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namedSheetViews/namedSheetView1.xml" ContentType="application/vnd.ms-excel.namedsheetviews+xml"/>
  <Override PartName="/xl/customProperty2.bin" ContentType="application/vnd.openxmlformats-officedocument.spreadsheetml.customProperty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ivotTables/pivotTable2.xml" ContentType="application/vnd.openxmlformats-officedocument.spreadsheetml.pivotTable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ustomProperty3.bin" ContentType="application/vnd.openxmlformats-officedocument.spreadsheetml.customProperty"/>
  <Override PartName="/xl/namedSheetViews/namedSheetView2.xml" ContentType="application/vnd.ms-excel.namedsheetviews+xml"/>
  <Override PartName="/xl/customProperty4.bin" ContentType="application/vnd.openxmlformats-officedocument.spreadsheetml.customProperty"/>
  <Override PartName="/xl/namedSheetViews/namedSheetView3.xml" ContentType="application/vnd.ms-excel.namedsheetviews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namedSheetViews/namedSheetView4.xml" ContentType="application/vnd.ms-excel.namedsheetview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henry.medina\Downloads\"/>
    </mc:Choice>
  </mc:AlternateContent>
  <xr:revisionPtr revIDLastSave="0" documentId="13_ncr:1_{4E7C3821-4C77-48D2-A7C0-32A1A83236E4}" xr6:coauthVersionLast="47" xr6:coauthVersionMax="47" xr10:uidLastSave="{00000000-0000-0000-0000-000000000000}"/>
  <bookViews>
    <workbookView xWindow="-110" yWindow="-110" windowWidth="19420" windowHeight="10300" tabRatio="639" firstSheet="4" activeTab="6" xr2:uid="{03585AF2-53CC-4B9E-B7A6-AF31A3DAE7D2}"/>
  </bookViews>
  <sheets>
    <sheet name="Cronograma de Tareas" sheetId="8" state="hidden" r:id="rId1"/>
    <sheet name="Cronograma Tareas" sheetId="10" state="hidden" r:id="rId2"/>
    <sheet name="Hoja4" sheetId="23" state="hidden" r:id="rId3"/>
    <sheet name="202511" sheetId="31" state="hidden" r:id="rId4"/>
    <sheet name="PTO Y METAS 31122025" sheetId="33" r:id="rId5"/>
    <sheet name="Hoja1" sheetId="34" r:id="rId6"/>
    <sheet name="PI 8090" sheetId="35" r:id="rId7"/>
    <sheet name="TD ejecución" sheetId="30" state="hidden" r:id="rId8"/>
    <sheet name="Resumen ejecución 2024_2025" sheetId="29" state="hidden" r:id="rId9"/>
    <sheet name="Cierre ejecución 31122025" sheetId="28" state="hidden" r:id="rId10"/>
    <sheet name="CREDITOS Y CONTRACREDITOS 2025" sheetId="21" state="hidden" r:id="rId11"/>
    <sheet name="2022510" sheetId="27" state="hidden" r:id="rId12"/>
    <sheet name="202502" sheetId="12" state="hidden" r:id="rId13"/>
    <sheet name="202503" sheetId="13" state="hidden" r:id="rId14"/>
    <sheet name="202504" sheetId="15" state="hidden" r:id="rId15"/>
    <sheet name="202505" sheetId="18" state="hidden" r:id="rId16"/>
    <sheet name="202506" sheetId="19" state="hidden" r:id="rId17"/>
    <sheet name="202507" sheetId="20" state="hidden" r:id="rId18"/>
    <sheet name="202508" sheetId="22" state="hidden" r:id="rId19"/>
    <sheet name="202509" sheetId="25" state="hidden" r:id="rId20"/>
    <sheet name="202501" sheetId="11" state="hidden" r:id="rId21"/>
  </sheets>
  <definedNames>
    <definedName name="_xlnm._FilterDatabase" localSheetId="11" hidden="1">'2022510'!$A$4:$JV$4</definedName>
    <definedName name="_xlnm._FilterDatabase" localSheetId="20" hidden="1">'202501'!$A$3:$CV$57</definedName>
    <definedName name="_xlnm._FilterDatabase" localSheetId="12" hidden="1">'202502'!$A$3:$CW$57</definedName>
    <definedName name="_xlnm._FilterDatabase" localSheetId="13" hidden="1">'202503'!$A$3:$CW$57</definedName>
    <definedName name="_xlnm._FilterDatabase" localSheetId="14" hidden="1">'202504'!$A$3:$CW$57</definedName>
    <definedName name="_xlnm._FilterDatabase" localSheetId="15" hidden="1">'202505'!$A$4:$JG$59</definedName>
    <definedName name="_xlnm._FilterDatabase" localSheetId="16" hidden="1">'202506'!$A$4:$JG$58</definedName>
    <definedName name="_xlnm._FilterDatabase" localSheetId="17" hidden="1">'202507'!$A$4:$JG$61</definedName>
    <definedName name="_xlnm._FilterDatabase" localSheetId="18" hidden="1">'202508'!$A$4:$JN$61</definedName>
    <definedName name="_xlnm._FilterDatabase" localSheetId="19" hidden="1">'202509'!$A$4:$JM$68</definedName>
    <definedName name="_xlnm._FilterDatabase" localSheetId="3" hidden="1">'202511'!$A$4:$JR$59</definedName>
    <definedName name="_xlnm._FilterDatabase" localSheetId="9" hidden="1">'Cierre ejecución 31122025'!$A$2:$H$65</definedName>
    <definedName name="_xlnm._FilterDatabase" localSheetId="10" hidden="1">'CREDITOS Y CONTRACREDITOS 2025'!$A$2:$X$37</definedName>
    <definedName name="_xlnm._FilterDatabase" localSheetId="0" hidden="1">'Cronograma de Tareas'!$A$1:$BC$143</definedName>
    <definedName name="_xlnm._FilterDatabase" localSheetId="1" hidden="1">'Cronograma Tareas'!$A$2:$BD$266</definedName>
    <definedName name="_xlnm._FilterDatabase" localSheetId="4" hidden="1">'PTO Y METAS 31122025'!$A$4:$JR$59</definedName>
  </definedNames>
  <calcPr calcId="191028"/>
  <pivotCaches>
    <pivotCache cacheId="0" r:id="rId22"/>
    <pivotCache cacheId="1" r:id="rId2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R31" i="33" l="1"/>
  <c r="IK31" i="33"/>
  <c r="EN30" i="33" l="1"/>
  <c r="Q16" i="21"/>
  <c r="S15" i="21"/>
  <c r="X49" i="33"/>
  <c r="Q2" i="33"/>
  <c r="R2" i="33"/>
  <c r="S2" i="33"/>
  <c r="Y2" i="33"/>
  <c r="AV2" i="33"/>
  <c r="AW2" i="33"/>
  <c r="AX2" i="33"/>
  <c r="AZ2" i="33"/>
  <c r="BA2" i="33"/>
  <c r="BD2" i="33"/>
  <c r="BE2" i="33"/>
  <c r="BM2" i="33"/>
  <c r="BN2" i="33"/>
  <c r="BP2" i="33"/>
  <c r="BQ2" i="33"/>
  <c r="BR2" i="33"/>
  <c r="BS2" i="33"/>
  <c r="BU2" i="33"/>
  <c r="BV2" i="33"/>
  <c r="BW2" i="33"/>
  <c r="BX2" i="33"/>
  <c r="BZ2" i="33"/>
  <c r="CA2" i="33"/>
  <c r="CB2" i="33"/>
  <c r="CC2" i="33"/>
  <c r="CE2" i="33"/>
  <c r="CF2" i="33"/>
  <c r="CG2" i="33"/>
  <c r="CH2" i="33"/>
  <c r="CJ2" i="33"/>
  <c r="CK2" i="33"/>
  <c r="CL2" i="33"/>
  <c r="CM2" i="33"/>
  <c r="CO2" i="33"/>
  <c r="CP2" i="33"/>
  <c r="CQ2" i="33"/>
  <c r="CR2" i="33"/>
  <c r="CT2" i="33"/>
  <c r="CU2" i="33"/>
  <c r="CV2" i="33"/>
  <c r="CW2" i="33"/>
  <c r="CY2" i="33"/>
  <c r="CZ2" i="33"/>
  <c r="DA2" i="33"/>
  <c r="DB2" i="33"/>
  <c r="DD2" i="33"/>
  <c r="DE2" i="33"/>
  <c r="DF2" i="33"/>
  <c r="DG2" i="33"/>
  <c r="DI2" i="33"/>
  <c r="DJ2" i="33"/>
  <c r="DK2" i="33"/>
  <c r="DL2" i="33"/>
  <c r="DN2" i="33"/>
  <c r="DO2" i="33"/>
  <c r="DP2" i="33"/>
  <c r="DQ2" i="33"/>
  <c r="DS2" i="33"/>
  <c r="DT2" i="33"/>
  <c r="DU2" i="33"/>
  <c r="DV2" i="33"/>
  <c r="DX2" i="33"/>
  <c r="DY2" i="33"/>
  <c r="DZ2" i="33"/>
  <c r="EA2" i="33"/>
  <c r="EC2" i="33"/>
  <c r="ED2" i="33"/>
  <c r="EE2" i="33"/>
  <c r="EF2" i="33"/>
  <c r="EH2" i="33"/>
  <c r="EI2" i="33"/>
  <c r="EJ2" i="33"/>
  <c r="EK2" i="33"/>
  <c r="EM2" i="33"/>
  <c r="EO2" i="33"/>
  <c r="EP2" i="33"/>
  <c r="ER2" i="33"/>
  <c r="ES2" i="33"/>
  <c r="ET2" i="33"/>
  <c r="EU2" i="33"/>
  <c r="EW2" i="33"/>
  <c r="EX2" i="33"/>
  <c r="EY2" i="33"/>
  <c r="EZ2" i="33"/>
  <c r="FB2" i="33"/>
  <c r="FC2" i="33"/>
  <c r="FD2" i="33"/>
  <c r="FE2" i="33"/>
  <c r="FG2" i="33"/>
  <c r="FH2" i="33"/>
  <c r="FI2" i="33"/>
  <c r="FJ2" i="33"/>
  <c r="FM2" i="33"/>
  <c r="FN2" i="33"/>
  <c r="FO2" i="33"/>
  <c r="FP2" i="33"/>
  <c r="FR2" i="33"/>
  <c r="FT2" i="33"/>
  <c r="FU2" i="33"/>
  <c r="FY2" i="33"/>
  <c r="FZ2" i="33"/>
  <c r="GB2" i="33"/>
  <c r="GD2" i="33"/>
  <c r="GE2" i="33"/>
  <c r="GG2" i="33"/>
  <c r="GI2" i="33"/>
  <c r="GJ2" i="33"/>
  <c r="GL2" i="33"/>
  <c r="GN2" i="33"/>
  <c r="GO2" i="33"/>
  <c r="GQ2" i="33"/>
  <c r="GR2" i="33"/>
  <c r="GS2" i="33"/>
  <c r="GT2" i="33"/>
  <c r="GV2" i="33"/>
  <c r="GX2" i="33"/>
  <c r="GY2" i="33"/>
  <c r="HA2" i="33"/>
  <c r="HC2" i="33"/>
  <c r="HD2" i="33"/>
  <c r="HF2" i="33"/>
  <c r="HH2" i="33"/>
  <c r="HI2" i="33"/>
  <c r="HK2" i="33"/>
  <c r="HM2" i="33"/>
  <c r="HN2" i="33"/>
  <c r="HP2" i="33"/>
  <c r="HR2" i="33"/>
  <c r="HS2" i="33"/>
  <c r="HU2" i="33"/>
  <c r="HV2" i="33"/>
  <c r="HW2" i="33"/>
  <c r="HX2" i="33"/>
  <c r="HZ2" i="33"/>
  <c r="IA2" i="33"/>
  <c r="IB2" i="33"/>
  <c r="IC2" i="33"/>
  <c r="IE2" i="33"/>
  <c r="IF2" i="33"/>
  <c r="IG2" i="33"/>
  <c r="IH2" i="33"/>
  <c r="IJ2" i="33"/>
  <c r="IL2" i="33"/>
  <c r="IM2" i="33"/>
  <c r="IO2" i="33"/>
  <c r="IQ2" i="33"/>
  <c r="IR2" i="33"/>
  <c r="IT2" i="33"/>
  <c r="IV2" i="33"/>
  <c r="IW2" i="33"/>
  <c r="IY2" i="33"/>
  <c r="JA2" i="33"/>
  <c r="JB2" i="33"/>
  <c r="JD2" i="33"/>
  <c r="JE2" i="33"/>
  <c r="JF2" i="33"/>
  <c r="JG2" i="33"/>
  <c r="F3" i="33"/>
  <c r="K3" i="33"/>
  <c r="K5" i="33"/>
  <c r="O5" i="33"/>
  <c r="P5" i="33" s="1"/>
  <c r="T5" i="33"/>
  <c r="U5" i="33"/>
  <c r="AA5" i="33" s="1"/>
  <c r="V5" i="33"/>
  <c r="AB5" i="33" s="1"/>
  <c r="X5" i="33"/>
  <c r="AP5" i="33"/>
  <c r="AS5" i="33"/>
  <c r="AT5" i="33"/>
  <c r="BB5" i="33"/>
  <c r="BC5" i="33"/>
  <c r="BF5" i="33"/>
  <c r="BG5" i="33"/>
  <c r="BI5" i="33"/>
  <c r="BO5" i="33"/>
  <c r="BT5" i="33"/>
  <c r="BY5" i="33"/>
  <c r="CD5" i="33"/>
  <c r="CI5" i="33"/>
  <c r="CN5" i="33"/>
  <c r="CS5" i="33"/>
  <c r="CX5" i="33"/>
  <c r="DC5" i="33"/>
  <c r="DH5" i="33"/>
  <c r="DM5" i="33"/>
  <c r="DR5" i="33"/>
  <c r="DW5" i="33"/>
  <c r="EB5" i="33"/>
  <c r="EG5" i="33"/>
  <c r="EL5" i="33"/>
  <c r="EQ5" i="33"/>
  <c r="EV5" i="33"/>
  <c r="FA5" i="33"/>
  <c r="FF5" i="33"/>
  <c r="FK5" i="33"/>
  <c r="FQ5" i="33"/>
  <c r="FV5" i="33"/>
  <c r="GA5" i="33"/>
  <c r="GF5" i="33"/>
  <c r="GK5" i="33"/>
  <c r="GP5" i="33"/>
  <c r="GU5" i="33"/>
  <c r="GZ5" i="33"/>
  <c r="HE5" i="33"/>
  <c r="HJ5" i="33"/>
  <c r="HO5" i="33"/>
  <c r="HT5" i="33"/>
  <c r="HY5" i="33"/>
  <c r="ID5" i="33"/>
  <c r="II5" i="33"/>
  <c r="IN5" i="33"/>
  <c r="IS5" i="33"/>
  <c r="IX5" i="33"/>
  <c r="JC5" i="33"/>
  <c r="JH5" i="33"/>
  <c r="JI5" i="33"/>
  <c r="AP6" i="33"/>
  <c r="AS6" i="33"/>
  <c r="AT6" i="33"/>
  <c r="BB6" i="33"/>
  <c r="BC6" i="33"/>
  <c r="BF6" i="33"/>
  <c r="BG6" i="33"/>
  <c r="BI6" i="33"/>
  <c r="BO6" i="33"/>
  <c r="BT6" i="33"/>
  <c r="BY6" i="33"/>
  <c r="CD6" i="33"/>
  <c r="CI6" i="33"/>
  <c r="CN6" i="33"/>
  <c r="CS6" i="33"/>
  <c r="CX6" i="33"/>
  <c r="DC6" i="33"/>
  <c r="DH6" i="33"/>
  <c r="DM6" i="33"/>
  <c r="DR6" i="33"/>
  <c r="DW6" i="33"/>
  <c r="EB6" i="33"/>
  <c r="EG6" i="33"/>
  <c r="EL6" i="33"/>
  <c r="EQ6" i="33"/>
  <c r="EV6" i="33"/>
  <c r="FA6" i="33"/>
  <c r="FF6" i="33"/>
  <c r="FK6" i="33"/>
  <c r="FQ6" i="33"/>
  <c r="FV6" i="33"/>
  <c r="GA6" i="33"/>
  <c r="GF6" i="33"/>
  <c r="GK6" i="33"/>
  <c r="GP6" i="33"/>
  <c r="GU6" i="33"/>
  <c r="GZ6" i="33"/>
  <c r="HE6" i="33"/>
  <c r="HJ6" i="33"/>
  <c r="HO6" i="33"/>
  <c r="HT6" i="33"/>
  <c r="HY6" i="33"/>
  <c r="ID6" i="33"/>
  <c r="II6" i="33"/>
  <c r="IN6" i="33"/>
  <c r="IS6" i="33"/>
  <c r="IX6" i="33"/>
  <c r="JC6" i="33"/>
  <c r="JH6" i="33"/>
  <c r="JI6" i="33"/>
  <c r="K7" i="33"/>
  <c r="O7" i="33"/>
  <c r="P7" i="33" s="1"/>
  <c r="U7" i="33"/>
  <c r="AA7" i="33" s="1"/>
  <c r="V7" i="33"/>
  <c r="AB7" i="33" s="1"/>
  <c r="X7" i="33"/>
  <c r="AP7" i="33"/>
  <c r="AS7" i="33"/>
  <c r="AT7" i="33"/>
  <c r="BB7" i="33"/>
  <c r="BC7" i="33"/>
  <c r="BF7" i="33"/>
  <c r="BG7" i="33"/>
  <c r="BI7" i="33"/>
  <c r="BO7" i="33"/>
  <c r="BT7" i="33"/>
  <c r="BY7" i="33"/>
  <c r="CD7" i="33"/>
  <c r="CI7" i="33"/>
  <c r="CN7" i="33"/>
  <c r="CS7" i="33"/>
  <c r="CX7" i="33"/>
  <c r="DC7" i="33"/>
  <c r="DH7" i="33"/>
  <c r="DM7" i="33"/>
  <c r="DR7" i="33"/>
  <c r="DW7" i="33"/>
  <c r="EB7" i="33"/>
  <c r="EG7" i="33"/>
  <c r="EL7" i="33"/>
  <c r="EQ7" i="33"/>
  <c r="EV7" i="33"/>
  <c r="FA7" i="33"/>
  <c r="FF7" i="33"/>
  <c r="FK7" i="33"/>
  <c r="FQ7" i="33"/>
  <c r="FV7" i="33"/>
  <c r="GA7" i="33"/>
  <c r="GF7" i="33"/>
  <c r="GK7" i="33"/>
  <c r="GP7" i="33"/>
  <c r="GU7" i="33"/>
  <c r="GZ7" i="33"/>
  <c r="HE7" i="33"/>
  <c r="HJ7" i="33"/>
  <c r="HO7" i="33"/>
  <c r="HT7" i="33"/>
  <c r="HY7" i="33"/>
  <c r="ID7" i="33"/>
  <c r="II7" i="33"/>
  <c r="IN7" i="33"/>
  <c r="IS7" i="33"/>
  <c r="IX7" i="33"/>
  <c r="JC7" i="33"/>
  <c r="JH7" i="33"/>
  <c r="JI7" i="33"/>
  <c r="AP8" i="33"/>
  <c r="AS8" i="33"/>
  <c r="AT8" i="33"/>
  <c r="BG8" i="33"/>
  <c r="BI8" i="33"/>
  <c r="BO8" i="33"/>
  <c r="BT8" i="33"/>
  <c r="BY8" i="33"/>
  <c r="CD8" i="33"/>
  <c r="CI8" i="33"/>
  <c r="CN8" i="33"/>
  <c r="CS8" i="33"/>
  <c r="CX8" i="33"/>
  <c r="DC8" i="33"/>
  <c r="DH8" i="33"/>
  <c r="DM8" i="33"/>
  <c r="DR8" i="33"/>
  <c r="DW8" i="33"/>
  <c r="EB8" i="33"/>
  <c r="EG8" i="33"/>
  <c r="EL8" i="33"/>
  <c r="EQ8" i="33"/>
  <c r="EV8" i="33"/>
  <c r="FA8" i="33"/>
  <c r="FF8" i="33"/>
  <c r="FK8" i="33"/>
  <c r="FQ8" i="33"/>
  <c r="FV8" i="33"/>
  <c r="GA8" i="33"/>
  <c r="GF8" i="33"/>
  <c r="GK8" i="33"/>
  <c r="GP8" i="33"/>
  <c r="GU8" i="33"/>
  <c r="GZ8" i="33"/>
  <c r="HE8" i="33"/>
  <c r="HJ8" i="33"/>
  <c r="HO8" i="33"/>
  <c r="HT8" i="33"/>
  <c r="HY8" i="33"/>
  <c r="ID8" i="33"/>
  <c r="II8" i="33"/>
  <c r="IN8" i="33"/>
  <c r="IS8" i="33"/>
  <c r="IX8" i="33"/>
  <c r="JC8" i="33"/>
  <c r="JH8" i="33"/>
  <c r="JI8" i="33"/>
  <c r="Z9" i="33"/>
  <c r="AA9" i="33"/>
  <c r="AB9" i="33"/>
  <c r="AP9" i="33"/>
  <c r="AS9" i="33"/>
  <c r="AT9" i="33"/>
  <c r="BC9" i="33"/>
  <c r="BG9" i="33"/>
  <c r="BI9" i="33"/>
  <c r="BO9" i="33"/>
  <c r="BT9" i="33"/>
  <c r="BY9" i="33"/>
  <c r="CD9" i="33"/>
  <c r="CI9" i="33"/>
  <c r="CN9" i="33"/>
  <c r="CS9" i="33"/>
  <c r="CX9" i="33"/>
  <c r="DC9" i="33"/>
  <c r="DH9" i="33"/>
  <c r="DM9" i="33"/>
  <c r="DR9" i="33"/>
  <c r="DW9" i="33"/>
  <c r="EB9" i="33"/>
  <c r="EG9" i="33"/>
  <c r="EL9" i="33"/>
  <c r="EQ9" i="33"/>
  <c r="EV9" i="33"/>
  <c r="FA9" i="33"/>
  <c r="FF9" i="33"/>
  <c r="FK9" i="33"/>
  <c r="FQ9" i="33"/>
  <c r="FV9" i="33"/>
  <c r="GA9" i="33"/>
  <c r="GF9" i="33"/>
  <c r="GK9" i="33"/>
  <c r="GP9" i="33"/>
  <c r="GU9" i="33"/>
  <c r="GZ9" i="33"/>
  <c r="HE9" i="33"/>
  <c r="HJ9" i="33"/>
  <c r="HO9" i="33"/>
  <c r="HT9" i="33"/>
  <c r="HY9" i="33"/>
  <c r="ID9" i="33"/>
  <c r="II9" i="33"/>
  <c r="IN9" i="33"/>
  <c r="IS9" i="33"/>
  <c r="IX9" i="33"/>
  <c r="JC9" i="33"/>
  <c r="JH9" i="33"/>
  <c r="JI9" i="33"/>
  <c r="K10" i="33"/>
  <c r="O10" i="33"/>
  <c r="P10" i="33" s="1"/>
  <c r="T10" i="33"/>
  <c r="U10" i="33"/>
  <c r="AA10" i="33" s="1"/>
  <c r="V10" i="33"/>
  <c r="AB10" i="33" s="1"/>
  <c r="X10" i="33"/>
  <c r="AP10" i="33"/>
  <c r="AS10" i="33"/>
  <c r="AT10" i="33"/>
  <c r="BB10" i="33"/>
  <c r="BC10" i="33"/>
  <c r="BF10" i="33"/>
  <c r="BG10" i="33"/>
  <c r="BI10" i="33"/>
  <c r="BO10" i="33"/>
  <c r="BT10" i="33"/>
  <c r="BY10" i="33"/>
  <c r="CD10" i="33"/>
  <c r="CI10" i="33"/>
  <c r="CN10" i="33"/>
  <c r="CS10" i="33"/>
  <c r="CX10" i="33"/>
  <c r="DC10" i="33"/>
  <c r="DH10" i="33"/>
  <c r="DM10" i="33"/>
  <c r="DR10" i="33"/>
  <c r="DW10" i="33"/>
  <c r="EB10" i="33"/>
  <c r="EG10" i="33"/>
  <c r="EL10" i="33"/>
  <c r="EQ10" i="33"/>
  <c r="EV10" i="33"/>
  <c r="FA10" i="33"/>
  <c r="FF10" i="33"/>
  <c r="FK10" i="33"/>
  <c r="FQ10" i="33"/>
  <c r="FV10" i="33"/>
  <c r="GA10" i="33"/>
  <c r="GF10" i="33"/>
  <c r="GK10" i="33"/>
  <c r="GP10" i="33"/>
  <c r="GU10" i="33"/>
  <c r="GZ10" i="33"/>
  <c r="HE10" i="33"/>
  <c r="HJ10" i="33"/>
  <c r="HO10" i="33"/>
  <c r="HT10" i="33"/>
  <c r="HY10" i="33"/>
  <c r="ID10" i="33"/>
  <c r="II10" i="33"/>
  <c r="IN10" i="33"/>
  <c r="IS10" i="33"/>
  <c r="IX10" i="33"/>
  <c r="JC10" i="33"/>
  <c r="JH10" i="33"/>
  <c r="JI10" i="33"/>
  <c r="AS11" i="33"/>
  <c r="AT11" i="33"/>
  <c r="BB11" i="33"/>
  <c r="BC11" i="33"/>
  <c r="BF11" i="33"/>
  <c r="BG11" i="33"/>
  <c r="BI11" i="33"/>
  <c r="JI11" i="33"/>
  <c r="AP12" i="33"/>
  <c r="AS12" i="33"/>
  <c r="AT12" i="33"/>
  <c r="BB12" i="33"/>
  <c r="BF12" i="33"/>
  <c r="BG12" i="33"/>
  <c r="BI12" i="33"/>
  <c r="BO12" i="33"/>
  <c r="BT12" i="33"/>
  <c r="BY12" i="33"/>
  <c r="CD12" i="33"/>
  <c r="CI12" i="33"/>
  <c r="CN12" i="33"/>
  <c r="CS12" i="33"/>
  <c r="CX12" i="33"/>
  <c r="DC12" i="33"/>
  <c r="DH12" i="33"/>
  <c r="DM12" i="33"/>
  <c r="DR12" i="33"/>
  <c r="DW12" i="33"/>
  <c r="EB12" i="33"/>
  <c r="EG12" i="33"/>
  <c r="EL12" i="33"/>
  <c r="EQ12" i="33"/>
  <c r="EV12" i="33"/>
  <c r="FA12" i="33"/>
  <c r="FF12" i="33"/>
  <c r="FK12" i="33"/>
  <c r="FQ12" i="33"/>
  <c r="FV12" i="33"/>
  <c r="GA12" i="33"/>
  <c r="GF12" i="33"/>
  <c r="GK12" i="33"/>
  <c r="GP12" i="33"/>
  <c r="GU12" i="33"/>
  <c r="GZ12" i="33"/>
  <c r="HE12" i="33"/>
  <c r="HJ12" i="33"/>
  <c r="HO12" i="33"/>
  <c r="HT12" i="33"/>
  <c r="HY12" i="33"/>
  <c r="ID12" i="33"/>
  <c r="II12" i="33"/>
  <c r="IN12" i="33"/>
  <c r="IS12" i="33"/>
  <c r="IX12" i="33"/>
  <c r="JC12" i="33"/>
  <c r="JH12" i="33"/>
  <c r="JI12" i="33"/>
  <c r="Z13" i="33"/>
  <c r="AA13" i="33"/>
  <c r="AB13" i="33"/>
  <c r="AP13" i="33"/>
  <c r="AS13" i="33"/>
  <c r="AT13" i="33"/>
  <c r="BB13" i="33"/>
  <c r="BC13" i="33"/>
  <c r="BF13" i="33"/>
  <c r="BG13" i="33"/>
  <c r="BI13" i="33"/>
  <c r="BO13" i="33"/>
  <c r="BT13" i="33"/>
  <c r="BY13" i="33"/>
  <c r="CD13" i="33"/>
  <c r="CI13" i="33"/>
  <c r="CN13" i="33"/>
  <c r="CS13" i="33"/>
  <c r="CX13" i="33"/>
  <c r="DC13" i="33"/>
  <c r="DH13" i="33"/>
  <c r="DM13" i="33"/>
  <c r="DR13" i="33"/>
  <c r="DW13" i="33"/>
  <c r="EB13" i="33"/>
  <c r="EG13" i="33"/>
  <c r="EL13" i="33"/>
  <c r="EQ13" i="33"/>
  <c r="EV13" i="33"/>
  <c r="FA13" i="33"/>
  <c r="FF13" i="33"/>
  <c r="FK13" i="33"/>
  <c r="FQ13" i="33"/>
  <c r="FV13" i="33"/>
  <c r="GA13" i="33"/>
  <c r="GF13" i="33"/>
  <c r="GK13" i="33"/>
  <c r="GP13" i="33"/>
  <c r="GU13" i="33"/>
  <c r="GZ13" i="33"/>
  <c r="HE13" i="33"/>
  <c r="HJ13" i="33"/>
  <c r="HO13" i="33"/>
  <c r="HT13" i="33"/>
  <c r="HY13" i="33"/>
  <c r="ID13" i="33"/>
  <c r="II13" i="33"/>
  <c r="IN13" i="33"/>
  <c r="IS13" i="33"/>
  <c r="IX13" i="33"/>
  <c r="JC13" i="33"/>
  <c r="JH13" i="33"/>
  <c r="JI13" i="33"/>
  <c r="K14" i="33"/>
  <c r="O14" i="33"/>
  <c r="P14" i="33" s="1"/>
  <c r="T14" i="33"/>
  <c r="U14" i="33"/>
  <c r="AA14" i="33" s="1"/>
  <c r="V14" i="33"/>
  <c r="AB14" i="33" s="1"/>
  <c r="X14" i="33"/>
  <c r="AP14" i="33"/>
  <c r="AS14" i="33"/>
  <c r="AT14" i="33"/>
  <c r="BB14" i="33"/>
  <c r="BC14" i="33"/>
  <c r="BF14" i="33"/>
  <c r="BG14" i="33"/>
  <c r="BI14" i="33"/>
  <c r="BO14" i="33"/>
  <c r="BT14" i="33"/>
  <c r="BY14" i="33"/>
  <c r="CD14" i="33"/>
  <c r="CI14" i="33"/>
  <c r="CN14" i="33"/>
  <c r="CS14" i="33"/>
  <c r="CX14" i="33"/>
  <c r="DC14" i="33"/>
  <c r="DH14" i="33"/>
  <c r="DM14" i="33"/>
  <c r="DR14" i="33"/>
  <c r="DW14" i="33"/>
  <c r="EB14" i="33"/>
  <c r="EG14" i="33"/>
  <c r="EL14" i="33"/>
  <c r="EQ14" i="33"/>
  <c r="EV14" i="33"/>
  <c r="FA14" i="33"/>
  <c r="FF14" i="33"/>
  <c r="FK14" i="33"/>
  <c r="FQ14" i="33"/>
  <c r="FV14" i="33"/>
  <c r="GA14" i="33"/>
  <c r="GF14" i="33"/>
  <c r="GK14" i="33"/>
  <c r="GP14" i="33"/>
  <c r="GU14" i="33"/>
  <c r="GZ14" i="33"/>
  <c r="HE14" i="33"/>
  <c r="HJ14" i="33"/>
  <c r="HO14" i="33"/>
  <c r="HT14" i="33"/>
  <c r="HY14" i="33"/>
  <c r="ID14" i="33"/>
  <c r="II14" i="33"/>
  <c r="IN14" i="33"/>
  <c r="IS14" i="33"/>
  <c r="IX14" i="33"/>
  <c r="JC14" i="33"/>
  <c r="JH14" i="33"/>
  <c r="JI14" i="33"/>
  <c r="AP15" i="33"/>
  <c r="AS15" i="33"/>
  <c r="AT15" i="33"/>
  <c r="BB15" i="33"/>
  <c r="BC15" i="33"/>
  <c r="BF15" i="33"/>
  <c r="BG15" i="33"/>
  <c r="BI15" i="33"/>
  <c r="BJ15" i="33" s="1"/>
  <c r="BO15" i="33"/>
  <c r="BT15" i="33"/>
  <c r="BY15" i="33"/>
  <c r="CD15" i="33"/>
  <c r="CI15" i="33"/>
  <c r="CN15" i="33"/>
  <c r="CS15" i="33"/>
  <c r="CX15" i="33"/>
  <c r="DC15" i="33"/>
  <c r="DH15" i="33"/>
  <c r="DM15" i="33"/>
  <c r="DR15" i="33"/>
  <c r="DW15" i="33"/>
  <c r="EB15" i="33"/>
  <c r="EG15" i="33"/>
  <c r="EL15" i="33"/>
  <c r="EQ15" i="33"/>
  <c r="EV15" i="33"/>
  <c r="FA15" i="33"/>
  <c r="FF15" i="33"/>
  <c r="FK15" i="33"/>
  <c r="FQ15" i="33"/>
  <c r="FV15" i="33"/>
  <c r="GA15" i="33"/>
  <c r="GF15" i="33"/>
  <c r="GK15" i="33"/>
  <c r="GP15" i="33"/>
  <c r="GU15" i="33"/>
  <c r="GZ15" i="33"/>
  <c r="HE15" i="33"/>
  <c r="HJ15" i="33"/>
  <c r="HO15" i="33"/>
  <c r="HT15" i="33"/>
  <c r="HY15" i="33"/>
  <c r="ID15" i="33"/>
  <c r="II15" i="33"/>
  <c r="IN15" i="33"/>
  <c r="IS15" i="33"/>
  <c r="IX15" i="33"/>
  <c r="JC15" i="33"/>
  <c r="JH15" i="33"/>
  <c r="JI15" i="33"/>
  <c r="Z16" i="33"/>
  <c r="AA16" i="33"/>
  <c r="AB16" i="33"/>
  <c r="AP16" i="33"/>
  <c r="AS16" i="33"/>
  <c r="AT16" i="33"/>
  <c r="BB16" i="33"/>
  <c r="BC16" i="33"/>
  <c r="BF16" i="33"/>
  <c r="BG16" i="33"/>
  <c r="BI16" i="33"/>
  <c r="BO16" i="33"/>
  <c r="BT16" i="33"/>
  <c r="BY16" i="33"/>
  <c r="CD16" i="33"/>
  <c r="CI16" i="33"/>
  <c r="CN16" i="33"/>
  <c r="CS16" i="33"/>
  <c r="CX16" i="33"/>
  <c r="DC16" i="33"/>
  <c r="DH16" i="33"/>
  <c r="DM16" i="33"/>
  <c r="DR16" i="33"/>
  <c r="DW16" i="33"/>
  <c r="EB16" i="33"/>
  <c r="EG16" i="33"/>
  <c r="EL16" i="33"/>
  <c r="EQ16" i="33"/>
  <c r="EV16" i="33"/>
  <c r="FA16" i="33"/>
  <c r="FF16" i="33"/>
  <c r="FK16" i="33"/>
  <c r="FQ16" i="33"/>
  <c r="FV16" i="33"/>
  <c r="GA16" i="33"/>
  <c r="GF16" i="33"/>
  <c r="GK16" i="33"/>
  <c r="GP16" i="33"/>
  <c r="GU16" i="33"/>
  <c r="GZ16" i="33"/>
  <c r="HE16" i="33"/>
  <c r="HJ16" i="33"/>
  <c r="HO16" i="33"/>
  <c r="HT16" i="33"/>
  <c r="HY16" i="33"/>
  <c r="ID16" i="33"/>
  <c r="II16" i="33"/>
  <c r="IN16" i="33"/>
  <c r="IS16" i="33"/>
  <c r="IX16" i="33"/>
  <c r="JC16" i="33"/>
  <c r="JH16" i="33"/>
  <c r="JI16" i="33"/>
  <c r="AP17" i="33"/>
  <c r="AS17" i="33"/>
  <c r="AT17" i="33"/>
  <c r="BB17" i="33"/>
  <c r="BC17" i="33"/>
  <c r="BF17" i="33"/>
  <c r="BG17" i="33"/>
  <c r="BI17" i="33"/>
  <c r="BO17" i="33"/>
  <c r="BT17" i="33"/>
  <c r="BY17" i="33"/>
  <c r="CD17" i="33"/>
  <c r="CI17" i="33"/>
  <c r="CN17" i="33"/>
  <c r="CS17" i="33"/>
  <c r="CX17" i="33"/>
  <c r="DC17" i="33"/>
  <c r="DH17" i="33"/>
  <c r="DM17" i="33"/>
  <c r="DR17" i="33"/>
  <c r="DW17" i="33"/>
  <c r="EB17" i="33"/>
  <c r="EG17" i="33"/>
  <c r="EL17" i="33"/>
  <c r="EQ17" i="33"/>
  <c r="EV17" i="33"/>
  <c r="FA17" i="33"/>
  <c r="FF17" i="33"/>
  <c r="FK17" i="33"/>
  <c r="FQ17" i="33"/>
  <c r="FV17" i="33"/>
  <c r="GA17" i="33"/>
  <c r="GF17" i="33"/>
  <c r="GK17" i="33"/>
  <c r="GP17" i="33"/>
  <c r="GU17" i="33"/>
  <c r="GZ17" i="33"/>
  <c r="HE17" i="33"/>
  <c r="HJ17" i="33"/>
  <c r="HO17" i="33"/>
  <c r="HT17" i="33"/>
  <c r="HY17" i="33"/>
  <c r="ID17" i="33"/>
  <c r="II17" i="33"/>
  <c r="IN17" i="33"/>
  <c r="IS17" i="33"/>
  <c r="IX17" i="33"/>
  <c r="JC17" i="33"/>
  <c r="JH17" i="33"/>
  <c r="JI17" i="33"/>
  <c r="Z18" i="33"/>
  <c r="AA18" i="33"/>
  <c r="AB18" i="33"/>
  <c r="AP18" i="33"/>
  <c r="AS18" i="33"/>
  <c r="AT18" i="33"/>
  <c r="BB18" i="33"/>
  <c r="BC18" i="33"/>
  <c r="BF18" i="33"/>
  <c r="BG18" i="33"/>
  <c r="BI18" i="33"/>
  <c r="BO18" i="33"/>
  <c r="BT18" i="33"/>
  <c r="BY18" i="33"/>
  <c r="CD18" i="33"/>
  <c r="CI18" i="33"/>
  <c r="CN18" i="33"/>
  <c r="CS18" i="33"/>
  <c r="CX18" i="33"/>
  <c r="DC18" i="33"/>
  <c r="DH18" i="33"/>
  <c r="DM18" i="33"/>
  <c r="DR18" i="33"/>
  <c r="DW18" i="33"/>
  <c r="EB18" i="33"/>
  <c r="EG18" i="33"/>
  <c r="EL18" i="33"/>
  <c r="EQ18" i="33"/>
  <c r="EV18" i="33"/>
  <c r="FA18" i="33"/>
  <c r="FF18" i="33"/>
  <c r="FK18" i="33"/>
  <c r="FQ18" i="33"/>
  <c r="FV18" i="33"/>
  <c r="GA18" i="33"/>
  <c r="GF18" i="33"/>
  <c r="GK18" i="33"/>
  <c r="GP18" i="33"/>
  <c r="GU18" i="33"/>
  <c r="GZ18" i="33"/>
  <c r="HE18" i="33"/>
  <c r="HJ18" i="33"/>
  <c r="HO18" i="33"/>
  <c r="HT18" i="33"/>
  <c r="HY18" i="33"/>
  <c r="ID18" i="33"/>
  <c r="II18" i="33"/>
  <c r="IN18" i="33"/>
  <c r="IS18" i="33"/>
  <c r="IX18" i="33"/>
  <c r="JC18" i="33"/>
  <c r="JH18" i="33"/>
  <c r="JI18" i="33"/>
  <c r="AP19" i="33"/>
  <c r="AS19" i="33"/>
  <c r="AT19" i="33"/>
  <c r="BB19" i="33"/>
  <c r="BC19" i="33"/>
  <c r="BF19" i="33"/>
  <c r="BG19" i="33"/>
  <c r="BI19" i="33"/>
  <c r="BO19" i="33"/>
  <c r="BT19" i="33"/>
  <c r="BY19" i="33"/>
  <c r="CD19" i="33"/>
  <c r="CI19" i="33"/>
  <c r="CN19" i="33"/>
  <c r="CS19" i="33"/>
  <c r="CX19" i="33"/>
  <c r="DC19" i="33"/>
  <c r="DH19" i="33"/>
  <c r="DM19" i="33"/>
  <c r="DR19" i="33"/>
  <c r="DW19" i="33"/>
  <c r="EB19" i="33"/>
  <c r="EG19" i="33"/>
  <c r="EL19" i="33"/>
  <c r="EQ19" i="33"/>
  <c r="EV19" i="33"/>
  <c r="FA19" i="33"/>
  <c r="FF19" i="33"/>
  <c r="FK19" i="33"/>
  <c r="FQ19" i="33"/>
  <c r="FV19" i="33"/>
  <c r="GA19" i="33"/>
  <c r="GF19" i="33"/>
  <c r="GK19" i="33"/>
  <c r="GP19" i="33"/>
  <c r="GU19" i="33"/>
  <c r="GZ19" i="33"/>
  <c r="HE19" i="33"/>
  <c r="HJ19" i="33"/>
  <c r="HO19" i="33"/>
  <c r="HT19" i="33"/>
  <c r="HY19" i="33"/>
  <c r="ID19" i="33"/>
  <c r="II19" i="33"/>
  <c r="IN19" i="33"/>
  <c r="IS19" i="33"/>
  <c r="IX19" i="33"/>
  <c r="JC19" i="33"/>
  <c r="JH19" i="33"/>
  <c r="JI19" i="33"/>
  <c r="K20" i="33"/>
  <c r="O20" i="33"/>
  <c r="P20" i="33" s="1"/>
  <c r="T20" i="33"/>
  <c r="U20" i="33"/>
  <c r="AA20" i="33" s="1"/>
  <c r="V20" i="33"/>
  <c r="AB20" i="33" s="1"/>
  <c r="X20" i="33"/>
  <c r="AP20" i="33"/>
  <c r="AS20" i="33"/>
  <c r="AT20" i="33"/>
  <c r="BB20" i="33"/>
  <c r="BC20" i="33"/>
  <c r="BF20" i="33"/>
  <c r="BG20" i="33"/>
  <c r="BI20" i="33"/>
  <c r="BO20" i="33"/>
  <c r="BT20" i="33"/>
  <c r="BY20" i="33"/>
  <c r="CD20" i="33"/>
  <c r="CI20" i="33"/>
  <c r="CN20" i="33"/>
  <c r="CS20" i="33"/>
  <c r="CX20" i="33"/>
  <c r="DC20" i="33"/>
  <c r="DH20" i="33"/>
  <c r="DM20" i="33"/>
  <c r="DR20" i="33"/>
  <c r="DW20" i="33"/>
  <c r="EB20" i="33"/>
  <c r="EG20" i="33"/>
  <c r="EL20" i="33"/>
  <c r="EQ20" i="33"/>
  <c r="EV20" i="33"/>
  <c r="FA20" i="33"/>
  <c r="FF20" i="33"/>
  <c r="FK20" i="33"/>
  <c r="FQ20" i="33"/>
  <c r="FV20" i="33"/>
  <c r="GA20" i="33"/>
  <c r="GF20" i="33"/>
  <c r="GK20" i="33"/>
  <c r="GP20" i="33"/>
  <c r="GU20" i="33"/>
  <c r="GZ20" i="33"/>
  <c r="HE20" i="33"/>
  <c r="HJ20" i="33"/>
  <c r="HO20" i="33"/>
  <c r="HT20" i="33"/>
  <c r="HY20" i="33"/>
  <c r="ID20" i="33"/>
  <c r="II20" i="33"/>
  <c r="IN20" i="33"/>
  <c r="IS20" i="33"/>
  <c r="IX20" i="33"/>
  <c r="JC20" i="33"/>
  <c r="JH20" i="33"/>
  <c r="JI20" i="33"/>
  <c r="AP21" i="33"/>
  <c r="AS21" i="33"/>
  <c r="AT21" i="33"/>
  <c r="BB21" i="33"/>
  <c r="BC21" i="33"/>
  <c r="BF21" i="33"/>
  <c r="BG21" i="33"/>
  <c r="BI21" i="33"/>
  <c r="BO21" i="33"/>
  <c r="BT21" i="33"/>
  <c r="BY21" i="33"/>
  <c r="CD21" i="33"/>
  <c r="CI21" i="33"/>
  <c r="CN21" i="33"/>
  <c r="CS21" i="33"/>
  <c r="CX21" i="33"/>
  <c r="DC21" i="33"/>
  <c r="DH21" i="33"/>
  <c r="DM21" i="33"/>
  <c r="DR21" i="33"/>
  <c r="DW21" i="33"/>
  <c r="EB21" i="33"/>
  <c r="EG21" i="33"/>
  <c r="EL21" i="33"/>
  <c r="EQ21" i="33"/>
  <c r="EV21" i="33"/>
  <c r="FA21" i="33"/>
  <c r="FF21" i="33"/>
  <c r="FK21" i="33"/>
  <c r="FQ21" i="33"/>
  <c r="FV21" i="33"/>
  <c r="GA21" i="33"/>
  <c r="GF21" i="33"/>
  <c r="GK21" i="33"/>
  <c r="GP21" i="33"/>
  <c r="GU21" i="33"/>
  <c r="GZ21" i="33"/>
  <c r="HE21" i="33"/>
  <c r="HJ21" i="33"/>
  <c r="HO21" i="33"/>
  <c r="HT21" i="33"/>
  <c r="HY21" i="33"/>
  <c r="ID21" i="33"/>
  <c r="II21" i="33"/>
  <c r="IN21" i="33"/>
  <c r="IS21" i="33"/>
  <c r="IX21" i="33"/>
  <c r="JC21" i="33"/>
  <c r="JH21" i="33"/>
  <c r="JI21" i="33"/>
  <c r="Z22" i="33"/>
  <c r="AA22" i="33"/>
  <c r="AB22" i="33"/>
  <c r="AP22" i="33"/>
  <c r="AS22" i="33"/>
  <c r="AT22" i="33"/>
  <c r="BB22" i="33"/>
  <c r="BC22" i="33"/>
  <c r="BF22" i="33"/>
  <c r="BG22" i="33"/>
  <c r="BI22" i="33"/>
  <c r="BO22" i="33"/>
  <c r="BT22" i="33"/>
  <c r="BY22" i="33"/>
  <c r="CD22" i="33"/>
  <c r="CI22" i="33"/>
  <c r="CN22" i="33"/>
  <c r="CS22" i="33"/>
  <c r="CX22" i="33"/>
  <c r="DC22" i="33"/>
  <c r="DH22" i="33"/>
  <c r="DM22" i="33"/>
  <c r="DR22" i="33"/>
  <c r="DW22" i="33"/>
  <c r="EB22" i="33"/>
  <c r="EG22" i="33"/>
  <c r="EL22" i="33"/>
  <c r="EQ22" i="33"/>
  <c r="EV22" i="33"/>
  <c r="FA22" i="33"/>
  <c r="FF22" i="33"/>
  <c r="FK22" i="33"/>
  <c r="FQ22" i="33"/>
  <c r="FV22" i="33"/>
  <c r="GA22" i="33"/>
  <c r="GF22" i="33"/>
  <c r="GK22" i="33"/>
  <c r="GP22" i="33"/>
  <c r="GU22" i="33"/>
  <c r="GZ22" i="33"/>
  <c r="HE22" i="33"/>
  <c r="HJ22" i="33"/>
  <c r="HO22" i="33"/>
  <c r="HT22" i="33"/>
  <c r="HY22" i="33"/>
  <c r="ID22" i="33"/>
  <c r="II22" i="33"/>
  <c r="IN22" i="33"/>
  <c r="IS22" i="33"/>
  <c r="IX22" i="33"/>
  <c r="JC22" i="33"/>
  <c r="JH22" i="33"/>
  <c r="JI22" i="33"/>
  <c r="T23" i="33"/>
  <c r="U23" i="33"/>
  <c r="AA23" i="33" s="1"/>
  <c r="AB23" i="33" s="1"/>
  <c r="V23" i="33"/>
  <c r="X23" i="33"/>
  <c r="AP23" i="33"/>
  <c r="AS23" i="33"/>
  <c r="AT23" i="33"/>
  <c r="BB23" i="33"/>
  <c r="BC23" i="33"/>
  <c r="BF23" i="33"/>
  <c r="BG23" i="33"/>
  <c r="BI23" i="33"/>
  <c r="BO23" i="33"/>
  <c r="BT23" i="33"/>
  <c r="BY23" i="33"/>
  <c r="CD23" i="33"/>
  <c r="CI23" i="33"/>
  <c r="CN23" i="33"/>
  <c r="CS23" i="33"/>
  <c r="CX23" i="33"/>
  <c r="DC23" i="33"/>
  <c r="DH23" i="33"/>
  <c r="DM23" i="33"/>
  <c r="DR23" i="33"/>
  <c r="DW23" i="33"/>
  <c r="EB23" i="33"/>
  <c r="EG23" i="33"/>
  <c r="EL23" i="33"/>
  <c r="EQ23" i="33"/>
  <c r="EV23" i="33"/>
  <c r="FA23" i="33"/>
  <c r="FF23" i="33"/>
  <c r="FK23" i="33"/>
  <c r="FQ23" i="33"/>
  <c r="FV23" i="33"/>
  <c r="GA23" i="33"/>
  <c r="GF23" i="33"/>
  <c r="GK23" i="33"/>
  <c r="GP23" i="33"/>
  <c r="GU23" i="33"/>
  <c r="GZ23" i="33"/>
  <c r="HE23" i="33"/>
  <c r="HJ23" i="33"/>
  <c r="HO23" i="33"/>
  <c r="HT23" i="33"/>
  <c r="HY23" i="33"/>
  <c r="ID23" i="33"/>
  <c r="II23" i="33"/>
  <c r="IN23" i="33"/>
  <c r="IS23" i="33"/>
  <c r="IX23" i="33"/>
  <c r="JC23" i="33"/>
  <c r="JH23" i="33"/>
  <c r="JI23" i="33"/>
  <c r="Z24" i="33"/>
  <c r="AB24" i="33"/>
  <c r="AP24" i="33"/>
  <c r="AS24" i="33"/>
  <c r="AT24" i="33"/>
  <c r="BB24" i="33"/>
  <c r="BC24" i="33"/>
  <c r="BF24" i="33"/>
  <c r="BG24" i="33"/>
  <c r="BI24" i="33"/>
  <c r="BO24" i="33"/>
  <c r="BT24" i="33"/>
  <c r="BY24" i="33"/>
  <c r="CD24" i="33"/>
  <c r="CI24" i="33"/>
  <c r="CN24" i="33"/>
  <c r="CS24" i="33"/>
  <c r="CX24" i="33"/>
  <c r="DC24" i="33"/>
  <c r="DH24" i="33"/>
  <c r="DM24" i="33"/>
  <c r="DR24" i="33"/>
  <c r="DW24" i="33"/>
  <c r="EB24" i="33"/>
  <c r="EG24" i="33"/>
  <c r="EL24" i="33"/>
  <c r="EQ24" i="33"/>
  <c r="EV24" i="33"/>
  <c r="FA24" i="33"/>
  <c r="FF24" i="33"/>
  <c r="FK24" i="33"/>
  <c r="FQ24" i="33"/>
  <c r="FV24" i="33"/>
  <c r="GA24" i="33"/>
  <c r="GF24" i="33"/>
  <c r="GK24" i="33"/>
  <c r="GP24" i="33"/>
  <c r="GU24" i="33"/>
  <c r="GZ24" i="33"/>
  <c r="HE24" i="33"/>
  <c r="HJ24" i="33"/>
  <c r="HO24" i="33"/>
  <c r="HT24" i="33"/>
  <c r="HY24" i="33"/>
  <c r="ID24" i="33"/>
  <c r="II24" i="33"/>
  <c r="IN24" i="33"/>
  <c r="IS24" i="33"/>
  <c r="IX24" i="33"/>
  <c r="JC24" i="33"/>
  <c r="JH24" i="33"/>
  <c r="JI24" i="33"/>
  <c r="K25" i="33"/>
  <c r="O25" i="33"/>
  <c r="O3" i="33" s="1"/>
  <c r="T25" i="33"/>
  <c r="U25" i="33"/>
  <c r="AA25" i="33" s="1"/>
  <c r="V25" i="33"/>
  <c r="AB25" i="33" s="1"/>
  <c r="X25" i="33"/>
  <c r="AP25" i="33"/>
  <c r="AS25" i="33"/>
  <c r="AT25" i="33"/>
  <c r="BB25" i="33"/>
  <c r="BC25" i="33"/>
  <c r="BF25" i="33"/>
  <c r="BG25" i="33"/>
  <c r="BI25" i="33"/>
  <c r="BO25" i="33"/>
  <c r="BT25" i="33"/>
  <c r="BY25" i="33"/>
  <c r="CD25" i="33"/>
  <c r="CI25" i="33"/>
  <c r="CN25" i="33"/>
  <c r="CS25" i="33"/>
  <c r="CX25" i="33"/>
  <c r="DC25" i="33"/>
  <c r="DH25" i="33"/>
  <c r="DM25" i="33"/>
  <c r="DR25" i="33"/>
  <c r="DW25" i="33"/>
  <c r="EB25" i="33"/>
  <c r="EG25" i="33"/>
  <c r="EL25" i="33"/>
  <c r="EQ25" i="33"/>
  <c r="EV25" i="33"/>
  <c r="FA25" i="33"/>
  <c r="FF25" i="33"/>
  <c r="FK25" i="33"/>
  <c r="FQ25" i="33"/>
  <c r="FV25" i="33"/>
  <c r="GA25" i="33"/>
  <c r="GF25" i="33"/>
  <c r="GK25" i="33"/>
  <c r="GP25" i="33"/>
  <c r="GU25" i="33"/>
  <c r="GZ25" i="33"/>
  <c r="HE25" i="33"/>
  <c r="HJ25" i="33"/>
  <c r="HO25" i="33"/>
  <c r="HT25" i="33"/>
  <c r="HY25" i="33"/>
  <c r="ID25" i="33"/>
  <c r="II25" i="33"/>
  <c r="IN25" i="33"/>
  <c r="IS25" i="33"/>
  <c r="IX25" i="33"/>
  <c r="JC25" i="33"/>
  <c r="JH25" i="33"/>
  <c r="JI25" i="33"/>
  <c r="J26" i="33"/>
  <c r="O26" i="33" s="1"/>
  <c r="P26" i="33" s="1"/>
  <c r="T26" i="33"/>
  <c r="U26" i="33"/>
  <c r="AA26" i="33" s="1"/>
  <c r="V26" i="33"/>
  <c r="X26" i="33"/>
  <c r="AP26" i="33"/>
  <c r="AS26" i="33"/>
  <c r="AT26" i="33"/>
  <c r="BB26" i="33"/>
  <c r="BC26" i="33"/>
  <c r="BF26" i="33"/>
  <c r="BG26" i="33"/>
  <c r="BI26" i="33"/>
  <c r="BO26" i="33"/>
  <c r="BT26" i="33"/>
  <c r="BY26" i="33"/>
  <c r="CD26" i="33"/>
  <c r="CI26" i="33"/>
  <c r="CN26" i="33"/>
  <c r="CS26" i="33"/>
  <c r="CX26" i="33"/>
  <c r="DC26" i="33"/>
  <c r="DH26" i="33"/>
  <c r="DM26" i="33"/>
  <c r="DR26" i="33"/>
  <c r="DW26" i="33"/>
  <c r="EB26" i="33"/>
  <c r="EG26" i="33"/>
  <c r="EL26" i="33"/>
  <c r="EQ26" i="33"/>
  <c r="EV26" i="33"/>
  <c r="FA26" i="33"/>
  <c r="FF26" i="33"/>
  <c r="FK26" i="33"/>
  <c r="FQ26" i="33"/>
  <c r="FV26" i="33"/>
  <c r="GA26" i="33"/>
  <c r="GF26" i="33"/>
  <c r="GK26" i="33"/>
  <c r="GP26" i="33"/>
  <c r="GU26" i="33"/>
  <c r="GZ26" i="33"/>
  <c r="HE26" i="33"/>
  <c r="HJ26" i="33"/>
  <c r="HO26" i="33"/>
  <c r="HT26" i="33"/>
  <c r="HY26" i="33"/>
  <c r="ID26" i="33"/>
  <c r="II26" i="33"/>
  <c r="IN26" i="33"/>
  <c r="IS26" i="33"/>
  <c r="IX26" i="33"/>
  <c r="JC26" i="33"/>
  <c r="JH26" i="33"/>
  <c r="JI26" i="33"/>
  <c r="K27" i="33"/>
  <c r="O27" i="33"/>
  <c r="P27" i="33" s="1"/>
  <c r="T27" i="33"/>
  <c r="U27" i="33"/>
  <c r="AA27" i="33" s="1"/>
  <c r="V27" i="33"/>
  <c r="AB27" i="33" s="1"/>
  <c r="X27" i="33"/>
  <c r="AP27" i="33"/>
  <c r="AS27" i="33"/>
  <c r="AT27" i="33"/>
  <c r="BB27" i="33"/>
  <c r="BC27" i="33"/>
  <c r="BF27" i="33"/>
  <c r="BG27" i="33"/>
  <c r="BI27" i="33"/>
  <c r="BO27" i="33"/>
  <c r="BT27" i="33"/>
  <c r="BY27" i="33"/>
  <c r="CD27" i="33"/>
  <c r="CI27" i="33"/>
  <c r="CN27" i="33"/>
  <c r="CS27" i="33"/>
  <c r="CX27" i="33"/>
  <c r="DC27" i="33"/>
  <c r="DH27" i="33"/>
  <c r="DM27" i="33"/>
  <c r="DR27" i="33"/>
  <c r="DW27" i="33"/>
  <c r="EB27" i="33"/>
  <c r="EG27" i="33"/>
  <c r="EL27" i="33"/>
  <c r="EQ27" i="33"/>
  <c r="EV27" i="33"/>
  <c r="FA27" i="33"/>
  <c r="FF27" i="33"/>
  <c r="FK27" i="33"/>
  <c r="FQ27" i="33"/>
  <c r="FV27" i="33"/>
  <c r="GA27" i="33"/>
  <c r="GF27" i="33"/>
  <c r="GK27" i="33"/>
  <c r="GP27" i="33"/>
  <c r="GU27" i="33"/>
  <c r="GZ27" i="33"/>
  <c r="HE27" i="33"/>
  <c r="HJ27" i="33"/>
  <c r="HO27" i="33"/>
  <c r="HT27" i="33"/>
  <c r="HY27" i="33"/>
  <c r="ID27" i="33"/>
  <c r="II27" i="33"/>
  <c r="IN27" i="33"/>
  <c r="IS27" i="33"/>
  <c r="IX27" i="33"/>
  <c r="JC27" i="33"/>
  <c r="JH27" i="33"/>
  <c r="JI27" i="33"/>
  <c r="K28" i="33"/>
  <c r="O28" i="33"/>
  <c r="P28" i="33" s="1"/>
  <c r="T28" i="33"/>
  <c r="U28" i="33"/>
  <c r="AA28" i="33" s="1"/>
  <c r="V28" i="33"/>
  <c r="AB28" i="33" s="1"/>
  <c r="X28" i="33"/>
  <c r="AP28" i="33"/>
  <c r="AS28" i="33"/>
  <c r="AT28" i="33"/>
  <c r="BB28" i="33"/>
  <c r="BC28" i="33"/>
  <c r="BF28" i="33"/>
  <c r="BG28" i="33"/>
  <c r="BI28" i="33"/>
  <c r="BO28" i="33"/>
  <c r="BT28" i="33"/>
  <c r="BY28" i="33"/>
  <c r="CD28" i="33"/>
  <c r="CI28" i="33"/>
  <c r="CN28" i="33"/>
  <c r="CS28" i="33"/>
  <c r="CX28" i="33"/>
  <c r="DC28" i="33"/>
  <c r="DH28" i="33"/>
  <c r="DM28" i="33"/>
  <c r="DR28" i="33"/>
  <c r="DW28" i="33"/>
  <c r="EB28" i="33"/>
  <c r="EG28" i="33"/>
  <c r="EL28" i="33"/>
  <c r="EQ28" i="33"/>
  <c r="EV28" i="33"/>
  <c r="FA28" i="33"/>
  <c r="FF28" i="33"/>
  <c r="FK28" i="33"/>
  <c r="FQ28" i="33"/>
  <c r="FV28" i="33"/>
  <c r="GA28" i="33"/>
  <c r="GF28" i="33"/>
  <c r="GK28" i="33"/>
  <c r="GP28" i="33"/>
  <c r="GU28" i="33"/>
  <c r="GZ28" i="33"/>
  <c r="HE28" i="33"/>
  <c r="HJ28" i="33"/>
  <c r="HO28" i="33"/>
  <c r="HT28" i="33"/>
  <c r="HY28" i="33"/>
  <c r="ID28" i="33"/>
  <c r="II28" i="33"/>
  <c r="IN28" i="33"/>
  <c r="IS28" i="33"/>
  <c r="IX28" i="33"/>
  <c r="JC28" i="33"/>
  <c r="JH28" i="33"/>
  <c r="JI28" i="33"/>
  <c r="K29" i="33"/>
  <c r="O29" i="33"/>
  <c r="P29" i="33" s="1"/>
  <c r="T29" i="33"/>
  <c r="U29" i="33"/>
  <c r="AA29" i="33" s="1"/>
  <c r="V29" i="33"/>
  <c r="AB29" i="33" s="1"/>
  <c r="X29" i="33"/>
  <c r="AP29" i="33"/>
  <c r="AS29" i="33"/>
  <c r="AT29" i="33"/>
  <c r="BB29" i="33"/>
  <c r="BC29" i="33"/>
  <c r="BF29" i="33"/>
  <c r="BG29" i="33"/>
  <c r="BI29" i="33"/>
  <c r="BO29" i="33"/>
  <c r="BT29" i="33"/>
  <c r="BY29" i="33"/>
  <c r="CD29" i="33"/>
  <c r="CI29" i="33"/>
  <c r="CN29" i="33"/>
  <c r="CS29" i="33"/>
  <c r="CX29" i="33"/>
  <c r="DC29" i="33"/>
  <c r="DH29" i="33"/>
  <c r="DM29" i="33"/>
  <c r="DR29" i="33"/>
  <c r="DW29" i="33"/>
  <c r="EB29" i="33"/>
  <c r="EG29" i="33"/>
  <c r="EL29" i="33"/>
  <c r="EQ29" i="33"/>
  <c r="EV29" i="33"/>
  <c r="FA29" i="33"/>
  <c r="FF29" i="33"/>
  <c r="FK29" i="33"/>
  <c r="FQ29" i="33"/>
  <c r="FV29" i="33"/>
  <c r="GA29" i="33"/>
  <c r="GF29" i="33"/>
  <c r="GK29" i="33"/>
  <c r="GP29" i="33"/>
  <c r="GU29" i="33"/>
  <c r="GZ29" i="33"/>
  <c r="HE29" i="33"/>
  <c r="HJ29" i="33"/>
  <c r="HO29" i="33"/>
  <c r="HT29" i="33"/>
  <c r="HY29" i="33"/>
  <c r="ID29" i="33"/>
  <c r="II29" i="33"/>
  <c r="IN29" i="33"/>
  <c r="IS29" i="33"/>
  <c r="IX29" i="33"/>
  <c r="JC29" i="33"/>
  <c r="JH29" i="33"/>
  <c r="JI29" i="33"/>
  <c r="K30" i="33"/>
  <c r="N30" i="33"/>
  <c r="O30" i="33"/>
  <c r="T30" i="33"/>
  <c r="U30" i="33"/>
  <c r="AA30" i="33" s="1"/>
  <c r="V30" i="33"/>
  <c r="AB30" i="33" s="1"/>
  <c r="X30" i="33"/>
  <c r="AO30" i="33"/>
  <c r="AP30" i="33" s="1"/>
  <c r="AS30" i="33"/>
  <c r="BB30" i="33"/>
  <c r="BC30" i="33"/>
  <c r="BF30" i="33"/>
  <c r="BG30" i="33"/>
  <c r="BI30" i="33"/>
  <c r="BO30" i="33"/>
  <c r="BT30" i="33"/>
  <c r="BY30" i="33"/>
  <c r="CD30" i="33"/>
  <c r="CI30" i="33"/>
  <c r="CN30" i="33"/>
  <c r="CS30" i="33"/>
  <c r="CX30" i="33"/>
  <c r="DC30" i="33"/>
  <c r="DH30" i="33"/>
  <c r="DM30" i="33"/>
  <c r="DR30" i="33"/>
  <c r="DW30" i="33"/>
  <c r="EB30" i="33"/>
  <c r="EG30" i="33"/>
  <c r="EL30" i="33"/>
  <c r="EN2" i="33"/>
  <c r="EV30" i="33"/>
  <c r="FA30" i="33"/>
  <c r="FF30" i="33"/>
  <c r="FK30" i="33"/>
  <c r="FQ30" i="33"/>
  <c r="FS30" i="33"/>
  <c r="FS2" i="33" s="1"/>
  <c r="GA30" i="33"/>
  <c r="GF30" i="33"/>
  <c r="GH30" i="33"/>
  <c r="GH2" i="33" s="1"/>
  <c r="GP30" i="33"/>
  <c r="GU30" i="33"/>
  <c r="GZ30" i="33"/>
  <c r="HE30" i="33"/>
  <c r="HG30" i="33"/>
  <c r="HJ30" i="33" s="1"/>
  <c r="HO30" i="33"/>
  <c r="HT30" i="33"/>
  <c r="HY30" i="33"/>
  <c r="ID30" i="33"/>
  <c r="II30" i="33"/>
  <c r="IK30" i="33"/>
  <c r="IN30" i="33" s="1"/>
  <c r="IS30" i="33"/>
  <c r="IX30" i="33"/>
  <c r="JC30" i="33"/>
  <c r="JH30" i="33"/>
  <c r="JI30" i="33"/>
  <c r="N31" i="33"/>
  <c r="T31" i="33"/>
  <c r="U31" i="33"/>
  <c r="AA31" i="33" s="1"/>
  <c r="V31" i="33"/>
  <c r="X31" i="33"/>
  <c r="AS31" i="33"/>
  <c r="BB31" i="33"/>
  <c r="BC31" i="33"/>
  <c r="BF31" i="33"/>
  <c r="BG31" i="33"/>
  <c r="BI31" i="33"/>
  <c r="BO31" i="33"/>
  <c r="BT31" i="33"/>
  <c r="BY31" i="33"/>
  <c r="CD31" i="33"/>
  <c r="CI31" i="33"/>
  <c r="CN31" i="33"/>
  <c r="CS31" i="33"/>
  <c r="CX31" i="33"/>
  <c r="DC31" i="33"/>
  <c r="DH31" i="33"/>
  <c r="DM31" i="33"/>
  <c r="DR31" i="33"/>
  <c r="DW31" i="33"/>
  <c r="EB31" i="33"/>
  <c r="EG31" i="33"/>
  <c r="EL31" i="33"/>
  <c r="EQ31" i="33"/>
  <c r="EV31" i="33"/>
  <c r="FA31" i="33"/>
  <c r="FF31" i="33"/>
  <c r="FK31" i="33"/>
  <c r="FN31" i="33"/>
  <c r="FQ31" i="33"/>
  <c r="FS31" i="33"/>
  <c r="FV31" i="33"/>
  <c r="GA31" i="33"/>
  <c r="GF31" i="33"/>
  <c r="GH31" i="33"/>
  <c r="GK31" i="33" s="1"/>
  <c r="GM31" i="33"/>
  <c r="GM2" i="33" s="1"/>
  <c r="GP31" i="33"/>
  <c r="GU31" i="33"/>
  <c r="GW31" i="33"/>
  <c r="GZ31" i="33" s="1"/>
  <c r="HB31" i="33"/>
  <c r="HB2" i="33" s="1"/>
  <c r="HE31" i="33"/>
  <c r="HJ31" i="33"/>
  <c r="HL31" i="33"/>
  <c r="HL2" i="33" s="1"/>
  <c r="HQ31" i="33"/>
  <c r="HT31" i="33" s="1"/>
  <c r="HV31" i="33"/>
  <c r="HY31" i="33"/>
  <c r="ID31" i="33"/>
  <c r="II31" i="33"/>
  <c r="IN31" i="33"/>
  <c r="IS31" i="33"/>
  <c r="IU31" i="33"/>
  <c r="IU2" i="33" s="1"/>
  <c r="JC31" i="33"/>
  <c r="JH31" i="33"/>
  <c r="JI31" i="33"/>
  <c r="K32" i="33"/>
  <c r="N32" i="33"/>
  <c r="O32" i="33"/>
  <c r="U32" i="33"/>
  <c r="AA32" i="33" s="1"/>
  <c r="V32" i="33"/>
  <c r="AB32" i="33" s="1"/>
  <c r="X32" i="33"/>
  <c r="AP32" i="33"/>
  <c r="AS32" i="33"/>
  <c r="AT32" i="33"/>
  <c r="BB32" i="33"/>
  <c r="BC32" i="33"/>
  <c r="BF32" i="33"/>
  <c r="BG32" i="33"/>
  <c r="BI32" i="33"/>
  <c r="BL32" i="33"/>
  <c r="BT32" i="33"/>
  <c r="BY32" i="33"/>
  <c r="CD32" i="33"/>
  <c r="CI32" i="33"/>
  <c r="CN32" i="33"/>
  <c r="CS32" i="33"/>
  <c r="CX32" i="33"/>
  <c r="DC32" i="33"/>
  <c r="DH32" i="33"/>
  <c r="DM32" i="33"/>
  <c r="DR32" i="33"/>
  <c r="DW32" i="33"/>
  <c r="EB32" i="33"/>
  <c r="EG32" i="33"/>
  <c r="EL32" i="33"/>
  <c r="EQ32" i="33"/>
  <c r="EV32" i="33"/>
  <c r="FA32" i="33"/>
  <c r="FF32" i="33"/>
  <c r="FK32" i="33"/>
  <c r="FQ32" i="33"/>
  <c r="FV32" i="33"/>
  <c r="GA32" i="33"/>
  <c r="GF32" i="33"/>
  <c r="GK32" i="33"/>
  <c r="GP32" i="33"/>
  <c r="GU32" i="33"/>
  <c r="GZ32" i="33"/>
  <c r="HE32" i="33"/>
  <c r="HJ32" i="33"/>
  <c r="HO32" i="33"/>
  <c r="HT32" i="33"/>
  <c r="HY32" i="33"/>
  <c r="ID32" i="33"/>
  <c r="II32" i="33"/>
  <c r="IN32" i="33"/>
  <c r="IS32" i="33"/>
  <c r="IX32" i="33"/>
  <c r="JC32" i="33"/>
  <c r="JH32" i="33"/>
  <c r="JI32" i="33"/>
  <c r="AP33" i="33"/>
  <c r="AS33" i="33"/>
  <c r="AT33" i="33"/>
  <c r="BB33" i="33"/>
  <c r="BG33" i="33"/>
  <c r="BI33" i="33"/>
  <c r="BL33" i="33"/>
  <c r="BO33" i="33" s="1"/>
  <c r="BT33" i="33"/>
  <c r="BY33" i="33"/>
  <c r="CD33" i="33"/>
  <c r="CI33" i="33"/>
  <c r="CN33" i="33"/>
  <c r="CS33" i="33"/>
  <c r="CX33" i="33"/>
  <c r="DC33" i="33"/>
  <c r="DH33" i="33"/>
  <c r="DM33" i="33"/>
  <c r="DR33" i="33"/>
  <c r="DW33" i="33"/>
  <c r="EB33" i="33"/>
  <c r="EG33" i="33"/>
  <c r="EL33" i="33"/>
  <c r="EQ33" i="33"/>
  <c r="EV33" i="33"/>
  <c r="FA33" i="33"/>
  <c r="FF33" i="33"/>
  <c r="FK33" i="33"/>
  <c r="FQ33" i="33"/>
  <c r="FV33" i="33"/>
  <c r="GA33" i="33"/>
  <c r="GF33" i="33"/>
  <c r="GK33" i="33"/>
  <c r="GP33" i="33"/>
  <c r="GU33" i="33"/>
  <c r="GZ33" i="33"/>
  <c r="HE33" i="33"/>
  <c r="HJ33" i="33"/>
  <c r="HO33" i="33"/>
  <c r="HT33" i="33"/>
  <c r="HY33" i="33"/>
  <c r="ID33" i="33"/>
  <c r="II33" i="33"/>
  <c r="IN33" i="33"/>
  <c r="IS33" i="33"/>
  <c r="IX33" i="33"/>
  <c r="JC33" i="33"/>
  <c r="JH33" i="33"/>
  <c r="JI33" i="33"/>
  <c r="Z34" i="33"/>
  <c r="AA34" i="33"/>
  <c r="AB34" i="33"/>
  <c r="AP34" i="33"/>
  <c r="AS34" i="33"/>
  <c r="AT34" i="33"/>
  <c r="BB34" i="33"/>
  <c r="BG34" i="33"/>
  <c r="BI34" i="33"/>
  <c r="BL34" i="33"/>
  <c r="BO34" i="33" s="1"/>
  <c r="BT34" i="33"/>
  <c r="BY34" i="33"/>
  <c r="CD34" i="33"/>
  <c r="CI34" i="33"/>
  <c r="CN34" i="33"/>
  <c r="CS34" i="33"/>
  <c r="CX34" i="33"/>
  <c r="DC34" i="33"/>
  <c r="DH34" i="33"/>
  <c r="DM34" i="33"/>
  <c r="DR34" i="33"/>
  <c r="DW34" i="33"/>
  <c r="EB34" i="33"/>
  <c r="EG34" i="33"/>
  <c r="EL34" i="33"/>
  <c r="EQ34" i="33"/>
  <c r="EV34" i="33"/>
  <c r="FA34" i="33"/>
  <c r="FF34" i="33"/>
  <c r="FK34" i="33"/>
  <c r="FQ34" i="33"/>
  <c r="FV34" i="33"/>
  <c r="GA34" i="33"/>
  <c r="GF34" i="33"/>
  <c r="GK34" i="33"/>
  <c r="GP34" i="33"/>
  <c r="GU34" i="33"/>
  <c r="GZ34" i="33"/>
  <c r="HE34" i="33"/>
  <c r="HJ34" i="33"/>
  <c r="HO34" i="33"/>
  <c r="HT34" i="33"/>
  <c r="HY34" i="33"/>
  <c r="ID34" i="33"/>
  <c r="II34" i="33"/>
  <c r="IN34" i="33"/>
  <c r="IS34" i="33"/>
  <c r="IX34" i="33"/>
  <c r="JC34" i="33"/>
  <c r="JH34" i="33"/>
  <c r="JI34" i="33"/>
  <c r="AP35" i="33"/>
  <c r="AS35" i="33"/>
  <c r="AT35" i="33"/>
  <c r="BB35" i="33"/>
  <c r="BG35" i="33"/>
  <c r="BI35" i="33"/>
  <c r="BL35" i="33"/>
  <c r="BO35" i="33" s="1"/>
  <c r="BT35" i="33"/>
  <c r="BY35" i="33"/>
  <c r="CD35" i="33"/>
  <c r="CI35" i="33"/>
  <c r="CN35" i="33"/>
  <c r="CS35" i="33"/>
  <c r="CX35" i="33"/>
  <c r="DC35" i="33"/>
  <c r="DH35" i="33"/>
  <c r="DM35" i="33"/>
  <c r="DR35" i="33"/>
  <c r="DW35" i="33"/>
  <c r="EB35" i="33"/>
  <c r="EG35" i="33"/>
  <c r="EL35" i="33"/>
  <c r="EQ35" i="33"/>
  <c r="EV35" i="33"/>
  <c r="FA35" i="33"/>
  <c r="FF35" i="33"/>
  <c r="FK35" i="33"/>
  <c r="FQ35" i="33"/>
  <c r="FV35" i="33"/>
  <c r="GA35" i="33"/>
  <c r="GF35" i="33"/>
  <c r="GK35" i="33"/>
  <c r="GP35" i="33"/>
  <c r="GU35" i="33"/>
  <c r="GZ35" i="33"/>
  <c r="HE35" i="33"/>
  <c r="HJ35" i="33"/>
  <c r="HO35" i="33"/>
  <c r="HT35" i="33"/>
  <c r="HY35" i="33"/>
  <c r="ID35" i="33"/>
  <c r="II35" i="33"/>
  <c r="IN35" i="33"/>
  <c r="IS35" i="33"/>
  <c r="IX35" i="33"/>
  <c r="JC35" i="33"/>
  <c r="JH35" i="33"/>
  <c r="JI35" i="33"/>
  <c r="T36" i="33"/>
  <c r="U36" i="33"/>
  <c r="AA36" i="33" s="1"/>
  <c r="V36" i="33"/>
  <c r="AB36" i="33" s="1"/>
  <c r="X36" i="33"/>
  <c r="AP36" i="33"/>
  <c r="AS36" i="33"/>
  <c r="AT36" i="33"/>
  <c r="BB36" i="33"/>
  <c r="BF36" i="33"/>
  <c r="BG36" i="33"/>
  <c r="BI36" i="33"/>
  <c r="BO36" i="33"/>
  <c r="BT36" i="33"/>
  <c r="BY36" i="33"/>
  <c r="CD36" i="33"/>
  <c r="CI36" i="33"/>
  <c r="CN36" i="33"/>
  <c r="CS36" i="33"/>
  <c r="CX36" i="33"/>
  <c r="DC36" i="33"/>
  <c r="DH36" i="33"/>
  <c r="DM36" i="33"/>
  <c r="DR36" i="33"/>
  <c r="DW36" i="33"/>
  <c r="EB36" i="33"/>
  <c r="EG36" i="33"/>
  <c r="EL36" i="33"/>
  <c r="EQ36" i="33"/>
  <c r="EV36" i="33"/>
  <c r="FA36" i="33"/>
  <c r="FF36" i="33"/>
  <c r="FK36" i="33"/>
  <c r="FQ36" i="33"/>
  <c r="FV36" i="33"/>
  <c r="GA36" i="33"/>
  <c r="GF36" i="33"/>
  <c r="GK36" i="33"/>
  <c r="GP36" i="33"/>
  <c r="GU36" i="33"/>
  <c r="GZ36" i="33"/>
  <c r="HE36" i="33"/>
  <c r="HJ36" i="33"/>
  <c r="HO36" i="33"/>
  <c r="HT36" i="33"/>
  <c r="HY36" i="33"/>
  <c r="ID36" i="33"/>
  <c r="II36" i="33"/>
  <c r="IN36" i="33"/>
  <c r="IS36" i="33"/>
  <c r="IX36" i="33"/>
  <c r="JC36" i="33"/>
  <c r="JH36" i="33"/>
  <c r="JI36" i="33"/>
  <c r="AP37" i="33"/>
  <c r="AS37" i="33"/>
  <c r="AT37" i="33"/>
  <c r="BB37" i="33"/>
  <c r="BC37" i="33"/>
  <c r="BF37" i="33"/>
  <c r="BG37" i="33"/>
  <c r="BI37" i="33"/>
  <c r="BL37" i="33"/>
  <c r="BO37" i="33" s="1"/>
  <c r="BT37" i="33"/>
  <c r="BY37" i="33"/>
  <c r="CD37" i="33"/>
  <c r="CI37" i="33"/>
  <c r="CN37" i="33"/>
  <c r="CS37" i="33"/>
  <c r="CX37" i="33"/>
  <c r="DC37" i="33"/>
  <c r="DH37" i="33"/>
  <c r="DM37" i="33"/>
  <c r="DR37" i="33"/>
  <c r="DW37" i="33"/>
  <c r="EB37" i="33"/>
  <c r="EG37" i="33"/>
  <c r="EL37" i="33"/>
  <c r="EQ37" i="33"/>
  <c r="EV37" i="33"/>
  <c r="FA37" i="33"/>
  <c r="FF37" i="33"/>
  <c r="FK37" i="33"/>
  <c r="FQ37" i="33"/>
  <c r="FV37" i="33"/>
  <c r="GA37" i="33"/>
  <c r="GF37" i="33"/>
  <c r="GK37" i="33"/>
  <c r="GP37" i="33"/>
  <c r="GU37" i="33"/>
  <c r="GZ37" i="33"/>
  <c r="HE37" i="33"/>
  <c r="HJ37" i="33"/>
  <c r="HO37" i="33"/>
  <c r="HT37" i="33"/>
  <c r="HY37" i="33"/>
  <c r="ID37" i="33"/>
  <c r="II37" i="33"/>
  <c r="IN37" i="33"/>
  <c r="IS37" i="33"/>
  <c r="IX37" i="33"/>
  <c r="JC37" i="33"/>
  <c r="JH37" i="33"/>
  <c r="JI37" i="33"/>
  <c r="Z38" i="33"/>
  <c r="AA38" i="33"/>
  <c r="AB38" i="33"/>
  <c r="AP38" i="33"/>
  <c r="AS38" i="33"/>
  <c r="AT38" i="33"/>
  <c r="BB38" i="33"/>
  <c r="BC38" i="33"/>
  <c r="BF38" i="33"/>
  <c r="BG38" i="33"/>
  <c r="BI38" i="33"/>
  <c r="BL38" i="33"/>
  <c r="BO38" i="33" s="1"/>
  <c r="BT38" i="33"/>
  <c r="BY38" i="33"/>
  <c r="CD38" i="33"/>
  <c r="CI38" i="33"/>
  <c r="CN38" i="33"/>
  <c r="CS38" i="33"/>
  <c r="CX38" i="33"/>
  <c r="DC38" i="33"/>
  <c r="DH38" i="33"/>
  <c r="DM38" i="33"/>
  <c r="DR38" i="33"/>
  <c r="DW38" i="33"/>
  <c r="EB38" i="33"/>
  <c r="EG38" i="33"/>
  <c r="EL38" i="33"/>
  <c r="EQ38" i="33"/>
  <c r="EV38" i="33"/>
  <c r="FA38" i="33"/>
  <c r="FF38" i="33"/>
  <c r="FK38" i="33"/>
  <c r="FQ38" i="33"/>
  <c r="FV38" i="33"/>
  <c r="GA38" i="33"/>
  <c r="GF38" i="33"/>
  <c r="GK38" i="33"/>
  <c r="GP38" i="33"/>
  <c r="GU38" i="33"/>
  <c r="GZ38" i="33"/>
  <c r="HE38" i="33"/>
  <c r="HJ38" i="33"/>
  <c r="HO38" i="33"/>
  <c r="HT38" i="33"/>
  <c r="HY38" i="33"/>
  <c r="ID38" i="33"/>
  <c r="II38" i="33"/>
  <c r="IN38" i="33"/>
  <c r="IS38" i="33"/>
  <c r="IX38" i="33"/>
  <c r="JC38" i="33"/>
  <c r="JH38" i="33"/>
  <c r="JI38" i="33"/>
  <c r="AP39" i="33"/>
  <c r="AS39" i="33"/>
  <c r="AT39" i="33"/>
  <c r="BB39" i="33"/>
  <c r="BC39" i="33"/>
  <c r="BF39" i="33"/>
  <c r="BG39" i="33"/>
  <c r="BI39" i="33"/>
  <c r="BJ39" i="33" s="1"/>
  <c r="BL39" i="33"/>
  <c r="BO39" i="33" s="1"/>
  <c r="BT39" i="33"/>
  <c r="BY39" i="33"/>
  <c r="CD39" i="33"/>
  <c r="CI39" i="33"/>
  <c r="CN39" i="33"/>
  <c r="CS39" i="33"/>
  <c r="CX39" i="33"/>
  <c r="DC39" i="33"/>
  <c r="DH39" i="33"/>
  <c r="DM39" i="33"/>
  <c r="DR39" i="33"/>
  <c r="DW39" i="33"/>
  <c r="EB39" i="33"/>
  <c r="EG39" i="33"/>
  <c r="EL39" i="33"/>
  <c r="EQ39" i="33"/>
  <c r="EV39" i="33"/>
  <c r="FA39" i="33"/>
  <c r="FF39" i="33"/>
  <c r="FK39" i="33"/>
  <c r="FQ39" i="33"/>
  <c r="FV39" i="33"/>
  <c r="GA39" i="33"/>
  <c r="GF39" i="33"/>
  <c r="GK39" i="33"/>
  <c r="GP39" i="33"/>
  <c r="GU39" i="33"/>
  <c r="GZ39" i="33"/>
  <c r="HE39" i="33"/>
  <c r="HJ39" i="33"/>
  <c r="HO39" i="33"/>
  <c r="HT39" i="33"/>
  <c r="HY39" i="33"/>
  <c r="ID39" i="33"/>
  <c r="II39" i="33"/>
  <c r="IN39" i="33"/>
  <c r="IS39" i="33"/>
  <c r="IX39" i="33"/>
  <c r="JC39" i="33"/>
  <c r="JH39" i="33"/>
  <c r="JI39" i="33"/>
  <c r="Z40" i="33"/>
  <c r="AA40" i="33"/>
  <c r="AB40" i="33"/>
  <c r="AP40" i="33"/>
  <c r="AS40" i="33"/>
  <c r="AT40" i="33"/>
  <c r="BB40" i="33"/>
  <c r="BC40" i="33"/>
  <c r="BF40" i="33"/>
  <c r="BG40" i="33"/>
  <c r="BI40" i="33"/>
  <c r="BL40" i="33"/>
  <c r="BO40" i="33" s="1"/>
  <c r="BT40" i="33"/>
  <c r="BY40" i="33"/>
  <c r="CD40" i="33"/>
  <c r="CI40" i="33"/>
  <c r="CN40" i="33"/>
  <c r="CS40" i="33"/>
  <c r="CX40" i="33"/>
  <c r="DC40" i="33"/>
  <c r="DH40" i="33"/>
  <c r="DM40" i="33"/>
  <c r="DR40" i="33"/>
  <c r="DW40" i="33"/>
  <c r="EB40" i="33"/>
  <c r="EG40" i="33"/>
  <c r="EL40" i="33"/>
  <c r="EQ40" i="33"/>
  <c r="EV40" i="33"/>
  <c r="FA40" i="33"/>
  <c r="FF40" i="33"/>
  <c r="FK40" i="33"/>
  <c r="FQ40" i="33"/>
  <c r="FV40" i="33"/>
  <c r="FW40" i="33"/>
  <c r="FW2" i="33" s="1"/>
  <c r="FX40" i="33"/>
  <c r="FX2" i="33" s="1"/>
  <c r="GA40" i="33"/>
  <c r="GC40" i="33"/>
  <c r="GC2" i="33" s="1"/>
  <c r="GF40" i="33"/>
  <c r="GH40" i="33"/>
  <c r="GK40" i="33" s="1"/>
  <c r="GP40" i="33"/>
  <c r="GU40" i="33"/>
  <c r="GW40" i="33"/>
  <c r="GZ40" i="33" s="1"/>
  <c r="HE40" i="33"/>
  <c r="HG40" i="33"/>
  <c r="HJ40" i="33" s="1"/>
  <c r="HL40" i="33"/>
  <c r="HO40" i="33" s="1"/>
  <c r="HT40" i="33"/>
  <c r="HV40" i="33"/>
  <c r="HY40" i="33"/>
  <c r="ID40" i="33"/>
  <c r="II40" i="33"/>
  <c r="IN40" i="33"/>
  <c r="IP40" i="33"/>
  <c r="IP2" i="33" s="1"/>
  <c r="IS40" i="33"/>
  <c r="IU40" i="33"/>
  <c r="IX40" i="33" s="1"/>
  <c r="IZ40" i="33"/>
  <c r="IZ2" i="33" s="1"/>
  <c r="JH40" i="33"/>
  <c r="JI40" i="33"/>
  <c r="K41" i="33"/>
  <c r="O41" i="33"/>
  <c r="P41" i="33" s="1"/>
  <c r="T41" i="33"/>
  <c r="U41" i="33"/>
  <c r="AA41" i="33" s="1"/>
  <c r="V41" i="33"/>
  <c r="AB41" i="33" s="1"/>
  <c r="X41" i="33"/>
  <c r="AP41" i="33"/>
  <c r="AS41" i="33"/>
  <c r="AT41" i="33"/>
  <c r="BB41" i="33"/>
  <c r="BC41" i="33"/>
  <c r="BF41" i="33"/>
  <c r="BG41" i="33"/>
  <c r="BI41" i="33"/>
  <c r="BK41" i="33"/>
  <c r="BO41" i="33" s="1"/>
  <c r="BL41" i="33"/>
  <c r="BT41" i="33"/>
  <c r="BY41" i="33"/>
  <c r="CD41" i="33"/>
  <c r="CI41" i="33"/>
  <c r="CN41" i="33"/>
  <c r="CS41" i="33"/>
  <c r="CX41" i="33"/>
  <c r="DC41" i="33"/>
  <c r="DH41" i="33"/>
  <c r="DM41" i="33"/>
  <c r="DR41" i="33"/>
  <c r="DW41" i="33"/>
  <c r="EB41" i="33"/>
  <c r="EG41" i="33"/>
  <c r="EL41" i="33"/>
  <c r="EQ41" i="33"/>
  <c r="EV41" i="33"/>
  <c r="FA41" i="33"/>
  <c r="FF41" i="33"/>
  <c r="FK41" i="33"/>
  <c r="FQ41" i="33"/>
  <c r="FV41" i="33"/>
  <c r="GA41" i="33"/>
  <c r="GF41" i="33"/>
  <c r="GK41" i="33"/>
  <c r="GP41" i="33"/>
  <c r="GU41" i="33"/>
  <c r="GZ41" i="33"/>
  <c r="HE41" i="33"/>
  <c r="HJ41" i="33"/>
  <c r="HO41" i="33"/>
  <c r="HT41" i="33"/>
  <c r="HY41" i="33"/>
  <c r="ID41" i="33"/>
  <c r="II41" i="33"/>
  <c r="IN41" i="33"/>
  <c r="IS41" i="33"/>
  <c r="IX41" i="33"/>
  <c r="JC41" i="33"/>
  <c r="JH41" i="33"/>
  <c r="JI41" i="33"/>
  <c r="Z42" i="33"/>
  <c r="AA42" i="33" s="1"/>
  <c r="AB42" i="33"/>
  <c r="AP42" i="33"/>
  <c r="AS42" i="33"/>
  <c r="AT42" i="33"/>
  <c r="BB42" i="33"/>
  <c r="BC42" i="33"/>
  <c r="BF42" i="33"/>
  <c r="BG42" i="33"/>
  <c r="BI42" i="33"/>
  <c r="BK42" i="33"/>
  <c r="BO42" i="33" s="1"/>
  <c r="BL42" i="33"/>
  <c r="BT42" i="33"/>
  <c r="BY42" i="33"/>
  <c r="CD42" i="33"/>
  <c r="CI42" i="33"/>
  <c r="CN42" i="33"/>
  <c r="CS42" i="33"/>
  <c r="CX42" i="33"/>
  <c r="DC42" i="33"/>
  <c r="DH42" i="33"/>
  <c r="DM42" i="33"/>
  <c r="DR42" i="33"/>
  <c r="DW42" i="33"/>
  <c r="EB42" i="33"/>
  <c r="EG42" i="33"/>
  <c r="EL42" i="33"/>
  <c r="EQ42" i="33"/>
  <c r="EV42" i="33"/>
  <c r="FA42" i="33"/>
  <c r="FF42" i="33"/>
  <c r="FK42" i="33"/>
  <c r="FQ42" i="33"/>
  <c r="FV42" i="33"/>
  <c r="GA42" i="33"/>
  <c r="GF42" i="33"/>
  <c r="GK42" i="33"/>
  <c r="GP42" i="33"/>
  <c r="GU42" i="33"/>
  <c r="GZ42" i="33"/>
  <c r="HE42" i="33"/>
  <c r="HJ42" i="33"/>
  <c r="HO42" i="33"/>
  <c r="HT42" i="33"/>
  <c r="HY42" i="33"/>
  <c r="ID42" i="33"/>
  <c r="II42" i="33"/>
  <c r="IN42" i="33"/>
  <c r="IS42" i="33"/>
  <c r="IX42" i="33"/>
  <c r="JC42" i="33"/>
  <c r="JH42" i="33"/>
  <c r="JI42" i="33"/>
  <c r="AP43" i="33"/>
  <c r="AS43" i="33"/>
  <c r="AT43" i="33"/>
  <c r="BB43" i="33"/>
  <c r="BC43" i="33"/>
  <c r="BF43" i="33"/>
  <c r="BG43" i="33"/>
  <c r="BI43" i="33"/>
  <c r="BK43" i="33"/>
  <c r="BO43" i="33" s="1"/>
  <c r="BL43" i="33"/>
  <c r="BT43" i="33"/>
  <c r="BY43" i="33"/>
  <c r="CD43" i="33"/>
  <c r="CI43" i="33"/>
  <c r="CN43" i="33"/>
  <c r="CS43" i="33"/>
  <c r="CX43" i="33"/>
  <c r="DC43" i="33"/>
  <c r="DH43" i="33"/>
  <c r="DM43" i="33"/>
  <c r="DR43" i="33"/>
  <c r="DW43" i="33"/>
  <c r="EB43" i="33"/>
  <c r="EG43" i="33"/>
  <c r="EL43" i="33"/>
  <c r="EQ43" i="33"/>
  <c r="EV43" i="33"/>
  <c r="FA43" i="33"/>
  <c r="FF43" i="33"/>
  <c r="FK43" i="33"/>
  <c r="FQ43" i="33"/>
  <c r="FV43" i="33"/>
  <c r="GA43" i="33"/>
  <c r="GF43" i="33"/>
  <c r="GK43" i="33"/>
  <c r="GP43" i="33"/>
  <c r="GU43" i="33"/>
  <c r="GZ43" i="33"/>
  <c r="HE43" i="33"/>
  <c r="HJ43" i="33"/>
  <c r="HO43" i="33"/>
  <c r="HT43" i="33"/>
  <c r="HY43" i="33"/>
  <c r="ID43" i="33"/>
  <c r="II43" i="33"/>
  <c r="IN43" i="33"/>
  <c r="IS43" i="33"/>
  <c r="IX43" i="33"/>
  <c r="JC43" i="33"/>
  <c r="JH43" i="33"/>
  <c r="JI43" i="33"/>
  <c r="Z44" i="33"/>
  <c r="AA44" i="33" s="1"/>
  <c r="AB44" i="33"/>
  <c r="AP44" i="33"/>
  <c r="AS44" i="33"/>
  <c r="AT44" i="33"/>
  <c r="BB44" i="33"/>
  <c r="BC44" i="33"/>
  <c r="BF44" i="33"/>
  <c r="BG44" i="33"/>
  <c r="BI44" i="33"/>
  <c r="BK44" i="33"/>
  <c r="BO44" i="33" s="1"/>
  <c r="BL44" i="33"/>
  <c r="BT44" i="33"/>
  <c r="BY44" i="33"/>
  <c r="CD44" i="33"/>
  <c r="CI44" i="33"/>
  <c r="CN44" i="33"/>
  <c r="CS44" i="33"/>
  <c r="CX44" i="33"/>
  <c r="DC44" i="33"/>
  <c r="DH44" i="33"/>
  <c r="DM44" i="33"/>
  <c r="DR44" i="33"/>
  <c r="DW44" i="33"/>
  <c r="EB44" i="33"/>
  <c r="EG44" i="33"/>
  <c r="EL44" i="33"/>
  <c r="EQ44" i="33"/>
  <c r="EV44" i="33"/>
  <c r="FA44" i="33"/>
  <c r="FF44" i="33"/>
  <c r="FK44" i="33"/>
  <c r="FQ44" i="33"/>
  <c r="FV44" i="33"/>
  <c r="GA44" i="33"/>
  <c r="GF44" i="33"/>
  <c r="GK44" i="33"/>
  <c r="GP44" i="33"/>
  <c r="GU44" i="33"/>
  <c r="GZ44" i="33"/>
  <c r="HE44" i="33"/>
  <c r="HJ44" i="33"/>
  <c r="HO44" i="33"/>
  <c r="HT44" i="33"/>
  <c r="HY44" i="33"/>
  <c r="ID44" i="33"/>
  <c r="II44" i="33"/>
  <c r="IN44" i="33"/>
  <c r="IS44" i="33"/>
  <c r="IX44" i="33"/>
  <c r="JC44" i="33"/>
  <c r="JH44" i="33"/>
  <c r="JI44" i="33"/>
  <c r="AP45" i="33"/>
  <c r="AS45" i="33"/>
  <c r="AT45" i="33"/>
  <c r="BB45" i="33"/>
  <c r="BC45" i="33"/>
  <c r="BF45" i="33"/>
  <c r="BG45" i="33"/>
  <c r="BI45" i="33"/>
  <c r="BK45" i="33"/>
  <c r="BO45" i="33" s="1"/>
  <c r="BL45" i="33"/>
  <c r="BT45" i="33"/>
  <c r="BY45" i="33"/>
  <c r="CD45" i="33"/>
  <c r="CI45" i="33"/>
  <c r="CN45" i="33"/>
  <c r="CS45" i="33"/>
  <c r="CX45" i="33"/>
  <c r="DC45" i="33"/>
  <c r="DH45" i="33"/>
  <c r="DM45" i="33"/>
  <c r="DR45" i="33"/>
  <c r="DW45" i="33"/>
  <c r="EB45" i="33"/>
  <c r="EG45" i="33"/>
  <c r="EL45" i="33"/>
  <c r="EQ45" i="33"/>
  <c r="EV45" i="33"/>
  <c r="FA45" i="33"/>
  <c r="FF45" i="33"/>
  <c r="FK45" i="33"/>
  <c r="FQ45" i="33"/>
  <c r="FV45" i="33"/>
  <c r="GA45" i="33"/>
  <c r="GF45" i="33"/>
  <c r="GK45" i="33"/>
  <c r="GP45" i="33"/>
  <c r="GU45" i="33"/>
  <c r="GZ45" i="33"/>
  <c r="HE45" i="33"/>
  <c r="HJ45" i="33"/>
  <c r="HO45" i="33"/>
  <c r="HT45" i="33"/>
  <c r="HY45" i="33"/>
  <c r="ID45" i="33"/>
  <c r="II45" i="33"/>
  <c r="IN45" i="33"/>
  <c r="IS45" i="33"/>
  <c r="IX45" i="33"/>
  <c r="JC45" i="33"/>
  <c r="JH45" i="33"/>
  <c r="JI45" i="33"/>
  <c r="Z46" i="33"/>
  <c r="AA46" i="33" s="1"/>
  <c r="AB46" i="33"/>
  <c r="AP46" i="33"/>
  <c r="AS46" i="33"/>
  <c r="AT46" i="33"/>
  <c r="BB46" i="33"/>
  <c r="BC46" i="33"/>
  <c r="BF46" i="33"/>
  <c r="BG46" i="33"/>
  <c r="BI46" i="33"/>
  <c r="BK46" i="33"/>
  <c r="BO46" i="33" s="1"/>
  <c r="BL46" i="33"/>
  <c r="BT46" i="33"/>
  <c r="BY46" i="33"/>
  <c r="CD46" i="33"/>
  <c r="CI46" i="33"/>
  <c r="CN46" i="33"/>
  <c r="CS46" i="33"/>
  <c r="CX46" i="33"/>
  <c r="DC46" i="33"/>
  <c r="DH46" i="33"/>
  <c r="DM46" i="33"/>
  <c r="DR46" i="33"/>
  <c r="DW46" i="33"/>
  <c r="EB46" i="33"/>
  <c r="EG46" i="33"/>
  <c r="EL46" i="33"/>
  <c r="EQ46" i="33"/>
  <c r="EV46" i="33"/>
  <c r="FA46" i="33"/>
  <c r="FF46" i="33"/>
  <c r="FK46" i="33"/>
  <c r="FQ46" i="33"/>
  <c r="FV46" i="33"/>
  <c r="GA46" i="33"/>
  <c r="GF46" i="33"/>
  <c r="GK46" i="33"/>
  <c r="GP46" i="33"/>
  <c r="GU46" i="33"/>
  <c r="GZ46" i="33"/>
  <c r="HE46" i="33"/>
  <c r="HJ46" i="33"/>
  <c r="HO46" i="33"/>
  <c r="HT46" i="33"/>
  <c r="HY46" i="33"/>
  <c r="ID46" i="33"/>
  <c r="II46" i="33"/>
  <c r="IN46" i="33"/>
  <c r="IS46" i="33"/>
  <c r="IX46" i="33"/>
  <c r="JC46" i="33"/>
  <c r="JH46" i="33"/>
  <c r="JI46" i="33"/>
  <c r="AP47" i="33"/>
  <c r="AS47" i="33"/>
  <c r="AT47" i="33"/>
  <c r="BB47" i="33"/>
  <c r="BC47" i="33"/>
  <c r="BF47" i="33"/>
  <c r="BG47" i="33"/>
  <c r="BI47" i="33"/>
  <c r="BK47" i="33"/>
  <c r="BO47" i="33" s="1"/>
  <c r="BL47" i="33"/>
  <c r="BT47" i="33"/>
  <c r="BY47" i="33"/>
  <c r="CD47" i="33"/>
  <c r="CI47" i="33"/>
  <c r="CN47" i="33"/>
  <c r="CS47" i="33"/>
  <c r="CX47" i="33"/>
  <c r="DC47" i="33"/>
  <c r="DH47" i="33"/>
  <c r="DM47" i="33"/>
  <c r="DR47" i="33"/>
  <c r="DW47" i="33"/>
  <c r="EB47" i="33"/>
  <c r="EG47" i="33"/>
  <c r="EL47" i="33"/>
  <c r="EQ47" i="33"/>
  <c r="EV47" i="33"/>
  <c r="FA47" i="33"/>
  <c r="FF47" i="33"/>
  <c r="FK47" i="33"/>
  <c r="FQ47" i="33"/>
  <c r="FV47" i="33"/>
  <c r="GA47" i="33"/>
  <c r="GF47" i="33"/>
  <c r="GK47" i="33"/>
  <c r="GP47" i="33"/>
  <c r="GU47" i="33"/>
  <c r="GZ47" i="33"/>
  <c r="HE47" i="33"/>
  <c r="HJ47" i="33"/>
  <c r="HO47" i="33"/>
  <c r="HT47" i="33"/>
  <c r="HY47" i="33"/>
  <c r="ID47" i="33"/>
  <c r="II47" i="33"/>
  <c r="IN47" i="33"/>
  <c r="IS47" i="33"/>
  <c r="IX47" i="33"/>
  <c r="JC47" i="33"/>
  <c r="JH47" i="33"/>
  <c r="JI47" i="33"/>
  <c r="Z48" i="33"/>
  <c r="AA48" i="33" s="1"/>
  <c r="AB48" i="33"/>
  <c r="AP48" i="33"/>
  <c r="AS48" i="33"/>
  <c r="AT48" i="33"/>
  <c r="BB48" i="33"/>
  <c r="BC48" i="33"/>
  <c r="BF48" i="33"/>
  <c r="BG48" i="33"/>
  <c r="BI48" i="33"/>
  <c r="BK48" i="33"/>
  <c r="BO48" i="33" s="1"/>
  <c r="BL48" i="33"/>
  <c r="BT48" i="33"/>
  <c r="BY48" i="33"/>
  <c r="CD48" i="33"/>
  <c r="CI48" i="33"/>
  <c r="CN48" i="33"/>
  <c r="CS48" i="33"/>
  <c r="CX48" i="33"/>
  <c r="DC48" i="33"/>
  <c r="DH48" i="33"/>
  <c r="DM48" i="33"/>
  <c r="DR48" i="33"/>
  <c r="DW48" i="33"/>
  <c r="EB48" i="33"/>
  <c r="EG48" i="33"/>
  <c r="EL48" i="33"/>
  <c r="EQ48" i="33"/>
  <c r="EV48" i="33"/>
  <c r="FA48" i="33"/>
  <c r="FF48" i="33"/>
  <c r="FK48" i="33"/>
  <c r="FQ48" i="33"/>
  <c r="FV48" i="33"/>
  <c r="GA48" i="33"/>
  <c r="GF48" i="33"/>
  <c r="GK48" i="33"/>
  <c r="GP48" i="33"/>
  <c r="GU48" i="33"/>
  <c r="GZ48" i="33"/>
  <c r="HE48" i="33"/>
  <c r="HJ48" i="33"/>
  <c r="HO48" i="33"/>
  <c r="HT48" i="33"/>
  <c r="HY48" i="33"/>
  <c r="ID48" i="33"/>
  <c r="II48" i="33"/>
  <c r="IN48" i="33"/>
  <c r="IS48" i="33"/>
  <c r="IX48" i="33"/>
  <c r="JC48" i="33"/>
  <c r="JH48" i="33"/>
  <c r="JI48" i="33"/>
  <c r="T49" i="33"/>
  <c r="AA49" i="33" s="1"/>
  <c r="U49" i="33"/>
  <c r="V49" i="33"/>
  <c r="AB49" i="33" s="1"/>
  <c r="AP49" i="33"/>
  <c r="AS49" i="33"/>
  <c r="AT49" i="33"/>
  <c r="BB49" i="33"/>
  <c r="BC49" i="33"/>
  <c r="BF49" i="33"/>
  <c r="BG49" i="33"/>
  <c r="BI49" i="33"/>
  <c r="BO49" i="33"/>
  <c r="BT49" i="33"/>
  <c r="BY49" i="33"/>
  <c r="CD49" i="33"/>
  <c r="CI49" i="33"/>
  <c r="CN49" i="33"/>
  <c r="CS49" i="33"/>
  <c r="CX49" i="33"/>
  <c r="DC49" i="33"/>
  <c r="DH49" i="33"/>
  <c r="DM49" i="33"/>
  <c r="DR49" i="33"/>
  <c r="DW49" i="33"/>
  <c r="EB49" i="33"/>
  <c r="EG49" i="33"/>
  <c r="EL49" i="33"/>
  <c r="EQ49" i="33"/>
  <c r="EV49" i="33"/>
  <c r="FA49" i="33"/>
  <c r="FF49" i="33"/>
  <c r="FK49" i="33"/>
  <c r="FQ49" i="33"/>
  <c r="FV49" i="33"/>
  <c r="GA49" i="33"/>
  <c r="GF49" i="33"/>
  <c r="GK49" i="33"/>
  <c r="GP49" i="33"/>
  <c r="GU49" i="33"/>
  <c r="GZ49" i="33"/>
  <c r="HE49" i="33"/>
  <c r="HJ49" i="33"/>
  <c r="HO49" i="33"/>
  <c r="HT49" i="33"/>
  <c r="HY49" i="33"/>
  <c r="ID49" i="33"/>
  <c r="II49" i="33"/>
  <c r="IN49" i="33"/>
  <c r="IS49" i="33"/>
  <c r="IX49" i="33"/>
  <c r="JC49" i="33"/>
  <c r="JH49" i="33"/>
  <c r="JI49" i="33"/>
  <c r="Z50" i="33"/>
  <c r="AA50" i="33"/>
  <c r="AB50" i="33"/>
  <c r="AP50" i="33"/>
  <c r="AS50" i="33"/>
  <c r="AT50" i="33"/>
  <c r="BB50" i="33"/>
  <c r="BC50" i="33"/>
  <c r="BF50" i="33"/>
  <c r="BG50" i="33"/>
  <c r="BI50" i="33"/>
  <c r="BO50" i="33"/>
  <c r="BT50" i="33"/>
  <c r="BY50" i="33"/>
  <c r="CD50" i="33"/>
  <c r="CI50" i="33"/>
  <c r="CN50" i="33"/>
  <c r="CS50" i="33"/>
  <c r="CX50" i="33"/>
  <c r="DC50" i="33"/>
  <c r="DH50" i="33"/>
  <c r="DM50" i="33"/>
  <c r="DR50" i="33"/>
  <c r="DW50" i="33"/>
  <c r="EB50" i="33"/>
  <c r="EG50" i="33"/>
  <c r="EL50" i="33"/>
  <c r="EQ50" i="33"/>
  <c r="EV50" i="33"/>
  <c r="FA50" i="33"/>
  <c r="FF50" i="33"/>
  <c r="FK50" i="33"/>
  <c r="FQ50" i="33"/>
  <c r="FV50" i="33"/>
  <c r="GA50" i="33"/>
  <c r="GF50" i="33"/>
  <c r="GK50" i="33"/>
  <c r="GP50" i="33"/>
  <c r="GU50" i="33"/>
  <c r="GZ50" i="33"/>
  <c r="HE50" i="33"/>
  <c r="HJ50" i="33"/>
  <c r="HO50" i="33"/>
  <c r="HT50" i="33"/>
  <c r="HY50" i="33"/>
  <c r="ID50" i="33"/>
  <c r="II50" i="33"/>
  <c r="IN50" i="33"/>
  <c r="IS50" i="33"/>
  <c r="IX50" i="33"/>
  <c r="JC50" i="33"/>
  <c r="JH50" i="33"/>
  <c r="JI50" i="33"/>
  <c r="AP51" i="33"/>
  <c r="AS51" i="33"/>
  <c r="AT51" i="33"/>
  <c r="BB51" i="33"/>
  <c r="BC51" i="33"/>
  <c r="BF51" i="33"/>
  <c r="BG51" i="33"/>
  <c r="BI51" i="33"/>
  <c r="BO51" i="33"/>
  <c r="BT51" i="33"/>
  <c r="BY51" i="33"/>
  <c r="CD51" i="33"/>
  <c r="CI51" i="33"/>
  <c r="CN51" i="33"/>
  <c r="CS51" i="33"/>
  <c r="CX51" i="33"/>
  <c r="DC51" i="33"/>
  <c r="DH51" i="33"/>
  <c r="DM51" i="33"/>
  <c r="DR51" i="33"/>
  <c r="DW51" i="33"/>
  <c r="EB51" i="33"/>
  <c r="EG51" i="33"/>
  <c r="EL51" i="33"/>
  <c r="EQ51" i="33"/>
  <c r="EV51" i="33"/>
  <c r="FA51" i="33"/>
  <c r="FF51" i="33"/>
  <c r="FK51" i="33"/>
  <c r="FQ51" i="33"/>
  <c r="FV51" i="33"/>
  <c r="GA51" i="33"/>
  <c r="GF51" i="33"/>
  <c r="GK51" i="33"/>
  <c r="GP51" i="33"/>
  <c r="GU51" i="33"/>
  <c r="GZ51" i="33"/>
  <c r="HE51" i="33"/>
  <c r="HJ51" i="33"/>
  <c r="HO51" i="33"/>
  <c r="HT51" i="33"/>
  <c r="HY51" i="33"/>
  <c r="ID51" i="33"/>
  <c r="II51" i="33"/>
  <c r="IN51" i="33"/>
  <c r="IS51" i="33"/>
  <c r="IX51" i="33"/>
  <c r="JC51" i="33"/>
  <c r="JH51" i="33"/>
  <c r="JI51" i="33"/>
  <c r="Z52" i="33"/>
  <c r="AA52" i="33"/>
  <c r="AB52" i="33"/>
  <c r="AP52" i="33"/>
  <c r="AS52" i="33"/>
  <c r="AT52" i="33"/>
  <c r="BB52" i="33"/>
  <c r="BC52" i="33"/>
  <c r="BF52" i="33"/>
  <c r="BG52" i="33"/>
  <c r="BI52" i="33"/>
  <c r="BO52" i="33"/>
  <c r="BT52" i="33"/>
  <c r="BY52" i="33"/>
  <c r="CD52" i="33"/>
  <c r="CI52" i="33"/>
  <c r="CN52" i="33"/>
  <c r="CS52" i="33"/>
  <c r="CX52" i="33"/>
  <c r="DC52" i="33"/>
  <c r="DH52" i="33"/>
  <c r="DM52" i="33"/>
  <c r="DR52" i="33"/>
  <c r="DW52" i="33"/>
  <c r="EB52" i="33"/>
  <c r="EG52" i="33"/>
  <c r="EL52" i="33"/>
  <c r="EQ52" i="33"/>
  <c r="EV52" i="33"/>
  <c r="FA52" i="33"/>
  <c r="FF52" i="33"/>
  <c r="FK52" i="33"/>
  <c r="FQ52" i="33"/>
  <c r="FV52" i="33"/>
  <c r="GA52" i="33"/>
  <c r="GF52" i="33"/>
  <c r="GK52" i="33"/>
  <c r="GP52" i="33"/>
  <c r="GU52" i="33"/>
  <c r="GZ52" i="33"/>
  <c r="HE52" i="33"/>
  <c r="HJ52" i="33"/>
  <c r="HO52" i="33"/>
  <c r="HT52" i="33"/>
  <c r="HY52" i="33"/>
  <c r="ID52" i="33"/>
  <c r="II52" i="33"/>
  <c r="IN52" i="33"/>
  <c r="IS52" i="33"/>
  <c r="IX52" i="33"/>
  <c r="JC52" i="33"/>
  <c r="JH52" i="33"/>
  <c r="JI52" i="33"/>
  <c r="AP53" i="33"/>
  <c r="AS53" i="33"/>
  <c r="AT53" i="33"/>
  <c r="BB53" i="33"/>
  <c r="BC53" i="33"/>
  <c r="BF53" i="33"/>
  <c r="BG53" i="33"/>
  <c r="BI53" i="33"/>
  <c r="BO53" i="33"/>
  <c r="BT53" i="33"/>
  <c r="BY53" i="33"/>
  <c r="CD53" i="33"/>
  <c r="CI53" i="33"/>
  <c r="CN53" i="33"/>
  <c r="CS53" i="33"/>
  <c r="CX53" i="33"/>
  <c r="DC53" i="33"/>
  <c r="DH53" i="33"/>
  <c r="DM53" i="33"/>
  <c r="DR53" i="33"/>
  <c r="DW53" i="33"/>
  <c r="EB53" i="33"/>
  <c r="EG53" i="33"/>
  <c r="EL53" i="33"/>
  <c r="EQ53" i="33"/>
  <c r="EV53" i="33"/>
  <c r="FA53" i="33"/>
  <c r="FF53" i="33"/>
  <c r="FK53" i="33"/>
  <c r="FQ53" i="33"/>
  <c r="FV53" i="33"/>
  <c r="GA53" i="33"/>
  <c r="GF53" i="33"/>
  <c r="GK53" i="33"/>
  <c r="GP53" i="33"/>
  <c r="GU53" i="33"/>
  <c r="GZ53" i="33"/>
  <c r="HE53" i="33"/>
  <c r="HJ53" i="33"/>
  <c r="HO53" i="33"/>
  <c r="HT53" i="33"/>
  <c r="HY53" i="33"/>
  <c r="ID53" i="33"/>
  <c r="II53" i="33"/>
  <c r="IN53" i="33"/>
  <c r="IS53" i="33"/>
  <c r="IX53" i="33"/>
  <c r="JC53" i="33"/>
  <c r="JH53" i="33"/>
  <c r="JI53" i="33"/>
  <c r="Z54" i="33"/>
  <c r="AA54" i="33"/>
  <c r="AB54" i="33"/>
  <c r="AP54" i="33"/>
  <c r="AS54" i="33"/>
  <c r="AT54" i="33"/>
  <c r="BB54" i="33"/>
  <c r="BC54" i="33"/>
  <c r="BF54" i="33"/>
  <c r="BG54" i="33"/>
  <c r="BI54" i="33"/>
  <c r="BO54" i="33"/>
  <c r="BT54" i="33"/>
  <c r="BY54" i="33"/>
  <c r="CD54" i="33"/>
  <c r="CI54" i="33"/>
  <c r="CN54" i="33"/>
  <c r="CS54" i="33"/>
  <c r="CX54" i="33"/>
  <c r="DC54" i="33"/>
  <c r="DH54" i="33"/>
  <c r="DM54" i="33"/>
  <c r="DR54" i="33"/>
  <c r="DW54" i="33"/>
  <c r="EB54" i="33"/>
  <c r="EG54" i="33"/>
  <c r="EL54" i="33"/>
  <c r="EQ54" i="33"/>
  <c r="EV54" i="33"/>
  <c r="FA54" i="33"/>
  <c r="FF54" i="33"/>
  <c r="FK54" i="33"/>
  <c r="FQ54" i="33"/>
  <c r="FV54" i="33"/>
  <c r="GA54" i="33"/>
  <c r="GF54" i="33"/>
  <c r="GK54" i="33"/>
  <c r="GP54" i="33"/>
  <c r="GU54" i="33"/>
  <c r="GZ54" i="33"/>
  <c r="HE54" i="33"/>
  <c r="HJ54" i="33"/>
  <c r="HO54" i="33"/>
  <c r="HT54" i="33"/>
  <c r="HY54" i="33"/>
  <c r="ID54" i="33"/>
  <c r="II54" i="33"/>
  <c r="IN54" i="33"/>
  <c r="IS54" i="33"/>
  <c r="IX54" i="33"/>
  <c r="JC54" i="33"/>
  <c r="JH54" i="33"/>
  <c r="JI54" i="33"/>
  <c r="AP55" i="33"/>
  <c r="AS55" i="33"/>
  <c r="AT55" i="33"/>
  <c r="BB55" i="33"/>
  <c r="BC55" i="33"/>
  <c r="BF55" i="33"/>
  <c r="BG55" i="33"/>
  <c r="BI55" i="33"/>
  <c r="BO55" i="33"/>
  <c r="BT55" i="33"/>
  <c r="BY55" i="33"/>
  <c r="CD55" i="33"/>
  <c r="CI55" i="33"/>
  <c r="CN55" i="33"/>
  <c r="CS55" i="33"/>
  <c r="CX55" i="33"/>
  <c r="DC55" i="33"/>
  <c r="DH55" i="33"/>
  <c r="DM55" i="33"/>
  <c r="DR55" i="33"/>
  <c r="DW55" i="33"/>
  <c r="EB55" i="33"/>
  <c r="EG55" i="33"/>
  <c r="EL55" i="33"/>
  <c r="EQ55" i="33"/>
  <c r="EV55" i="33"/>
  <c r="FA55" i="33"/>
  <c r="FF55" i="33"/>
  <c r="FK55" i="33"/>
  <c r="FQ55" i="33"/>
  <c r="FV55" i="33"/>
  <c r="GA55" i="33"/>
  <c r="GF55" i="33"/>
  <c r="GK55" i="33"/>
  <c r="GP55" i="33"/>
  <c r="GU55" i="33"/>
  <c r="GZ55" i="33"/>
  <c r="HE55" i="33"/>
  <c r="HJ55" i="33"/>
  <c r="HO55" i="33"/>
  <c r="HT55" i="33"/>
  <c r="HY55" i="33"/>
  <c r="ID55" i="33"/>
  <c r="II55" i="33"/>
  <c r="IN55" i="33"/>
  <c r="IS55" i="33"/>
  <c r="IX55" i="33"/>
  <c r="JC55" i="33"/>
  <c r="JH55" i="33"/>
  <c r="JI55" i="33"/>
  <c r="Z56" i="33"/>
  <c r="AA56" i="33"/>
  <c r="AB56" i="33"/>
  <c r="AP56" i="33"/>
  <c r="AS56" i="33"/>
  <c r="AT56" i="33"/>
  <c r="BB56" i="33"/>
  <c r="BC56" i="33"/>
  <c r="BF56" i="33"/>
  <c r="BG56" i="33"/>
  <c r="BI56" i="33"/>
  <c r="BO56" i="33"/>
  <c r="BT56" i="33"/>
  <c r="BY56" i="33"/>
  <c r="CD56" i="33"/>
  <c r="CI56" i="33"/>
  <c r="CN56" i="33"/>
  <c r="CS56" i="33"/>
  <c r="CX56" i="33"/>
  <c r="DC56" i="33"/>
  <c r="DH56" i="33"/>
  <c r="DM56" i="33"/>
  <c r="DR56" i="33"/>
  <c r="DW56" i="33"/>
  <c r="EB56" i="33"/>
  <c r="EG56" i="33"/>
  <c r="EL56" i="33"/>
  <c r="EQ56" i="33"/>
  <c r="EV56" i="33"/>
  <c r="FA56" i="33"/>
  <c r="FF56" i="33"/>
  <c r="FK56" i="33"/>
  <c r="FQ56" i="33"/>
  <c r="FV56" i="33"/>
  <c r="GA56" i="33"/>
  <c r="GF56" i="33"/>
  <c r="GK56" i="33"/>
  <c r="GP56" i="33"/>
  <c r="GU56" i="33"/>
  <c r="GZ56" i="33"/>
  <c r="HE56" i="33"/>
  <c r="HJ56" i="33"/>
  <c r="HO56" i="33"/>
  <c r="HT56" i="33"/>
  <c r="HY56" i="33"/>
  <c r="ID56" i="33"/>
  <c r="II56" i="33"/>
  <c r="IN56" i="33"/>
  <c r="IS56" i="33"/>
  <c r="IX56" i="33"/>
  <c r="JC56" i="33"/>
  <c r="JH56" i="33"/>
  <c r="JI56" i="33"/>
  <c r="AP57" i="33"/>
  <c r="AS57" i="33"/>
  <c r="AT57" i="33"/>
  <c r="BB57" i="33"/>
  <c r="BC57" i="33"/>
  <c r="BF57" i="33"/>
  <c r="BG57" i="33"/>
  <c r="BI57" i="33"/>
  <c r="BO57" i="33"/>
  <c r="BT57" i="33"/>
  <c r="BY57" i="33"/>
  <c r="CD57" i="33"/>
  <c r="CI57" i="33"/>
  <c r="CN57" i="33"/>
  <c r="CS57" i="33"/>
  <c r="CX57" i="33"/>
  <c r="DC57" i="33"/>
  <c r="DH57" i="33"/>
  <c r="DM57" i="33"/>
  <c r="DR57" i="33"/>
  <c r="DW57" i="33"/>
  <c r="EB57" i="33"/>
  <c r="EG57" i="33"/>
  <c r="EL57" i="33"/>
  <c r="EQ57" i="33"/>
  <c r="EV57" i="33"/>
  <c r="FA57" i="33"/>
  <c r="FF57" i="33"/>
  <c r="FK57" i="33"/>
  <c r="FQ57" i="33"/>
  <c r="FV57" i="33"/>
  <c r="GA57" i="33"/>
  <c r="GF57" i="33"/>
  <c r="GK57" i="33"/>
  <c r="GP57" i="33"/>
  <c r="GU57" i="33"/>
  <c r="GZ57" i="33"/>
  <c r="HE57" i="33"/>
  <c r="HJ57" i="33"/>
  <c r="HO57" i="33"/>
  <c r="HT57" i="33"/>
  <c r="HY57" i="33"/>
  <c r="ID57" i="33"/>
  <c r="II57" i="33"/>
  <c r="IN57" i="33"/>
  <c r="IS57" i="33"/>
  <c r="IX57" i="33"/>
  <c r="JC57" i="33"/>
  <c r="JH57" i="33"/>
  <c r="JI57" i="33"/>
  <c r="Z58" i="33"/>
  <c r="AA58" i="33"/>
  <c r="AB58" i="33"/>
  <c r="AP58" i="33"/>
  <c r="AS58" i="33"/>
  <c r="AT58" i="33"/>
  <c r="BB58" i="33"/>
  <c r="BC58" i="33"/>
  <c r="BF58" i="33"/>
  <c r="BG58" i="33"/>
  <c r="BI58" i="33"/>
  <c r="BO58" i="33"/>
  <c r="BT58" i="33"/>
  <c r="BY58" i="33"/>
  <c r="CD58" i="33"/>
  <c r="CI58" i="33"/>
  <c r="CN58" i="33"/>
  <c r="CS58" i="33"/>
  <c r="CX58" i="33"/>
  <c r="DC58" i="33"/>
  <c r="DH58" i="33"/>
  <c r="DM58" i="33"/>
  <c r="DR58" i="33"/>
  <c r="DW58" i="33"/>
  <c r="EB58" i="33"/>
  <c r="EG58" i="33"/>
  <c r="EL58" i="33"/>
  <c r="EQ58" i="33"/>
  <c r="EV58" i="33"/>
  <c r="FA58" i="33"/>
  <c r="FF58" i="33"/>
  <c r="FK58" i="33"/>
  <c r="FQ58" i="33"/>
  <c r="FV58" i="33"/>
  <c r="GA58" i="33"/>
  <c r="GF58" i="33"/>
  <c r="GK58" i="33"/>
  <c r="GP58" i="33"/>
  <c r="GU58" i="33"/>
  <c r="GZ58" i="33"/>
  <c r="HE58" i="33"/>
  <c r="HJ58" i="33"/>
  <c r="HO58" i="33"/>
  <c r="HT58" i="33"/>
  <c r="HY58" i="33"/>
  <c r="ID58" i="33"/>
  <c r="II58" i="33"/>
  <c r="IN58" i="33"/>
  <c r="IS58" i="33"/>
  <c r="IX58" i="33"/>
  <c r="JC58" i="33"/>
  <c r="JH58" i="33"/>
  <c r="JI58" i="33"/>
  <c r="AP59" i="33"/>
  <c r="AS59" i="33"/>
  <c r="AT59" i="33"/>
  <c r="BB59" i="33"/>
  <c r="BC59" i="33"/>
  <c r="BF59" i="33"/>
  <c r="BG59" i="33"/>
  <c r="BI59" i="33"/>
  <c r="BO59" i="33"/>
  <c r="BT59" i="33"/>
  <c r="BY59" i="33"/>
  <c r="CD59" i="33"/>
  <c r="CI59" i="33"/>
  <c r="CN59" i="33"/>
  <c r="CS59" i="33"/>
  <c r="CX59" i="33"/>
  <c r="DC59" i="33"/>
  <c r="DH59" i="33"/>
  <c r="DM59" i="33"/>
  <c r="DR59" i="33"/>
  <c r="DW59" i="33"/>
  <c r="EB59" i="33"/>
  <c r="EG59" i="33"/>
  <c r="EL59" i="33"/>
  <c r="EQ59" i="33"/>
  <c r="EV59" i="33"/>
  <c r="FA59" i="33"/>
  <c r="FF59" i="33"/>
  <c r="FK59" i="33"/>
  <c r="FQ59" i="33"/>
  <c r="FV59" i="33"/>
  <c r="GA59" i="33"/>
  <c r="GF59" i="33"/>
  <c r="GK59" i="33"/>
  <c r="GP59" i="33"/>
  <c r="GU59" i="33"/>
  <c r="GZ59" i="33"/>
  <c r="HE59" i="33"/>
  <c r="HJ59" i="33"/>
  <c r="HO59" i="33"/>
  <c r="HT59" i="33"/>
  <c r="HY59" i="33"/>
  <c r="ID59" i="33"/>
  <c r="II59" i="33"/>
  <c r="IN59" i="33"/>
  <c r="IS59" i="33"/>
  <c r="IX59" i="33"/>
  <c r="JC59" i="33"/>
  <c r="JH59" i="33"/>
  <c r="JI59" i="33"/>
  <c r="JI59" i="31"/>
  <c r="JH59" i="31"/>
  <c r="JC59" i="31"/>
  <c r="IX59" i="31"/>
  <c r="IS59" i="31"/>
  <c r="IN59" i="31"/>
  <c r="II59" i="31"/>
  <c r="ID59" i="31"/>
  <c r="HY59" i="31"/>
  <c r="HT59" i="31"/>
  <c r="HO59" i="31"/>
  <c r="HJ59" i="31"/>
  <c r="HE59" i="31"/>
  <c r="GZ59" i="31"/>
  <c r="GU59" i="31"/>
  <c r="GP59" i="31"/>
  <c r="GK59" i="31"/>
  <c r="GF59" i="31"/>
  <c r="GA59" i="31"/>
  <c r="FV59" i="31"/>
  <c r="FQ59" i="31"/>
  <c r="FK59" i="31"/>
  <c r="FF59" i="31"/>
  <c r="FA59" i="31"/>
  <c r="EV59" i="31"/>
  <c r="EQ59" i="31"/>
  <c r="EL59" i="31"/>
  <c r="EG59" i="31"/>
  <c r="EB59" i="31"/>
  <c r="DW59" i="31"/>
  <c r="DR59" i="31"/>
  <c r="DM59" i="31"/>
  <c r="DH59" i="31"/>
  <c r="DC59" i="31"/>
  <c r="CX59" i="31"/>
  <c r="CS59" i="31"/>
  <c r="CN59" i="31"/>
  <c r="CI59" i="31"/>
  <c r="CD59" i="31"/>
  <c r="BY59" i="31"/>
  <c r="BT59" i="31"/>
  <c r="BO59" i="31"/>
  <c r="BI59" i="31"/>
  <c r="BJ59" i="31" s="1"/>
  <c r="BG59" i="31"/>
  <c r="BH59" i="31" s="1"/>
  <c r="BF59" i="31"/>
  <c r="BC59" i="31"/>
  <c r="BB59" i="31"/>
  <c r="AT59" i="31"/>
  <c r="AS59" i="31"/>
  <c r="AP59" i="31"/>
  <c r="JI58" i="31"/>
  <c r="JH58" i="31"/>
  <c r="JC58" i="31"/>
  <c r="IX58" i="31"/>
  <c r="IS58" i="31"/>
  <c r="IN58" i="31"/>
  <c r="II58" i="31"/>
  <c r="ID58" i="31"/>
  <c r="HY58" i="31"/>
  <c r="HT58" i="31"/>
  <c r="HO58" i="31"/>
  <c r="HJ58" i="31"/>
  <c r="HE58" i="31"/>
  <c r="GZ58" i="31"/>
  <c r="GU58" i="31"/>
  <c r="GP58" i="31"/>
  <c r="GK58" i="31"/>
  <c r="GF58" i="31"/>
  <c r="GA58" i="31"/>
  <c r="FV58" i="31"/>
  <c r="FQ58" i="31"/>
  <c r="FK58" i="31"/>
  <c r="FF58" i="31"/>
  <c r="FA58" i="31"/>
  <c r="EV58" i="31"/>
  <c r="EQ58" i="31"/>
  <c r="EL58" i="31"/>
  <c r="EG58" i="31"/>
  <c r="EB58" i="31"/>
  <c r="DW58" i="31"/>
  <c r="DR58" i="31"/>
  <c r="DM58" i="31"/>
  <c r="DH58" i="31"/>
  <c r="DC58" i="31"/>
  <c r="CX58" i="31"/>
  <c r="CS58" i="31"/>
  <c r="CN58" i="31"/>
  <c r="CI58" i="31"/>
  <c r="CD58" i="31"/>
  <c r="BY58" i="31"/>
  <c r="BT58" i="31"/>
  <c r="BO58" i="31"/>
  <c r="BI58" i="31"/>
  <c r="BG58" i="31"/>
  <c r="BF58" i="31"/>
  <c r="BC58" i="31"/>
  <c r="BB58" i="31"/>
  <c r="AT58" i="31"/>
  <c r="AS58" i="31"/>
  <c r="AP58" i="31"/>
  <c r="AB58" i="31"/>
  <c r="AA58" i="31"/>
  <c r="Z58" i="31"/>
  <c r="JI57" i="31"/>
  <c r="JH57" i="31"/>
  <c r="JC57" i="31"/>
  <c r="IX57" i="31"/>
  <c r="IS57" i="31"/>
  <c r="IN57" i="31"/>
  <c r="II57" i="31"/>
  <c r="ID57" i="31"/>
  <c r="HY57" i="31"/>
  <c r="HT57" i="31"/>
  <c r="HO57" i="31"/>
  <c r="HJ57" i="31"/>
  <c r="HE57" i="31"/>
  <c r="GZ57" i="31"/>
  <c r="GU57" i="31"/>
  <c r="GP57" i="31"/>
  <c r="GK57" i="31"/>
  <c r="GF57" i="31"/>
  <c r="GA57" i="31"/>
  <c r="FV57" i="31"/>
  <c r="FQ57" i="31"/>
  <c r="FK57" i="31"/>
  <c r="FF57" i="31"/>
  <c r="FA57" i="31"/>
  <c r="EV57" i="31"/>
  <c r="EQ57" i="31"/>
  <c r="EL57" i="31"/>
  <c r="EG57" i="31"/>
  <c r="EB57" i="31"/>
  <c r="DW57" i="31"/>
  <c r="DR57" i="31"/>
  <c r="DM57" i="31"/>
  <c r="DH57" i="31"/>
  <c r="DC57" i="31"/>
  <c r="CX57" i="31"/>
  <c r="CS57" i="31"/>
  <c r="CN57" i="31"/>
  <c r="CI57" i="31"/>
  <c r="CD57" i="31"/>
  <c r="BY57" i="31"/>
  <c r="BT57" i="31"/>
  <c r="BO57" i="31"/>
  <c r="BI57" i="31"/>
  <c r="BG57" i="31"/>
  <c r="BF57" i="31"/>
  <c r="BJ57" i="31" s="1"/>
  <c r="BC57" i="31"/>
  <c r="BB57" i="31"/>
  <c r="AT57" i="31"/>
  <c r="AU57" i="31" s="1"/>
  <c r="AS57" i="31"/>
  <c r="AP57" i="31"/>
  <c r="JI56" i="31"/>
  <c r="JH56" i="31"/>
  <c r="JC56" i="31"/>
  <c r="IX56" i="31"/>
  <c r="IS56" i="31"/>
  <c r="IN56" i="31"/>
  <c r="II56" i="31"/>
  <c r="ID56" i="31"/>
  <c r="HY56" i="31"/>
  <c r="HT56" i="31"/>
  <c r="HO56" i="31"/>
  <c r="HJ56" i="31"/>
  <c r="HE56" i="31"/>
  <c r="GZ56" i="31"/>
  <c r="GU56" i="31"/>
  <c r="GP56" i="31"/>
  <c r="GK56" i="31"/>
  <c r="GF56" i="31"/>
  <c r="GA56" i="31"/>
  <c r="JJ56" i="31" s="1"/>
  <c r="FV56" i="31"/>
  <c r="FQ56" i="31"/>
  <c r="FK56" i="31"/>
  <c r="FF56" i="31"/>
  <c r="FA56" i="31"/>
  <c r="EV56" i="31"/>
  <c r="EQ56" i="31"/>
  <c r="EL56" i="31"/>
  <c r="EG56" i="31"/>
  <c r="EB56" i="31"/>
  <c r="DW56" i="31"/>
  <c r="DR56" i="31"/>
  <c r="DM56" i="31"/>
  <c r="DH56" i="31"/>
  <c r="DC56" i="31"/>
  <c r="CX56" i="31"/>
  <c r="CS56" i="31"/>
  <c r="CN56" i="31"/>
  <c r="CI56" i="31"/>
  <c r="CD56" i="31"/>
  <c r="BY56" i="31"/>
  <c r="BT56" i="31"/>
  <c r="BO56" i="31"/>
  <c r="BI56" i="31"/>
  <c r="BJ56" i="31" s="1"/>
  <c r="BG56" i="31"/>
  <c r="BF56" i="31"/>
  <c r="BC56" i="31"/>
  <c r="BB56" i="31"/>
  <c r="AT56" i="31"/>
  <c r="AS56" i="31"/>
  <c r="AP56" i="31"/>
  <c r="AB56" i="31"/>
  <c r="AA56" i="31"/>
  <c r="Z56" i="31"/>
  <c r="JI55" i="31"/>
  <c r="JH55" i="31"/>
  <c r="JC55" i="31"/>
  <c r="IX55" i="31"/>
  <c r="IS55" i="31"/>
  <c r="IN55" i="31"/>
  <c r="II55" i="31"/>
  <c r="ID55" i="31"/>
  <c r="HY55" i="31"/>
  <c r="HT55" i="31"/>
  <c r="HO55" i="31"/>
  <c r="HJ55" i="31"/>
  <c r="HE55" i="31"/>
  <c r="GZ55" i="31"/>
  <c r="GU55" i="31"/>
  <c r="GP55" i="31"/>
  <c r="GK55" i="31"/>
  <c r="GF55" i="31"/>
  <c r="GA55" i="31"/>
  <c r="FV55" i="31"/>
  <c r="FQ55" i="31"/>
  <c r="FK55" i="31"/>
  <c r="FF55" i="31"/>
  <c r="FA55" i="31"/>
  <c r="EV55" i="31"/>
  <c r="EQ55" i="31"/>
  <c r="EL55" i="31"/>
  <c r="EG55" i="31"/>
  <c r="EB55" i="31"/>
  <c r="DW55" i="31"/>
  <c r="DR55" i="31"/>
  <c r="DM55" i="31"/>
  <c r="DH55" i="31"/>
  <c r="DC55" i="31"/>
  <c r="CX55" i="31"/>
  <c r="CS55" i="31"/>
  <c r="CN55" i="31"/>
  <c r="CI55" i="31"/>
  <c r="CD55" i="31"/>
  <c r="BY55" i="31"/>
  <c r="BT55" i="31"/>
  <c r="BO55" i="31"/>
  <c r="BI55" i="31"/>
  <c r="BG55" i="31"/>
  <c r="BF55" i="31"/>
  <c r="BC55" i="31"/>
  <c r="BB55" i="31"/>
  <c r="AT55" i="31"/>
  <c r="AS55" i="31"/>
  <c r="AP55" i="31"/>
  <c r="JI54" i="31"/>
  <c r="JH54" i="31"/>
  <c r="JC54" i="31"/>
  <c r="IX54" i="31"/>
  <c r="IS54" i="31"/>
  <c r="IN54" i="31"/>
  <c r="II54" i="31"/>
  <c r="ID54" i="31"/>
  <c r="HY54" i="31"/>
  <c r="HT54" i="31"/>
  <c r="HO54" i="31"/>
  <c r="HJ54" i="31"/>
  <c r="HE54" i="31"/>
  <c r="GZ54" i="31"/>
  <c r="GU54" i="31"/>
  <c r="GP54" i="31"/>
  <c r="GK54" i="31"/>
  <c r="GF54" i="31"/>
  <c r="GA54" i="31"/>
  <c r="FV54" i="31"/>
  <c r="FQ54" i="31"/>
  <c r="FK54" i="31"/>
  <c r="FF54" i="31"/>
  <c r="FA54" i="31"/>
  <c r="EV54" i="31"/>
  <c r="EQ54" i="31"/>
  <c r="EL54" i="31"/>
  <c r="EG54" i="31"/>
  <c r="EB54" i="31"/>
  <c r="DW54" i="31"/>
  <c r="DR54" i="31"/>
  <c r="DM54" i="31"/>
  <c r="DH54" i="31"/>
  <c r="DC54" i="31"/>
  <c r="CX54" i="31"/>
  <c r="CS54" i="31"/>
  <c r="CN54" i="31"/>
  <c r="CI54" i="31"/>
  <c r="CD54" i="31"/>
  <c r="BY54" i="31"/>
  <c r="BT54" i="31"/>
  <c r="BO54" i="31"/>
  <c r="BI54" i="31"/>
  <c r="BG54" i="31"/>
  <c r="BF54" i="31"/>
  <c r="BC54" i="31"/>
  <c r="BB54" i="31"/>
  <c r="AT54" i="31"/>
  <c r="AU54" i="31" s="1"/>
  <c r="AS54" i="31"/>
  <c r="AP54" i="31"/>
  <c r="AB54" i="31"/>
  <c r="AA54" i="31"/>
  <c r="Z54" i="31"/>
  <c r="JI53" i="31"/>
  <c r="JH53" i="31"/>
  <c r="JC53" i="31"/>
  <c r="IX53" i="31"/>
  <c r="IS53" i="31"/>
  <c r="IN53" i="31"/>
  <c r="II53" i="31"/>
  <c r="ID53" i="31"/>
  <c r="HY53" i="31"/>
  <c r="HT53" i="31"/>
  <c r="HO53" i="31"/>
  <c r="HJ53" i="31"/>
  <c r="HE53" i="31"/>
  <c r="GZ53" i="31"/>
  <c r="GU53" i="31"/>
  <c r="GP53" i="31"/>
  <c r="GK53" i="31"/>
  <c r="GF53" i="31"/>
  <c r="GA53" i="31"/>
  <c r="FV53" i="31"/>
  <c r="FQ53" i="31"/>
  <c r="FK53" i="31"/>
  <c r="FF53" i="31"/>
  <c r="FA53" i="31"/>
  <c r="EV53" i="31"/>
  <c r="EQ53" i="31"/>
  <c r="EL53" i="31"/>
  <c r="EG53" i="31"/>
  <c r="EB53" i="31"/>
  <c r="DW53" i="31"/>
  <c r="DR53" i="31"/>
  <c r="DM53" i="31"/>
  <c r="DH53" i="31"/>
  <c r="DC53" i="31"/>
  <c r="CX53" i="31"/>
  <c r="CS53" i="31"/>
  <c r="CN53" i="31"/>
  <c r="CI53" i="31"/>
  <c r="CD53" i="31"/>
  <c r="BY53" i="31"/>
  <c r="BT53" i="31"/>
  <c r="BO53" i="31"/>
  <c r="BJ53" i="31"/>
  <c r="BI53" i="31"/>
  <c r="BG53" i="31"/>
  <c r="BF53" i="31"/>
  <c r="BC53" i="31"/>
  <c r="BB53" i="31"/>
  <c r="AT53" i="31"/>
  <c r="AS53" i="31"/>
  <c r="AP53" i="31"/>
  <c r="JI52" i="31"/>
  <c r="JH52" i="31"/>
  <c r="JC52" i="31"/>
  <c r="IX52" i="31"/>
  <c r="IS52" i="31"/>
  <c r="IN52" i="31"/>
  <c r="II52" i="31"/>
  <c r="ID52" i="31"/>
  <c r="HY52" i="31"/>
  <c r="HT52" i="31"/>
  <c r="HO52" i="31"/>
  <c r="HJ52" i="31"/>
  <c r="HE52" i="31"/>
  <c r="GZ52" i="31"/>
  <c r="GU52" i="31"/>
  <c r="GP52" i="31"/>
  <c r="GK52" i="31"/>
  <c r="GF52" i="31"/>
  <c r="GA52" i="31"/>
  <c r="FV52" i="31"/>
  <c r="FQ52" i="31"/>
  <c r="FK52" i="31"/>
  <c r="FF52" i="31"/>
  <c r="FA52" i="31"/>
  <c r="EV52" i="31"/>
  <c r="EQ52" i="31"/>
  <c r="EL52" i="31"/>
  <c r="EG52" i="31"/>
  <c r="EB52" i="31"/>
  <c r="DW52" i="31"/>
  <c r="DR52" i="31"/>
  <c r="DM52" i="31"/>
  <c r="DH52" i="31"/>
  <c r="DC52" i="31"/>
  <c r="CX52" i="31"/>
  <c r="CS52" i="31"/>
  <c r="CN52" i="31"/>
  <c r="CI52" i="31"/>
  <c r="CD52" i="31"/>
  <c r="BY52" i="31"/>
  <c r="FL52" i="31" s="1"/>
  <c r="BT52" i="31"/>
  <c r="BO52" i="31"/>
  <c r="BI52" i="31"/>
  <c r="BG52" i="31"/>
  <c r="BF52" i="31"/>
  <c r="BC52" i="31"/>
  <c r="BB52" i="31"/>
  <c r="AT52" i="31"/>
  <c r="AS52" i="31"/>
  <c r="AP52" i="31"/>
  <c r="AB52" i="31"/>
  <c r="AA52" i="31"/>
  <c r="Z52" i="31"/>
  <c r="JI51" i="31"/>
  <c r="JH51" i="31"/>
  <c r="JC51" i="31"/>
  <c r="IX51" i="31"/>
  <c r="IS51" i="31"/>
  <c r="IN51" i="31"/>
  <c r="II51" i="31"/>
  <c r="ID51" i="31"/>
  <c r="HY51" i="31"/>
  <c r="HT51" i="31"/>
  <c r="HO51" i="31"/>
  <c r="HJ51" i="31"/>
  <c r="HE51" i="31"/>
  <c r="GZ51" i="31"/>
  <c r="GU51" i="31"/>
  <c r="GP51" i="31"/>
  <c r="GK51" i="31"/>
  <c r="GF51" i="31"/>
  <c r="GA51" i="31"/>
  <c r="FV51" i="31"/>
  <c r="FQ51" i="31"/>
  <c r="FK51" i="31"/>
  <c r="FF51" i="31"/>
  <c r="FA51" i="31"/>
  <c r="EV51" i="31"/>
  <c r="EQ51" i="31"/>
  <c r="EL51" i="31"/>
  <c r="EG51" i="31"/>
  <c r="EB51" i="31"/>
  <c r="DW51" i="31"/>
  <c r="DR51" i="31"/>
  <c r="DM51" i="31"/>
  <c r="DH51" i="31"/>
  <c r="DC51" i="31"/>
  <c r="CX51" i="31"/>
  <c r="CS51" i="31"/>
  <c r="CN51" i="31"/>
  <c r="CI51" i="31"/>
  <c r="CD51" i="31"/>
  <c r="BY51" i="31"/>
  <c r="BT51" i="31"/>
  <c r="BO51" i="31"/>
  <c r="BI51" i="31"/>
  <c r="BJ51" i="31" s="1"/>
  <c r="BG51" i="31"/>
  <c r="BF51" i="31"/>
  <c r="BC51" i="31"/>
  <c r="BB51" i="31"/>
  <c r="AT51" i="31"/>
  <c r="AU51" i="31" s="1"/>
  <c r="AS51" i="31"/>
  <c r="AP51" i="31"/>
  <c r="JI50" i="31"/>
  <c r="JH50" i="31"/>
  <c r="JC50" i="31"/>
  <c r="IX50" i="31"/>
  <c r="IS50" i="31"/>
  <c r="IN50" i="31"/>
  <c r="II50" i="31"/>
  <c r="ID50" i="31"/>
  <c r="HY50" i="31"/>
  <c r="HT50" i="31"/>
  <c r="HO50" i="31"/>
  <c r="HJ50" i="31"/>
  <c r="HE50" i="31"/>
  <c r="GZ50" i="31"/>
  <c r="GU50" i="31"/>
  <c r="GP50" i="31"/>
  <c r="GK50" i="31"/>
  <c r="GF50" i="31"/>
  <c r="GA50" i="31"/>
  <c r="FV50" i="31"/>
  <c r="FQ50" i="31"/>
  <c r="FK50" i="31"/>
  <c r="FF50" i="31"/>
  <c r="FA50" i="31"/>
  <c r="EV50" i="31"/>
  <c r="EQ50" i="31"/>
  <c r="EL50" i="31"/>
  <c r="EG50" i="31"/>
  <c r="EB50" i="31"/>
  <c r="DW50" i="31"/>
  <c r="DR50" i="31"/>
  <c r="DM50" i="31"/>
  <c r="DH50" i="31"/>
  <c r="DC50" i="31"/>
  <c r="CX50" i="31"/>
  <c r="CS50" i="31"/>
  <c r="CN50" i="31"/>
  <c r="CI50" i="31"/>
  <c r="CD50" i="31"/>
  <c r="BY50" i="31"/>
  <c r="BT50" i="31"/>
  <c r="BO50" i="31"/>
  <c r="BI50" i="31"/>
  <c r="BG50" i="31"/>
  <c r="BF50" i="31"/>
  <c r="BC50" i="31"/>
  <c r="BB50" i="31"/>
  <c r="AT50" i="31"/>
  <c r="AU50" i="31" s="1"/>
  <c r="AS50" i="31"/>
  <c r="AP50" i="31"/>
  <c r="AB50" i="31"/>
  <c r="AA50" i="31"/>
  <c r="Z50" i="31"/>
  <c r="JI49" i="31"/>
  <c r="JH49" i="31"/>
  <c r="JC49" i="31"/>
  <c r="IX49" i="31"/>
  <c r="IS49" i="31"/>
  <c r="IN49" i="31"/>
  <c r="II49" i="31"/>
  <c r="ID49" i="31"/>
  <c r="HY49" i="31"/>
  <c r="HT49" i="31"/>
  <c r="HO49" i="31"/>
  <c r="HJ49" i="31"/>
  <c r="HE49" i="31"/>
  <c r="GZ49" i="31"/>
  <c r="GU49" i="31"/>
  <c r="GP49" i="31"/>
  <c r="GK49" i="31"/>
  <c r="GF49" i="31"/>
  <c r="GA49" i="31"/>
  <c r="FV49" i="31"/>
  <c r="FQ49" i="31"/>
  <c r="FK49" i="31"/>
  <c r="FF49" i="31"/>
  <c r="FA49" i="31"/>
  <c r="EV49" i="31"/>
  <c r="EQ49" i="31"/>
  <c r="EL49" i="31"/>
  <c r="EG49" i="31"/>
  <c r="EB49" i="31"/>
  <c r="DW49" i="31"/>
  <c r="DR49" i="31"/>
  <c r="DM49" i="31"/>
  <c r="DH49" i="31"/>
  <c r="DC49" i="31"/>
  <c r="CX49" i="31"/>
  <c r="CS49" i="31"/>
  <c r="CN49" i="31"/>
  <c r="CI49" i="31"/>
  <c r="CD49" i="31"/>
  <c r="BY49" i="31"/>
  <c r="BT49" i="31"/>
  <c r="BO49" i="31"/>
  <c r="BI49" i="31"/>
  <c r="BG49" i="31"/>
  <c r="BF49" i="31"/>
  <c r="BJ49" i="31" s="1"/>
  <c r="BC49" i="31"/>
  <c r="BB49" i="31"/>
  <c r="AT49" i="31"/>
  <c r="AU49" i="31" s="1"/>
  <c r="AS49" i="31"/>
  <c r="AP49" i="31"/>
  <c r="Z49" i="31"/>
  <c r="V49" i="31"/>
  <c r="AB49" i="31" s="1"/>
  <c r="U49" i="31"/>
  <c r="T49" i="31"/>
  <c r="AA49" i="31" s="1"/>
  <c r="JI48" i="31"/>
  <c r="JH48" i="31"/>
  <c r="JC48" i="31"/>
  <c r="IX48" i="31"/>
  <c r="IS48" i="31"/>
  <c r="IN48" i="31"/>
  <c r="II48" i="31"/>
  <c r="ID48" i="31"/>
  <c r="HY48" i="31"/>
  <c r="HT48" i="31"/>
  <c r="HO48" i="31"/>
  <c r="HJ48" i="31"/>
  <c r="HE48" i="31"/>
  <c r="GZ48" i="31"/>
  <c r="GU48" i="31"/>
  <c r="GP48" i="31"/>
  <c r="GK48" i="31"/>
  <c r="GF48" i="31"/>
  <c r="GA48" i="31"/>
  <c r="FV48" i="31"/>
  <c r="FQ48" i="31"/>
  <c r="FK48" i="31"/>
  <c r="FF48" i="31"/>
  <c r="FA48" i="31"/>
  <c r="EV48" i="31"/>
  <c r="EQ48" i="31"/>
  <c r="EL48" i="31"/>
  <c r="EG48" i="31"/>
  <c r="EB48" i="31"/>
  <c r="DW48" i="31"/>
  <c r="DR48" i="31"/>
  <c r="DM48" i="31"/>
  <c r="DH48" i="31"/>
  <c r="DC48" i="31"/>
  <c r="CX48" i="31"/>
  <c r="CS48" i="31"/>
  <c r="CN48" i="31"/>
  <c r="CI48" i="31"/>
  <c r="CD48" i="31"/>
  <c r="BY48" i="31"/>
  <c r="BT48" i="31"/>
  <c r="BL48" i="31"/>
  <c r="BK48" i="31"/>
  <c r="BO48" i="31" s="1"/>
  <c r="BI48" i="31"/>
  <c r="BG48" i="31"/>
  <c r="BF48" i="31"/>
  <c r="BC48" i="31"/>
  <c r="BB48" i="31"/>
  <c r="AT48" i="31"/>
  <c r="AS48" i="31"/>
  <c r="AP48" i="31"/>
  <c r="AB48" i="31"/>
  <c r="Z48" i="31"/>
  <c r="AA48" i="31" s="1"/>
  <c r="JI47" i="31"/>
  <c r="JH47" i="31"/>
  <c r="JC47" i="31"/>
  <c r="IX47" i="31"/>
  <c r="IS47" i="31"/>
  <c r="IN47" i="31"/>
  <c r="II47" i="31"/>
  <c r="ID47" i="31"/>
  <c r="HY47" i="31"/>
  <c r="HT47" i="31"/>
  <c r="HO47" i="31"/>
  <c r="HJ47" i="31"/>
  <c r="HE47" i="31"/>
  <c r="GZ47" i="31"/>
  <c r="GU47" i="31"/>
  <c r="GP47" i="31"/>
  <c r="GK47" i="31"/>
  <c r="GF47" i="31"/>
  <c r="GA47" i="31"/>
  <c r="FV47" i="31"/>
  <c r="FQ47" i="31"/>
  <c r="FK47" i="31"/>
  <c r="FF47" i="31"/>
  <c r="FA47" i="31"/>
  <c r="EV47" i="31"/>
  <c r="EQ47" i="31"/>
  <c r="EL47" i="31"/>
  <c r="EG47" i="31"/>
  <c r="EB47" i="31"/>
  <c r="DW47" i="31"/>
  <c r="DR47" i="31"/>
  <c r="DM47" i="31"/>
  <c r="DH47" i="31"/>
  <c r="DC47" i="31"/>
  <c r="CX47" i="31"/>
  <c r="CS47" i="31"/>
  <c r="CN47" i="31"/>
  <c r="CI47" i="31"/>
  <c r="CD47" i="31"/>
  <c r="BY47" i="31"/>
  <c r="BT47" i="31"/>
  <c r="BL47" i="31"/>
  <c r="BK47" i="31"/>
  <c r="BO47" i="31" s="1"/>
  <c r="BI47" i="31"/>
  <c r="BG47" i="31"/>
  <c r="BH47" i="31" s="1"/>
  <c r="BF47" i="31"/>
  <c r="BC47" i="31"/>
  <c r="BB47" i="31"/>
  <c r="AT47" i="31"/>
  <c r="AU47" i="31" s="1"/>
  <c r="AS47" i="31"/>
  <c r="AP47" i="31"/>
  <c r="JI46" i="31"/>
  <c r="JH46" i="31"/>
  <c r="JC46" i="31"/>
  <c r="IX46" i="31"/>
  <c r="IS46" i="31"/>
  <c r="IN46" i="31"/>
  <c r="II46" i="31"/>
  <c r="ID46" i="31"/>
  <c r="HY46" i="31"/>
  <c r="HT46" i="31"/>
  <c r="HO46" i="31"/>
  <c r="HJ46" i="31"/>
  <c r="HE46" i="31"/>
  <c r="GZ46" i="31"/>
  <c r="GU46" i="31"/>
  <c r="GP46" i="31"/>
  <c r="GK46" i="31"/>
  <c r="GF46" i="31"/>
  <c r="GA46" i="31"/>
  <c r="FV46" i="31"/>
  <c r="FQ46" i="31"/>
  <c r="FK46" i="31"/>
  <c r="FF46" i="31"/>
  <c r="FA46" i="31"/>
  <c r="EV46" i="31"/>
  <c r="EQ46" i="31"/>
  <c r="EL46" i="31"/>
  <c r="EG46" i="31"/>
  <c r="EB46" i="31"/>
  <c r="DW46" i="31"/>
  <c r="DR46" i="31"/>
  <c r="DM46" i="31"/>
  <c r="DH46" i="31"/>
  <c r="DC46" i="31"/>
  <c r="CX46" i="31"/>
  <c r="CS46" i="31"/>
  <c r="CN46" i="31"/>
  <c r="CI46" i="31"/>
  <c r="CD46" i="31"/>
  <c r="BY46" i="31"/>
  <c r="BT46" i="31"/>
  <c r="BO46" i="31"/>
  <c r="BL46" i="31"/>
  <c r="BK46" i="31"/>
  <c r="BI46" i="31"/>
  <c r="BJ46" i="31" s="1"/>
  <c r="BG46" i="31"/>
  <c r="BH46" i="31" s="1"/>
  <c r="BF46" i="31"/>
  <c r="BC46" i="31"/>
  <c r="BB46" i="31"/>
  <c r="AT46" i="31"/>
  <c r="AU46" i="31" s="1"/>
  <c r="AS46" i="31"/>
  <c r="AP46" i="31"/>
  <c r="AB46" i="31"/>
  <c r="Z46" i="31"/>
  <c r="AA46" i="31" s="1"/>
  <c r="JI45" i="31"/>
  <c r="JH45" i="31"/>
  <c r="JC45" i="31"/>
  <c r="IX45" i="31"/>
  <c r="IS45" i="31"/>
  <c r="IN45" i="31"/>
  <c r="II45" i="31"/>
  <c r="ID45" i="31"/>
  <c r="HY45" i="31"/>
  <c r="HT45" i="31"/>
  <c r="HO45" i="31"/>
  <c r="HJ45" i="31"/>
  <c r="HE45" i="31"/>
  <c r="GZ45" i="31"/>
  <c r="GU45" i="31"/>
  <c r="GP45" i="31"/>
  <c r="GK45" i="31"/>
  <c r="GF45" i="31"/>
  <c r="GA45" i="31"/>
  <c r="FV45" i="31"/>
  <c r="FQ45" i="31"/>
  <c r="FK45" i="31"/>
  <c r="FF45" i="31"/>
  <c r="FA45" i="31"/>
  <c r="EV45" i="31"/>
  <c r="EQ45" i="31"/>
  <c r="EL45" i="31"/>
  <c r="EG45" i="31"/>
  <c r="EB45" i="31"/>
  <c r="DW45" i="31"/>
  <c r="DR45" i="31"/>
  <c r="DM45" i="31"/>
  <c r="DH45" i="31"/>
  <c r="DC45" i="31"/>
  <c r="CX45" i="31"/>
  <c r="CS45" i="31"/>
  <c r="CN45" i="31"/>
  <c r="CI45" i="31"/>
  <c r="CD45" i="31"/>
  <c r="BY45" i="31"/>
  <c r="BT45" i="31"/>
  <c r="BO45" i="31"/>
  <c r="BL45" i="31"/>
  <c r="BK45" i="31"/>
  <c r="BI45" i="31"/>
  <c r="BG45" i="31"/>
  <c r="BF45" i="31"/>
  <c r="BC45" i="31"/>
  <c r="BB45" i="31"/>
  <c r="AU45" i="31"/>
  <c r="AT45" i="31"/>
  <c r="AS45" i="31"/>
  <c r="AP45" i="31"/>
  <c r="JI44" i="31"/>
  <c r="JH44" i="31"/>
  <c r="JC44" i="31"/>
  <c r="IX44" i="31"/>
  <c r="IS44" i="31"/>
  <c r="IN44" i="31"/>
  <c r="II44" i="31"/>
  <c r="ID44" i="31"/>
  <c r="HY44" i="31"/>
  <c r="HT44" i="31"/>
  <c r="HO44" i="31"/>
  <c r="HJ44" i="31"/>
  <c r="HE44" i="31"/>
  <c r="GZ44" i="31"/>
  <c r="GU44" i="31"/>
  <c r="GP44" i="31"/>
  <c r="GK44" i="31"/>
  <c r="GF44" i="31"/>
  <c r="GA44" i="31"/>
  <c r="FV44" i="31"/>
  <c r="FQ44" i="31"/>
  <c r="FK44" i="31"/>
  <c r="FF44" i="31"/>
  <c r="FA44" i="31"/>
  <c r="EV44" i="31"/>
  <c r="EQ44" i="31"/>
  <c r="EL44" i="31"/>
  <c r="EG44" i="31"/>
  <c r="EB44" i="31"/>
  <c r="DW44" i="31"/>
  <c r="DR44" i="31"/>
  <c r="DM44" i="31"/>
  <c r="DH44" i="31"/>
  <c r="DC44" i="31"/>
  <c r="CX44" i="31"/>
  <c r="CS44" i="31"/>
  <c r="CN44" i="31"/>
  <c r="CI44" i="31"/>
  <c r="CD44" i="31"/>
  <c r="BY44" i="31"/>
  <c r="BT44" i="31"/>
  <c r="BL44" i="31"/>
  <c r="BK44" i="31"/>
  <c r="BO44" i="31" s="1"/>
  <c r="BI44" i="31"/>
  <c r="BG44" i="31"/>
  <c r="BF44" i="31"/>
  <c r="BJ44" i="31" s="1"/>
  <c r="BC44" i="31"/>
  <c r="BB44" i="31"/>
  <c r="AT44" i="31"/>
  <c r="AU44" i="31" s="1"/>
  <c r="AS44" i="31"/>
  <c r="AP44" i="31"/>
  <c r="AB44" i="31"/>
  <c r="Z44" i="31"/>
  <c r="AA44" i="31" s="1"/>
  <c r="JI43" i="31"/>
  <c r="JH43" i="31"/>
  <c r="JC43" i="31"/>
  <c r="IX43" i="31"/>
  <c r="IS43" i="31"/>
  <c r="IN43" i="31"/>
  <c r="II43" i="31"/>
  <c r="ID43" i="31"/>
  <c r="HY43" i="31"/>
  <c r="HT43" i="31"/>
  <c r="HO43" i="31"/>
  <c r="HJ43" i="31"/>
  <c r="HE43" i="31"/>
  <c r="GZ43" i="31"/>
  <c r="GU43" i="31"/>
  <c r="GP43" i="31"/>
  <c r="GK43" i="31"/>
  <c r="GF43" i="31"/>
  <c r="GA43" i="31"/>
  <c r="FV43" i="31"/>
  <c r="FQ43" i="31"/>
  <c r="FK43" i="31"/>
  <c r="FF43" i="31"/>
  <c r="FA43" i="31"/>
  <c r="EV43" i="31"/>
  <c r="EQ43" i="31"/>
  <c r="EL43" i="31"/>
  <c r="EG43" i="31"/>
  <c r="EB43" i="31"/>
  <c r="DW43" i="31"/>
  <c r="DR43" i="31"/>
  <c r="DM43" i="31"/>
  <c r="DH43" i="31"/>
  <c r="DC43" i="31"/>
  <c r="CX43" i="31"/>
  <c r="CS43" i="31"/>
  <c r="CN43" i="31"/>
  <c r="CI43" i="31"/>
  <c r="CD43" i="31"/>
  <c r="BY43" i="31"/>
  <c r="BT43" i="31"/>
  <c r="BL43" i="31"/>
  <c r="BK43" i="31"/>
  <c r="BO43" i="31" s="1"/>
  <c r="BI43" i="31"/>
  <c r="BG43" i="31"/>
  <c r="BF43" i="31"/>
  <c r="BC43" i="31"/>
  <c r="BB43" i="31"/>
  <c r="AT43" i="31"/>
  <c r="AS43" i="31"/>
  <c r="AP43" i="31"/>
  <c r="JI42" i="31"/>
  <c r="JH42" i="31"/>
  <c r="JC42" i="31"/>
  <c r="IX42" i="31"/>
  <c r="IS42" i="31"/>
  <c r="IN42" i="31"/>
  <c r="II42" i="31"/>
  <c r="ID42" i="31"/>
  <c r="HY42" i="31"/>
  <c r="HT42" i="31"/>
  <c r="HO42" i="31"/>
  <c r="HJ42" i="31"/>
  <c r="HE42" i="31"/>
  <c r="GZ42" i="31"/>
  <c r="GU42" i="31"/>
  <c r="GP42" i="31"/>
  <c r="GK42" i="31"/>
  <c r="GF42" i="31"/>
  <c r="GA42" i="31"/>
  <c r="FV42" i="31"/>
  <c r="FQ42" i="31"/>
  <c r="FK42" i="31"/>
  <c r="FF42" i="31"/>
  <c r="FA42" i="31"/>
  <c r="EV42" i="31"/>
  <c r="EQ42" i="31"/>
  <c r="EL42" i="31"/>
  <c r="EG42" i="31"/>
  <c r="EB42" i="31"/>
  <c r="DW42" i="31"/>
  <c r="DR42" i="31"/>
  <c r="DM42" i="31"/>
  <c r="DH42" i="31"/>
  <c r="DC42" i="31"/>
  <c r="CX42" i="31"/>
  <c r="CS42" i="31"/>
  <c r="CN42" i="31"/>
  <c r="CI42" i="31"/>
  <c r="CD42" i="31"/>
  <c r="BY42" i="31"/>
  <c r="BT42" i="31"/>
  <c r="BO42" i="31"/>
  <c r="BL42" i="31"/>
  <c r="BK42" i="31"/>
  <c r="BI42" i="31"/>
  <c r="BG42" i="31"/>
  <c r="BH42" i="31" s="1"/>
  <c r="BF42" i="31"/>
  <c r="BC42" i="31"/>
  <c r="BB42" i="31"/>
  <c r="AT42" i="31"/>
  <c r="AU42" i="31" s="1"/>
  <c r="AS42" i="31"/>
  <c r="AP42" i="31"/>
  <c r="AB42" i="31"/>
  <c r="Z42" i="31"/>
  <c r="AA42" i="31" s="1"/>
  <c r="JI41" i="31"/>
  <c r="JH41" i="31"/>
  <c r="JC41" i="31"/>
  <c r="IX41" i="31"/>
  <c r="IS41" i="31"/>
  <c r="IN41" i="31"/>
  <c r="II41" i="31"/>
  <c r="ID41" i="31"/>
  <c r="HY41" i="31"/>
  <c r="HT41" i="31"/>
  <c r="HO41" i="31"/>
  <c r="HJ41" i="31"/>
  <c r="HE41" i="31"/>
  <c r="GZ41" i="31"/>
  <c r="GU41" i="31"/>
  <c r="GP41" i="31"/>
  <c r="GK41" i="31"/>
  <c r="GF41" i="31"/>
  <c r="GA41" i="31"/>
  <c r="FV41" i="31"/>
  <c r="FQ41" i="31"/>
  <c r="FK41" i="31"/>
  <c r="FF41" i="31"/>
  <c r="FA41" i="31"/>
  <c r="EV41" i="31"/>
  <c r="EQ41" i="31"/>
  <c r="EL41" i="31"/>
  <c r="EG41" i="31"/>
  <c r="EB41" i="31"/>
  <c r="DW41" i="31"/>
  <c r="DR41" i="31"/>
  <c r="DM41" i="31"/>
  <c r="DH41" i="31"/>
  <c r="DC41" i="31"/>
  <c r="CX41" i="31"/>
  <c r="CS41" i="31"/>
  <c r="CN41" i="31"/>
  <c r="CI41" i="31"/>
  <c r="CD41" i="31"/>
  <c r="BY41" i="31"/>
  <c r="BT41" i="31"/>
  <c r="BO41" i="31"/>
  <c r="BL41" i="31"/>
  <c r="BK41" i="31"/>
  <c r="BI41" i="31"/>
  <c r="BG41" i="31"/>
  <c r="BF41" i="31"/>
  <c r="BC41" i="31"/>
  <c r="BB41" i="31"/>
  <c r="AT41" i="31"/>
  <c r="AS41" i="31"/>
  <c r="AP41" i="31"/>
  <c r="V41" i="31"/>
  <c r="AB41" i="31" s="1"/>
  <c r="U41" i="31"/>
  <c r="AA41" i="31" s="1"/>
  <c r="T41" i="31"/>
  <c r="Z41" i="31" s="1"/>
  <c r="O41" i="31"/>
  <c r="P41" i="31" s="1"/>
  <c r="K41" i="31"/>
  <c r="JI40" i="31"/>
  <c r="JH40" i="31"/>
  <c r="IZ40" i="31"/>
  <c r="JC40" i="31" s="1"/>
  <c r="IU40" i="31"/>
  <c r="IX40" i="31" s="1"/>
  <c r="IP40" i="31"/>
  <c r="IS40" i="31" s="1"/>
  <c r="IN40" i="31"/>
  <c r="II40" i="31"/>
  <c r="ID40" i="31"/>
  <c r="HV40" i="31"/>
  <c r="HY40" i="31" s="1"/>
  <c r="HT40" i="31"/>
  <c r="HL40" i="31"/>
  <c r="HO40" i="31" s="1"/>
  <c r="HG40" i="31"/>
  <c r="HJ40" i="31" s="1"/>
  <c r="HE40" i="31"/>
  <c r="GZ40" i="31"/>
  <c r="GW40" i="31"/>
  <c r="GU40" i="31"/>
  <c r="GP40" i="31"/>
  <c r="GH40" i="31"/>
  <c r="GK40" i="31" s="1"/>
  <c r="GF40" i="31"/>
  <c r="GC40" i="31"/>
  <c r="FX40" i="31"/>
  <c r="FW40" i="31"/>
  <c r="GA40" i="31" s="1"/>
  <c r="FV40" i="31"/>
  <c r="FQ40" i="31"/>
  <c r="FK40" i="31"/>
  <c r="FF40" i="31"/>
  <c r="FA40" i="31"/>
  <c r="EV40" i="31"/>
  <c r="EQ40" i="31"/>
  <c r="EL40" i="31"/>
  <c r="EG40" i="31"/>
  <c r="EB40" i="31"/>
  <c r="DW40" i="31"/>
  <c r="DR40" i="31"/>
  <c r="DM40" i="31"/>
  <c r="DH40" i="31"/>
  <c r="DC40" i="31"/>
  <c r="CX40" i="31"/>
  <c r="CS40" i="31"/>
  <c r="CN40" i="31"/>
  <c r="CI40" i="31"/>
  <c r="CD40" i="31"/>
  <c r="BY40" i="31"/>
  <c r="BT40" i="31"/>
  <c r="BL40" i="31"/>
  <c r="BO40" i="31" s="1"/>
  <c r="BI40" i="31"/>
  <c r="BG40" i="31"/>
  <c r="BF40" i="31"/>
  <c r="BH40" i="31" s="1"/>
  <c r="BC40" i="31"/>
  <c r="BB40" i="31"/>
  <c r="AT40" i="31"/>
  <c r="AS40" i="31"/>
  <c r="AP40" i="31"/>
  <c r="AB40" i="31"/>
  <c r="AA40" i="31"/>
  <c r="Z40" i="31"/>
  <c r="JI39" i="31"/>
  <c r="JH39" i="31"/>
  <c r="JC39" i="31"/>
  <c r="IX39" i="31"/>
  <c r="IS39" i="31"/>
  <c r="IN39" i="31"/>
  <c r="II39" i="31"/>
  <c r="ID39" i="31"/>
  <c r="HY39" i="31"/>
  <c r="HT39" i="31"/>
  <c r="HO39" i="31"/>
  <c r="HJ39" i="31"/>
  <c r="HE39" i="31"/>
  <c r="GZ39" i="31"/>
  <c r="GU39" i="31"/>
  <c r="GP39" i="31"/>
  <c r="GK39" i="31"/>
  <c r="GF39" i="31"/>
  <c r="GA39" i="31"/>
  <c r="FV39" i="31"/>
  <c r="FQ39" i="31"/>
  <c r="FK39" i="31"/>
  <c r="FF39" i="31"/>
  <c r="FA39" i="31"/>
  <c r="EV39" i="31"/>
  <c r="EQ39" i="31"/>
  <c r="EL39" i="31"/>
  <c r="EG39" i="31"/>
  <c r="EB39" i="31"/>
  <c r="DW39" i="31"/>
  <c r="DR39" i="31"/>
  <c r="DM39" i="31"/>
  <c r="DH39" i="31"/>
  <c r="DC39" i="31"/>
  <c r="CX39" i="31"/>
  <c r="CS39" i="31"/>
  <c r="CN39" i="31"/>
  <c r="CI39" i="31"/>
  <c r="CD39" i="31"/>
  <c r="BY39" i="31"/>
  <c r="BT39" i="31"/>
  <c r="BL39" i="31"/>
  <c r="BO39" i="31" s="1"/>
  <c r="BI39" i="31"/>
  <c r="BG39" i="31"/>
  <c r="BF39" i="31"/>
  <c r="BC39" i="31"/>
  <c r="BB39" i="31"/>
  <c r="AT39" i="31"/>
  <c r="AS39" i="31"/>
  <c r="AP39" i="31"/>
  <c r="JI38" i="31"/>
  <c r="JH38" i="31"/>
  <c r="JC38" i="31"/>
  <c r="IX38" i="31"/>
  <c r="IS38" i="31"/>
  <c r="IN38" i="31"/>
  <c r="II38" i="31"/>
  <c r="ID38" i="31"/>
  <c r="HY38" i="31"/>
  <c r="HT38" i="31"/>
  <c r="HO38" i="31"/>
  <c r="HJ38" i="31"/>
  <c r="HE38" i="31"/>
  <c r="GZ38" i="31"/>
  <c r="GU38" i="31"/>
  <c r="GP38" i="31"/>
  <c r="GK38" i="31"/>
  <c r="GF38" i="31"/>
  <c r="GA38" i="31"/>
  <c r="FV38" i="31"/>
  <c r="FQ38" i="31"/>
  <c r="FK38" i="31"/>
  <c r="FF38" i="31"/>
  <c r="FA38" i="31"/>
  <c r="EV38" i="31"/>
  <c r="EQ38" i="31"/>
  <c r="EL38" i="31"/>
  <c r="EG38" i="31"/>
  <c r="EB38" i="31"/>
  <c r="DW38" i="31"/>
  <c r="DR38" i="31"/>
  <c r="DM38" i="31"/>
  <c r="DH38" i="31"/>
  <c r="DC38" i="31"/>
  <c r="CX38" i="31"/>
  <c r="CS38" i="31"/>
  <c r="CN38" i="31"/>
  <c r="CI38" i="31"/>
  <c r="CD38" i="31"/>
  <c r="BY38" i="31"/>
  <c r="BT38" i="31"/>
  <c r="BL38" i="31"/>
  <c r="BO38" i="31" s="1"/>
  <c r="BI38" i="31"/>
  <c r="BG38" i="31"/>
  <c r="BF38" i="31"/>
  <c r="BC38" i="31"/>
  <c r="BB38" i="31"/>
  <c r="AT38" i="31"/>
  <c r="AU38" i="31" s="1"/>
  <c r="AS38" i="31"/>
  <c r="AP38" i="31"/>
  <c r="AB38" i="31"/>
  <c r="AA38" i="31"/>
  <c r="Z38" i="31"/>
  <c r="JI37" i="31"/>
  <c r="JH37" i="31"/>
  <c r="JC37" i="31"/>
  <c r="IX37" i="31"/>
  <c r="IS37" i="31"/>
  <c r="IN37" i="31"/>
  <c r="II37" i="31"/>
  <c r="ID37" i="31"/>
  <c r="HY37" i="31"/>
  <c r="HT37" i="31"/>
  <c r="HO37" i="31"/>
  <c r="HJ37" i="31"/>
  <c r="HE37" i="31"/>
  <c r="GZ37" i="31"/>
  <c r="GU37" i="31"/>
  <c r="GP37" i="31"/>
  <c r="GK37" i="31"/>
  <c r="GF37" i="31"/>
  <c r="GA37" i="31"/>
  <c r="FV37" i="31"/>
  <c r="FQ37" i="31"/>
  <c r="FK37" i="31"/>
  <c r="FF37" i="31"/>
  <c r="FA37" i="31"/>
  <c r="EV37" i="31"/>
  <c r="EQ37" i="31"/>
  <c r="EL37" i="31"/>
  <c r="EG37" i="31"/>
  <c r="EB37" i="31"/>
  <c r="DW37" i="31"/>
  <c r="DR37" i="31"/>
  <c r="DM37" i="31"/>
  <c r="DH37" i="31"/>
  <c r="DC37" i="31"/>
  <c r="CX37" i="31"/>
  <c r="CS37" i="31"/>
  <c r="CN37" i="31"/>
  <c r="CI37" i="31"/>
  <c r="CD37" i="31"/>
  <c r="BY37" i="31"/>
  <c r="BT37" i="31"/>
  <c r="BL37" i="31"/>
  <c r="BO37" i="31" s="1"/>
  <c r="BI37" i="31"/>
  <c r="BG37" i="31"/>
  <c r="BF37" i="31"/>
  <c r="BC37" i="31"/>
  <c r="BB37" i="31"/>
  <c r="AT37" i="31"/>
  <c r="AU37" i="31" s="1"/>
  <c r="AS37" i="31"/>
  <c r="AP37" i="31"/>
  <c r="JI36" i="31"/>
  <c r="JH36" i="31"/>
  <c r="JC36" i="31"/>
  <c r="IX36" i="31"/>
  <c r="IS36" i="31"/>
  <c r="IN36" i="31"/>
  <c r="II36" i="31"/>
  <c r="ID36" i="31"/>
  <c r="HY36" i="31"/>
  <c r="HT36" i="31"/>
  <c r="HO36" i="31"/>
  <c r="HJ36" i="31"/>
  <c r="HE36" i="31"/>
  <c r="GZ36" i="31"/>
  <c r="GU36" i="31"/>
  <c r="GP36" i="31"/>
  <c r="GK36" i="31"/>
  <c r="GF36" i="31"/>
  <c r="GA36" i="31"/>
  <c r="FV36" i="31"/>
  <c r="FQ36" i="31"/>
  <c r="FK36" i="31"/>
  <c r="FF36" i="31"/>
  <c r="FA36" i="31"/>
  <c r="EV36" i="31"/>
  <c r="EQ36" i="31"/>
  <c r="EL36" i="31"/>
  <c r="EG36" i="31"/>
  <c r="EB36" i="31"/>
  <c r="DW36" i="31"/>
  <c r="DR36" i="31"/>
  <c r="DM36" i="31"/>
  <c r="DH36" i="31"/>
  <c r="DC36" i="31"/>
  <c r="CX36" i="31"/>
  <c r="CS36" i="31"/>
  <c r="CN36" i="31"/>
  <c r="CI36" i="31"/>
  <c r="CD36" i="31"/>
  <c r="BY36" i="31"/>
  <c r="BT36" i="31"/>
  <c r="BO36" i="31"/>
  <c r="BI36" i="31"/>
  <c r="BJ36" i="31" s="1"/>
  <c r="BG36" i="31"/>
  <c r="BF36" i="31"/>
  <c r="BB36" i="31"/>
  <c r="AT36" i="31"/>
  <c r="AS36" i="31"/>
  <c r="AP36" i="31"/>
  <c r="V36" i="31"/>
  <c r="AB36" i="31" s="1"/>
  <c r="U36" i="31"/>
  <c r="AA36" i="31" s="1"/>
  <c r="T36" i="31"/>
  <c r="Z36" i="31" s="1"/>
  <c r="JI35" i="31"/>
  <c r="JH35" i="31"/>
  <c r="JC35" i="31"/>
  <c r="IX35" i="31"/>
  <c r="IS35" i="31"/>
  <c r="IN35" i="31"/>
  <c r="II35" i="31"/>
  <c r="ID35" i="31"/>
  <c r="HY35" i="31"/>
  <c r="HT35" i="31"/>
  <c r="HO35" i="31"/>
  <c r="HJ35" i="31"/>
  <c r="HE35" i="31"/>
  <c r="GZ35" i="31"/>
  <c r="GU35" i="31"/>
  <c r="GP35" i="31"/>
  <c r="GK35" i="31"/>
  <c r="GF35" i="31"/>
  <c r="GA35" i="31"/>
  <c r="FV35" i="31"/>
  <c r="FQ35" i="31"/>
  <c r="FK35" i="31"/>
  <c r="FF35" i="31"/>
  <c r="FA35" i="31"/>
  <c r="EV35" i="31"/>
  <c r="EQ35" i="31"/>
  <c r="EL35" i="31"/>
  <c r="EG35" i="31"/>
  <c r="EB35" i="31"/>
  <c r="DW35" i="31"/>
  <c r="DR35" i="31"/>
  <c r="DM35" i="31"/>
  <c r="DH35" i="31"/>
  <c r="DC35" i="31"/>
  <c r="CX35" i="31"/>
  <c r="CS35" i="31"/>
  <c r="CN35" i="31"/>
  <c r="CI35" i="31"/>
  <c r="CD35" i="31"/>
  <c r="BY35" i="31"/>
  <c r="BT35" i="31"/>
  <c r="BL35" i="31"/>
  <c r="BI35" i="31"/>
  <c r="BJ35" i="31" s="1"/>
  <c r="BG35" i="31"/>
  <c r="BH35" i="31" s="1"/>
  <c r="BF35" i="31"/>
  <c r="BC35" i="31"/>
  <c r="BB35" i="31"/>
  <c r="AT35" i="31"/>
  <c r="AS35" i="31"/>
  <c r="AP35" i="31"/>
  <c r="JI34" i="31"/>
  <c r="JH34" i="31"/>
  <c r="JC34" i="31"/>
  <c r="IX34" i="31"/>
  <c r="IS34" i="31"/>
  <c r="IN34" i="31"/>
  <c r="II34" i="31"/>
  <c r="ID34" i="31"/>
  <c r="HY34" i="31"/>
  <c r="HT34" i="31"/>
  <c r="HO34" i="31"/>
  <c r="HJ34" i="31"/>
  <c r="HE34" i="31"/>
  <c r="GZ34" i="31"/>
  <c r="GU34" i="31"/>
  <c r="GP34" i="31"/>
  <c r="GK34" i="31"/>
  <c r="GF34" i="31"/>
  <c r="GA34" i="31"/>
  <c r="FV34" i="31"/>
  <c r="FQ34" i="31"/>
  <c r="FK34" i="31"/>
  <c r="FF34" i="31"/>
  <c r="FA34" i="31"/>
  <c r="EV34" i="31"/>
  <c r="EQ34" i="31"/>
  <c r="EL34" i="31"/>
  <c r="EG34" i="31"/>
  <c r="EB34" i="31"/>
  <c r="DW34" i="31"/>
  <c r="DR34" i="31"/>
  <c r="DM34" i="31"/>
  <c r="DH34" i="31"/>
  <c r="DC34" i="31"/>
  <c r="CX34" i="31"/>
  <c r="CS34" i="31"/>
  <c r="CN34" i="31"/>
  <c r="CI34" i="31"/>
  <c r="CD34" i="31"/>
  <c r="BY34" i="31"/>
  <c r="BT34" i="31"/>
  <c r="BL34" i="31"/>
  <c r="BO34" i="31" s="1"/>
  <c r="BI34" i="31"/>
  <c r="BG34" i="31"/>
  <c r="BF34" i="31"/>
  <c r="BC34" i="31"/>
  <c r="BB34" i="31"/>
  <c r="AT34" i="31"/>
  <c r="AS34" i="31"/>
  <c r="AP34" i="31"/>
  <c r="AB34" i="31"/>
  <c r="AA34" i="31"/>
  <c r="Z34" i="31"/>
  <c r="JI33" i="31"/>
  <c r="JH33" i="31"/>
  <c r="JC33" i="31"/>
  <c r="IX33" i="31"/>
  <c r="IS33" i="31"/>
  <c r="IN33" i="31"/>
  <c r="II33" i="31"/>
  <c r="ID33" i="31"/>
  <c r="HY33" i="31"/>
  <c r="HT33" i="31"/>
  <c r="HO33" i="31"/>
  <c r="HJ33" i="31"/>
  <c r="HE33" i="31"/>
  <c r="GZ33" i="31"/>
  <c r="GU33" i="31"/>
  <c r="GP33" i="31"/>
  <c r="GK33" i="31"/>
  <c r="GF33" i="31"/>
  <c r="GA33" i="31"/>
  <c r="FV33" i="31"/>
  <c r="FQ33" i="31"/>
  <c r="FK33" i="31"/>
  <c r="FF33" i="31"/>
  <c r="FA33" i="31"/>
  <c r="EV33" i="31"/>
  <c r="EQ33" i="31"/>
  <c r="EL33" i="31"/>
  <c r="EG33" i="31"/>
  <c r="EB33" i="31"/>
  <c r="DW33" i="31"/>
  <c r="DR33" i="31"/>
  <c r="DM33" i="31"/>
  <c r="DH33" i="31"/>
  <c r="DC33" i="31"/>
  <c r="CX33" i="31"/>
  <c r="CS33" i="31"/>
  <c r="CN33" i="31"/>
  <c r="CI33" i="31"/>
  <c r="CD33" i="31"/>
  <c r="BY33" i="31"/>
  <c r="BT33" i="31"/>
  <c r="BL33" i="31"/>
  <c r="BO33" i="31" s="1"/>
  <c r="BI33" i="31"/>
  <c r="BG33" i="31"/>
  <c r="BF33" i="31"/>
  <c r="BC33" i="31"/>
  <c r="BB33" i="31"/>
  <c r="AT33" i="31"/>
  <c r="AS33" i="31"/>
  <c r="AP33" i="31"/>
  <c r="JI32" i="31"/>
  <c r="JH32" i="31"/>
  <c r="JC32" i="31"/>
  <c r="IX32" i="31"/>
  <c r="IS32" i="31"/>
  <c r="IN32" i="31"/>
  <c r="II32" i="31"/>
  <c r="ID32" i="31"/>
  <c r="HY32" i="31"/>
  <c r="HT32" i="31"/>
  <c r="HO32" i="31"/>
  <c r="HJ32" i="31"/>
  <c r="HE32" i="31"/>
  <c r="GZ32" i="31"/>
  <c r="GU32" i="31"/>
  <c r="GP32" i="31"/>
  <c r="GK32" i="31"/>
  <c r="GF32" i="31"/>
  <c r="GA32" i="31"/>
  <c r="FV32" i="31"/>
  <c r="FQ32" i="31"/>
  <c r="FK32" i="31"/>
  <c r="FF32" i="31"/>
  <c r="FA32" i="31"/>
  <c r="EV32" i="31"/>
  <c r="EQ32" i="31"/>
  <c r="EL32" i="31"/>
  <c r="EG32" i="31"/>
  <c r="EB32" i="31"/>
  <c r="DW32" i="31"/>
  <c r="DR32" i="31"/>
  <c r="DM32" i="31"/>
  <c r="DH32" i="31"/>
  <c r="DC32" i="31"/>
  <c r="CX32" i="31"/>
  <c r="CS32" i="31"/>
  <c r="CN32" i="31"/>
  <c r="CI32" i="31"/>
  <c r="CD32" i="31"/>
  <c r="BY32" i="31"/>
  <c r="BT32" i="31"/>
  <c r="BL32" i="31"/>
  <c r="BO32" i="31" s="1"/>
  <c r="BI32" i="31"/>
  <c r="BG32" i="31"/>
  <c r="BF32" i="31"/>
  <c r="BC32" i="31"/>
  <c r="BB32" i="31"/>
  <c r="AT32" i="31"/>
  <c r="AS32" i="31"/>
  <c r="AP32" i="31"/>
  <c r="V32" i="31"/>
  <c r="AB32" i="31" s="1"/>
  <c r="U32" i="31"/>
  <c r="AA32" i="31" s="1"/>
  <c r="T32" i="31"/>
  <c r="Z32" i="31" s="1"/>
  <c r="O32" i="31"/>
  <c r="N32" i="31"/>
  <c r="P32" i="31" s="1"/>
  <c r="K32" i="31"/>
  <c r="JI31" i="31"/>
  <c r="JH31" i="31"/>
  <c r="JC31" i="31"/>
  <c r="IU31" i="31"/>
  <c r="IX31" i="31" s="1"/>
  <c r="IS31" i="31"/>
  <c r="IK31" i="31"/>
  <c r="IN31" i="31" s="1"/>
  <c r="II31" i="31"/>
  <c r="ID31" i="31"/>
  <c r="HY31" i="31"/>
  <c r="HV31" i="31"/>
  <c r="HT31" i="31"/>
  <c r="HQ31" i="31"/>
  <c r="HL31" i="31"/>
  <c r="HO31" i="31" s="1"/>
  <c r="HJ31" i="31"/>
  <c r="HE31" i="31"/>
  <c r="HB31" i="31"/>
  <c r="GZ31" i="31"/>
  <c r="GW31" i="31"/>
  <c r="GU31" i="31"/>
  <c r="GP31" i="31"/>
  <c r="GM31" i="31"/>
  <c r="GK31" i="31"/>
  <c r="GH31" i="31"/>
  <c r="GF31" i="31"/>
  <c r="GA31" i="31"/>
  <c r="FV31" i="31"/>
  <c r="FS31" i="31"/>
  <c r="FN31" i="31"/>
  <c r="FQ31" i="31" s="1"/>
  <c r="FK31" i="31"/>
  <c r="FF31" i="31"/>
  <c r="FA31" i="31"/>
  <c r="EV31" i="31"/>
  <c r="EQ31" i="31"/>
  <c r="EL31" i="31"/>
  <c r="EG31" i="31"/>
  <c r="EB31" i="31"/>
  <c r="DW31" i="31"/>
  <c r="DR31" i="31"/>
  <c r="DM31" i="31"/>
  <c r="DH31" i="31"/>
  <c r="DC31" i="31"/>
  <c r="CX31" i="31"/>
  <c r="CS31" i="31"/>
  <c r="CN31" i="31"/>
  <c r="CI31" i="31"/>
  <c r="CD31" i="31"/>
  <c r="BY31" i="31"/>
  <c r="BT31" i="31"/>
  <c r="BO31" i="31"/>
  <c r="BI31" i="31"/>
  <c r="BG31" i="31"/>
  <c r="BF31" i="31"/>
  <c r="BC31" i="31"/>
  <c r="BB31" i="31"/>
  <c r="AS31" i="31"/>
  <c r="V31" i="31"/>
  <c r="AB31" i="31" s="1"/>
  <c r="U31" i="31"/>
  <c r="AA31" i="31" s="1"/>
  <c r="T31" i="31"/>
  <c r="Z31" i="31" s="1"/>
  <c r="N31" i="31"/>
  <c r="JI30" i="31"/>
  <c r="JH30" i="31"/>
  <c r="JC30" i="31"/>
  <c r="IX30" i="31"/>
  <c r="IS30" i="31"/>
  <c r="IN30" i="31"/>
  <c r="IK30" i="31"/>
  <c r="II30" i="31"/>
  <c r="ID30" i="31"/>
  <c r="HY30" i="31"/>
  <c r="HT30" i="31"/>
  <c r="HO30" i="31"/>
  <c r="HG30" i="31"/>
  <c r="HG2" i="31" s="1"/>
  <c r="HE30" i="31"/>
  <c r="GZ30" i="31"/>
  <c r="GU30" i="31"/>
  <c r="GP30" i="31"/>
  <c r="GH30" i="31"/>
  <c r="GK30" i="31" s="1"/>
  <c r="GF30" i="31"/>
  <c r="GA30" i="31"/>
  <c r="FS30" i="31"/>
  <c r="FV30" i="31" s="1"/>
  <c r="FQ30" i="31"/>
  <c r="FK30" i="31"/>
  <c r="FF30" i="31"/>
  <c r="FA30" i="31"/>
  <c r="EV30" i="31"/>
  <c r="EN30" i="31"/>
  <c r="EQ30" i="31" s="1"/>
  <c r="EL30" i="31"/>
  <c r="EG30" i="31"/>
  <c r="EB30" i="31"/>
  <c r="DW30" i="31"/>
  <c r="DR30" i="31"/>
  <c r="DM30" i="31"/>
  <c r="DH30" i="31"/>
  <c r="DC30" i="31"/>
  <c r="CX30" i="31"/>
  <c r="CS30" i="31"/>
  <c r="CN30" i="31"/>
  <c r="CI30" i="31"/>
  <c r="CD30" i="31"/>
  <c r="BY30" i="31"/>
  <c r="BT30" i="31"/>
  <c r="BO30" i="31"/>
  <c r="BI30" i="31"/>
  <c r="BG30" i="31"/>
  <c r="BF30" i="31"/>
  <c r="BC30" i="31"/>
  <c r="BB30" i="31"/>
  <c r="AT30" i="31"/>
  <c r="AS30" i="31"/>
  <c r="AO30" i="31"/>
  <c r="AP30" i="31" s="1"/>
  <c r="AB30" i="31"/>
  <c r="V30" i="31"/>
  <c r="U30" i="31"/>
  <c r="AA30" i="31" s="1"/>
  <c r="T30" i="31"/>
  <c r="Z30" i="31" s="1"/>
  <c r="O30" i="31"/>
  <c r="N30" i="31"/>
  <c r="K30" i="31"/>
  <c r="JI29" i="31"/>
  <c r="JH29" i="31"/>
  <c r="JC29" i="31"/>
  <c r="IX29" i="31"/>
  <c r="IS29" i="31"/>
  <c r="IN29" i="31"/>
  <c r="II29" i="31"/>
  <c r="ID29" i="31"/>
  <c r="HY29" i="31"/>
  <c r="HT29" i="31"/>
  <c r="HO29" i="31"/>
  <c r="HJ29" i="31"/>
  <c r="HE29" i="31"/>
  <c r="GZ29" i="31"/>
  <c r="GU29" i="31"/>
  <c r="GP29" i="31"/>
  <c r="GK29" i="31"/>
  <c r="GF29" i="31"/>
  <c r="GA29" i="31"/>
  <c r="FV29" i="31"/>
  <c r="FQ29" i="31"/>
  <c r="FK29" i="31"/>
  <c r="FF29" i="31"/>
  <c r="FA29" i="31"/>
  <c r="EV29" i="31"/>
  <c r="EQ29" i="31"/>
  <c r="EL29" i="31"/>
  <c r="EG29" i="31"/>
  <c r="EB29" i="31"/>
  <c r="DW29" i="31"/>
  <c r="DR29" i="31"/>
  <c r="DM29" i="31"/>
  <c r="DH29" i="31"/>
  <c r="DC29" i="31"/>
  <c r="CX29" i="31"/>
  <c r="CS29" i="31"/>
  <c r="CN29" i="31"/>
  <c r="CI29" i="31"/>
  <c r="CD29" i="31"/>
  <c r="BY29" i="31"/>
  <c r="BT29" i="31"/>
  <c r="BO29" i="31"/>
  <c r="BI29" i="31"/>
  <c r="BG29" i="31"/>
  <c r="BF29" i="31"/>
  <c r="BC29" i="31"/>
  <c r="BB29" i="31"/>
  <c r="AT29" i="31"/>
  <c r="AS29" i="31"/>
  <c r="AP29" i="31"/>
  <c r="V29" i="31"/>
  <c r="AB29" i="31" s="1"/>
  <c r="U29" i="31"/>
  <c r="AA29" i="31" s="1"/>
  <c r="T29" i="31"/>
  <c r="Z29" i="31" s="1"/>
  <c r="O29" i="31"/>
  <c r="P29" i="31" s="1"/>
  <c r="K29" i="31"/>
  <c r="JI28" i="31"/>
  <c r="JH28" i="31"/>
  <c r="JC28" i="31"/>
  <c r="IX28" i="31"/>
  <c r="IS28" i="31"/>
  <c r="IN28" i="31"/>
  <c r="II28" i="31"/>
  <c r="ID28" i="31"/>
  <c r="HY28" i="31"/>
  <c r="HT28" i="31"/>
  <c r="HO28" i="31"/>
  <c r="HJ28" i="31"/>
  <c r="HE28" i="31"/>
  <c r="GZ28" i="31"/>
  <c r="GU28" i="31"/>
  <c r="GP28" i="31"/>
  <c r="GK28" i="31"/>
  <c r="GF28" i="31"/>
  <c r="GA28" i="31"/>
  <c r="FV28" i="31"/>
  <c r="FQ28" i="31"/>
  <c r="FK28" i="31"/>
  <c r="FF28" i="31"/>
  <c r="FA28" i="31"/>
  <c r="EV28" i="31"/>
  <c r="EQ28" i="31"/>
  <c r="EL28" i="31"/>
  <c r="EG28" i="31"/>
  <c r="EB28" i="31"/>
  <c r="DW28" i="31"/>
  <c r="DR28" i="31"/>
  <c r="DM28" i="31"/>
  <c r="DH28" i="31"/>
  <c r="DC28" i="31"/>
  <c r="CX28" i="31"/>
  <c r="CS28" i="31"/>
  <c r="CN28" i="31"/>
  <c r="CI28" i="31"/>
  <c r="CD28" i="31"/>
  <c r="BY28" i="31"/>
  <c r="BT28" i="31"/>
  <c r="BO28" i="31"/>
  <c r="BI28" i="31"/>
  <c r="BJ28" i="31" s="1"/>
  <c r="BG28" i="31"/>
  <c r="BF28" i="31"/>
  <c r="BC28" i="31"/>
  <c r="BB28" i="31"/>
  <c r="AT28" i="31"/>
  <c r="AU28" i="31" s="1"/>
  <c r="AS28" i="31"/>
  <c r="AP28" i="31"/>
  <c r="V28" i="31"/>
  <c r="AB28" i="31" s="1"/>
  <c r="U28" i="31"/>
  <c r="AA28" i="31" s="1"/>
  <c r="T28" i="31"/>
  <c r="W28" i="31" s="1"/>
  <c r="P28" i="31"/>
  <c r="O28" i="31"/>
  <c r="K28" i="31"/>
  <c r="JI27" i="31"/>
  <c r="JH27" i="31"/>
  <c r="JC27" i="31"/>
  <c r="IX27" i="31"/>
  <c r="IS27" i="31"/>
  <c r="IN27" i="31"/>
  <c r="II27" i="31"/>
  <c r="ID27" i="31"/>
  <c r="HY27" i="31"/>
  <c r="HT27" i="31"/>
  <c r="HO27" i="31"/>
  <c r="HJ27" i="31"/>
  <c r="HE27" i="31"/>
  <c r="GZ27" i="31"/>
  <c r="GU27" i="31"/>
  <c r="GP27" i="31"/>
  <c r="GK27" i="31"/>
  <c r="GF27" i="31"/>
  <c r="GA27" i="31"/>
  <c r="FV27" i="31"/>
  <c r="FQ27" i="31"/>
  <c r="FK27" i="31"/>
  <c r="FF27" i="31"/>
  <c r="FA27" i="31"/>
  <c r="EV27" i="31"/>
  <c r="EQ27" i="31"/>
  <c r="EL27" i="31"/>
  <c r="EG27" i="31"/>
  <c r="EB27" i="31"/>
  <c r="DW27" i="31"/>
  <c r="DR27" i="31"/>
  <c r="DM27" i="31"/>
  <c r="DH27" i="31"/>
  <c r="DC27" i="31"/>
  <c r="CX27" i="31"/>
  <c r="CS27" i="31"/>
  <c r="CN27" i="31"/>
  <c r="CI27" i="31"/>
  <c r="CD27" i="31"/>
  <c r="BY27" i="31"/>
  <c r="BT27" i="31"/>
  <c r="BO27" i="31"/>
  <c r="BI27" i="31"/>
  <c r="BG27" i="31"/>
  <c r="BF27" i="31"/>
  <c r="BC27" i="31"/>
  <c r="BB27" i="31"/>
  <c r="AT27" i="31"/>
  <c r="AU27" i="31" s="1"/>
  <c r="AS27" i="31"/>
  <c r="AP27" i="31"/>
  <c r="AB27" i="31"/>
  <c r="V27" i="31"/>
  <c r="U27" i="31"/>
  <c r="AA27" i="31" s="1"/>
  <c r="T27" i="31"/>
  <c r="Z27" i="31" s="1"/>
  <c r="O27" i="31"/>
  <c r="P27" i="31" s="1"/>
  <c r="K27" i="31"/>
  <c r="JI26" i="31"/>
  <c r="JH26" i="31"/>
  <c r="JC26" i="31"/>
  <c r="IX26" i="31"/>
  <c r="IS26" i="31"/>
  <c r="IN26" i="31"/>
  <c r="II26" i="31"/>
  <c r="ID26" i="31"/>
  <c r="HY26" i="31"/>
  <c r="HT26" i="31"/>
  <c r="HO26" i="31"/>
  <c r="HJ26" i="31"/>
  <c r="HE26" i="31"/>
  <c r="GZ26" i="31"/>
  <c r="GU26" i="31"/>
  <c r="GP26" i="31"/>
  <c r="GK26" i="31"/>
  <c r="GF26" i="31"/>
  <c r="GA26" i="31"/>
  <c r="FV26" i="31"/>
  <c r="FQ26" i="31"/>
  <c r="FK26" i="31"/>
  <c r="FF26" i="31"/>
  <c r="FA26" i="31"/>
  <c r="EV26" i="31"/>
  <c r="EQ26" i="31"/>
  <c r="EL26" i="31"/>
  <c r="EG26" i="31"/>
  <c r="EB26" i="31"/>
  <c r="DW26" i="31"/>
  <c r="DR26" i="31"/>
  <c r="DM26" i="31"/>
  <c r="DH26" i="31"/>
  <c r="DC26" i="31"/>
  <c r="CX26" i="31"/>
  <c r="CS26" i="31"/>
  <c r="CN26" i="31"/>
  <c r="CI26" i="31"/>
  <c r="CD26" i="31"/>
  <c r="BY26" i="31"/>
  <c r="BT26" i="31"/>
  <c r="BO26" i="31"/>
  <c r="BI26" i="31"/>
  <c r="BG26" i="31"/>
  <c r="BH26" i="31" s="1"/>
  <c r="BF26" i="31"/>
  <c r="BJ26" i="31" s="1"/>
  <c r="BC26" i="31"/>
  <c r="BB26" i="31"/>
  <c r="AT26" i="31"/>
  <c r="AS26" i="31"/>
  <c r="AP26" i="31"/>
  <c r="AB26" i="31"/>
  <c r="V26" i="31"/>
  <c r="U26" i="31"/>
  <c r="AA26" i="31" s="1"/>
  <c r="T26" i="31"/>
  <c r="J26" i="31"/>
  <c r="O26" i="31" s="1"/>
  <c r="P26" i="31" s="1"/>
  <c r="JI25" i="31"/>
  <c r="JH25" i="31"/>
  <c r="JC25" i="31"/>
  <c r="IX25" i="31"/>
  <c r="IS25" i="31"/>
  <c r="IN25" i="31"/>
  <c r="II25" i="31"/>
  <c r="ID25" i="31"/>
  <c r="HY25" i="31"/>
  <c r="HT25" i="31"/>
  <c r="HO25" i="31"/>
  <c r="HJ25" i="31"/>
  <c r="HE25" i="31"/>
  <c r="GZ25" i="31"/>
  <c r="GU25" i="31"/>
  <c r="GP25" i="31"/>
  <c r="GK25" i="31"/>
  <c r="GF25" i="31"/>
  <c r="GA25" i="31"/>
  <c r="FV25" i="31"/>
  <c r="FQ25" i="31"/>
  <c r="FK25" i="31"/>
  <c r="FF25" i="31"/>
  <c r="FA25" i="31"/>
  <c r="EV25" i="31"/>
  <c r="EQ25" i="31"/>
  <c r="EL25" i="31"/>
  <c r="EG25" i="31"/>
  <c r="EB25" i="31"/>
  <c r="DW25" i="31"/>
  <c r="DR25" i="31"/>
  <c r="DM25" i="31"/>
  <c r="DH25" i="31"/>
  <c r="DC25" i="31"/>
  <c r="CX25" i="31"/>
  <c r="CS25" i="31"/>
  <c r="CN25" i="31"/>
  <c r="CI25" i="31"/>
  <c r="CD25" i="31"/>
  <c r="BY25" i="31"/>
  <c r="BT25" i="31"/>
  <c r="BO25" i="31"/>
  <c r="BI25" i="31"/>
  <c r="BG25" i="31"/>
  <c r="BF25" i="31"/>
  <c r="BC25" i="31"/>
  <c r="BB25" i="31"/>
  <c r="AT25" i="31"/>
  <c r="AU25" i="31" s="1"/>
  <c r="AS25" i="31"/>
  <c r="AP25" i="31"/>
  <c r="V25" i="31"/>
  <c r="AB25" i="31" s="1"/>
  <c r="U25" i="31"/>
  <c r="AA25" i="31" s="1"/>
  <c r="T25" i="31"/>
  <c r="Z25" i="31" s="1"/>
  <c r="O25" i="31"/>
  <c r="P25" i="31" s="1"/>
  <c r="K25" i="31"/>
  <c r="JI24" i="31"/>
  <c r="JH24" i="31"/>
  <c r="JC24" i="31"/>
  <c r="IX24" i="31"/>
  <c r="IS24" i="31"/>
  <c r="IN24" i="31"/>
  <c r="II24" i="31"/>
  <c r="ID24" i="31"/>
  <c r="HY24" i="31"/>
  <c r="HT24" i="31"/>
  <c r="HO24" i="31"/>
  <c r="HJ24" i="31"/>
  <c r="HE24" i="31"/>
  <c r="GZ24" i="31"/>
  <c r="GU24" i="31"/>
  <c r="GP24" i="31"/>
  <c r="GK24" i="31"/>
  <c r="GF24" i="31"/>
  <c r="GA24" i="31"/>
  <c r="FV24" i="31"/>
  <c r="FQ24" i="31"/>
  <c r="FK24" i="31"/>
  <c r="FF24" i="31"/>
  <c r="FA24" i="31"/>
  <c r="EV24" i="31"/>
  <c r="EQ24" i="31"/>
  <c r="EL24" i="31"/>
  <c r="EG24" i="31"/>
  <c r="EB24" i="31"/>
  <c r="DW24" i="31"/>
  <c r="DR24" i="31"/>
  <c r="DM24" i="31"/>
  <c r="DH24" i="31"/>
  <c r="DC24" i="31"/>
  <c r="CX24" i="31"/>
  <c r="CS24" i="31"/>
  <c r="CN24" i="31"/>
  <c r="CI24" i="31"/>
  <c r="CD24" i="31"/>
  <c r="BY24" i="31"/>
  <c r="BT24" i="31"/>
  <c r="BO24" i="31"/>
  <c r="BI24" i="31"/>
  <c r="BG24" i="31"/>
  <c r="BF24" i="31"/>
  <c r="BC24" i="31"/>
  <c r="BB24" i="31"/>
  <c r="AT24" i="31"/>
  <c r="AS24" i="31"/>
  <c r="AP24" i="31"/>
  <c r="AB24" i="31"/>
  <c r="Z24" i="31"/>
  <c r="JI23" i="31"/>
  <c r="JH23" i="31"/>
  <c r="JC23" i="31"/>
  <c r="IX23" i="31"/>
  <c r="IS23" i="31"/>
  <c r="IN23" i="31"/>
  <c r="II23" i="31"/>
  <c r="ID23" i="31"/>
  <c r="HY23" i="31"/>
  <c r="HT23" i="31"/>
  <c r="HO23" i="31"/>
  <c r="HJ23" i="31"/>
  <c r="HE23" i="31"/>
  <c r="GZ23" i="31"/>
  <c r="GU23" i="31"/>
  <c r="GP23" i="31"/>
  <c r="GK23" i="31"/>
  <c r="GF23" i="31"/>
  <c r="GA23" i="31"/>
  <c r="FV23" i="31"/>
  <c r="FQ23" i="31"/>
  <c r="FK23" i="31"/>
  <c r="FF23" i="31"/>
  <c r="FA23" i="31"/>
  <c r="EV23" i="31"/>
  <c r="EQ23" i="31"/>
  <c r="EL23" i="31"/>
  <c r="EG23" i="31"/>
  <c r="EB23" i="31"/>
  <c r="DW23" i="31"/>
  <c r="DR23" i="31"/>
  <c r="DM23" i="31"/>
  <c r="DH23" i="31"/>
  <c r="DC23" i="31"/>
  <c r="CX23" i="31"/>
  <c r="CS23" i="31"/>
  <c r="CN23" i="31"/>
  <c r="CI23" i="31"/>
  <c r="CD23" i="31"/>
  <c r="BY23" i="31"/>
  <c r="BT23" i="31"/>
  <c r="BO23" i="31"/>
  <c r="BI23" i="31"/>
  <c r="BG23" i="31"/>
  <c r="BF23" i="31"/>
  <c r="BC23" i="31"/>
  <c r="BB23" i="31"/>
  <c r="AT23" i="31"/>
  <c r="AU23" i="31" s="1"/>
  <c r="AS23" i="31"/>
  <c r="AP23" i="31"/>
  <c r="V23" i="31"/>
  <c r="W23" i="31" s="1"/>
  <c r="U23" i="31"/>
  <c r="AA23" i="31" s="1"/>
  <c r="AB23" i="31" s="1"/>
  <c r="T23" i="31"/>
  <c r="Z23" i="31" s="1"/>
  <c r="JI22" i="31"/>
  <c r="JH22" i="31"/>
  <c r="JC22" i="31"/>
  <c r="IX22" i="31"/>
  <c r="IS22" i="31"/>
  <c r="IN22" i="31"/>
  <c r="II22" i="31"/>
  <c r="ID22" i="31"/>
  <c r="HY22" i="31"/>
  <c r="HT22" i="31"/>
  <c r="HO22" i="31"/>
  <c r="HJ22" i="31"/>
  <c r="HE22" i="31"/>
  <c r="GZ22" i="31"/>
  <c r="GU22" i="31"/>
  <c r="GP22" i="31"/>
  <c r="GK22" i="31"/>
  <c r="GF22" i="31"/>
  <c r="GA22" i="31"/>
  <c r="FV22" i="31"/>
  <c r="FQ22" i="31"/>
  <c r="FK22" i="31"/>
  <c r="FF22" i="31"/>
  <c r="FA22" i="31"/>
  <c r="EV22" i="31"/>
  <c r="EQ22" i="31"/>
  <c r="EL22" i="31"/>
  <c r="EG22" i="31"/>
  <c r="EB22" i="31"/>
  <c r="DW22" i="31"/>
  <c r="DR22" i="31"/>
  <c r="DM22" i="31"/>
  <c r="DH22" i="31"/>
  <c r="DC22" i="31"/>
  <c r="CX22" i="31"/>
  <c r="CS22" i="31"/>
  <c r="CN22" i="31"/>
  <c r="CI22" i="31"/>
  <c r="CD22" i="31"/>
  <c r="BY22" i="31"/>
  <c r="BT22" i="31"/>
  <c r="BO22" i="31"/>
  <c r="BI22" i="31"/>
  <c r="BG22" i="31"/>
  <c r="BF22" i="31"/>
  <c r="BC22" i="31"/>
  <c r="BB22" i="31"/>
  <c r="AT22" i="31"/>
  <c r="AS22" i="31"/>
  <c r="AP22" i="31"/>
  <c r="AB22" i="31"/>
  <c r="AA22" i="31"/>
  <c r="Z22" i="31"/>
  <c r="JI21" i="31"/>
  <c r="JH21" i="31"/>
  <c r="JC21" i="31"/>
  <c r="IX21" i="31"/>
  <c r="IS21" i="31"/>
  <c r="IN21" i="31"/>
  <c r="II21" i="31"/>
  <c r="ID21" i="31"/>
  <c r="HY21" i="31"/>
  <c r="HT21" i="31"/>
  <c r="HO21" i="31"/>
  <c r="HJ21" i="31"/>
  <c r="HE21" i="31"/>
  <c r="GZ21" i="31"/>
  <c r="GU21" i="31"/>
  <c r="GP21" i="31"/>
  <c r="GK21" i="31"/>
  <c r="GF21" i="31"/>
  <c r="GA21" i="31"/>
  <c r="FV21" i="31"/>
  <c r="FQ21" i="31"/>
  <c r="FK21" i="31"/>
  <c r="FF21" i="31"/>
  <c r="FA21" i="31"/>
  <c r="EV21" i="31"/>
  <c r="EQ21" i="31"/>
  <c r="EL21" i="31"/>
  <c r="EG21" i="31"/>
  <c r="EB21" i="31"/>
  <c r="DW21" i="31"/>
  <c r="DR21" i="31"/>
  <c r="DM21" i="31"/>
  <c r="DH21" i="31"/>
  <c r="DC21" i="31"/>
  <c r="CX21" i="31"/>
  <c r="CS21" i="31"/>
  <c r="CN21" i="31"/>
  <c r="CI21" i="31"/>
  <c r="CD21" i="31"/>
  <c r="BY21" i="31"/>
  <c r="BT21" i="31"/>
  <c r="BO21" i="31"/>
  <c r="BI21" i="31"/>
  <c r="BJ21" i="31" s="1"/>
  <c r="BG21" i="31"/>
  <c r="BH21" i="31" s="1"/>
  <c r="BF21" i="31"/>
  <c r="BC21" i="31"/>
  <c r="BB21" i="31"/>
  <c r="AT21" i="31"/>
  <c r="AU21" i="31" s="1"/>
  <c r="AS21" i="31"/>
  <c r="AP21" i="31"/>
  <c r="JI20" i="31"/>
  <c r="JH20" i="31"/>
  <c r="JC20" i="31"/>
  <c r="IX20" i="31"/>
  <c r="IS20" i="31"/>
  <c r="IN20" i="31"/>
  <c r="II20" i="31"/>
  <c r="ID20" i="31"/>
  <c r="HY20" i="31"/>
  <c r="HT20" i="31"/>
  <c r="HO20" i="31"/>
  <c r="HJ20" i="31"/>
  <c r="HE20" i="31"/>
  <c r="GZ20" i="31"/>
  <c r="GU20" i="31"/>
  <c r="GP20" i="31"/>
  <c r="GK20" i="31"/>
  <c r="GF20" i="31"/>
  <c r="GA20" i="31"/>
  <c r="FV20" i="31"/>
  <c r="FQ20" i="31"/>
  <c r="FK20" i="31"/>
  <c r="FF20" i="31"/>
  <c r="FA20" i="31"/>
  <c r="EV20" i="31"/>
  <c r="EQ20" i="31"/>
  <c r="EL20" i="31"/>
  <c r="EG20" i="31"/>
  <c r="EB20" i="31"/>
  <c r="DW20" i="31"/>
  <c r="DR20" i="31"/>
  <c r="DM20" i="31"/>
  <c r="DH20" i="31"/>
  <c r="DC20" i="31"/>
  <c r="CX20" i="31"/>
  <c r="CS20" i="31"/>
  <c r="CN20" i="31"/>
  <c r="CI20" i="31"/>
  <c r="CD20" i="31"/>
  <c r="BY20" i="31"/>
  <c r="BT20" i="31"/>
  <c r="BO20" i="31"/>
  <c r="BI20" i="31"/>
  <c r="BG20" i="31"/>
  <c r="BF20" i="31"/>
  <c r="BC20" i="31"/>
  <c r="BB20" i="31"/>
  <c r="AT20" i="31"/>
  <c r="AU20" i="31" s="1"/>
  <c r="AS20" i="31"/>
  <c r="AP20" i="31"/>
  <c r="AB20" i="31"/>
  <c r="AA20" i="31"/>
  <c r="V20" i="31"/>
  <c r="U20" i="31"/>
  <c r="T20" i="31"/>
  <c r="Z20" i="31" s="1"/>
  <c r="P20" i="31"/>
  <c r="O20" i="31"/>
  <c r="K20" i="31"/>
  <c r="JI19" i="31"/>
  <c r="JH19" i="31"/>
  <c r="JC19" i="31"/>
  <c r="IX19" i="31"/>
  <c r="IS19" i="31"/>
  <c r="IN19" i="31"/>
  <c r="II19" i="31"/>
  <c r="ID19" i="31"/>
  <c r="HY19" i="31"/>
  <c r="HT19" i="31"/>
  <c r="HO19" i="31"/>
  <c r="HJ19" i="31"/>
  <c r="HE19" i="31"/>
  <c r="GZ19" i="31"/>
  <c r="GU19" i="31"/>
  <c r="GP19" i="31"/>
  <c r="GK19" i="31"/>
  <c r="GF19" i="31"/>
  <c r="GA19" i="31"/>
  <c r="FV19" i="31"/>
  <c r="FQ19" i="31"/>
  <c r="FK19" i="31"/>
  <c r="FF19" i="31"/>
  <c r="FA19" i="31"/>
  <c r="EV19" i="31"/>
  <c r="EQ19" i="31"/>
  <c r="EL19" i="31"/>
  <c r="EG19" i="31"/>
  <c r="EB19" i="31"/>
  <c r="DW19" i="31"/>
  <c r="DR19" i="31"/>
  <c r="DM19" i="31"/>
  <c r="DH19" i="31"/>
  <c r="DC19" i="31"/>
  <c r="CX19" i="31"/>
  <c r="CS19" i="31"/>
  <c r="CN19" i="31"/>
  <c r="CI19" i="31"/>
  <c r="CD19" i="31"/>
  <c r="BY19" i="31"/>
  <c r="BT19" i="31"/>
  <c r="BO19" i="31"/>
  <c r="BI19" i="31"/>
  <c r="BG19" i="31"/>
  <c r="BH19" i="31" s="1"/>
  <c r="BF19" i="31"/>
  <c r="BC19" i="31"/>
  <c r="BB19" i="31"/>
  <c r="AT19" i="31"/>
  <c r="AU19" i="31" s="1"/>
  <c r="AS19" i="31"/>
  <c r="AP19" i="31"/>
  <c r="JI18" i="31"/>
  <c r="JH18" i="31"/>
  <c r="JC18" i="31"/>
  <c r="IX18" i="31"/>
  <c r="IS18" i="31"/>
  <c r="IN18" i="31"/>
  <c r="II18" i="31"/>
  <c r="ID18" i="31"/>
  <c r="HY18" i="31"/>
  <c r="HT18" i="31"/>
  <c r="HO18" i="31"/>
  <c r="HJ18" i="31"/>
  <c r="HE18" i="31"/>
  <c r="GZ18" i="31"/>
  <c r="GU18" i="31"/>
  <c r="GP18" i="31"/>
  <c r="GK18" i="31"/>
  <c r="GF18" i="31"/>
  <c r="GA18" i="31"/>
  <c r="FV18" i="31"/>
  <c r="FQ18" i="31"/>
  <c r="FK18" i="31"/>
  <c r="FF18" i="31"/>
  <c r="FA18" i="31"/>
  <c r="EV18" i="31"/>
  <c r="EQ18" i="31"/>
  <c r="EL18" i="31"/>
  <c r="EG18" i="31"/>
  <c r="EB18" i="31"/>
  <c r="DW18" i="31"/>
  <c r="DR18" i="31"/>
  <c r="DM18" i="31"/>
  <c r="DH18" i="31"/>
  <c r="DC18" i="31"/>
  <c r="CX18" i="31"/>
  <c r="CS18" i="31"/>
  <c r="CN18" i="31"/>
  <c r="CI18" i="31"/>
  <c r="CD18" i="31"/>
  <c r="BY18" i="31"/>
  <c r="BT18" i="31"/>
  <c r="BO18" i="31"/>
  <c r="BI18" i="31"/>
  <c r="BG18" i="31"/>
  <c r="BF18" i="31"/>
  <c r="BC18" i="31"/>
  <c r="BB18" i="31"/>
  <c r="AT18" i="31"/>
  <c r="AU18" i="31" s="1"/>
  <c r="AS18" i="31"/>
  <c r="AP18" i="31"/>
  <c r="AB18" i="31"/>
  <c r="AA18" i="31"/>
  <c r="Z18" i="31"/>
  <c r="JI17" i="31"/>
  <c r="JH17" i="31"/>
  <c r="JC17" i="31"/>
  <c r="IX17" i="31"/>
  <c r="IS17" i="31"/>
  <c r="IN17" i="31"/>
  <c r="II17" i="31"/>
  <c r="ID17" i="31"/>
  <c r="HY17" i="31"/>
  <c r="HT17" i="31"/>
  <c r="HO17" i="31"/>
  <c r="HJ17" i="31"/>
  <c r="HE17" i="31"/>
  <c r="GZ17" i="31"/>
  <c r="GU17" i="31"/>
  <c r="GP17" i="31"/>
  <c r="GK17" i="31"/>
  <c r="GF17" i="31"/>
  <c r="GA17" i="31"/>
  <c r="FV17" i="31"/>
  <c r="FQ17" i="31"/>
  <c r="FK17" i="31"/>
  <c r="FF17" i="31"/>
  <c r="FA17" i="31"/>
  <c r="EV17" i="31"/>
  <c r="EQ17" i="31"/>
  <c r="EL17" i="31"/>
  <c r="EG17" i="31"/>
  <c r="EB17" i="31"/>
  <c r="DW17" i="31"/>
  <c r="DR17" i="31"/>
  <c r="DM17" i="31"/>
  <c r="DH17" i="31"/>
  <c r="DC17" i="31"/>
  <c r="CX17" i="31"/>
  <c r="CX2" i="31" s="1"/>
  <c r="CS17" i="31"/>
  <c r="CN17" i="31"/>
  <c r="CI17" i="31"/>
  <c r="CD17" i="31"/>
  <c r="BY17" i="31"/>
  <c r="BT17" i="31"/>
  <c r="BO17" i="31"/>
  <c r="BI17" i="31"/>
  <c r="BJ17" i="31" s="1"/>
  <c r="BG17" i="31"/>
  <c r="BF17" i="31"/>
  <c r="BH17" i="31" s="1"/>
  <c r="BC17" i="31"/>
  <c r="BB17" i="31"/>
  <c r="AT17" i="31"/>
  <c r="AS17" i="31"/>
  <c r="AU17" i="31" s="1"/>
  <c r="AP17" i="31"/>
  <c r="JI16" i="31"/>
  <c r="JH16" i="31"/>
  <c r="JC16" i="31"/>
  <c r="IX16" i="31"/>
  <c r="IS16" i="31"/>
  <c r="IN16" i="31"/>
  <c r="II16" i="31"/>
  <c r="ID16" i="31"/>
  <c r="HY16" i="31"/>
  <c r="HT16" i="31"/>
  <c r="HO16" i="31"/>
  <c r="HJ16" i="31"/>
  <c r="HE16" i="31"/>
  <c r="GZ16" i="31"/>
  <c r="GU16" i="31"/>
  <c r="GP16" i="31"/>
  <c r="GK16" i="31"/>
  <c r="GF16" i="31"/>
  <c r="GA16" i="31"/>
  <c r="FV16" i="31"/>
  <c r="FQ16" i="31"/>
  <c r="FK16" i="31"/>
  <c r="FF16" i="31"/>
  <c r="FA16" i="31"/>
  <c r="EV16" i="31"/>
  <c r="EQ16" i="31"/>
  <c r="EL16" i="31"/>
  <c r="EG16" i="31"/>
  <c r="EB16" i="31"/>
  <c r="DW16" i="31"/>
  <c r="DR16" i="31"/>
  <c r="DM16" i="31"/>
  <c r="DH16" i="31"/>
  <c r="DC16" i="31"/>
  <c r="CX16" i="31"/>
  <c r="CS16" i="31"/>
  <c r="CN16" i="31"/>
  <c r="CI16" i="31"/>
  <c r="CD16" i="31"/>
  <c r="BY16" i="31"/>
  <c r="BT16" i="31"/>
  <c r="BO16" i="31"/>
  <c r="BI16" i="31"/>
  <c r="BG16" i="31"/>
  <c r="BF16" i="31"/>
  <c r="BC16" i="31"/>
  <c r="BB16" i="31"/>
  <c r="AT16" i="31"/>
  <c r="AS16" i="31"/>
  <c r="AP16" i="31"/>
  <c r="AB16" i="31"/>
  <c r="AA16" i="31"/>
  <c r="Z16" i="31"/>
  <c r="JI15" i="31"/>
  <c r="JH15" i="31"/>
  <c r="JC15" i="31"/>
  <c r="IX15" i="31"/>
  <c r="IS15" i="31"/>
  <c r="IN15" i="31"/>
  <c r="II15" i="31"/>
  <c r="ID15" i="31"/>
  <c r="HY15" i="31"/>
  <c r="HT15" i="31"/>
  <c r="HO15" i="31"/>
  <c r="HJ15" i="31"/>
  <c r="HE15" i="31"/>
  <c r="GZ15" i="31"/>
  <c r="GU15" i="31"/>
  <c r="GP15" i="31"/>
  <c r="GK15" i="31"/>
  <c r="GF15" i="31"/>
  <c r="GA15" i="31"/>
  <c r="FV15" i="31"/>
  <c r="FQ15" i="31"/>
  <c r="FK15" i="31"/>
  <c r="FF15" i="31"/>
  <c r="FA15" i="31"/>
  <c r="EV15" i="31"/>
  <c r="EQ15" i="31"/>
  <c r="EL15" i="31"/>
  <c r="EG15" i="31"/>
  <c r="EB15" i="31"/>
  <c r="DW15" i="31"/>
  <c r="DR15" i="31"/>
  <c r="DM15" i="31"/>
  <c r="DH15" i="31"/>
  <c r="DC15" i="31"/>
  <c r="CX15" i="31"/>
  <c r="CS15" i="31"/>
  <c r="CN15" i="31"/>
  <c r="CI15" i="31"/>
  <c r="CD15" i="31"/>
  <c r="BY15" i="31"/>
  <c r="BT15" i="31"/>
  <c r="BO15" i="31"/>
  <c r="BI15" i="31"/>
  <c r="BG15" i="31"/>
  <c r="BF15" i="31"/>
  <c r="BC15" i="31"/>
  <c r="BB15" i="31"/>
  <c r="AT15" i="31"/>
  <c r="AU15" i="31" s="1"/>
  <c r="AS15" i="31"/>
  <c r="AP15" i="31"/>
  <c r="JI14" i="31"/>
  <c r="JH14" i="31"/>
  <c r="JC14" i="31"/>
  <c r="IX14" i="31"/>
  <c r="IS14" i="31"/>
  <c r="IN14" i="31"/>
  <c r="II14" i="31"/>
  <c r="ID14" i="31"/>
  <c r="HY14" i="31"/>
  <c r="HT14" i="31"/>
  <c r="HO14" i="31"/>
  <c r="HJ14" i="31"/>
  <c r="HE14" i="31"/>
  <c r="GZ14" i="31"/>
  <c r="GU14" i="31"/>
  <c r="GP14" i="31"/>
  <c r="GK14" i="31"/>
  <c r="GF14" i="31"/>
  <c r="GA14" i="31"/>
  <c r="FV14" i="31"/>
  <c r="FQ14" i="31"/>
  <c r="FK14" i="31"/>
  <c r="FF14" i="31"/>
  <c r="FA14" i="31"/>
  <c r="EV14" i="31"/>
  <c r="EQ14" i="31"/>
  <c r="EL14" i="31"/>
  <c r="EG14" i="31"/>
  <c r="EB14" i="31"/>
  <c r="DW14" i="31"/>
  <c r="DR14" i="31"/>
  <c r="DM14" i="31"/>
  <c r="DH14" i="31"/>
  <c r="DC14" i="31"/>
  <c r="CX14" i="31"/>
  <c r="CS14" i="31"/>
  <c r="CN14" i="31"/>
  <c r="CI14" i="31"/>
  <c r="CD14" i="31"/>
  <c r="BY14" i="31"/>
  <c r="BT14" i="31"/>
  <c r="BO14" i="31"/>
  <c r="BI14" i="31"/>
  <c r="BG14" i="31"/>
  <c r="BH14" i="31" s="1"/>
  <c r="BF14" i="31"/>
  <c r="BC14" i="31"/>
  <c r="BB14" i="31"/>
  <c r="AT14" i="31"/>
  <c r="AU14" i="31" s="1"/>
  <c r="AS14" i="31"/>
  <c r="AP14" i="31"/>
  <c r="V14" i="31"/>
  <c r="AB14" i="31" s="1"/>
  <c r="U14" i="31"/>
  <c r="AA14" i="31" s="1"/>
  <c r="T14" i="31"/>
  <c r="Z14" i="31" s="1"/>
  <c r="O14" i="31"/>
  <c r="P14" i="31" s="1"/>
  <c r="K14" i="31"/>
  <c r="JI13" i="31"/>
  <c r="JH13" i="31"/>
  <c r="JC13" i="31"/>
  <c r="IX13" i="31"/>
  <c r="IS13" i="31"/>
  <c r="IN13" i="31"/>
  <c r="II13" i="31"/>
  <c r="ID13" i="31"/>
  <c r="HY13" i="31"/>
  <c r="HT13" i="31"/>
  <c r="HO13" i="31"/>
  <c r="HJ13" i="31"/>
  <c r="HE13" i="31"/>
  <c r="GZ13" i="31"/>
  <c r="GU13" i="31"/>
  <c r="GP13" i="31"/>
  <c r="GK13" i="31"/>
  <c r="GF13" i="31"/>
  <c r="GA13" i="31"/>
  <c r="FV13" i="31"/>
  <c r="FQ13" i="31"/>
  <c r="FK13" i="31"/>
  <c r="FF13" i="31"/>
  <c r="FA13" i="31"/>
  <c r="EV13" i="31"/>
  <c r="EQ13" i="31"/>
  <c r="EL13" i="31"/>
  <c r="EG13" i="31"/>
  <c r="EB13" i="31"/>
  <c r="DW13" i="31"/>
  <c r="DR13" i="31"/>
  <c r="DM13" i="31"/>
  <c r="DH13" i="31"/>
  <c r="DC13" i="31"/>
  <c r="CX13" i="31"/>
  <c r="CS13" i="31"/>
  <c r="CN13" i="31"/>
  <c r="CI13" i="31"/>
  <c r="CD13" i="31"/>
  <c r="BY13" i="31"/>
  <c r="BT13" i="31"/>
  <c r="BO13" i="31"/>
  <c r="BI13" i="31"/>
  <c r="BG13" i="31"/>
  <c r="BF13" i="31"/>
  <c r="BJ13" i="31" s="1"/>
  <c r="BC13" i="31"/>
  <c r="BB13" i="31"/>
  <c r="AT13" i="31"/>
  <c r="AS13" i="31"/>
  <c r="AP13" i="31"/>
  <c r="AB13" i="31"/>
  <c r="AA13" i="31"/>
  <c r="Z13" i="31"/>
  <c r="JI12" i="31"/>
  <c r="JH12" i="31"/>
  <c r="JC12" i="31"/>
  <c r="IX12" i="31"/>
  <c r="IS12" i="31"/>
  <c r="IN12" i="31"/>
  <c r="II12" i="31"/>
  <c r="ID12" i="31"/>
  <c r="HY12" i="31"/>
  <c r="HT12" i="31"/>
  <c r="HO12" i="31"/>
  <c r="HJ12" i="31"/>
  <c r="HE12" i="31"/>
  <c r="GZ12" i="31"/>
  <c r="GU12" i="31"/>
  <c r="GP12" i="31"/>
  <c r="GK12" i="31"/>
  <c r="GF12" i="31"/>
  <c r="GA12" i="31"/>
  <c r="FV12" i="31"/>
  <c r="FQ12" i="31"/>
  <c r="FK12" i="31"/>
  <c r="FF12" i="31"/>
  <c r="FA12" i="31"/>
  <c r="EV12" i="31"/>
  <c r="EQ12" i="31"/>
  <c r="EL12" i="31"/>
  <c r="EG12" i="31"/>
  <c r="EB12" i="31"/>
  <c r="DW12" i="31"/>
  <c r="DR12" i="31"/>
  <c r="DM12" i="31"/>
  <c r="DH12" i="31"/>
  <c r="DC12" i="31"/>
  <c r="CX12" i="31"/>
  <c r="CS12" i="31"/>
  <c r="CN12" i="31"/>
  <c r="CI12" i="31"/>
  <c r="CD12" i="31"/>
  <c r="BY12" i="31"/>
  <c r="BT12" i="31"/>
  <c r="BO12" i="31"/>
  <c r="BI12" i="31"/>
  <c r="BG12" i="31"/>
  <c r="BF12" i="31"/>
  <c r="BB12" i="31"/>
  <c r="AT12" i="31"/>
  <c r="AS12" i="31"/>
  <c r="AP12" i="31"/>
  <c r="JI11" i="31"/>
  <c r="BI11" i="31"/>
  <c r="BJ11" i="31" s="1"/>
  <c r="BG11" i="31"/>
  <c r="BF11" i="31"/>
  <c r="BC11" i="31"/>
  <c r="BB11" i="31"/>
  <c r="AT11" i="31"/>
  <c r="AS11" i="31"/>
  <c r="JI10" i="31"/>
  <c r="JH10" i="31"/>
  <c r="JC10" i="31"/>
  <c r="IX10" i="31"/>
  <c r="IS10" i="31"/>
  <c r="IN10" i="31"/>
  <c r="II10" i="31"/>
  <c r="ID10" i="31"/>
  <c r="HY10" i="31"/>
  <c r="HT10" i="31"/>
  <c r="HO10" i="31"/>
  <c r="HJ10" i="31"/>
  <c r="HE10" i="31"/>
  <c r="GZ10" i="31"/>
  <c r="GU10" i="31"/>
  <c r="GP10" i="31"/>
  <c r="GK10" i="31"/>
  <c r="GF10" i="31"/>
  <c r="GA10" i="31"/>
  <c r="FV10" i="31"/>
  <c r="FQ10" i="31"/>
  <c r="FK10" i="31"/>
  <c r="FF10" i="31"/>
  <c r="FA10" i="31"/>
  <c r="EV10" i="31"/>
  <c r="EQ10" i="31"/>
  <c r="EL10" i="31"/>
  <c r="EG10" i="31"/>
  <c r="EB10" i="31"/>
  <c r="DW10" i="31"/>
  <c r="DR10" i="31"/>
  <c r="DM10" i="31"/>
  <c r="DH10" i="31"/>
  <c r="DC10" i="31"/>
  <c r="CX10" i="31"/>
  <c r="CS10" i="31"/>
  <c r="CN10" i="31"/>
  <c r="CI10" i="31"/>
  <c r="CD10" i="31"/>
  <c r="BY10" i="31"/>
  <c r="BT10" i="31"/>
  <c r="BO10" i="31"/>
  <c r="BI10" i="31"/>
  <c r="BG10" i="31"/>
  <c r="BH10" i="31" s="1"/>
  <c r="BF10" i="31"/>
  <c r="BC10" i="31"/>
  <c r="BB10" i="31"/>
  <c r="AT10" i="31"/>
  <c r="AS10" i="31"/>
  <c r="AP10" i="31"/>
  <c r="AB10" i="31"/>
  <c r="AC10" i="31" s="1"/>
  <c r="AA10" i="31"/>
  <c r="V10" i="31"/>
  <c r="U10" i="31"/>
  <c r="T10" i="31"/>
  <c r="Z10" i="31" s="1"/>
  <c r="O10" i="31"/>
  <c r="P10" i="31" s="1"/>
  <c r="K10" i="31"/>
  <c r="JI9" i="31"/>
  <c r="JH9" i="31"/>
  <c r="JC9" i="31"/>
  <c r="IX9" i="31"/>
  <c r="IS9" i="31"/>
  <c r="IN9" i="31"/>
  <c r="II9" i="31"/>
  <c r="ID9" i="31"/>
  <c r="HY9" i="31"/>
  <c r="HT9" i="31"/>
  <c r="HO9" i="31"/>
  <c r="HJ9" i="31"/>
  <c r="HE9" i="31"/>
  <c r="GZ9" i="31"/>
  <c r="GU9" i="31"/>
  <c r="GP9" i="31"/>
  <c r="GK9" i="31"/>
  <c r="GF9" i="31"/>
  <c r="GA9" i="31"/>
  <c r="FV9" i="31"/>
  <c r="FQ9" i="31"/>
  <c r="FK9" i="31"/>
  <c r="FF9" i="31"/>
  <c r="FA9" i="31"/>
  <c r="EV9" i="31"/>
  <c r="EQ9" i="31"/>
  <c r="EL9" i="31"/>
  <c r="EG9" i="31"/>
  <c r="EB9" i="31"/>
  <c r="DW9" i="31"/>
  <c r="DR9" i="31"/>
  <c r="DM9" i="31"/>
  <c r="DH9" i="31"/>
  <c r="DC9" i="31"/>
  <c r="CX9" i="31"/>
  <c r="CS9" i="31"/>
  <c r="CN9" i="31"/>
  <c r="CI9" i="31"/>
  <c r="CD9" i="31"/>
  <c r="BY9" i="31"/>
  <c r="BT9" i="31"/>
  <c r="BO9" i="31"/>
  <c r="BI9" i="31"/>
  <c r="BJ9" i="31" s="1"/>
  <c r="BG9" i="31"/>
  <c r="BF9" i="31"/>
  <c r="BH9" i="31" s="1"/>
  <c r="BC9" i="31"/>
  <c r="BB9" i="31"/>
  <c r="AT9" i="31"/>
  <c r="AS9" i="31"/>
  <c r="AP9" i="31"/>
  <c r="AB9" i="31"/>
  <c r="AA9" i="31"/>
  <c r="Z9" i="31"/>
  <c r="JI8" i="31"/>
  <c r="JH8" i="31"/>
  <c r="JC8" i="31"/>
  <c r="IX8" i="31"/>
  <c r="IS8" i="31"/>
  <c r="IN8" i="31"/>
  <c r="II8" i="31"/>
  <c r="ID8" i="31"/>
  <c r="HY8" i="31"/>
  <c r="HT8" i="31"/>
  <c r="HO8" i="31"/>
  <c r="HJ8" i="31"/>
  <c r="HE8" i="31"/>
  <c r="GZ8" i="31"/>
  <c r="GU8" i="31"/>
  <c r="GP8" i="31"/>
  <c r="GK8" i="31"/>
  <c r="GF8" i="31"/>
  <c r="GA8" i="31"/>
  <c r="FV8" i="31"/>
  <c r="FQ8" i="31"/>
  <c r="FK8" i="31"/>
  <c r="FF8" i="31"/>
  <c r="FA8" i="31"/>
  <c r="EV8" i="31"/>
  <c r="EQ8" i="31"/>
  <c r="EL8" i="31"/>
  <c r="EG8" i="31"/>
  <c r="EB8" i="31"/>
  <c r="DW8" i="31"/>
  <c r="DR8" i="31"/>
  <c r="DM8" i="31"/>
  <c r="DH8" i="31"/>
  <c r="DC8" i="31"/>
  <c r="CX8" i="31"/>
  <c r="CS8" i="31"/>
  <c r="CN8" i="31"/>
  <c r="CI8" i="31"/>
  <c r="CD8" i="31"/>
  <c r="BY8" i="31"/>
  <c r="BT8" i="31"/>
  <c r="BO8" i="31"/>
  <c r="BI8" i="31"/>
  <c r="BG8" i="31"/>
  <c r="BF8" i="31"/>
  <c r="BC8" i="31"/>
  <c r="BB8" i="31"/>
  <c r="AT8" i="31"/>
  <c r="AS8" i="31"/>
  <c r="AP8" i="31"/>
  <c r="JI7" i="31"/>
  <c r="JH7" i="31"/>
  <c r="JC7" i="31"/>
  <c r="IX7" i="31"/>
  <c r="IS7" i="31"/>
  <c r="IN7" i="31"/>
  <c r="II7" i="31"/>
  <c r="ID7" i="31"/>
  <c r="HY7" i="31"/>
  <c r="HT7" i="31"/>
  <c r="HO7" i="31"/>
  <c r="HJ7" i="31"/>
  <c r="HE7" i="31"/>
  <c r="GZ7" i="31"/>
  <c r="GU7" i="31"/>
  <c r="GP7" i="31"/>
  <c r="GK7" i="31"/>
  <c r="GF7" i="31"/>
  <c r="GA7" i="31"/>
  <c r="FV7" i="31"/>
  <c r="FQ7" i="31"/>
  <c r="FK7" i="31"/>
  <c r="FF7" i="31"/>
  <c r="FF2" i="31" s="1"/>
  <c r="FA7" i="31"/>
  <c r="EV7" i="31"/>
  <c r="EQ7" i="31"/>
  <c r="EL7" i="31"/>
  <c r="EG7" i="31"/>
  <c r="EB7" i="31"/>
  <c r="DW7" i="31"/>
  <c r="DR7" i="31"/>
  <c r="DM7" i="31"/>
  <c r="DH7" i="31"/>
  <c r="DC7" i="31"/>
  <c r="CX7" i="31"/>
  <c r="CS7" i="31"/>
  <c r="CN7" i="31"/>
  <c r="CI7" i="31"/>
  <c r="CD7" i="31"/>
  <c r="BY7" i="31"/>
  <c r="BT7" i="31"/>
  <c r="BO7" i="31"/>
  <c r="BI7" i="31"/>
  <c r="BG7" i="31"/>
  <c r="BF7" i="31"/>
  <c r="BC7" i="31"/>
  <c r="BB7" i="31"/>
  <c r="AT7" i="31"/>
  <c r="AU7" i="31" s="1"/>
  <c r="AS7" i="31"/>
  <c r="AP7" i="31"/>
  <c r="AA7" i="31"/>
  <c r="V7" i="31"/>
  <c r="AB7" i="31" s="1"/>
  <c r="U7" i="31"/>
  <c r="T7" i="31"/>
  <c r="Z7" i="31" s="1"/>
  <c r="O7" i="31"/>
  <c r="P7" i="31" s="1"/>
  <c r="K7" i="31"/>
  <c r="JI6" i="31"/>
  <c r="JH6" i="31"/>
  <c r="JC6" i="31"/>
  <c r="IX6" i="31"/>
  <c r="IS6" i="31"/>
  <c r="IN6" i="31"/>
  <c r="II6" i="31"/>
  <c r="ID6" i="31"/>
  <c r="HY6" i="31"/>
  <c r="HT6" i="31"/>
  <c r="HO6" i="31"/>
  <c r="HJ6" i="31"/>
  <c r="HE6" i="31"/>
  <c r="GZ6" i="31"/>
  <c r="GU6" i="31"/>
  <c r="GP6" i="31"/>
  <c r="GK6" i="31"/>
  <c r="GF6" i="31"/>
  <c r="GA6" i="31"/>
  <c r="FV6" i="31"/>
  <c r="FQ6" i="31"/>
  <c r="FK6" i="31"/>
  <c r="FF6" i="31"/>
  <c r="FA6" i="31"/>
  <c r="EV6" i="31"/>
  <c r="EQ6" i="31"/>
  <c r="EL6" i="31"/>
  <c r="EG6" i="31"/>
  <c r="EB6" i="31"/>
  <c r="DW6" i="31"/>
  <c r="DR6" i="31"/>
  <c r="DM6" i="31"/>
  <c r="DH6" i="31"/>
  <c r="DC6" i="31"/>
  <c r="CX6" i="31"/>
  <c r="CS6" i="31"/>
  <c r="CN6" i="31"/>
  <c r="CI6" i="31"/>
  <c r="CD6" i="31"/>
  <c r="BY6" i="31"/>
  <c r="BT6" i="31"/>
  <c r="BO6" i="31"/>
  <c r="BI6" i="31"/>
  <c r="BG6" i="31"/>
  <c r="BF6" i="31"/>
  <c r="BC6" i="31"/>
  <c r="BB6" i="31"/>
  <c r="AT6" i="31"/>
  <c r="AS6" i="31"/>
  <c r="AP6" i="31"/>
  <c r="JI5" i="31"/>
  <c r="JH5" i="31"/>
  <c r="JC5" i="31"/>
  <c r="IX5" i="31"/>
  <c r="IS5" i="31"/>
  <c r="IN5" i="31"/>
  <c r="II5" i="31"/>
  <c r="ID5" i="31"/>
  <c r="HY5" i="31"/>
  <c r="HT5" i="31"/>
  <c r="HO5" i="31"/>
  <c r="HJ5" i="31"/>
  <c r="HE5" i="31"/>
  <c r="GZ5" i="31"/>
  <c r="GU5" i="31"/>
  <c r="GP5" i="31"/>
  <c r="GK5" i="31"/>
  <c r="GF5" i="31"/>
  <c r="GA5" i="31"/>
  <c r="FV5" i="31"/>
  <c r="FQ5" i="31"/>
  <c r="FK5" i="31"/>
  <c r="FF5" i="31"/>
  <c r="FA5" i="31"/>
  <c r="EV5" i="31"/>
  <c r="EQ5" i="31"/>
  <c r="EL5" i="31"/>
  <c r="EG5" i="31"/>
  <c r="EB5" i="31"/>
  <c r="DW5" i="31"/>
  <c r="DR5" i="31"/>
  <c r="DM5" i="31"/>
  <c r="DH5" i="31"/>
  <c r="DC5" i="31"/>
  <c r="CX5" i="31"/>
  <c r="CS5" i="31"/>
  <c r="CN5" i="31"/>
  <c r="CI5" i="31"/>
  <c r="CD5" i="31"/>
  <c r="BY5" i="31"/>
  <c r="BT5" i="31"/>
  <c r="BO5" i="31"/>
  <c r="BI5" i="31"/>
  <c r="BG5" i="31"/>
  <c r="BH5" i="31" s="1"/>
  <c r="BF5" i="31"/>
  <c r="BC5" i="31"/>
  <c r="BB5" i="31"/>
  <c r="AT5" i="31"/>
  <c r="AS5" i="31"/>
  <c r="AP5" i="31"/>
  <c r="Z5" i="31"/>
  <c r="V5" i="31"/>
  <c r="U5" i="31"/>
  <c r="AA5" i="31" s="1"/>
  <c r="AA2" i="31" s="1"/>
  <c r="T5" i="31"/>
  <c r="O5" i="31"/>
  <c r="P5" i="31" s="1"/>
  <c r="K5" i="31"/>
  <c r="O3" i="31"/>
  <c r="K3" i="31"/>
  <c r="F3" i="31"/>
  <c r="JG2" i="31"/>
  <c r="JF2" i="31"/>
  <c r="JE2" i="31"/>
  <c r="JD2" i="31"/>
  <c r="JB2" i="31"/>
  <c r="JA2" i="31"/>
  <c r="IZ2" i="31"/>
  <c r="IY2" i="31"/>
  <c r="IW2" i="31"/>
  <c r="IV2" i="31"/>
  <c r="IU2" i="31"/>
  <c r="IT2" i="31"/>
  <c r="IR2" i="31"/>
  <c r="IQ2" i="31"/>
  <c r="IP2" i="31"/>
  <c r="IO2" i="31"/>
  <c r="IM2" i="31"/>
  <c r="IL2" i="31"/>
  <c r="IK2" i="31"/>
  <c r="IJ2" i="31"/>
  <c r="IH2" i="31"/>
  <c r="IG2" i="31"/>
  <c r="IF2" i="31"/>
  <c r="IE2" i="31"/>
  <c r="IC2" i="31"/>
  <c r="IB2" i="31"/>
  <c r="IA2" i="31"/>
  <c r="HZ2" i="31"/>
  <c r="HX2" i="31"/>
  <c r="HW2" i="31"/>
  <c r="HV2" i="31"/>
  <c r="HU2" i="31"/>
  <c r="HS2" i="31"/>
  <c r="HR2" i="31"/>
  <c r="HQ2" i="31"/>
  <c r="HP2" i="31"/>
  <c r="HN2" i="31"/>
  <c r="HM2" i="31"/>
  <c r="HL2" i="31"/>
  <c r="HK2" i="31"/>
  <c r="HI2" i="31"/>
  <c r="HH2" i="31"/>
  <c r="HF2" i="31"/>
  <c r="HD2" i="31"/>
  <c r="HC2" i="31"/>
  <c r="HB2" i="31"/>
  <c r="HA2" i="31"/>
  <c r="GY2" i="31"/>
  <c r="GX2" i="31"/>
  <c r="GW2" i="31"/>
  <c r="GV2" i="31"/>
  <c r="GT2" i="31"/>
  <c r="GS2" i="31"/>
  <c r="GR2" i="31"/>
  <c r="GQ2" i="31"/>
  <c r="GO2" i="31"/>
  <c r="GN2" i="31"/>
  <c r="GM2" i="31"/>
  <c r="GL2" i="31"/>
  <c r="GJ2" i="31"/>
  <c r="GI2" i="31"/>
  <c r="GH2" i="31"/>
  <c r="GG2" i="31"/>
  <c r="GE2" i="31"/>
  <c r="GD2" i="31"/>
  <c r="GC2" i="31"/>
  <c r="GB2" i="31"/>
  <c r="FZ2" i="31"/>
  <c r="FY2" i="31"/>
  <c r="FX2" i="31"/>
  <c r="FW2" i="31"/>
  <c r="FU2" i="31"/>
  <c r="FT2" i="31"/>
  <c r="FS2" i="31"/>
  <c r="FR2" i="31"/>
  <c r="FP2" i="31"/>
  <c r="FO2" i="31"/>
  <c r="FN2" i="31"/>
  <c r="FM2" i="31"/>
  <c r="FJ2" i="31"/>
  <c r="FI2" i="31"/>
  <c r="FH2" i="31"/>
  <c r="FG2" i="31"/>
  <c r="FE2" i="31"/>
  <c r="FD2" i="31"/>
  <c r="FC2" i="31"/>
  <c r="FB2" i="31"/>
  <c r="EZ2" i="31"/>
  <c r="EY2" i="31"/>
  <c r="EX2" i="31"/>
  <c r="EW2" i="31"/>
  <c r="EU2" i="31"/>
  <c r="ET2" i="31"/>
  <c r="ES2" i="31"/>
  <c r="ER2" i="31"/>
  <c r="EP2" i="31"/>
  <c r="EO2" i="31"/>
  <c r="EN2" i="31"/>
  <c r="EM2" i="31"/>
  <c r="EK2" i="31"/>
  <c r="EJ2" i="31"/>
  <c r="EI2" i="31"/>
  <c r="EH2" i="31"/>
  <c r="EF2" i="31"/>
  <c r="EE2" i="31"/>
  <c r="ED2" i="31"/>
  <c r="EC2" i="31"/>
  <c r="EA2" i="31"/>
  <c r="DZ2" i="31"/>
  <c r="DY2" i="31"/>
  <c r="DX2" i="31"/>
  <c r="DV2" i="31"/>
  <c r="DU2" i="31"/>
  <c r="DT2" i="31"/>
  <c r="DS2" i="31"/>
  <c r="DQ2" i="31"/>
  <c r="DP2" i="31"/>
  <c r="DO2" i="31"/>
  <c r="DN2" i="31"/>
  <c r="DL2" i="31"/>
  <c r="DK2" i="31"/>
  <c r="DJ2" i="31"/>
  <c r="DI2" i="31"/>
  <c r="DG2" i="31"/>
  <c r="DF2" i="31"/>
  <c r="DE2" i="31"/>
  <c r="DD2" i="31"/>
  <c r="DB2" i="31"/>
  <c r="DA2" i="31"/>
  <c r="CZ2" i="31"/>
  <c r="CY2" i="31"/>
  <c r="CW2" i="31"/>
  <c r="CV2" i="31"/>
  <c r="CU2" i="31"/>
  <c r="CT2" i="31"/>
  <c r="CR2" i="31"/>
  <c r="CQ2" i="31"/>
  <c r="CP2" i="31"/>
  <c r="CO2" i="31"/>
  <c r="CM2" i="31"/>
  <c r="CL2" i="31"/>
  <c r="CK2" i="31"/>
  <c r="CJ2" i="31"/>
  <c r="CH2" i="31"/>
  <c r="CG2" i="31"/>
  <c r="CF2" i="31"/>
  <c r="CE2" i="31"/>
  <c r="CC2" i="31"/>
  <c r="CB2" i="31"/>
  <c r="CA2" i="31"/>
  <c r="BZ2" i="31"/>
  <c r="BX2" i="31"/>
  <c r="BW2" i="31"/>
  <c r="BV2" i="31"/>
  <c r="BU2" i="31"/>
  <c r="BS2" i="31"/>
  <c r="BR2" i="31"/>
  <c r="BQ2" i="31"/>
  <c r="BP2" i="31"/>
  <c r="BN2" i="31"/>
  <c r="BM2" i="31"/>
  <c r="BK2" i="31"/>
  <c r="BE2" i="31"/>
  <c r="BD2" i="31"/>
  <c r="BA2" i="31"/>
  <c r="AZ2" i="31"/>
  <c r="AY2" i="31"/>
  <c r="AX2" i="31"/>
  <c r="AW2" i="31"/>
  <c r="AV2" i="31"/>
  <c r="Y2" i="31"/>
  <c r="X2" i="31"/>
  <c r="S2" i="31"/>
  <c r="R2" i="31"/>
  <c r="Q2" i="31"/>
  <c r="F48" i="28"/>
  <c r="H65" i="28"/>
  <c r="F65" i="28"/>
  <c r="H64" i="28"/>
  <c r="H52" i="28"/>
  <c r="H48" i="28"/>
  <c r="H38" i="28"/>
  <c r="H33" i="28"/>
  <c r="H26" i="28"/>
  <c r="H22" i="28"/>
  <c r="H13" i="28"/>
  <c r="F64" i="28"/>
  <c r="F52" i="28"/>
  <c r="F38" i="28"/>
  <c r="F33" i="28"/>
  <c r="F26" i="28"/>
  <c r="F22" i="28"/>
  <c r="F13" i="28"/>
  <c r="H8" i="28"/>
  <c r="F8" i="28"/>
  <c r="H12" i="29"/>
  <c r="F3" i="29"/>
  <c r="G3" i="29"/>
  <c r="F4" i="29"/>
  <c r="G4" i="29"/>
  <c r="F5" i="29"/>
  <c r="G5" i="29"/>
  <c r="H5" i="29"/>
  <c r="I5" i="29"/>
  <c r="F6" i="29"/>
  <c r="G6" i="29"/>
  <c r="F7" i="29"/>
  <c r="G7" i="29"/>
  <c r="F8" i="29"/>
  <c r="G8" i="29"/>
  <c r="H8" i="29"/>
  <c r="I8" i="29"/>
  <c r="F9" i="29"/>
  <c r="G9" i="29"/>
  <c r="F10" i="29"/>
  <c r="G10" i="29"/>
  <c r="F11" i="29"/>
  <c r="G11" i="29"/>
  <c r="F12" i="29"/>
  <c r="G12" i="29"/>
  <c r="C13" i="28"/>
  <c r="C22" i="28"/>
  <c r="C26" i="28"/>
  <c r="C33" i="28"/>
  <c r="C38" i="28"/>
  <c r="C48" i="28"/>
  <c r="C52" i="28"/>
  <c r="C64" i="28"/>
  <c r="S3" i="21"/>
  <c r="T3" i="21" s="1"/>
  <c r="S4" i="21"/>
  <c r="S5" i="21"/>
  <c r="S6" i="21"/>
  <c r="S7" i="21"/>
  <c r="S9" i="21"/>
  <c r="S11" i="21"/>
  <c r="S13" i="21"/>
  <c r="S14" i="21"/>
  <c r="T14" i="21" s="1"/>
  <c r="S17" i="21"/>
  <c r="S18" i="21"/>
  <c r="S19" i="21"/>
  <c r="S21" i="21"/>
  <c r="S23" i="21"/>
  <c r="S24" i="21"/>
  <c r="S25" i="21"/>
  <c r="S26" i="21"/>
  <c r="S28" i="21"/>
  <c r="S29" i="21"/>
  <c r="S30" i="21"/>
  <c r="S32" i="21"/>
  <c r="S33" i="21"/>
  <c r="S34" i="21"/>
  <c r="S35" i="21"/>
  <c r="S36" i="21"/>
  <c r="R37" i="21"/>
  <c r="Q37" i="21"/>
  <c r="V37" i="21" s="1"/>
  <c r="P37" i="21"/>
  <c r="O37" i="21"/>
  <c r="R31" i="21"/>
  <c r="Q31" i="21"/>
  <c r="P31" i="21"/>
  <c r="O31" i="21"/>
  <c r="R27" i="21"/>
  <c r="Q27" i="21"/>
  <c r="V27" i="21" s="1"/>
  <c r="P27" i="21"/>
  <c r="O27" i="21"/>
  <c r="R22" i="21"/>
  <c r="Q22" i="21"/>
  <c r="P22" i="21"/>
  <c r="O22" i="21"/>
  <c r="R20" i="21"/>
  <c r="Q20" i="21"/>
  <c r="V20" i="21" s="1"/>
  <c r="P20" i="21"/>
  <c r="O20" i="21"/>
  <c r="R16" i="21"/>
  <c r="U13" i="21" s="1"/>
  <c r="V14" i="21" s="1"/>
  <c r="V16" i="21"/>
  <c r="P16" i="21"/>
  <c r="O16" i="21"/>
  <c r="R12" i="21"/>
  <c r="Q12" i="21"/>
  <c r="V12" i="21" s="1"/>
  <c r="P12" i="21"/>
  <c r="O12" i="21"/>
  <c r="R10" i="21"/>
  <c r="Q10" i="21"/>
  <c r="P10" i="21"/>
  <c r="O10" i="21"/>
  <c r="R8" i="21"/>
  <c r="Q8" i="21"/>
  <c r="V8" i="21" s="1"/>
  <c r="P8" i="21"/>
  <c r="O8" i="21"/>
  <c r="BN6" i="27"/>
  <c r="BN10" i="27"/>
  <c r="BN13" i="27"/>
  <c r="BN14" i="27"/>
  <c r="BN18" i="27"/>
  <c r="BN21" i="27"/>
  <c r="BN22" i="27"/>
  <c r="BN26" i="27"/>
  <c r="BN29" i="27"/>
  <c r="BN30" i="27"/>
  <c r="BN34" i="27"/>
  <c r="BN37" i="27"/>
  <c r="BN38" i="27"/>
  <c r="BN42" i="27"/>
  <c r="BN45" i="27"/>
  <c r="BN46" i="27"/>
  <c r="BN50" i="27"/>
  <c r="BN53" i="27"/>
  <c r="BN54" i="27"/>
  <c r="BN58" i="27"/>
  <c r="BL6" i="27"/>
  <c r="BL7" i="27"/>
  <c r="BN7" i="27" s="1"/>
  <c r="BL8" i="27"/>
  <c r="BN8" i="27" s="1"/>
  <c r="BL9" i="27"/>
  <c r="BL10" i="27"/>
  <c r="BL11" i="27"/>
  <c r="BN11" i="27" s="1"/>
  <c r="BL12" i="27"/>
  <c r="BN12" i="27" s="1"/>
  <c r="BL13" i="27"/>
  <c r="BL14" i="27"/>
  <c r="BL15" i="27"/>
  <c r="BN15" i="27" s="1"/>
  <c r="BL16" i="27"/>
  <c r="BN16" i="27" s="1"/>
  <c r="BL17" i="27"/>
  <c r="BL18" i="27"/>
  <c r="BL19" i="27"/>
  <c r="BN19" i="27" s="1"/>
  <c r="BL20" i="27"/>
  <c r="BN20" i="27" s="1"/>
  <c r="BL21" i="27"/>
  <c r="BL22" i="27"/>
  <c r="BL23" i="27"/>
  <c r="BN23" i="27" s="1"/>
  <c r="BL24" i="27"/>
  <c r="BN24" i="27" s="1"/>
  <c r="BL25" i="27"/>
  <c r="BL26" i="27"/>
  <c r="BL27" i="27"/>
  <c r="BN27" i="27" s="1"/>
  <c r="BL28" i="27"/>
  <c r="BN28" i="27" s="1"/>
  <c r="BL29" i="27"/>
  <c r="BL30" i="27"/>
  <c r="BL31" i="27"/>
  <c r="BN31" i="27" s="1"/>
  <c r="BL32" i="27"/>
  <c r="BN32" i="27" s="1"/>
  <c r="BL33" i="27"/>
  <c r="BL34" i="27"/>
  <c r="BL35" i="27"/>
  <c r="BN35" i="27" s="1"/>
  <c r="BL36" i="27"/>
  <c r="BN36" i="27" s="1"/>
  <c r="BL37" i="27"/>
  <c r="BL38" i="27"/>
  <c r="BL39" i="27"/>
  <c r="BN39" i="27" s="1"/>
  <c r="BL40" i="27"/>
  <c r="BN40" i="27" s="1"/>
  <c r="BL41" i="27"/>
  <c r="BL42" i="27"/>
  <c r="BL43" i="27"/>
  <c r="BN43" i="27" s="1"/>
  <c r="BL44" i="27"/>
  <c r="BN44" i="27" s="1"/>
  <c r="BL45" i="27"/>
  <c r="BL46" i="27"/>
  <c r="BL47" i="27"/>
  <c r="BN47" i="27" s="1"/>
  <c r="BL48" i="27"/>
  <c r="BN48" i="27" s="1"/>
  <c r="BL49" i="27"/>
  <c r="BL50" i="27"/>
  <c r="BL51" i="27"/>
  <c r="BN51" i="27" s="1"/>
  <c r="BL52" i="27"/>
  <c r="BN52" i="27" s="1"/>
  <c r="BL53" i="27"/>
  <c r="BL54" i="27"/>
  <c r="BL55" i="27"/>
  <c r="BN55" i="27" s="1"/>
  <c r="BL56" i="27"/>
  <c r="BN56" i="27" s="1"/>
  <c r="BL57" i="27"/>
  <c r="BL58" i="27"/>
  <c r="BL59" i="27"/>
  <c r="BN59" i="27" s="1"/>
  <c r="BL5" i="27"/>
  <c r="BN5" i="27" s="1"/>
  <c r="BK6" i="27"/>
  <c r="BM6" i="27" s="1"/>
  <c r="BK7" i="27"/>
  <c r="BM7" i="27" s="1"/>
  <c r="BK8" i="27"/>
  <c r="BM8" i="27" s="1"/>
  <c r="BK9" i="27"/>
  <c r="BM9" i="27" s="1"/>
  <c r="BK10" i="27"/>
  <c r="BM10" i="27" s="1"/>
  <c r="BK11" i="27"/>
  <c r="BM11" i="27" s="1"/>
  <c r="BK12" i="27"/>
  <c r="BM12" i="27" s="1"/>
  <c r="BK13" i="27"/>
  <c r="BM13" i="27" s="1"/>
  <c r="BK14" i="27"/>
  <c r="BM14" i="27" s="1"/>
  <c r="BK15" i="27"/>
  <c r="BM15" i="27" s="1"/>
  <c r="BK16" i="27"/>
  <c r="BM16" i="27" s="1"/>
  <c r="BK17" i="27"/>
  <c r="BM17" i="27" s="1"/>
  <c r="BK18" i="27"/>
  <c r="BM18" i="27" s="1"/>
  <c r="BK19" i="27"/>
  <c r="BM19" i="27" s="1"/>
  <c r="BK20" i="27"/>
  <c r="BM20" i="27" s="1"/>
  <c r="BK21" i="27"/>
  <c r="BM21" i="27" s="1"/>
  <c r="BK22" i="27"/>
  <c r="BM22" i="27" s="1"/>
  <c r="BK23" i="27"/>
  <c r="BM23" i="27" s="1"/>
  <c r="BK24" i="27"/>
  <c r="BM24" i="27" s="1"/>
  <c r="BK25" i="27"/>
  <c r="BM25" i="27" s="1"/>
  <c r="BK26" i="27"/>
  <c r="BM26" i="27" s="1"/>
  <c r="BK27" i="27"/>
  <c r="BM27" i="27" s="1"/>
  <c r="BK28" i="27"/>
  <c r="BM28" i="27" s="1"/>
  <c r="BK29" i="27"/>
  <c r="BM29" i="27" s="1"/>
  <c r="BK30" i="27"/>
  <c r="BM30" i="27" s="1"/>
  <c r="BK31" i="27"/>
  <c r="BM31" i="27" s="1"/>
  <c r="BK32" i="27"/>
  <c r="BM32" i="27" s="1"/>
  <c r="BK33" i="27"/>
  <c r="BM33" i="27" s="1"/>
  <c r="BK34" i="27"/>
  <c r="BM34" i="27" s="1"/>
  <c r="BK35" i="27"/>
  <c r="BM35" i="27" s="1"/>
  <c r="BK36" i="27"/>
  <c r="BM36" i="27" s="1"/>
  <c r="BK37" i="27"/>
  <c r="BM37" i="27" s="1"/>
  <c r="BK38" i="27"/>
  <c r="BM38" i="27" s="1"/>
  <c r="BK39" i="27"/>
  <c r="BM39" i="27" s="1"/>
  <c r="BK40" i="27"/>
  <c r="BM40" i="27" s="1"/>
  <c r="BK41" i="27"/>
  <c r="BM41" i="27" s="1"/>
  <c r="BK42" i="27"/>
  <c r="BM42" i="27" s="1"/>
  <c r="BK43" i="27"/>
  <c r="BM43" i="27" s="1"/>
  <c r="BK44" i="27"/>
  <c r="BM44" i="27" s="1"/>
  <c r="BK45" i="27"/>
  <c r="BM45" i="27" s="1"/>
  <c r="BK46" i="27"/>
  <c r="BM46" i="27" s="1"/>
  <c r="BK47" i="27"/>
  <c r="BM47" i="27" s="1"/>
  <c r="BK48" i="27"/>
  <c r="BM48" i="27" s="1"/>
  <c r="BK49" i="27"/>
  <c r="BM49" i="27" s="1"/>
  <c r="BK50" i="27"/>
  <c r="BM50" i="27" s="1"/>
  <c r="BK51" i="27"/>
  <c r="BM51" i="27" s="1"/>
  <c r="BK52" i="27"/>
  <c r="BM52" i="27" s="1"/>
  <c r="BK53" i="27"/>
  <c r="BM53" i="27" s="1"/>
  <c r="BK54" i="27"/>
  <c r="BM54" i="27" s="1"/>
  <c r="BK55" i="27"/>
  <c r="BM55" i="27" s="1"/>
  <c r="BK56" i="27"/>
  <c r="BM56" i="27" s="1"/>
  <c r="BK57" i="27"/>
  <c r="BM57" i="27" s="1"/>
  <c r="BK58" i="27"/>
  <c r="BM58" i="27" s="1"/>
  <c r="BK59" i="27"/>
  <c r="BM59" i="27" s="1"/>
  <c r="BK5" i="27"/>
  <c r="BM5" i="27" s="1"/>
  <c r="BJ6" i="27"/>
  <c r="BJ7" i="27"/>
  <c r="BJ8" i="27"/>
  <c r="BJ9" i="27"/>
  <c r="BN9" i="27" s="1"/>
  <c r="BJ10" i="27"/>
  <c r="BJ11" i="27"/>
  <c r="BJ12" i="27"/>
  <c r="BJ13" i="27"/>
  <c r="BJ14" i="27"/>
  <c r="BJ15" i="27"/>
  <c r="BJ16" i="27"/>
  <c r="BJ17" i="27"/>
  <c r="BN17" i="27" s="1"/>
  <c r="BJ18" i="27"/>
  <c r="BJ19" i="27"/>
  <c r="BJ20" i="27"/>
  <c r="BJ21" i="27"/>
  <c r="BJ22" i="27"/>
  <c r="BJ23" i="27"/>
  <c r="BJ24" i="27"/>
  <c r="BJ25" i="27"/>
  <c r="BN25" i="27" s="1"/>
  <c r="BJ26" i="27"/>
  <c r="BJ27" i="27"/>
  <c r="BJ28" i="27"/>
  <c r="BJ29" i="27"/>
  <c r="BJ30" i="27"/>
  <c r="BJ31" i="27"/>
  <c r="BJ32" i="27"/>
  <c r="BJ33" i="27"/>
  <c r="BN33" i="27" s="1"/>
  <c r="BJ34" i="27"/>
  <c r="BJ35" i="27"/>
  <c r="BJ36" i="27"/>
  <c r="BJ37" i="27"/>
  <c r="BJ38" i="27"/>
  <c r="BJ39" i="27"/>
  <c r="BJ40" i="27"/>
  <c r="BJ41" i="27"/>
  <c r="BN41" i="27" s="1"/>
  <c r="BJ42" i="27"/>
  <c r="BJ43" i="27"/>
  <c r="BJ44" i="27"/>
  <c r="BJ45" i="27"/>
  <c r="BJ46" i="27"/>
  <c r="BJ47" i="27"/>
  <c r="BJ48" i="27"/>
  <c r="BJ49" i="27"/>
  <c r="BN49" i="27" s="1"/>
  <c r="BJ50" i="27"/>
  <c r="BJ51" i="27"/>
  <c r="BJ52" i="27"/>
  <c r="BJ53" i="27"/>
  <c r="BJ54" i="27"/>
  <c r="BJ55" i="27"/>
  <c r="BJ56" i="27"/>
  <c r="BJ57" i="27"/>
  <c r="BN57" i="27" s="1"/>
  <c r="BJ58" i="27"/>
  <c r="BJ59" i="27"/>
  <c r="BJ5" i="27"/>
  <c r="JM59" i="27"/>
  <c r="JL59" i="27"/>
  <c r="JG59" i="27"/>
  <c r="JB59" i="27"/>
  <c r="IW59" i="27"/>
  <c r="IR59" i="27"/>
  <c r="IM59" i="27"/>
  <c r="IH59" i="27"/>
  <c r="IC59" i="27"/>
  <c r="HX59" i="27"/>
  <c r="HS59" i="27"/>
  <c r="HN59" i="27"/>
  <c r="HI59" i="27"/>
  <c r="HD59" i="27"/>
  <c r="GY59" i="27"/>
  <c r="GT59" i="27"/>
  <c r="GO59" i="27"/>
  <c r="GJ59" i="27"/>
  <c r="GE59" i="27"/>
  <c r="FZ59" i="27"/>
  <c r="FU59" i="27"/>
  <c r="FO59" i="27"/>
  <c r="FJ59" i="27"/>
  <c r="FE59" i="27"/>
  <c r="EZ59" i="27"/>
  <c r="EU59" i="27"/>
  <c r="EP59" i="27"/>
  <c r="EK59" i="27"/>
  <c r="EF59" i="27"/>
  <c r="EA59" i="27"/>
  <c r="DV59" i="27"/>
  <c r="DQ59" i="27"/>
  <c r="DL59" i="27"/>
  <c r="DG59" i="27"/>
  <c r="DB59" i="27"/>
  <c r="CW59" i="27"/>
  <c r="CR59" i="27"/>
  <c r="CM59" i="27"/>
  <c r="CH59" i="27"/>
  <c r="CC59" i="27"/>
  <c r="BX59" i="27"/>
  <c r="BS59" i="27"/>
  <c r="BC59" i="27"/>
  <c r="BB59" i="27"/>
  <c r="AT59" i="27"/>
  <c r="AU59" i="27" s="1"/>
  <c r="AS59" i="27"/>
  <c r="AP59" i="27"/>
  <c r="JM58" i="27"/>
  <c r="JL58" i="27"/>
  <c r="JG58" i="27"/>
  <c r="JB58" i="27"/>
  <c r="IW58" i="27"/>
  <c r="IR58" i="27"/>
  <c r="IM58" i="27"/>
  <c r="IH58" i="27"/>
  <c r="IC58" i="27"/>
  <c r="HX58" i="27"/>
  <c r="HS58" i="27"/>
  <c r="HN58" i="27"/>
  <c r="HI58" i="27"/>
  <c r="HD58" i="27"/>
  <c r="GY58" i="27"/>
  <c r="GT58" i="27"/>
  <c r="GO58" i="27"/>
  <c r="GJ58" i="27"/>
  <c r="GE58" i="27"/>
  <c r="FZ58" i="27"/>
  <c r="FU58" i="27"/>
  <c r="FO58" i="27"/>
  <c r="FJ58" i="27"/>
  <c r="FE58" i="27"/>
  <c r="EZ58" i="27"/>
  <c r="EU58" i="27"/>
  <c r="EP58" i="27"/>
  <c r="EK58" i="27"/>
  <c r="EF58" i="27"/>
  <c r="EA58" i="27"/>
  <c r="DV58" i="27"/>
  <c r="DQ58" i="27"/>
  <c r="DL58" i="27"/>
  <c r="DG58" i="27"/>
  <c r="DB58" i="27"/>
  <c r="CW58" i="27"/>
  <c r="CR58" i="27"/>
  <c r="CM58" i="27"/>
  <c r="CH58" i="27"/>
  <c r="CC58" i="27"/>
  <c r="BX58" i="27"/>
  <c r="BS58" i="27"/>
  <c r="BC58" i="27"/>
  <c r="BB58" i="27"/>
  <c r="AT58" i="27"/>
  <c r="AS58" i="27"/>
  <c r="AP58" i="27"/>
  <c r="AB58" i="27"/>
  <c r="AA58" i="27"/>
  <c r="Z58" i="27"/>
  <c r="JM57" i="27"/>
  <c r="JL57" i="27"/>
  <c r="JG57" i="27"/>
  <c r="JB57" i="27"/>
  <c r="IW57" i="27"/>
  <c r="IR57" i="27"/>
  <c r="IM57" i="27"/>
  <c r="IH57" i="27"/>
  <c r="IC57" i="27"/>
  <c r="HX57" i="27"/>
  <c r="HS57" i="27"/>
  <c r="HN57" i="27"/>
  <c r="HI57" i="27"/>
  <c r="HD57" i="27"/>
  <c r="GY57" i="27"/>
  <c r="GT57" i="27"/>
  <c r="GO57" i="27"/>
  <c r="GJ57" i="27"/>
  <c r="GE57" i="27"/>
  <c r="FZ57" i="27"/>
  <c r="FU57" i="27"/>
  <c r="FO57" i="27"/>
  <c r="FJ57" i="27"/>
  <c r="FE57" i="27"/>
  <c r="EZ57" i="27"/>
  <c r="EU57" i="27"/>
  <c r="EP57" i="27"/>
  <c r="EK57" i="27"/>
  <c r="EF57" i="27"/>
  <c r="EA57" i="27"/>
  <c r="DV57" i="27"/>
  <c r="DQ57" i="27"/>
  <c r="DL57" i="27"/>
  <c r="DG57" i="27"/>
  <c r="DB57" i="27"/>
  <c r="CW57" i="27"/>
  <c r="CR57" i="27"/>
  <c r="CM57" i="27"/>
  <c r="CH57" i="27"/>
  <c r="CC57" i="27"/>
  <c r="BX57" i="27"/>
  <c r="BS57" i="27"/>
  <c r="BC57" i="27"/>
  <c r="BB57" i="27"/>
  <c r="AT57" i="27"/>
  <c r="AS57" i="27"/>
  <c r="AP57" i="27"/>
  <c r="JM56" i="27"/>
  <c r="JL56" i="27"/>
  <c r="JG56" i="27"/>
  <c r="JB56" i="27"/>
  <c r="IW56" i="27"/>
  <c r="IR56" i="27"/>
  <c r="IM56" i="27"/>
  <c r="IH56" i="27"/>
  <c r="IC56" i="27"/>
  <c r="HX56" i="27"/>
  <c r="HS56" i="27"/>
  <c r="HN56" i="27"/>
  <c r="HI56" i="27"/>
  <c r="HD56" i="27"/>
  <c r="GY56" i="27"/>
  <c r="GT56" i="27"/>
  <c r="GO56" i="27"/>
  <c r="GJ56" i="27"/>
  <c r="GE56" i="27"/>
  <c r="FZ56" i="27"/>
  <c r="FU56" i="27"/>
  <c r="FO56" i="27"/>
  <c r="FJ56" i="27"/>
  <c r="FE56" i="27"/>
  <c r="EZ56" i="27"/>
  <c r="EU56" i="27"/>
  <c r="EP56" i="27"/>
  <c r="EK56" i="27"/>
  <c r="EF56" i="27"/>
  <c r="EA56" i="27"/>
  <c r="DV56" i="27"/>
  <c r="DQ56" i="27"/>
  <c r="DL56" i="27"/>
  <c r="DG56" i="27"/>
  <c r="DB56" i="27"/>
  <c r="CW56" i="27"/>
  <c r="CR56" i="27"/>
  <c r="CM56" i="27"/>
  <c r="CH56" i="27"/>
  <c r="CC56" i="27"/>
  <c r="BX56" i="27"/>
  <c r="BS56" i="27"/>
  <c r="BC56" i="27"/>
  <c r="BB56" i="27"/>
  <c r="AT56" i="27"/>
  <c r="AU56" i="27" s="1"/>
  <c r="AS56" i="27"/>
  <c r="AP56" i="27"/>
  <c r="AB56" i="27"/>
  <c r="AA56" i="27"/>
  <c r="Z56" i="27"/>
  <c r="JM55" i="27"/>
  <c r="JL55" i="27"/>
  <c r="JG55" i="27"/>
  <c r="JB55" i="27"/>
  <c r="IW55" i="27"/>
  <c r="IR55" i="27"/>
  <c r="IM55" i="27"/>
  <c r="IH55" i="27"/>
  <c r="IC55" i="27"/>
  <c r="HX55" i="27"/>
  <c r="HS55" i="27"/>
  <c r="HN55" i="27"/>
  <c r="HI55" i="27"/>
  <c r="HD55" i="27"/>
  <c r="GY55" i="27"/>
  <c r="GT55" i="27"/>
  <c r="GO55" i="27"/>
  <c r="GJ55" i="27"/>
  <c r="GE55" i="27"/>
  <c r="FZ55" i="27"/>
  <c r="FU55" i="27"/>
  <c r="FO55" i="27"/>
  <c r="FJ55" i="27"/>
  <c r="FE55" i="27"/>
  <c r="EZ55" i="27"/>
  <c r="EU55" i="27"/>
  <c r="EP55" i="27"/>
  <c r="EK55" i="27"/>
  <c r="EF55" i="27"/>
  <c r="EA55" i="27"/>
  <c r="DV55" i="27"/>
  <c r="DQ55" i="27"/>
  <c r="DL55" i="27"/>
  <c r="DG55" i="27"/>
  <c r="DB55" i="27"/>
  <c r="CW55" i="27"/>
  <c r="CR55" i="27"/>
  <c r="CM55" i="27"/>
  <c r="CH55" i="27"/>
  <c r="CC55" i="27"/>
  <c r="BX55" i="27"/>
  <c r="BS55" i="27"/>
  <c r="BC55" i="27"/>
  <c r="BB55" i="27"/>
  <c r="AT55" i="27"/>
  <c r="AU55" i="27" s="1"/>
  <c r="AS55" i="27"/>
  <c r="AP55" i="27"/>
  <c r="JM54" i="27"/>
  <c r="JL54" i="27"/>
  <c r="JG54" i="27"/>
  <c r="JB54" i="27"/>
  <c r="IW54" i="27"/>
  <c r="IR54" i="27"/>
  <c r="IM54" i="27"/>
  <c r="IH54" i="27"/>
  <c r="IC54" i="27"/>
  <c r="HX54" i="27"/>
  <c r="HS54" i="27"/>
  <c r="HN54" i="27"/>
  <c r="HI54" i="27"/>
  <c r="HD54" i="27"/>
  <c r="GY54" i="27"/>
  <c r="GT54" i="27"/>
  <c r="GO54" i="27"/>
  <c r="GJ54" i="27"/>
  <c r="GE54" i="27"/>
  <c r="FZ54" i="27"/>
  <c r="FU54" i="27"/>
  <c r="FO54" i="27"/>
  <c r="FJ54" i="27"/>
  <c r="FE54" i="27"/>
  <c r="EZ54" i="27"/>
  <c r="EU54" i="27"/>
  <c r="EP54" i="27"/>
  <c r="EK54" i="27"/>
  <c r="EF54" i="27"/>
  <c r="EA54" i="27"/>
  <c r="DV54" i="27"/>
  <c r="DQ54" i="27"/>
  <c r="DL54" i="27"/>
  <c r="DG54" i="27"/>
  <c r="DB54" i="27"/>
  <c r="CW54" i="27"/>
  <c r="CR54" i="27"/>
  <c r="CM54" i="27"/>
  <c r="CH54" i="27"/>
  <c r="CC54" i="27"/>
  <c r="BX54" i="27"/>
  <c r="BS54" i="27"/>
  <c r="BC54" i="27"/>
  <c r="BB54" i="27"/>
  <c r="AT54" i="27"/>
  <c r="AS54" i="27"/>
  <c r="AP54" i="27"/>
  <c r="AB54" i="27"/>
  <c r="AA54" i="27"/>
  <c r="Z54" i="27"/>
  <c r="JM53" i="27"/>
  <c r="JL53" i="27"/>
  <c r="JG53" i="27"/>
  <c r="JB53" i="27"/>
  <c r="IW53" i="27"/>
  <c r="IR53" i="27"/>
  <c r="IM53" i="27"/>
  <c r="IH53" i="27"/>
  <c r="IC53" i="27"/>
  <c r="HX53" i="27"/>
  <c r="HS53" i="27"/>
  <c r="HN53" i="27"/>
  <c r="HI53" i="27"/>
  <c r="HD53" i="27"/>
  <c r="GY53" i="27"/>
  <c r="GT53" i="27"/>
  <c r="GO53" i="27"/>
  <c r="GJ53" i="27"/>
  <c r="GE53" i="27"/>
  <c r="FZ53" i="27"/>
  <c r="FU53" i="27"/>
  <c r="FO53" i="27"/>
  <c r="FJ53" i="27"/>
  <c r="FE53" i="27"/>
  <c r="EZ53" i="27"/>
  <c r="EU53" i="27"/>
  <c r="EP53" i="27"/>
  <c r="EK53" i="27"/>
  <c r="EF53" i="27"/>
  <c r="EA53" i="27"/>
  <c r="DV53" i="27"/>
  <c r="DQ53" i="27"/>
  <c r="DL53" i="27"/>
  <c r="DG53" i="27"/>
  <c r="DB53" i="27"/>
  <c r="CW53" i="27"/>
  <c r="CR53" i="27"/>
  <c r="CM53" i="27"/>
  <c r="CH53" i="27"/>
  <c r="CC53" i="27"/>
  <c r="BX53" i="27"/>
  <c r="BS53" i="27"/>
  <c r="BC53" i="27"/>
  <c r="BB53" i="27"/>
  <c r="AT53" i="27"/>
  <c r="AU53" i="27" s="1"/>
  <c r="AS53" i="27"/>
  <c r="AP53" i="27"/>
  <c r="JM52" i="27"/>
  <c r="JL52" i="27"/>
  <c r="JG52" i="27"/>
  <c r="JB52" i="27"/>
  <c r="IW52" i="27"/>
  <c r="IR52" i="27"/>
  <c r="IM52" i="27"/>
  <c r="IH52" i="27"/>
  <c r="IC52" i="27"/>
  <c r="HX52" i="27"/>
  <c r="HS52" i="27"/>
  <c r="HN52" i="27"/>
  <c r="HI52" i="27"/>
  <c r="HD52" i="27"/>
  <c r="GY52" i="27"/>
  <c r="GT52" i="27"/>
  <c r="GO52" i="27"/>
  <c r="GJ52" i="27"/>
  <c r="GE52" i="27"/>
  <c r="FZ52" i="27"/>
  <c r="FU52" i="27"/>
  <c r="FO52" i="27"/>
  <c r="FJ52" i="27"/>
  <c r="FE52" i="27"/>
  <c r="EZ52" i="27"/>
  <c r="EU52" i="27"/>
  <c r="EP52" i="27"/>
  <c r="EK52" i="27"/>
  <c r="EF52" i="27"/>
  <c r="EA52" i="27"/>
  <c r="DV52" i="27"/>
  <c r="DQ52" i="27"/>
  <c r="DL52" i="27"/>
  <c r="DG52" i="27"/>
  <c r="DB52" i="27"/>
  <c r="CW52" i="27"/>
  <c r="CR52" i="27"/>
  <c r="CM52" i="27"/>
  <c r="CH52" i="27"/>
  <c r="CC52" i="27"/>
  <c r="BX52" i="27"/>
  <c r="BS52" i="27"/>
  <c r="BC52" i="27"/>
  <c r="BB52" i="27"/>
  <c r="AT52" i="27"/>
  <c r="AS52" i="27"/>
  <c r="AP52" i="27"/>
  <c r="AB52" i="27"/>
  <c r="AA52" i="27"/>
  <c r="Z52" i="27"/>
  <c r="JM51" i="27"/>
  <c r="JL51" i="27"/>
  <c r="JG51" i="27"/>
  <c r="JB51" i="27"/>
  <c r="IW51" i="27"/>
  <c r="IR51" i="27"/>
  <c r="IM51" i="27"/>
  <c r="IH51" i="27"/>
  <c r="IC51" i="27"/>
  <c r="HX51" i="27"/>
  <c r="HS51" i="27"/>
  <c r="HN51" i="27"/>
  <c r="HI51" i="27"/>
  <c r="HD51" i="27"/>
  <c r="GY51" i="27"/>
  <c r="GT51" i="27"/>
  <c r="GO51" i="27"/>
  <c r="GJ51" i="27"/>
  <c r="GE51" i="27"/>
  <c r="FZ51" i="27"/>
  <c r="FU51" i="27"/>
  <c r="FO51" i="27"/>
  <c r="FJ51" i="27"/>
  <c r="FE51" i="27"/>
  <c r="EZ51" i="27"/>
  <c r="EU51" i="27"/>
  <c r="EP51" i="27"/>
  <c r="EK51" i="27"/>
  <c r="EF51" i="27"/>
  <c r="EA51" i="27"/>
  <c r="DV51" i="27"/>
  <c r="DQ51" i="27"/>
  <c r="DL51" i="27"/>
  <c r="DG51" i="27"/>
  <c r="DB51" i="27"/>
  <c r="CW51" i="27"/>
  <c r="CR51" i="27"/>
  <c r="CM51" i="27"/>
  <c r="CH51" i="27"/>
  <c r="CC51" i="27"/>
  <c r="BX51" i="27"/>
  <c r="BS51" i="27"/>
  <c r="BC51" i="27"/>
  <c r="BB51" i="27"/>
  <c r="AT51" i="27"/>
  <c r="AS51" i="27"/>
  <c r="AP51" i="27"/>
  <c r="JM50" i="27"/>
  <c r="JL50" i="27"/>
  <c r="JG50" i="27"/>
  <c r="JB50" i="27"/>
  <c r="IW50" i="27"/>
  <c r="IR50" i="27"/>
  <c r="IM50" i="27"/>
  <c r="IH50" i="27"/>
  <c r="IC50" i="27"/>
  <c r="HX50" i="27"/>
  <c r="HS50" i="27"/>
  <c r="HN50" i="27"/>
  <c r="HI50" i="27"/>
  <c r="HD50" i="27"/>
  <c r="GY50" i="27"/>
  <c r="GT50" i="27"/>
  <c r="GO50" i="27"/>
  <c r="GJ50" i="27"/>
  <c r="GE50" i="27"/>
  <c r="FZ50" i="27"/>
  <c r="FU50" i="27"/>
  <c r="FO50" i="27"/>
  <c r="FJ50" i="27"/>
  <c r="FE50" i="27"/>
  <c r="EZ50" i="27"/>
  <c r="EU50" i="27"/>
  <c r="EP50" i="27"/>
  <c r="EK50" i="27"/>
  <c r="EF50" i="27"/>
  <c r="EA50" i="27"/>
  <c r="DV50" i="27"/>
  <c r="DQ50" i="27"/>
  <c r="DL50" i="27"/>
  <c r="DG50" i="27"/>
  <c r="DB50" i="27"/>
  <c r="CW50" i="27"/>
  <c r="CR50" i="27"/>
  <c r="CM50" i="27"/>
  <c r="CH50" i="27"/>
  <c r="CC50" i="27"/>
  <c r="BX50" i="27"/>
  <c r="BS50" i="27"/>
  <c r="BC50" i="27"/>
  <c r="BB50" i="27"/>
  <c r="AT50" i="27"/>
  <c r="AS50" i="27"/>
  <c r="AP50" i="27"/>
  <c r="AB50" i="27"/>
  <c r="AA50" i="27"/>
  <c r="Z50" i="27"/>
  <c r="JM49" i="27"/>
  <c r="JL49" i="27"/>
  <c r="JG49" i="27"/>
  <c r="JB49" i="27"/>
  <c r="IW49" i="27"/>
  <c r="IR49" i="27"/>
  <c r="IM49" i="27"/>
  <c r="IH49" i="27"/>
  <c r="IC49" i="27"/>
  <c r="HX49" i="27"/>
  <c r="HS49" i="27"/>
  <c r="HN49" i="27"/>
  <c r="HI49" i="27"/>
  <c r="HD49" i="27"/>
  <c r="GY49" i="27"/>
  <c r="GT49" i="27"/>
  <c r="GO49" i="27"/>
  <c r="GJ49" i="27"/>
  <c r="GE49" i="27"/>
  <c r="FZ49" i="27"/>
  <c r="FU49" i="27"/>
  <c r="FO49" i="27"/>
  <c r="FJ49" i="27"/>
  <c r="FE49" i="27"/>
  <c r="EZ49" i="27"/>
  <c r="EU49" i="27"/>
  <c r="EP49" i="27"/>
  <c r="EK49" i="27"/>
  <c r="EF49" i="27"/>
  <c r="EA49" i="27"/>
  <c r="DV49" i="27"/>
  <c r="DQ49" i="27"/>
  <c r="DL49" i="27"/>
  <c r="DG49" i="27"/>
  <c r="DB49" i="27"/>
  <c r="CW49" i="27"/>
  <c r="CR49" i="27"/>
  <c r="CM49" i="27"/>
  <c r="CH49" i="27"/>
  <c r="CC49" i="27"/>
  <c r="BX49" i="27"/>
  <c r="BS49" i="27"/>
  <c r="BC49" i="27"/>
  <c r="BB49" i="27"/>
  <c r="AT49" i="27"/>
  <c r="AS49" i="27"/>
  <c r="AP49" i="27"/>
  <c r="V49" i="27"/>
  <c r="AB49" i="27" s="1"/>
  <c r="U49" i="27"/>
  <c r="T49" i="27"/>
  <c r="AA49" i="27" s="1"/>
  <c r="JM48" i="27"/>
  <c r="JL48" i="27"/>
  <c r="JG48" i="27"/>
  <c r="JB48" i="27"/>
  <c r="IW48" i="27"/>
  <c r="IR48" i="27"/>
  <c r="IM48" i="27"/>
  <c r="IH48" i="27"/>
  <c r="IC48" i="27"/>
  <c r="HX48" i="27"/>
  <c r="HS48" i="27"/>
  <c r="HN48" i="27"/>
  <c r="HI48" i="27"/>
  <c r="HD48" i="27"/>
  <c r="GY48" i="27"/>
  <c r="GT48" i="27"/>
  <c r="GO48" i="27"/>
  <c r="GJ48" i="27"/>
  <c r="GE48" i="27"/>
  <c r="FZ48" i="27"/>
  <c r="FU48" i="27"/>
  <c r="FO48" i="27"/>
  <c r="FJ48" i="27"/>
  <c r="FE48" i="27"/>
  <c r="EZ48" i="27"/>
  <c r="EU48" i="27"/>
  <c r="EP48" i="27"/>
  <c r="EK48" i="27"/>
  <c r="EF48" i="27"/>
  <c r="EA48" i="27"/>
  <c r="DV48" i="27"/>
  <c r="DQ48" i="27"/>
  <c r="DL48" i="27"/>
  <c r="DG48" i="27"/>
  <c r="DB48" i="27"/>
  <c r="CW48" i="27"/>
  <c r="CR48" i="27"/>
  <c r="CM48" i="27"/>
  <c r="CH48" i="27"/>
  <c r="CC48" i="27"/>
  <c r="BX48" i="27"/>
  <c r="BP48" i="27"/>
  <c r="BO48" i="27"/>
  <c r="BS48" i="27" s="1"/>
  <c r="BC48" i="27"/>
  <c r="BB48" i="27"/>
  <c r="AT48" i="27"/>
  <c r="AU48" i="27" s="1"/>
  <c r="AS48" i="27"/>
  <c r="AP48" i="27"/>
  <c r="AB48" i="27"/>
  <c r="Z48" i="27"/>
  <c r="AA48" i="27" s="1"/>
  <c r="JM47" i="27"/>
  <c r="JL47" i="27"/>
  <c r="JG47" i="27"/>
  <c r="JB47" i="27"/>
  <c r="IW47" i="27"/>
  <c r="IR47" i="27"/>
  <c r="IM47" i="27"/>
  <c r="IH47" i="27"/>
  <c r="IC47" i="27"/>
  <c r="HX47" i="27"/>
  <c r="HS47" i="27"/>
  <c r="HN47" i="27"/>
  <c r="HI47" i="27"/>
  <c r="HD47" i="27"/>
  <c r="GY47" i="27"/>
  <c r="GT47" i="27"/>
  <c r="GO47" i="27"/>
  <c r="GJ47" i="27"/>
  <c r="GE47" i="27"/>
  <c r="FZ47" i="27"/>
  <c r="FU47" i="27"/>
  <c r="FO47" i="27"/>
  <c r="FJ47" i="27"/>
  <c r="FE47" i="27"/>
  <c r="EZ47" i="27"/>
  <c r="EU47" i="27"/>
  <c r="EP47" i="27"/>
  <c r="EK47" i="27"/>
  <c r="EF47" i="27"/>
  <c r="EA47" i="27"/>
  <c r="DV47" i="27"/>
  <c r="DQ47" i="27"/>
  <c r="DL47" i="27"/>
  <c r="DG47" i="27"/>
  <c r="DB47" i="27"/>
  <c r="CW47" i="27"/>
  <c r="CR47" i="27"/>
  <c r="CM47" i="27"/>
  <c r="CH47" i="27"/>
  <c r="CC47" i="27"/>
  <c r="BX47" i="27"/>
  <c r="BP47" i="27"/>
  <c r="BO47" i="27"/>
  <c r="BS47" i="27" s="1"/>
  <c r="BC47" i="27"/>
  <c r="BB47" i="27"/>
  <c r="AT47" i="27"/>
  <c r="AU47" i="27" s="1"/>
  <c r="AS47" i="27"/>
  <c r="AP47" i="27"/>
  <c r="JM46" i="27"/>
  <c r="JL46" i="27"/>
  <c r="JG46" i="27"/>
  <c r="JB46" i="27"/>
  <c r="IW46" i="27"/>
  <c r="IR46" i="27"/>
  <c r="IM46" i="27"/>
  <c r="IH46" i="27"/>
  <c r="IC46" i="27"/>
  <c r="HX46" i="27"/>
  <c r="HS46" i="27"/>
  <c r="HN46" i="27"/>
  <c r="HI46" i="27"/>
  <c r="HD46" i="27"/>
  <c r="GY46" i="27"/>
  <c r="GT46" i="27"/>
  <c r="GO46" i="27"/>
  <c r="GJ46" i="27"/>
  <c r="GE46" i="27"/>
  <c r="FZ46" i="27"/>
  <c r="FU46" i="27"/>
  <c r="FO46" i="27"/>
  <c r="FJ46" i="27"/>
  <c r="FE46" i="27"/>
  <c r="EZ46" i="27"/>
  <c r="EU46" i="27"/>
  <c r="EP46" i="27"/>
  <c r="EK46" i="27"/>
  <c r="EF46" i="27"/>
  <c r="EA46" i="27"/>
  <c r="DV46" i="27"/>
  <c r="DQ46" i="27"/>
  <c r="DL46" i="27"/>
  <c r="DG46" i="27"/>
  <c r="DB46" i="27"/>
  <c r="CW46" i="27"/>
  <c r="CR46" i="27"/>
  <c r="CM46" i="27"/>
  <c r="CH46" i="27"/>
  <c r="CC46" i="27"/>
  <c r="BX46" i="27"/>
  <c r="BP46" i="27"/>
  <c r="BO46" i="27"/>
  <c r="BS46" i="27" s="1"/>
  <c r="BC46" i="27"/>
  <c r="BB46" i="27"/>
  <c r="AT46" i="27"/>
  <c r="AS46" i="27"/>
  <c r="AP46" i="27"/>
  <c r="AB46" i="27"/>
  <c r="Z46" i="27"/>
  <c r="AA46" i="27" s="1"/>
  <c r="JM45" i="27"/>
  <c r="JL45" i="27"/>
  <c r="JG45" i="27"/>
  <c r="JB45" i="27"/>
  <c r="IW45" i="27"/>
  <c r="IR45" i="27"/>
  <c r="IM45" i="27"/>
  <c r="IH45" i="27"/>
  <c r="IC45" i="27"/>
  <c r="HX45" i="27"/>
  <c r="HS45" i="27"/>
  <c r="HN45" i="27"/>
  <c r="HI45" i="27"/>
  <c r="HD45" i="27"/>
  <c r="GY45" i="27"/>
  <c r="GT45" i="27"/>
  <c r="GO45" i="27"/>
  <c r="GJ45" i="27"/>
  <c r="GE45" i="27"/>
  <c r="FZ45" i="27"/>
  <c r="FU45" i="27"/>
  <c r="FO45" i="27"/>
  <c r="FJ45" i="27"/>
  <c r="FE45" i="27"/>
  <c r="EZ45" i="27"/>
  <c r="EU45" i="27"/>
  <c r="EP45" i="27"/>
  <c r="EK45" i="27"/>
  <c r="EF45" i="27"/>
  <c r="EA45" i="27"/>
  <c r="DV45" i="27"/>
  <c r="DQ45" i="27"/>
  <c r="DL45" i="27"/>
  <c r="DG45" i="27"/>
  <c r="DB45" i="27"/>
  <c r="CW45" i="27"/>
  <c r="CR45" i="27"/>
  <c r="CM45" i="27"/>
  <c r="CH45" i="27"/>
  <c r="CC45" i="27"/>
  <c r="BX45" i="27"/>
  <c r="BP45" i="27"/>
  <c r="BO45" i="27"/>
  <c r="BS45" i="27" s="1"/>
  <c r="BC45" i="27"/>
  <c r="BB45" i="27"/>
  <c r="AT45" i="27"/>
  <c r="AU45" i="27" s="1"/>
  <c r="AS45" i="27"/>
  <c r="AP45" i="27"/>
  <c r="JM44" i="27"/>
  <c r="JL44" i="27"/>
  <c r="JG44" i="27"/>
  <c r="JB44" i="27"/>
  <c r="IW44" i="27"/>
  <c r="IR44" i="27"/>
  <c r="IM44" i="27"/>
  <c r="IH44" i="27"/>
  <c r="IC44" i="27"/>
  <c r="HX44" i="27"/>
  <c r="HS44" i="27"/>
  <c r="HN44" i="27"/>
  <c r="HI44" i="27"/>
  <c r="HD44" i="27"/>
  <c r="GY44" i="27"/>
  <c r="GT44" i="27"/>
  <c r="GO44" i="27"/>
  <c r="GJ44" i="27"/>
  <c r="GE44" i="27"/>
  <c r="FZ44" i="27"/>
  <c r="FU44" i="27"/>
  <c r="FO44" i="27"/>
  <c r="FJ44" i="27"/>
  <c r="FE44" i="27"/>
  <c r="EZ44" i="27"/>
  <c r="EU44" i="27"/>
  <c r="EP44" i="27"/>
  <c r="EK44" i="27"/>
  <c r="EF44" i="27"/>
  <c r="EA44" i="27"/>
  <c r="DV44" i="27"/>
  <c r="DQ44" i="27"/>
  <c r="DL44" i="27"/>
  <c r="DG44" i="27"/>
  <c r="DB44" i="27"/>
  <c r="CW44" i="27"/>
  <c r="CR44" i="27"/>
  <c r="CM44" i="27"/>
  <c r="CH44" i="27"/>
  <c r="CC44" i="27"/>
  <c r="BX44" i="27"/>
  <c r="BS44" i="27"/>
  <c r="BP44" i="27"/>
  <c r="BO44" i="27"/>
  <c r="BC44" i="27"/>
  <c r="BB44" i="27"/>
  <c r="AT44" i="27"/>
  <c r="AS44" i="27"/>
  <c r="AP44" i="27"/>
  <c r="AB44" i="27"/>
  <c r="Z44" i="27"/>
  <c r="AA44" i="27" s="1"/>
  <c r="JM43" i="27"/>
  <c r="JL43" i="27"/>
  <c r="JG43" i="27"/>
  <c r="JB43" i="27"/>
  <c r="IW43" i="27"/>
  <c r="IR43" i="27"/>
  <c r="IM43" i="27"/>
  <c r="IH43" i="27"/>
  <c r="IC43" i="27"/>
  <c r="HX43" i="27"/>
  <c r="HS43" i="27"/>
  <c r="HN43" i="27"/>
  <c r="HI43" i="27"/>
  <c r="HD43" i="27"/>
  <c r="GY43" i="27"/>
  <c r="GT43" i="27"/>
  <c r="GO43" i="27"/>
  <c r="GJ43" i="27"/>
  <c r="GE43" i="27"/>
  <c r="FZ43" i="27"/>
  <c r="FU43" i="27"/>
  <c r="FO43" i="27"/>
  <c r="FJ43" i="27"/>
  <c r="FE43" i="27"/>
  <c r="EZ43" i="27"/>
  <c r="EU43" i="27"/>
  <c r="EP43" i="27"/>
  <c r="EK43" i="27"/>
  <c r="EF43" i="27"/>
  <c r="EA43" i="27"/>
  <c r="DV43" i="27"/>
  <c r="DQ43" i="27"/>
  <c r="DL43" i="27"/>
  <c r="DG43" i="27"/>
  <c r="DB43" i="27"/>
  <c r="CW43" i="27"/>
  <c r="CR43" i="27"/>
  <c r="CM43" i="27"/>
  <c r="CH43" i="27"/>
  <c r="CC43" i="27"/>
  <c r="BX43" i="27"/>
  <c r="BP43" i="27"/>
  <c r="BO43" i="27"/>
  <c r="BS43" i="27" s="1"/>
  <c r="BC43" i="27"/>
  <c r="BB43" i="27"/>
  <c r="AT43" i="27"/>
  <c r="AU43" i="27" s="1"/>
  <c r="AS43" i="27"/>
  <c r="AP43" i="27"/>
  <c r="JM42" i="27"/>
  <c r="JL42" i="27"/>
  <c r="JG42" i="27"/>
  <c r="JB42" i="27"/>
  <c r="IW42" i="27"/>
  <c r="IR42" i="27"/>
  <c r="IM42" i="27"/>
  <c r="IH42" i="27"/>
  <c r="IC42" i="27"/>
  <c r="HX42" i="27"/>
  <c r="HS42" i="27"/>
  <c r="HN42" i="27"/>
  <c r="HI42" i="27"/>
  <c r="HD42" i="27"/>
  <c r="GY42" i="27"/>
  <c r="GT42" i="27"/>
  <c r="GO42" i="27"/>
  <c r="GJ42" i="27"/>
  <c r="GE42" i="27"/>
  <c r="FZ42" i="27"/>
  <c r="FU42" i="27"/>
  <c r="FO42" i="27"/>
  <c r="FJ42" i="27"/>
  <c r="FE42" i="27"/>
  <c r="EZ42" i="27"/>
  <c r="EU42" i="27"/>
  <c r="EP42" i="27"/>
  <c r="EK42" i="27"/>
  <c r="EF42" i="27"/>
  <c r="EA42" i="27"/>
  <c r="DV42" i="27"/>
  <c r="DQ42" i="27"/>
  <c r="DL42" i="27"/>
  <c r="DG42" i="27"/>
  <c r="DB42" i="27"/>
  <c r="CW42" i="27"/>
  <c r="CR42" i="27"/>
  <c r="CM42" i="27"/>
  <c r="CH42" i="27"/>
  <c r="CC42" i="27"/>
  <c r="BX42" i="27"/>
  <c r="BP42" i="27"/>
  <c r="BO42" i="27"/>
  <c r="BS42" i="27" s="1"/>
  <c r="BC42" i="27"/>
  <c r="BB42" i="27"/>
  <c r="AT42" i="27"/>
  <c r="AS42" i="27"/>
  <c r="AP42" i="27"/>
  <c r="AB42" i="27"/>
  <c r="Z42" i="27"/>
  <c r="AA42" i="27" s="1"/>
  <c r="JM41" i="27"/>
  <c r="JL41" i="27"/>
  <c r="JG41" i="27"/>
  <c r="JB41" i="27"/>
  <c r="IW41" i="27"/>
  <c r="IR41" i="27"/>
  <c r="IM41" i="27"/>
  <c r="IH41" i="27"/>
  <c r="IC41" i="27"/>
  <c r="HX41" i="27"/>
  <c r="HS41" i="27"/>
  <c r="HN41" i="27"/>
  <c r="HI41" i="27"/>
  <c r="HD41" i="27"/>
  <c r="GY41" i="27"/>
  <c r="GT41" i="27"/>
  <c r="GO41" i="27"/>
  <c r="GJ41" i="27"/>
  <c r="GE41" i="27"/>
  <c r="FZ41" i="27"/>
  <c r="FU41" i="27"/>
  <c r="FO41" i="27"/>
  <c r="FJ41" i="27"/>
  <c r="FE41" i="27"/>
  <c r="EZ41" i="27"/>
  <c r="EU41" i="27"/>
  <c r="EP41" i="27"/>
  <c r="EK41" i="27"/>
  <c r="EF41" i="27"/>
  <c r="EA41" i="27"/>
  <c r="DV41" i="27"/>
  <c r="DQ41" i="27"/>
  <c r="DL41" i="27"/>
  <c r="DG41" i="27"/>
  <c r="DB41" i="27"/>
  <c r="CW41" i="27"/>
  <c r="CR41" i="27"/>
  <c r="CM41" i="27"/>
  <c r="CH41" i="27"/>
  <c r="CC41" i="27"/>
  <c r="BX41" i="27"/>
  <c r="BS41" i="27"/>
  <c r="BP41" i="27"/>
  <c r="BO41" i="27"/>
  <c r="BC41" i="27"/>
  <c r="BB41" i="27"/>
  <c r="AT41" i="27"/>
  <c r="AS41" i="27"/>
  <c r="AP41" i="27"/>
  <c r="V41" i="27"/>
  <c r="AB41" i="27" s="1"/>
  <c r="U41" i="27"/>
  <c r="AA41" i="27" s="1"/>
  <c r="T41" i="27"/>
  <c r="Z41" i="27" s="1"/>
  <c r="O41" i="27"/>
  <c r="P41" i="27" s="1"/>
  <c r="K41" i="27"/>
  <c r="JM40" i="27"/>
  <c r="JL40" i="27"/>
  <c r="JD40" i="27"/>
  <c r="JG40" i="27" s="1"/>
  <c r="IY40" i="27"/>
  <c r="JB40" i="27" s="1"/>
  <c r="IT40" i="27"/>
  <c r="IW40" i="27" s="1"/>
  <c r="IR40" i="27"/>
  <c r="IM40" i="27"/>
  <c r="IH40" i="27"/>
  <c r="HZ40" i="27"/>
  <c r="IC40" i="27" s="1"/>
  <c r="HX40" i="27"/>
  <c r="HP40" i="27"/>
  <c r="HS40" i="27" s="1"/>
  <c r="HK40" i="27"/>
  <c r="HN40" i="27" s="1"/>
  <c r="HI40" i="27"/>
  <c r="HA40" i="27"/>
  <c r="HD40" i="27" s="1"/>
  <c r="GY40" i="27"/>
  <c r="GT40" i="27"/>
  <c r="GO40" i="27"/>
  <c r="GL40" i="27"/>
  <c r="GG40" i="27"/>
  <c r="GJ40" i="27" s="1"/>
  <c r="GB40" i="27"/>
  <c r="GA40" i="27"/>
  <c r="GE40" i="27" s="1"/>
  <c r="FZ40" i="27"/>
  <c r="FU40" i="27"/>
  <c r="FO40" i="27"/>
  <c r="FJ40" i="27"/>
  <c r="FE40" i="27"/>
  <c r="EZ40" i="27"/>
  <c r="EU40" i="27"/>
  <c r="EP40" i="27"/>
  <c r="EK40" i="27"/>
  <c r="EF40" i="27"/>
  <c r="EA40" i="27"/>
  <c r="DV40" i="27"/>
  <c r="DQ40" i="27"/>
  <c r="DL40" i="27"/>
  <c r="DG40" i="27"/>
  <c r="DB40" i="27"/>
  <c r="CW40" i="27"/>
  <c r="CR40" i="27"/>
  <c r="CM40" i="27"/>
  <c r="CH40" i="27"/>
  <c r="CC40" i="27"/>
  <c r="BX40" i="27"/>
  <c r="BP40" i="27"/>
  <c r="BS40" i="27" s="1"/>
  <c r="BC40" i="27"/>
  <c r="BB40" i="27"/>
  <c r="AT40" i="27"/>
  <c r="AS40" i="27"/>
  <c r="AP40" i="27"/>
  <c r="AB40" i="27"/>
  <c r="AA40" i="27"/>
  <c r="Z40" i="27"/>
  <c r="JM39" i="27"/>
  <c r="JL39" i="27"/>
  <c r="JG39" i="27"/>
  <c r="JB39" i="27"/>
  <c r="IW39" i="27"/>
  <c r="IR39" i="27"/>
  <c r="IM39" i="27"/>
  <c r="IH39" i="27"/>
  <c r="IC39" i="27"/>
  <c r="HX39" i="27"/>
  <c r="HS39" i="27"/>
  <c r="HN39" i="27"/>
  <c r="HI39" i="27"/>
  <c r="HD39" i="27"/>
  <c r="GY39" i="27"/>
  <c r="GT39" i="27"/>
  <c r="GO39" i="27"/>
  <c r="GJ39" i="27"/>
  <c r="GE39" i="27"/>
  <c r="FZ39" i="27"/>
  <c r="FU39" i="27"/>
  <c r="FO39" i="27"/>
  <c r="FJ39" i="27"/>
  <c r="FE39" i="27"/>
  <c r="EZ39" i="27"/>
  <c r="EU39" i="27"/>
  <c r="EP39" i="27"/>
  <c r="EK39" i="27"/>
  <c r="EF39" i="27"/>
  <c r="EA39" i="27"/>
  <c r="DV39" i="27"/>
  <c r="DQ39" i="27"/>
  <c r="DL39" i="27"/>
  <c r="DG39" i="27"/>
  <c r="DB39" i="27"/>
  <c r="CW39" i="27"/>
  <c r="CR39" i="27"/>
  <c r="CM39" i="27"/>
  <c r="CH39" i="27"/>
  <c r="CC39" i="27"/>
  <c r="BX39" i="27"/>
  <c r="BP39" i="27"/>
  <c r="BS39" i="27" s="1"/>
  <c r="BC39" i="27"/>
  <c r="BB39" i="27"/>
  <c r="AT39" i="27"/>
  <c r="AS39" i="27"/>
  <c r="AP39" i="27"/>
  <c r="JM38" i="27"/>
  <c r="JL38" i="27"/>
  <c r="JG38" i="27"/>
  <c r="JB38" i="27"/>
  <c r="IW38" i="27"/>
  <c r="IR38" i="27"/>
  <c r="IM38" i="27"/>
  <c r="IH38" i="27"/>
  <c r="IC38" i="27"/>
  <c r="HX38" i="27"/>
  <c r="HS38" i="27"/>
  <c r="HN38" i="27"/>
  <c r="HI38" i="27"/>
  <c r="HD38" i="27"/>
  <c r="GY38" i="27"/>
  <c r="GT38" i="27"/>
  <c r="GO38" i="27"/>
  <c r="GJ38" i="27"/>
  <c r="GE38" i="27"/>
  <c r="FZ38" i="27"/>
  <c r="FU38" i="27"/>
  <c r="FO38" i="27"/>
  <c r="FJ38" i="27"/>
  <c r="FE38" i="27"/>
  <c r="EZ38" i="27"/>
  <c r="EU38" i="27"/>
  <c r="EP38" i="27"/>
  <c r="EK38" i="27"/>
  <c r="EF38" i="27"/>
  <c r="EA38" i="27"/>
  <c r="DV38" i="27"/>
  <c r="DQ38" i="27"/>
  <c r="DL38" i="27"/>
  <c r="DG38" i="27"/>
  <c r="DB38" i="27"/>
  <c r="CW38" i="27"/>
  <c r="CR38" i="27"/>
  <c r="CM38" i="27"/>
  <c r="CH38" i="27"/>
  <c r="CC38" i="27"/>
  <c r="BX38" i="27"/>
  <c r="BP38" i="27"/>
  <c r="BS38" i="27" s="1"/>
  <c r="BC38" i="27"/>
  <c r="BB38" i="27"/>
  <c r="AT38" i="27"/>
  <c r="AS38" i="27"/>
  <c r="AP38" i="27"/>
  <c r="AB38" i="27"/>
  <c r="AA38" i="27"/>
  <c r="Z38" i="27"/>
  <c r="JM37" i="27"/>
  <c r="JL37" i="27"/>
  <c r="JG37" i="27"/>
  <c r="JB37" i="27"/>
  <c r="IW37" i="27"/>
  <c r="IR37" i="27"/>
  <c r="IM37" i="27"/>
  <c r="IH37" i="27"/>
  <c r="IC37" i="27"/>
  <c r="HX37" i="27"/>
  <c r="HS37" i="27"/>
  <c r="HN37" i="27"/>
  <c r="HI37" i="27"/>
  <c r="HD37" i="27"/>
  <c r="GY37" i="27"/>
  <c r="GT37" i="27"/>
  <c r="GO37" i="27"/>
  <c r="GJ37" i="27"/>
  <c r="GE37" i="27"/>
  <c r="FZ37" i="27"/>
  <c r="FU37" i="27"/>
  <c r="FO37" i="27"/>
  <c r="FJ37" i="27"/>
  <c r="FE37" i="27"/>
  <c r="EZ37" i="27"/>
  <c r="EU37" i="27"/>
  <c r="EP37" i="27"/>
  <c r="EK37" i="27"/>
  <c r="EF37" i="27"/>
  <c r="EA37" i="27"/>
  <c r="DV37" i="27"/>
  <c r="DQ37" i="27"/>
  <c r="DL37" i="27"/>
  <c r="DG37" i="27"/>
  <c r="DB37" i="27"/>
  <c r="CW37" i="27"/>
  <c r="CR37" i="27"/>
  <c r="CM37" i="27"/>
  <c r="CH37" i="27"/>
  <c r="CC37" i="27"/>
  <c r="BX37" i="27"/>
  <c r="BP37" i="27"/>
  <c r="BS37" i="27" s="1"/>
  <c r="BC37" i="27"/>
  <c r="BB37" i="27"/>
  <c r="AT37" i="27"/>
  <c r="AS37" i="27"/>
  <c r="AP37" i="27"/>
  <c r="JM36" i="27"/>
  <c r="JL36" i="27"/>
  <c r="JG36" i="27"/>
  <c r="JB36" i="27"/>
  <c r="IW36" i="27"/>
  <c r="IR36" i="27"/>
  <c r="IM36" i="27"/>
  <c r="IH36" i="27"/>
  <c r="IC36" i="27"/>
  <c r="HX36" i="27"/>
  <c r="HS36" i="27"/>
  <c r="HN36" i="27"/>
  <c r="HI36" i="27"/>
  <c r="HD36" i="27"/>
  <c r="GY36" i="27"/>
  <c r="GT36" i="27"/>
  <c r="GO36" i="27"/>
  <c r="GJ36" i="27"/>
  <c r="GE36" i="27"/>
  <c r="FZ36" i="27"/>
  <c r="FU36" i="27"/>
  <c r="FO36" i="27"/>
  <c r="FJ36" i="27"/>
  <c r="FE36" i="27"/>
  <c r="EZ36" i="27"/>
  <c r="EU36" i="27"/>
  <c r="EP36" i="27"/>
  <c r="EK36" i="27"/>
  <c r="EF36" i="27"/>
  <c r="EA36" i="27"/>
  <c r="DV36" i="27"/>
  <c r="DQ36" i="27"/>
  <c r="DL36" i="27"/>
  <c r="DG36" i="27"/>
  <c r="DB36" i="27"/>
  <c r="CW36" i="27"/>
  <c r="CR36" i="27"/>
  <c r="CM36" i="27"/>
  <c r="CH36" i="27"/>
  <c r="CC36" i="27"/>
  <c r="BX36" i="27"/>
  <c r="BS36" i="27"/>
  <c r="BB36" i="27"/>
  <c r="AT36" i="27"/>
  <c r="AS36" i="27"/>
  <c r="AP36" i="27"/>
  <c r="V36" i="27"/>
  <c r="AB36" i="27" s="1"/>
  <c r="U36" i="27"/>
  <c r="AA36" i="27" s="1"/>
  <c r="T36" i="27"/>
  <c r="Z36" i="27" s="1"/>
  <c r="JM35" i="27"/>
  <c r="JL35" i="27"/>
  <c r="JG35" i="27"/>
  <c r="JB35" i="27"/>
  <c r="IW35" i="27"/>
  <c r="IR35" i="27"/>
  <c r="IM35" i="27"/>
  <c r="IH35" i="27"/>
  <c r="IC35" i="27"/>
  <c r="HX35" i="27"/>
  <c r="HS35" i="27"/>
  <c r="HN35" i="27"/>
  <c r="HI35" i="27"/>
  <c r="HD35" i="27"/>
  <c r="GY35" i="27"/>
  <c r="GT35" i="27"/>
  <c r="GO35" i="27"/>
  <c r="GJ35" i="27"/>
  <c r="GE35" i="27"/>
  <c r="FZ35" i="27"/>
  <c r="FU35" i="27"/>
  <c r="FO35" i="27"/>
  <c r="FJ35" i="27"/>
  <c r="FE35" i="27"/>
  <c r="EZ35" i="27"/>
  <c r="EU35" i="27"/>
  <c r="EP35" i="27"/>
  <c r="EK35" i="27"/>
  <c r="EF35" i="27"/>
  <c r="EA35" i="27"/>
  <c r="DV35" i="27"/>
  <c r="DQ35" i="27"/>
  <c r="DL35" i="27"/>
  <c r="DG35" i="27"/>
  <c r="DB35" i="27"/>
  <c r="CW35" i="27"/>
  <c r="CR35" i="27"/>
  <c r="CM35" i="27"/>
  <c r="CH35" i="27"/>
  <c r="CC35" i="27"/>
  <c r="BX35" i="27"/>
  <c r="BP35" i="27"/>
  <c r="BS35" i="27" s="1"/>
  <c r="BC35" i="27"/>
  <c r="BB35" i="27"/>
  <c r="AT35" i="27"/>
  <c r="AS35" i="27"/>
  <c r="AP35" i="27"/>
  <c r="JM34" i="27"/>
  <c r="JL34" i="27"/>
  <c r="JG34" i="27"/>
  <c r="JB34" i="27"/>
  <c r="IW34" i="27"/>
  <c r="IR34" i="27"/>
  <c r="IM34" i="27"/>
  <c r="IH34" i="27"/>
  <c r="IC34" i="27"/>
  <c r="HX34" i="27"/>
  <c r="HS34" i="27"/>
  <c r="HN34" i="27"/>
  <c r="HI34" i="27"/>
  <c r="HD34" i="27"/>
  <c r="GY34" i="27"/>
  <c r="GT34" i="27"/>
  <c r="GO34" i="27"/>
  <c r="GJ34" i="27"/>
  <c r="GE34" i="27"/>
  <c r="FZ34" i="27"/>
  <c r="FU34" i="27"/>
  <c r="FO34" i="27"/>
  <c r="FJ34" i="27"/>
  <c r="FE34" i="27"/>
  <c r="EZ34" i="27"/>
  <c r="EU34" i="27"/>
  <c r="EP34" i="27"/>
  <c r="EK34" i="27"/>
  <c r="EF34" i="27"/>
  <c r="EA34" i="27"/>
  <c r="DV34" i="27"/>
  <c r="DQ34" i="27"/>
  <c r="DL34" i="27"/>
  <c r="DG34" i="27"/>
  <c r="DB34" i="27"/>
  <c r="CW34" i="27"/>
  <c r="CR34" i="27"/>
  <c r="CM34" i="27"/>
  <c r="CH34" i="27"/>
  <c r="CC34" i="27"/>
  <c r="BX34" i="27"/>
  <c r="BP34" i="27"/>
  <c r="BS34" i="27" s="1"/>
  <c r="BC34" i="27"/>
  <c r="BB34" i="27"/>
  <c r="AT34" i="27"/>
  <c r="AS34" i="27"/>
  <c r="AP34" i="27"/>
  <c r="AB34" i="27"/>
  <c r="AA34" i="27"/>
  <c r="Z34" i="27"/>
  <c r="JM33" i="27"/>
  <c r="JL33" i="27"/>
  <c r="JG33" i="27"/>
  <c r="JB33" i="27"/>
  <c r="IW33" i="27"/>
  <c r="IR33" i="27"/>
  <c r="IM33" i="27"/>
  <c r="IH33" i="27"/>
  <c r="IC33" i="27"/>
  <c r="HX33" i="27"/>
  <c r="HS33" i="27"/>
  <c r="HN33" i="27"/>
  <c r="HI33" i="27"/>
  <c r="HD33" i="27"/>
  <c r="GY33" i="27"/>
  <c r="GT33" i="27"/>
  <c r="GO33" i="27"/>
  <c r="GJ33" i="27"/>
  <c r="GE33" i="27"/>
  <c r="FZ33" i="27"/>
  <c r="FU33" i="27"/>
  <c r="FO33" i="27"/>
  <c r="FJ33" i="27"/>
  <c r="FE33" i="27"/>
  <c r="EZ33" i="27"/>
  <c r="EU33" i="27"/>
  <c r="EP33" i="27"/>
  <c r="EK33" i="27"/>
  <c r="EF33" i="27"/>
  <c r="EA33" i="27"/>
  <c r="DV33" i="27"/>
  <c r="DQ33" i="27"/>
  <c r="DL33" i="27"/>
  <c r="DG33" i="27"/>
  <c r="DB33" i="27"/>
  <c r="CW33" i="27"/>
  <c r="CR33" i="27"/>
  <c r="CM33" i="27"/>
  <c r="CH33" i="27"/>
  <c r="CC33" i="27"/>
  <c r="BX33" i="27"/>
  <c r="BP33" i="27"/>
  <c r="BS33" i="27" s="1"/>
  <c r="BC33" i="27"/>
  <c r="BB33" i="27"/>
  <c r="AT33" i="27"/>
  <c r="AS33" i="27"/>
  <c r="AP33" i="27"/>
  <c r="JM32" i="27"/>
  <c r="JL32" i="27"/>
  <c r="JG32" i="27"/>
  <c r="JB32" i="27"/>
  <c r="IW32" i="27"/>
  <c r="IR32" i="27"/>
  <c r="IM32" i="27"/>
  <c r="IH32" i="27"/>
  <c r="IC32" i="27"/>
  <c r="HX32" i="27"/>
  <c r="HS32" i="27"/>
  <c r="HN32" i="27"/>
  <c r="HI32" i="27"/>
  <c r="HD32" i="27"/>
  <c r="GY32" i="27"/>
  <c r="GT32" i="27"/>
  <c r="GO32" i="27"/>
  <c r="GJ32" i="27"/>
  <c r="GE32" i="27"/>
  <c r="FZ32" i="27"/>
  <c r="FU32" i="27"/>
  <c r="FO32" i="27"/>
  <c r="FJ32" i="27"/>
  <c r="FE32" i="27"/>
  <c r="EZ32" i="27"/>
  <c r="EU32" i="27"/>
  <c r="EP32" i="27"/>
  <c r="EK32" i="27"/>
  <c r="EF32" i="27"/>
  <c r="EA32" i="27"/>
  <c r="DV32" i="27"/>
  <c r="DQ32" i="27"/>
  <c r="DL32" i="27"/>
  <c r="DG32" i="27"/>
  <c r="DB32" i="27"/>
  <c r="CW32" i="27"/>
  <c r="CR32" i="27"/>
  <c r="CM32" i="27"/>
  <c r="CH32" i="27"/>
  <c r="CC32" i="27"/>
  <c r="BX32" i="27"/>
  <c r="BP32" i="27"/>
  <c r="BS32" i="27" s="1"/>
  <c r="BC32" i="27"/>
  <c r="BB32" i="27"/>
  <c r="AT32" i="27"/>
  <c r="AS32" i="27"/>
  <c r="AP32" i="27"/>
  <c r="V32" i="27"/>
  <c r="AB32" i="27" s="1"/>
  <c r="U32" i="27"/>
  <c r="AA32" i="27" s="1"/>
  <c r="T32" i="27"/>
  <c r="Z32" i="27" s="1"/>
  <c r="O32" i="27"/>
  <c r="P32" i="27" s="1"/>
  <c r="N32" i="27"/>
  <c r="K32" i="27"/>
  <c r="J32" i="27"/>
  <c r="JM31" i="27"/>
  <c r="JL31" i="27"/>
  <c r="JG31" i="27"/>
  <c r="IY31" i="27"/>
  <c r="JB31" i="27" s="1"/>
  <c r="IW31" i="27"/>
  <c r="IO31" i="27"/>
  <c r="IR31" i="27" s="1"/>
  <c r="IM31" i="27"/>
  <c r="IH31" i="27"/>
  <c r="HZ31" i="27"/>
  <c r="IC31" i="27" s="1"/>
  <c r="HU31" i="27"/>
  <c r="HX31" i="27" s="1"/>
  <c r="HP31" i="27"/>
  <c r="HS31" i="27" s="1"/>
  <c r="HN31" i="27"/>
  <c r="HI31" i="27"/>
  <c r="HF31" i="27"/>
  <c r="HA31" i="27"/>
  <c r="HD31" i="27" s="1"/>
  <c r="GY31" i="27"/>
  <c r="GQ31" i="27"/>
  <c r="GT31" i="27" s="1"/>
  <c r="GL31" i="27"/>
  <c r="GO31" i="27" s="1"/>
  <c r="GJ31" i="27"/>
  <c r="GE31" i="27"/>
  <c r="FW31" i="27"/>
  <c r="FZ31" i="27" s="1"/>
  <c r="FR31" i="27"/>
  <c r="FU31" i="27" s="1"/>
  <c r="FO31" i="27"/>
  <c r="FJ31" i="27"/>
  <c r="FE31" i="27"/>
  <c r="EZ31" i="27"/>
  <c r="EU31" i="27"/>
  <c r="EP31" i="27"/>
  <c r="EK31" i="27"/>
  <c r="EF31" i="27"/>
  <c r="EA31" i="27"/>
  <c r="DV31" i="27"/>
  <c r="DQ31" i="27"/>
  <c r="DL31" i="27"/>
  <c r="DG31" i="27"/>
  <c r="DB31" i="27"/>
  <c r="CW31" i="27"/>
  <c r="CR31" i="27"/>
  <c r="CM31" i="27"/>
  <c r="CH31" i="27"/>
  <c r="CC31" i="27"/>
  <c r="BX31" i="27"/>
  <c r="BS31" i="27"/>
  <c r="BC31" i="27"/>
  <c r="BB31" i="27"/>
  <c r="AS31" i="27"/>
  <c r="AO31" i="27"/>
  <c r="AP31" i="27" s="1"/>
  <c r="V31" i="27"/>
  <c r="AB31" i="27" s="1"/>
  <c r="AC31" i="27" s="1"/>
  <c r="U31" i="27"/>
  <c r="AA31" i="27" s="1"/>
  <c r="T31" i="27"/>
  <c r="Z31" i="27" s="1"/>
  <c r="N31" i="27"/>
  <c r="JM30" i="27"/>
  <c r="JL30" i="27"/>
  <c r="JG30" i="27"/>
  <c r="JB30" i="27"/>
  <c r="IW30" i="27"/>
  <c r="IO30" i="27"/>
  <c r="IR30" i="27" s="1"/>
  <c r="IM30" i="27"/>
  <c r="IH30" i="27"/>
  <c r="IC30" i="27"/>
  <c r="HX30" i="27"/>
  <c r="HS30" i="27"/>
  <c r="HK30" i="27"/>
  <c r="HN30" i="27" s="1"/>
  <c r="HI30" i="27"/>
  <c r="HD30" i="27"/>
  <c r="GY30" i="27"/>
  <c r="GT30" i="27"/>
  <c r="GO30" i="27"/>
  <c r="GL30" i="27"/>
  <c r="GJ30" i="27"/>
  <c r="GE30" i="27"/>
  <c r="FW30" i="27"/>
  <c r="FZ30" i="27" s="1"/>
  <c r="FU30" i="27"/>
  <c r="FO30" i="27"/>
  <c r="FJ30" i="27"/>
  <c r="FE30" i="27"/>
  <c r="EZ30" i="27"/>
  <c r="ER30" i="27"/>
  <c r="EU30" i="27" s="1"/>
  <c r="EP30" i="27"/>
  <c r="EK30" i="27"/>
  <c r="EF30" i="27"/>
  <c r="EA30" i="27"/>
  <c r="DV30" i="27"/>
  <c r="DQ30" i="27"/>
  <c r="DL30" i="27"/>
  <c r="DG30" i="27"/>
  <c r="DB30" i="27"/>
  <c r="CW30" i="27"/>
  <c r="CR30" i="27"/>
  <c r="CM30" i="27"/>
  <c r="CH30" i="27"/>
  <c r="CC30" i="27"/>
  <c r="BX30" i="27"/>
  <c r="BS30" i="27"/>
  <c r="BC30" i="27"/>
  <c r="BB30" i="27"/>
  <c r="AS30" i="27"/>
  <c r="AP30" i="27"/>
  <c r="AO30" i="27"/>
  <c r="AT30" i="27" s="1"/>
  <c r="V30" i="27"/>
  <c r="U30" i="27"/>
  <c r="AA30" i="27" s="1"/>
  <c r="T30" i="27"/>
  <c r="Z30" i="27" s="1"/>
  <c r="O30" i="27"/>
  <c r="P30" i="27" s="1"/>
  <c r="N30" i="27"/>
  <c r="J30" i="27"/>
  <c r="K30" i="27" s="1"/>
  <c r="JM29" i="27"/>
  <c r="JL29" i="27"/>
  <c r="JG29" i="27"/>
  <c r="JB29" i="27"/>
  <c r="IW29" i="27"/>
  <c r="IR29" i="27"/>
  <c r="IM29" i="27"/>
  <c r="IH29" i="27"/>
  <c r="IC29" i="27"/>
  <c r="HX29" i="27"/>
  <c r="HS29" i="27"/>
  <c r="HN29" i="27"/>
  <c r="HI29" i="27"/>
  <c r="HD29" i="27"/>
  <c r="GY29" i="27"/>
  <c r="GT29" i="27"/>
  <c r="GO29" i="27"/>
  <c r="GJ29" i="27"/>
  <c r="GE29" i="27"/>
  <c r="FZ29" i="27"/>
  <c r="FU29" i="27"/>
  <c r="FO29" i="27"/>
  <c r="FJ29" i="27"/>
  <c r="FE29" i="27"/>
  <c r="EZ29" i="27"/>
  <c r="EU29" i="27"/>
  <c r="EP29" i="27"/>
  <c r="EK29" i="27"/>
  <c r="EF29" i="27"/>
  <c r="EA29" i="27"/>
  <c r="DV29" i="27"/>
  <c r="DQ29" i="27"/>
  <c r="DL29" i="27"/>
  <c r="DG29" i="27"/>
  <c r="DB29" i="27"/>
  <c r="CW29" i="27"/>
  <c r="CR29" i="27"/>
  <c r="CM29" i="27"/>
  <c r="CH29" i="27"/>
  <c r="CC29" i="27"/>
  <c r="BX29" i="27"/>
  <c r="BS29" i="27"/>
  <c r="BC29" i="27"/>
  <c r="BB29" i="27"/>
  <c r="AT29" i="27"/>
  <c r="AS29" i="27"/>
  <c r="AP29" i="27"/>
  <c r="V29" i="27"/>
  <c r="AB29" i="27" s="1"/>
  <c r="U29" i="27"/>
  <c r="AA29" i="27" s="1"/>
  <c r="T29" i="27"/>
  <c r="Z29" i="27" s="1"/>
  <c r="O29" i="27"/>
  <c r="P29" i="27" s="1"/>
  <c r="K29" i="27"/>
  <c r="JM28" i="27"/>
  <c r="JL28" i="27"/>
  <c r="JG28" i="27"/>
  <c r="JB28" i="27"/>
  <c r="IW28" i="27"/>
  <c r="IR28" i="27"/>
  <c r="IM28" i="27"/>
  <c r="IH28" i="27"/>
  <c r="IC28" i="27"/>
  <c r="HX28" i="27"/>
  <c r="HS28" i="27"/>
  <c r="HN28" i="27"/>
  <c r="HI28" i="27"/>
  <c r="HD28" i="27"/>
  <c r="GY28" i="27"/>
  <c r="GT28" i="27"/>
  <c r="GO28" i="27"/>
  <c r="GJ28" i="27"/>
  <c r="GE28" i="27"/>
  <c r="FZ28" i="27"/>
  <c r="FU28" i="27"/>
  <c r="FO28" i="27"/>
  <c r="FJ28" i="27"/>
  <c r="FE28" i="27"/>
  <c r="EZ28" i="27"/>
  <c r="EU28" i="27"/>
  <c r="EP28" i="27"/>
  <c r="EK28" i="27"/>
  <c r="EF28" i="27"/>
  <c r="EA28" i="27"/>
  <c r="DV28" i="27"/>
  <c r="DQ28" i="27"/>
  <c r="DL28" i="27"/>
  <c r="DG28" i="27"/>
  <c r="DB28" i="27"/>
  <c r="CW28" i="27"/>
  <c r="CR28" i="27"/>
  <c r="CM28" i="27"/>
  <c r="CH28" i="27"/>
  <c r="CC28" i="27"/>
  <c r="BX28" i="27"/>
  <c r="BS28" i="27"/>
  <c r="BC28" i="27"/>
  <c r="BB28" i="27"/>
  <c r="AT28" i="27"/>
  <c r="AU28" i="27" s="1"/>
  <c r="AS28" i="27"/>
  <c r="AP28" i="27"/>
  <c r="V28" i="27"/>
  <c r="U28" i="27"/>
  <c r="AA28" i="27" s="1"/>
  <c r="T28" i="27"/>
  <c r="Z28" i="27" s="1"/>
  <c r="O28" i="27"/>
  <c r="P28" i="27" s="1"/>
  <c r="K28" i="27"/>
  <c r="JM27" i="27"/>
  <c r="JL27" i="27"/>
  <c r="JG27" i="27"/>
  <c r="JB27" i="27"/>
  <c r="IW27" i="27"/>
  <c r="IR27" i="27"/>
  <c r="IM27" i="27"/>
  <c r="IH27" i="27"/>
  <c r="IC27" i="27"/>
  <c r="HX27" i="27"/>
  <c r="HS27" i="27"/>
  <c r="HN27" i="27"/>
  <c r="HI27" i="27"/>
  <c r="HD27" i="27"/>
  <c r="GY27" i="27"/>
  <c r="GT27" i="27"/>
  <c r="GO27" i="27"/>
  <c r="GJ27" i="27"/>
  <c r="GE27" i="27"/>
  <c r="FZ27" i="27"/>
  <c r="FU27" i="27"/>
  <c r="FO27" i="27"/>
  <c r="FJ27" i="27"/>
  <c r="FE27" i="27"/>
  <c r="EZ27" i="27"/>
  <c r="EU27" i="27"/>
  <c r="EP27" i="27"/>
  <c r="EK27" i="27"/>
  <c r="EF27" i="27"/>
  <c r="EA27" i="27"/>
  <c r="DV27" i="27"/>
  <c r="DQ27" i="27"/>
  <c r="DL27" i="27"/>
  <c r="DG27" i="27"/>
  <c r="DB27" i="27"/>
  <c r="CW27" i="27"/>
  <c r="CR27" i="27"/>
  <c r="CM27" i="27"/>
  <c r="CH27" i="27"/>
  <c r="CC27" i="27"/>
  <c r="BX27" i="27"/>
  <c r="BS27" i="27"/>
  <c r="BC27" i="27"/>
  <c r="BB27" i="27"/>
  <c r="AT27" i="27"/>
  <c r="AS27" i="27"/>
  <c r="AP27" i="27"/>
  <c r="AB27" i="27"/>
  <c r="V27" i="27"/>
  <c r="U27" i="27"/>
  <c r="AA27" i="27" s="1"/>
  <c r="T27" i="27"/>
  <c r="Z27" i="27" s="1"/>
  <c r="O27" i="27"/>
  <c r="P27" i="27" s="1"/>
  <c r="K27" i="27"/>
  <c r="JM26" i="27"/>
  <c r="JL26" i="27"/>
  <c r="JG26" i="27"/>
  <c r="JB26" i="27"/>
  <c r="IW26" i="27"/>
  <c r="IR26" i="27"/>
  <c r="IM26" i="27"/>
  <c r="IH26" i="27"/>
  <c r="IC26" i="27"/>
  <c r="HX26" i="27"/>
  <c r="HS26" i="27"/>
  <c r="HN26" i="27"/>
  <c r="HI26" i="27"/>
  <c r="HD26" i="27"/>
  <c r="GY26" i="27"/>
  <c r="GT26" i="27"/>
  <c r="GO26" i="27"/>
  <c r="GJ26" i="27"/>
  <c r="GE26" i="27"/>
  <c r="FZ26" i="27"/>
  <c r="FU26" i="27"/>
  <c r="FO26" i="27"/>
  <c r="FJ26" i="27"/>
  <c r="FE26" i="27"/>
  <c r="EZ26" i="27"/>
  <c r="EU26" i="27"/>
  <c r="EP26" i="27"/>
  <c r="EK26" i="27"/>
  <c r="EF26" i="27"/>
  <c r="EA26" i="27"/>
  <c r="DV26" i="27"/>
  <c r="DQ26" i="27"/>
  <c r="DL26" i="27"/>
  <c r="DG26" i="27"/>
  <c r="DB26" i="27"/>
  <c r="CW26" i="27"/>
  <c r="CR26" i="27"/>
  <c r="CM26" i="27"/>
  <c r="CH26" i="27"/>
  <c r="CC26" i="27"/>
  <c r="BX26" i="27"/>
  <c r="BS26" i="27"/>
  <c r="BC26" i="27"/>
  <c r="BB26" i="27"/>
  <c r="AU26" i="27"/>
  <c r="AT26" i="27"/>
  <c r="AS26" i="27"/>
  <c r="AP26" i="27"/>
  <c r="AA26" i="27"/>
  <c r="V26" i="27"/>
  <c r="AB26" i="27" s="1"/>
  <c r="U26" i="27"/>
  <c r="T26" i="27"/>
  <c r="Z26" i="27" s="1"/>
  <c r="O26" i="27"/>
  <c r="P26" i="27" s="1"/>
  <c r="J26" i="27"/>
  <c r="K26" i="27" s="1"/>
  <c r="JM25" i="27"/>
  <c r="JL25" i="27"/>
  <c r="JG25" i="27"/>
  <c r="JB25" i="27"/>
  <c r="IW25" i="27"/>
  <c r="IR25" i="27"/>
  <c r="IM25" i="27"/>
  <c r="IH25" i="27"/>
  <c r="IC25" i="27"/>
  <c r="HX25" i="27"/>
  <c r="HS25" i="27"/>
  <c r="HN25" i="27"/>
  <c r="HI25" i="27"/>
  <c r="HD25" i="27"/>
  <c r="GY25" i="27"/>
  <c r="GT25" i="27"/>
  <c r="GO25" i="27"/>
  <c r="GJ25" i="27"/>
  <c r="GE25" i="27"/>
  <c r="FZ25" i="27"/>
  <c r="FU25" i="27"/>
  <c r="FO25" i="27"/>
  <c r="FJ25" i="27"/>
  <c r="FE25" i="27"/>
  <c r="EZ25" i="27"/>
  <c r="EU25" i="27"/>
  <c r="EP25" i="27"/>
  <c r="EK25" i="27"/>
  <c r="EF25" i="27"/>
  <c r="EA25" i="27"/>
  <c r="DV25" i="27"/>
  <c r="DQ25" i="27"/>
  <c r="DL25" i="27"/>
  <c r="DG25" i="27"/>
  <c r="DB25" i="27"/>
  <c r="CW25" i="27"/>
  <c r="CR25" i="27"/>
  <c r="CM25" i="27"/>
  <c r="CH25" i="27"/>
  <c r="CC25" i="27"/>
  <c r="BX25" i="27"/>
  <c r="BS25" i="27"/>
  <c r="BC25" i="27"/>
  <c r="BB25" i="27"/>
  <c r="AT25" i="27"/>
  <c r="AU25" i="27" s="1"/>
  <c r="AS25" i="27"/>
  <c r="AP25" i="27"/>
  <c r="V25" i="27"/>
  <c r="AB25" i="27" s="1"/>
  <c r="U25" i="27"/>
  <c r="AA25" i="27" s="1"/>
  <c r="T25" i="27"/>
  <c r="Z25" i="27" s="1"/>
  <c r="O25" i="27"/>
  <c r="P25" i="27" s="1"/>
  <c r="K25" i="27"/>
  <c r="JM24" i="27"/>
  <c r="JL24" i="27"/>
  <c r="JG24" i="27"/>
  <c r="JB24" i="27"/>
  <c r="IW24" i="27"/>
  <c r="IR24" i="27"/>
  <c r="IM24" i="27"/>
  <c r="IH24" i="27"/>
  <c r="IC24" i="27"/>
  <c r="HX24" i="27"/>
  <c r="HS24" i="27"/>
  <c r="HN24" i="27"/>
  <c r="HI24" i="27"/>
  <c r="HD24" i="27"/>
  <c r="GY24" i="27"/>
  <c r="GT24" i="27"/>
  <c r="GO24" i="27"/>
  <c r="GJ24" i="27"/>
  <c r="GE24" i="27"/>
  <c r="FZ24" i="27"/>
  <c r="FU24" i="27"/>
  <c r="FO24" i="27"/>
  <c r="FJ24" i="27"/>
  <c r="FE24" i="27"/>
  <c r="EZ24" i="27"/>
  <c r="EU24" i="27"/>
  <c r="EP24" i="27"/>
  <c r="EK24" i="27"/>
  <c r="EF24" i="27"/>
  <c r="EA24" i="27"/>
  <c r="DV24" i="27"/>
  <c r="DQ24" i="27"/>
  <c r="DL24" i="27"/>
  <c r="DG24" i="27"/>
  <c r="DB24" i="27"/>
  <c r="CW24" i="27"/>
  <c r="CR24" i="27"/>
  <c r="CM24" i="27"/>
  <c r="CH24" i="27"/>
  <c r="CC24" i="27"/>
  <c r="BX24" i="27"/>
  <c r="BS24" i="27"/>
  <c r="BC24" i="27"/>
  <c r="BB24" i="27"/>
  <c r="AT24" i="27"/>
  <c r="AS24" i="27"/>
  <c r="AP24" i="27"/>
  <c r="AB24" i="27"/>
  <c r="Z24" i="27"/>
  <c r="JM23" i="27"/>
  <c r="JL23" i="27"/>
  <c r="JG23" i="27"/>
  <c r="JB23" i="27"/>
  <c r="IW23" i="27"/>
  <c r="IR23" i="27"/>
  <c r="IM23" i="27"/>
  <c r="IH23" i="27"/>
  <c r="IC23" i="27"/>
  <c r="HX23" i="27"/>
  <c r="HS23" i="27"/>
  <c r="HN23" i="27"/>
  <c r="HI23" i="27"/>
  <c r="HD23" i="27"/>
  <c r="GY23" i="27"/>
  <c r="GT23" i="27"/>
  <c r="GO23" i="27"/>
  <c r="GJ23" i="27"/>
  <c r="GE23" i="27"/>
  <c r="FZ23" i="27"/>
  <c r="FU23" i="27"/>
  <c r="FO23" i="27"/>
  <c r="FJ23" i="27"/>
  <c r="FE23" i="27"/>
  <c r="EZ23" i="27"/>
  <c r="EU23" i="27"/>
  <c r="EP23" i="27"/>
  <c r="EK23" i="27"/>
  <c r="EF23" i="27"/>
  <c r="EA23" i="27"/>
  <c r="DV23" i="27"/>
  <c r="DQ23" i="27"/>
  <c r="DL23" i="27"/>
  <c r="DG23" i="27"/>
  <c r="DB23" i="27"/>
  <c r="CW23" i="27"/>
  <c r="CR23" i="27"/>
  <c r="CM23" i="27"/>
  <c r="CH23" i="27"/>
  <c r="CC23" i="27"/>
  <c r="BX23" i="27"/>
  <c r="BS23" i="27"/>
  <c r="BC23" i="27"/>
  <c r="BB23" i="27"/>
  <c r="AT23" i="27"/>
  <c r="AS23" i="27"/>
  <c r="AP23" i="27"/>
  <c r="V23" i="27"/>
  <c r="U23" i="27"/>
  <c r="AA23" i="27" s="1"/>
  <c r="AB23" i="27" s="1"/>
  <c r="T23" i="27"/>
  <c r="Z23" i="27" s="1"/>
  <c r="JM22" i="27"/>
  <c r="JL22" i="27"/>
  <c r="JG22" i="27"/>
  <c r="JB22" i="27"/>
  <c r="IW22" i="27"/>
  <c r="IR22" i="27"/>
  <c r="IM22" i="27"/>
  <c r="IH22" i="27"/>
  <c r="IC22" i="27"/>
  <c r="HX22" i="27"/>
  <c r="HS22" i="27"/>
  <c r="HN22" i="27"/>
  <c r="HI22" i="27"/>
  <c r="HD22" i="27"/>
  <c r="GY22" i="27"/>
  <c r="GT22" i="27"/>
  <c r="GO22" i="27"/>
  <c r="GJ22" i="27"/>
  <c r="GE22" i="27"/>
  <c r="FZ22" i="27"/>
  <c r="FU22" i="27"/>
  <c r="FO22" i="27"/>
  <c r="FJ22" i="27"/>
  <c r="FE22" i="27"/>
  <c r="EZ22" i="27"/>
  <c r="EU22" i="27"/>
  <c r="EP22" i="27"/>
  <c r="EK22" i="27"/>
  <c r="EF22" i="27"/>
  <c r="EA22" i="27"/>
  <c r="DV22" i="27"/>
  <c r="DQ22" i="27"/>
  <c r="DL22" i="27"/>
  <c r="DG22" i="27"/>
  <c r="DB22" i="27"/>
  <c r="CW22" i="27"/>
  <c r="CR22" i="27"/>
  <c r="CM22" i="27"/>
  <c r="CH22" i="27"/>
  <c r="CC22" i="27"/>
  <c r="BX22" i="27"/>
  <c r="BS22" i="27"/>
  <c r="BC22" i="27"/>
  <c r="BB22" i="27"/>
  <c r="AT22" i="27"/>
  <c r="AS22" i="27"/>
  <c r="AP22" i="27"/>
  <c r="AB22" i="27"/>
  <c r="AA22" i="27"/>
  <c r="Z22" i="27"/>
  <c r="JM21" i="27"/>
  <c r="JL21" i="27"/>
  <c r="JG21" i="27"/>
  <c r="JB21" i="27"/>
  <c r="IW21" i="27"/>
  <c r="IR21" i="27"/>
  <c r="IM21" i="27"/>
  <c r="IH21" i="27"/>
  <c r="IC21" i="27"/>
  <c r="HX21" i="27"/>
  <c r="HS21" i="27"/>
  <c r="HN21" i="27"/>
  <c r="HI21" i="27"/>
  <c r="HD21" i="27"/>
  <c r="GY21" i="27"/>
  <c r="GT21" i="27"/>
  <c r="GO21" i="27"/>
  <c r="GJ21" i="27"/>
  <c r="GE21" i="27"/>
  <c r="FZ21" i="27"/>
  <c r="FU21" i="27"/>
  <c r="FO21" i="27"/>
  <c r="FJ21" i="27"/>
  <c r="FE21" i="27"/>
  <c r="EZ21" i="27"/>
  <c r="EU21" i="27"/>
  <c r="EP21" i="27"/>
  <c r="EK21" i="27"/>
  <c r="EF21" i="27"/>
  <c r="EA21" i="27"/>
  <c r="DV21" i="27"/>
  <c r="DQ21" i="27"/>
  <c r="DL21" i="27"/>
  <c r="DG21" i="27"/>
  <c r="DB21" i="27"/>
  <c r="CW21" i="27"/>
  <c r="CR21" i="27"/>
  <c r="CM21" i="27"/>
  <c r="CH21" i="27"/>
  <c r="CC21" i="27"/>
  <c r="BX21" i="27"/>
  <c r="BS21" i="27"/>
  <c r="BC21" i="27"/>
  <c r="BB21" i="27"/>
  <c r="AT21" i="27"/>
  <c r="AS21" i="27"/>
  <c r="AP21" i="27"/>
  <c r="JM20" i="27"/>
  <c r="JL20" i="27"/>
  <c r="JG20" i="27"/>
  <c r="JB20" i="27"/>
  <c r="IW20" i="27"/>
  <c r="IR20" i="27"/>
  <c r="IM20" i="27"/>
  <c r="IH20" i="27"/>
  <c r="IC20" i="27"/>
  <c r="HX20" i="27"/>
  <c r="HS20" i="27"/>
  <c r="HN20" i="27"/>
  <c r="HI20" i="27"/>
  <c r="HD20" i="27"/>
  <c r="GY20" i="27"/>
  <c r="GT20" i="27"/>
  <c r="GO20" i="27"/>
  <c r="GJ20" i="27"/>
  <c r="GE20" i="27"/>
  <c r="FZ20" i="27"/>
  <c r="FU20" i="27"/>
  <c r="FO20" i="27"/>
  <c r="FJ20" i="27"/>
  <c r="FE20" i="27"/>
  <c r="EZ20" i="27"/>
  <c r="EU20" i="27"/>
  <c r="EP20" i="27"/>
  <c r="EK20" i="27"/>
  <c r="EF20" i="27"/>
  <c r="EA20" i="27"/>
  <c r="DV20" i="27"/>
  <c r="DQ20" i="27"/>
  <c r="DL20" i="27"/>
  <c r="DG20" i="27"/>
  <c r="DB20" i="27"/>
  <c r="CW20" i="27"/>
  <c r="CR20" i="27"/>
  <c r="CM20" i="27"/>
  <c r="CH20" i="27"/>
  <c r="CC20" i="27"/>
  <c r="BX20" i="27"/>
  <c r="BS20" i="27"/>
  <c r="BC20" i="27"/>
  <c r="BB20" i="27"/>
  <c r="AT20" i="27"/>
  <c r="AU20" i="27" s="1"/>
  <c r="AS20" i="27"/>
  <c r="AP20" i="27"/>
  <c r="V20" i="27"/>
  <c r="AB20" i="27" s="1"/>
  <c r="U20" i="27"/>
  <c r="AA20" i="27" s="1"/>
  <c r="T20" i="27"/>
  <c r="Z20" i="27" s="1"/>
  <c r="O20" i="27"/>
  <c r="P20" i="27" s="1"/>
  <c r="K20" i="27"/>
  <c r="JM19" i="27"/>
  <c r="JL19" i="27"/>
  <c r="JG19" i="27"/>
  <c r="JB19" i="27"/>
  <c r="IW19" i="27"/>
  <c r="IR19" i="27"/>
  <c r="IM19" i="27"/>
  <c r="IH19" i="27"/>
  <c r="IC19" i="27"/>
  <c r="HX19" i="27"/>
  <c r="HS19" i="27"/>
  <c r="HN19" i="27"/>
  <c r="HI19" i="27"/>
  <c r="HD19" i="27"/>
  <c r="GY19" i="27"/>
  <c r="GT19" i="27"/>
  <c r="GO19" i="27"/>
  <c r="GJ19" i="27"/>
  <c r="GE19" i="27"/>
  <c r="FZ19" i="27"/>
  <c r="FU19" i="27"/>
  <c r="FO19" i="27"/>
  <c r="FJ19" i="27"/>
  <c r="FE19" i="27"/>
  <c r="EZ19" i="27"/>
  <c r="EU19" i="27"/>
  <c r="EP19" i="27"/>
  <c r="EK19" i="27"/>
  <c r="EF19" i="27"/>
  <c r="EA19" i="27"/>
  <c r="DV19" i="27"/>
  <c r="DQ19" i="27"/>
  <c r="DL19" i="27"/>
  <c r="DG19" i="27"/>
  <c r="DB19" i="27"/>
  <c r="CW19" i="27"/>
  <c r="CR19" i="27"/>
  <c r="CM19" i="27"/>
  <c r="CH19" i="27"/>
  <c r="CC19" i="27"/>
  <c r="BX19" i="27"/>
  <c r="BS19" i="27"/>
  <c r="BC19" i="27"/>
  <c r="BB19" i="27"/>
  <c r="AT19" i="27"/>
  <c r="AS19" i="27"/>
  <c r="AP19" i="27"/>
  <c r="JM18" i="27"/>
  <c r="JL18" i="27"/>
  <c r="JG18" i="27"/>
  <c r="JB18" i="27"/>
  <c r="IW18" i="27"/>
  <c r="IR18" i="27"/>
  <c r="IM18" i="27"/>
  <c r="IH18" i="27"/>
  <c r="IC18" i="27"/>
  <c r="HX18" i="27"/>
  <c r="HS18" i="27"/>
  <c r="HN18" i="27"/>
  <c r="HI18" i="27"/>
  <c r="HD18" i="27"/>
  <c r="GY18" i="27"/>
  <c r="GT18" i="27"/>
  <c r="GO18" i="27"/>
  <c r="GJ18" i="27"/>
  <c r="GE18" i="27"/>
  <c r="FZ18" i="27"/>
  <c r="FU18" i="27"/>
  <c r="FO18" i="27"/>
  <c r="FJ18" i="27"/>
  <c r="FE18" i="27"/>
  <c r="EZ18" i="27"/>
  <c r="EU18" i="27"/>
  <c r="EP18" i="27"/>
  <c r="EK18" i="27"/>
  <c r="EF18" i="27"/>
  <c r="EA18" i="27"/>
  <c r="DV18" i="27"/>
  <c r="DQ18" i="27"/>
  <c r="DL18" i="27"/>
  <c r="DG18" i="27"/>
  <c r="DB18" i="27"/>
  <c r="CW18" i="27"/>
  <c r="CR18" i="27"/>
  <c r="CM18" i="27"/>
  <c r="CH18" i="27"/>
  <c r="CC18" i="27"/>
  <c r="BX18" i="27"/>
  <c r="BS18" i="27"/>
  <c r="BC18" i="27"/>
  <c r="BB18" i="27"/>
  <c r="AT18" i="27"/>
  <c r="AS18" i="27"/>
  <c r="AP18" i="27"/>
  <c r="AB18" i="27"/>
  <c r="AA18" i="27"/>
  <c r="Z18" i="27"/>
  <c r="JM17" i="27"/>
  <c r="JL17" i="27"/>
  <c r="JG17" i="27"/>
  <c r="JB17" i="27"/>
  <c r="IW17" i="27"/>
  <c r="IR17" i="27"/>
  <c r="IM17" i="27"/>
  <c r="IH17" i="27"/>
  <c r="IC17" i="27"/>
  <c r="HX17" i="27"/>
  <c r="HS17" i="27"/>
  <c r="HN17" i="27"/>
  <c r="HI17" i="27"/>
  <c r="HD17" i="27"/>
  <c r="GY17" i="27"/>
  <c r="GT17" i="27"/>
  <c r="GO17" i="27"/>
  <c r="GJ17" i="27"/>
  <c r="GE17" i="27"/>
  <c r="FZ17" i="27"/>
  <c r="FU17" i="27"/>
  <c r="FO17" i="27"/>
  <c r="FJ17" i="27"/>
  <c r="FE17" i="27"/>
  <c r="EZ17" i="27"/>
  <c r="EU17" i="27"/>
  <c r="EP17" i="27"/>
  <c r="EK17" i="27"/>
  <c r="EF17" i="27"/>
  <c r="EA17" i="27"/>
  <c r="DV17" i="27"/>
  <c r="DQ17" i="27"/>
  <c r="DL17" i="27"/>
  <c r="DG17" i="27"/>
  <c r="DB17" i="27"/>
  <c r="CW17" i="27"/>
  <c r="CR17" i="27"/>
  <c r="CM17" i="27"/>
  <c r="CH17" i="27"/>
  <c r="CC17" i="27"/>
  <c r="BX17" i="27"/>
  <c r="BS17" i="27"/>
  <c r="BC17" i="27"/>
  <c r="BB17" i="27"/>
  <c r="AU17" i="27"/>
  <c r="AT17" i="27"/>
  <c r="AS17" i="27"/>
  <c r="AP17" i="27"/>
  <c r="JM16" i="27"/>
  <c r="JL16" i="27"/>
  <c r="JG16" i="27"/>
  <c r="JB16" i="27"/>
  <c r="IW16" i="27"/>
  <c r="IR16" i="27"/>
  <c r="IM16" i="27"/>
  <c r="IH16" i="27"/>
  <c r="IC16" i="27"/>
  <c r="HX16" i="27"/>
  <c r="HS16" i="27"/>
  <c r="HN16" i="27"/>
  <c r="HI16" i="27"/>
  <c r="HD16" i="27"/>
  <c r="GY16" i="27"/>
  <c r="GT16" i="27"/>
  <c r="GO16" i="27"/>
  <c r="GJ16" i="27"/>
  <c r="GE16" i="27"/>
  <c r="FZ16" i="27"/>
  <c r="FU16" i="27"/>
  <c r="FO16" i="27"/>
  <c r="FJ16" i="27"/>
  <c r="FE16" i="27"/>
  <c r="EZ16" i="27"/>
  <c r="EU16" i="27"/>
  <c r="EP16" i="27"/>
  <c r="EK16" i="27"/>
  <c r="EF16" i="27"/>
  <c r="EA16" i="27"/>
  <c r="DV16" i="27"/>
  <c r="DQ16" i="27"/>
  <c r="DL16" i="27"/>
  <c r="DG16" i="27"/>
  <c r="DB16" i="27"/>
  <c r="CW16" i="27"/>
  <c r="CR16" i="27"/>
  <c r="CM16" i="27"/>
  <c r="CH16" i="27"/>
  <c r="CC16" i="27"/>
  <c r="BX16" i="27"/>
  <c r="BS16" i="27"/>
  <c r="BC16" i="27"/>
  <c r="BB16" i="27"/>
  <c r="AT16" i="27"/>
  <c r="AS16" i="27"/>
  <c r="AP16" i="27"/>
  <c r="AB16" i="27"/>
  <c r="AA16" i="27"/>
  <c r="Z16" i="27"/>
  <c r="JM15" i="27"/>
  <c r="JL15" i="27"/>
  <c r="JG15" i="27"/>
  <c r="JB15" i="27"/>
  <c r="IW15" i="27"/>
  <c r="IR15" i="27"/>
  <c r="IM15" i="27"/>
  <c r="IH15" i="27"/>
  <c r="IC15" i="27"/>
  <c r="HX15" i="27"/>
  <c r="HS15" i="27"/>
  <c r="HN15" i="27"/>
  <c r="HI15" i="27"/>
  <c r="HD15" i="27"/>
  <c r="GY15" i="27"/>
  <c r="GT15" i="27"/>
  <c r="GO15" i="27"/>
  <c r="GJ15" i="27"/>
  <c r="GE15" i="27"/>
  <c r="FZ15" i="27"/>
  <c r="FU15" i="27"/>
  <c r="FO15" i="27"/>
  <c r="FJ15" i="27"/>
  <c r="FE15" i="27"/>
  <c r="EZ15" i="27"/>
  <c r="EU15" i="27"/>
  <c r="EP15" i="27"/>
  <c r="EK15" i="27"/>
  <c r="EF15" i="27"/>
  <c r="EA15" i="27"/>
  <c r="DV15" i="27"/>
  <c r="DQ15" i="27"/>
  <c r="DL15" i="27"/>
  <c r="DG15" i="27"/>
  <c r="DB15" i="27"/>
  <c r="CW15" i="27"/>
  <c r="CR15" i="27"/>
  <c r="CM15" i="27"/>
  <c r="CH15" i="27"/>
  <c r="CC15" i="27"/>
  <c r="BX15" i="27"/>
  <c r="BS15" i="27"/>
  <c r="BC15" i="27"/>
  <c r="BB15" i="27"/>
  <c r="AU15" i="27"/>
  <c r="AT15" i="27"/>
  <c r="AS15" i="27"/>
  <c r="AP15" i="27"/>
  <c r="JM14" i="27"/>
  <c r="JL14" i="27"/>
  <c r="JG14" i="27"/>
  <c r="JB14" i="27"/>
  <c r="IW14" i="27"/>
  <c r="IR14" i="27"/>
  <c r="IM14" i="27"/>
  <c r="IH14" i="27"/>
  <c r="IC14" i="27"/>
  <c r="HX14" i="27"/>
  <c r="HS14" i="27"/>
  <c r="HN14" i="27"/>
  <c r="HI14" i="27"/>
  <c r="HD14" i="27"/>
  <c r="GY14" i="27"/>
  <c r="GT14" i="27"/>
  <c r="GO14" i="27"/>
  <c r="GJ14" i="27"/>
  <c r="GE14" i="27"/>
  <c r="FZ14" i="27"/>
  <c r="FU14" i="27"/>
  <c r="FO14" i="27"/>
  <c r="FJ14" i="27"/>
  <c r="FE14" i="27"/>
  <c r="EZ14" i="27"/>
  <c r="EU14" i="27"/>
  <c r="EP14" i="27"/>
  <c r="EK14" i="27"/>
  <c r="EF14" i="27"/>
  <c r="EA14" i="27"/>
  <c r="DV14" i="27"/>
  <c r="DQ14" i="27"/>
  <c r="DL14" i="27"/>
  <c r="DG14" i="27"/>
  <c r="DB14" i="27"/>
  <c r="CW14" i="27"/>
  <c r="CR14" i="27"/>
  <c r="CM14" i="27"/>
  <c r="CH14" i="27"/>
  <c r="CC14" i="27"/>
  <c r="BX14" i="27"/>
  <c r="BS14" i="27"/>
  <c r="BJ2" i="27"/>
  <c r="BC14" i="27"/>
  <c r="BB14" i="27"/>
  <c r="AT14" i="27"/>
  <c r="AS14" i="27"/>
  <c r="AP14" i="27"/>
  <c r="V14" i="27"/>
  <c r="AB14" i="27" s="1"/>
  <c r="U14" i="27"/>
  <c r="AA14" i="27" s="1"/>
  <c r="T14" i="27"/>
  <c r="Z14" i="27" s="1"/>
  <c r="O14" i="27"/>
  <c r="P14" i="27" s="1"/>
  <c r="K14" i="27"/>
  <c r="JM13" i="27"/>
  <c r="JL13" i="27"/>
  <c r="JG13" i="27"/>
  <c r="JB13" i="27"/>
  <c r="IW13" i="27"/>
  <c r="IR13" i="27"/>
  <c r="IM13" i="27"/>
  <c r="IH13" i="27"/>
  <c r="IC13" i="27"/>
  <c r="HX13" i="27"/>
  <c r="HS13" i="27"/>
  <c r="HN13" i="27"/>
  <c r="HI13" i="27"/>
  <c r="HD13" i="27"/>
  <c r="GY13" i="27"/>
  <c r="GT13" i="27"/>
  <c r="GO13" i="27"/>
  <c r="GJ13" i="27"/>
  <c r="GE13" i="27"/>
  <c r="FZ13" i="27"/>
  <c r="FU13" i="27"/>
  <c r="FO13" i="27"/>
  <c r="FJ13" i="27"/>
  <c r="FE13" i="27"/>
  <c r="EZ13" i="27"/>
  <c r="EU13" i="27"/>
  <c r="EP13" i="27"/>
  <c r="EK13" i="27"/>
  <c r="EF13" i="27"/>
  <c r="EA13" i="27"/>
  <c r="DV13" i="27"/>
  <c r="DQ13" i="27"/>
  <c r="DL13" i="27"/>
  <c r="DG13" i="27"/>
  <c r="DB13" i="27"/>
  <c r="CW13" i="27"/>
  <c r="CR13" i="27"/>
  <c r="CM13" i="27"/>
  <c r="CH13" i="27"/>
  <c r="CC13" i="27"/>
  <c r="BX13" i="27"/>
  <c r="BS13" i="27"/>
  <c r="BC13" i="27"/>
  <c r="BB13" i="27"/>
  <c r="AT13" i="27"/>
  <c r="AS13" i="27"/>
  <c r="AP13" i="27"/>
  <c r="AB13" i="27"/>
  <c r="AA13" i="27"/>
  <c r="Z13" i="27"/>
  <c r="JM12" i="27"/>
  <c r="JL12" i="27"/>
  <c r="JG12" i="27"/>
  <c r="JB12" i="27"/>
  <c r="IW12" i="27"/>
  <c r="IR12" i="27"/>
  <c r="IM12" i="27"/>
  <c r="IH12" i="27"/>
  <c r="IC12" i="27"/>
  <c r="HX12" i="27"/>
  <c r="HS12" i="27"/>
  <c r="HN12" i="27"/>
  <c r="HI12" i="27"/>
  <c r="HD12" i="27"/>
  <c r="GY12" i="27"/>
  <c r="GT12" i="27"/>
  <c r="GO12" i="27"/>
  <c r="GJ12" i="27"/>
  <c r="GE12" i="27"/>
  <c r="FZ12" i="27"/>
  <c r="FU12" i="27"/>
  <c r="FO12" i="27"/>
  <c r="FJ12" i="27"/>
  <c r="FE12" i="27"/>
  <c r="EZ12" i="27"/>
  <c r="EU12" i="27"/>
  <c r="EP12" i="27"/>
  <c r="EK12" i="27"/>
  <c r="EF12" i="27"/>
  <c r="EA12" i="27"/>
  <c r="DV12" i="27"/>
  <c r="DQ12" i="27"/>
  <c r="DL12" i="27"/>
  <c r="DG12" i="27"/>
  <c r="DB12" i="27"/>
  <c r="CW12" i="27"/>
  <c r="CR12" i="27"/>
  <c r="CM12" i="27"/>
  <c r="CH12" i="27"/>
  <c r="CC12" i="27"/>
  <c r="BX12" i="27"/>
  <c r="BS12" i="27"/>
  <c r="BB12" i="27"/>
  <c r="AT12" i="27"/>
  <c r="AU12" i="27" s="1"/>
  <c r="AS12" i="27"/>
  <c r="AP12" i="27"/>
  <c r="JM11" i="27"/>
  <c r="BC11" i="27"/>
  <c r="BB11" i="27"/>
  <c r="AT11" i="27"/>
  <c r="AS11" i="27"/>
  <c r="JM10" i="27"/>
  <c r="JL10" i="27"/>
  <c r="JG10" i="27"/>
  <c r="JB10" i="27"/>
  <c r="IW10" i="27"/>
  <c r="IR10" i="27"/>
  <c r="IM10" i="27"/>
  <c r="IH10" i="27"/>
  <c r="IC10" i="27"/>
  <c r="HX10" i="27"/>
  <c r="HS10" i="27"/>
  <c r="HN10" i="27"/>
  <c r="HI10" i="27"/>
  <c r="HD10" i="27"/>
  <c r="GY10" i="27"/>
  <c r="GT10" i="27"/>
  <c r="GO10" i="27"/>
  <c r="GJ10" i="27"/>
  <c r="GE10" i="27"/>
  <c r="FZ10" i="27"/>
  <c r="FU10" i="27"/>
  <c r="FO10" i="27"/>
  <c r="FJ10" i="27"/>
  <c r="FE10" i="27"/>
  <c r="EZ10" i="27"/>
  <c r="EU10" i="27"/>
  <c r="EP10" i="27"/>
  <c r="EK10" i="27"/>
  <c r="EF10" i="27"/>
  <c r="EA10" i="27"/>
  <c r="DV10" i="27"/>
  <c r="DQ10" i="27"/>
  <c r="DL10" i="27"/>
  <c r="DG10" i="27"/>
  <c r="DB10" i="27"/>
  <c r="CW10" i="27"/>
  <c r="CR10" i="27"/>
  <c r="CM10" i="27"/>
  <c r="CH10" i="27"/>
  <c r="CC10" i="27"/>
  <c r="BX10" i="27"/>
  <c r="BS10" i="27"/>
  <c r="BC10" i="27"/>
  <c r="BB10" i="27"/>
  <c r="AT10" i="27"/>
  <c r="AS10" i="27"/>
  <c r="AP10" i="27"/>
  <c r="V10" i="27"/>
  <c r="AB10" i="27" s="1"/>
  <c r="AC10" i="27" s="1"/>
  <c r="U10" i="27"/>
  <c r="AA10" i="27" s="1"/>
  <c r="T10" i="27"/>
  <c r="Z10" i="27" s="1"/>
  <c r="O10" i="27"/>
  <c r="P10" i="27" s="1"/>
  <c r="K10" i="27"/>
  <c r="JM9" i="27"/>
  <c r="JL9" i="27"/>
  <c r="JG9" i="27"/>
  <c r="JB9" i="27"/>
  <c r="IW9" i="27"/>
  <c r="IR9" i="27"/>
  <c r="IM9" i="27"/>
  <c r="IH9" i="27"/>
  <c r="IC9" i="27"/>
  <c r="HX9" i="27"/>
  <c r="HS9" i="27"/>
  <c r="HN9" i="27"/>
  <c r="HI9" i="27"/>
  <c r="HD9" i="27"/>
  <c r="GY9" i="27"/>
  <c r="GT9" i="27"/>
  <c r="GO9" i="27"/>
  <c r="GJ9" i="27"/>
  <c r="GE9" i="27"/>
  <c r="FZ9" i="27"/>
  <c r="FU9" i="27"/>
  <c r="FO9" i="27"/>
  <c r="FJ9" i="27"/>
  <c r="FE9" i="27"/>
  <c r="EZ9" i="27"/>
  <c r="EU9" i="27"/>
  <c r="EP9" i="27"/>
  <c r="EK9" i="27"/>
  <c r="EF9" i="27"/>
  <c r="EA9" i="27"/>
  <c r="DV9" i="27"/>
  <c r="DQ9" i="27"/>
  <c r="DL9" i="27"/>
  <c r="DG9" i="27"/>
  <c r="DB9" i="27"/>
  <c r="CW9" i="27"/>
  <c r="CR9" i="27"/>
  <c r="CM9" i="27"/>
  <c r="CH9" i="27"/>
  <c r="CC9" i="27"/>
  <c r="BX9" i="27"/>
  <c r="BS9" i="27"/>
  <c r="BC9" i="27"/>
  <c r="BB9" i="27"/>
  <c r="AT9" i="27"/>
  <c r="AS9" i="27"/>
  <c r="AP9" i="27"/>
  <c r="AB9" i="27"/>
  <c r="AA9" i="27"/>
  <c r="Z9" i="27"/>
  <c r="JM8" i="27"/>
  <c r="JL8" i="27"/>
  <c r="JG8" i="27"/>
  <c r="JB8" i="27"/>
  <c r="IW8" i="27"/>
  <c r="IR8" i="27"/>
  <c r="IM8" i="27"/>
  <c r="IH8" i="27"/>
  <c r="IC8" i="27"/>
  <c r="HX8" i="27"/>
  <c r="HS8" i="27"/>
  <c r="HN8" i="27"/>
  <c r="HI8" i="27"/>
  <c r="HD8" i="27"/>
  <c r="GY8" i="27"/>
  <c r="GT8" i="27"/>
  <c r="GO8" i="27"/>
  <c r="GJ8" i="27"/>
  <c r="GE8" i="27"/>
  <c r="FZ8" i="27"/>
  <c r="FU8" i="27"/>
  <c r="FO8" i="27"/>
  <c r="FJ8" i="27"/>
  <c r="FE8" i="27"/>
  <c r="EZ8" i="27"/>
  <c r="EU8" i="27"/>
  <c r="EP8" i="27"/>
  <c r="EK8" i="27"/>
  <c r="EF8" i="27"/>
  <c r="EA8" i="27"/>
  <c r="DV8" i="27"/>
  <c r="DQ8" i="27"/>
  <c r="DL8" i="27"/>
  <c r="DG8" i="27"/>
  <c r="DB8" i="27"/>
  <c r="CW8" i="27"/>
  <c r="CR8" i="27"/>
  <c r="CM8" i="27"/>
  <c r="CH8" i="27"/>
  <c r="CC8" i="27"/>
  <c r="BX8" i="27"/>
  <c r="BS8" i="27"/>
  <c r="BC8" i="27"/>
  <c r="BB8" i="27"/>
  <c r="AT8" i="27"/>
  <c r="AU8" i="27" s="1"/>
  <c r="AS8" i="27"/>
  <c r="AP8" i="27"/>
  <c r="JM7" i="27"/>
  <c r="JL7" i="27"/>
  <c r="JG7" i="27"/>
  <c r="JB7" i="27"/>
  <c r="IW7" i="27"/>
  <c r="IR7" i="27"/>
  <c r="IM7" i="27"/>
  <c r="IH7" i="27"/>
  <c r="IC7" i="27"/>
  <c r="HX7" i="27"/>
  <c r="HS7" i="27"/>
  <c r="HN7" i="27"/>
  <c r="HI7" i="27"/>
  <c r="HD7" i="27"/>
  <c r="GY7" i="27"/>
  <c r="GT7" i="27"/>
  <c r="GO7" i="27"/>
  <c r="GJ7" i="27"/>
  <c r="GE7" i="27"/>
  <c r="FZ7" i="27"/>
  <c r="FU7" i="27"/>
  <c r="FO7" i="27"/>
  <c r="FJ7" i="27"/>
  <c r="FE7" i="27"/>
  <c r="EZ7" i="27"/>
  <c r="EU7" i="27"/>
  <c r="EP7" i="27"/>
  <c r="EK7" i="27"/>
  <c r="EF7" i="27"/>
  <c r="EA7" i="27"/>
  <c r="DV7" i="27"/>
  <c r="DQ7" i="27"/>
  <c r="DL7" i="27"/>
  <c r="DG7" i="27"/>
  <c r="DB7" i="27"/>
  <c r="CW7" i="27"/>
  <c r="CR7" i="27"/>
  <c r="CM7" i="27"/>
  <c r="CH7" i="27"/>
  <c r="CC7" i="27"/>
  <c r="BX7" i="27"/>
  <c r="BS7" i="27"/>
  <c r="BC7" i="27"/>
  <c r="BB7" i="27"/>
  <c r="AT7" i="27"/>
  <c r="AS7" i="27"/>
  <c r="AP7" i="27"/>
  <c r="V7" i="27"/>
  <c r="AB7" i="27" s="1"/>
  <c r="U7" i="27"/>
  <c r="AA7" i="27" s="1"/>
  <c r="T7" i="27"/>
  <c r="O7" i="27"/>
  <c r="P7" i="27" s="1"/>
  <c r="K7" i="27"/>
  <c r="JM6" i="27"/>
  <c r="JL6" i="27"/>
  <c r="JG6" i="27"/>
  <c r="JB6" i="27"/>
  <c r="IW6" i="27"/>
  <c r="IR6" i="27"/>
  <c r="IM6" i="27"/>
  <c r="IH6" i="27"/>
  <c r="IC6" i="27"/>
  <c r="HX6" i="27"/>
  <c r="HS6" i="27"/>
  <c r="HN6" i="27"/>
  <c r="HI6" i="27"/>
  <c r="HD6" i="27"/>
  <c r="GY6" i="27"/>
  <c r="GT6" i="27"/>
  <c r="GO6" i="27"/>
  <c r="GJ6" i="27"/>
  <c r="GE6" i="27"/>
  <c r="FZ6" i="27"/>
  <c r="FU6" i="27"/>
  <c r="FO6" i="27"/>
  <c r="FJ6" i="27"/>
  <c r="FE6" i="27"/>
  <c r="EZ6" i="27"/>
  <c r="EU6" i="27"/>
  <c r="EP6" i="27"/>
  <c r="EK6" i="27"/>
  <c r="EF6" i="27"/>
  <c r="EA6" i="27"/>
  <c r="DV6" i="27"/>
  <c r="DQ6" i="27"/>
  <c r="DL6" i="27"/>
  <c r="DG6" i="27"/>
  <c r="DB6" i="27"/>
  <c r="CW6" i="27"/>
  <c r="CR6" i="27"/>
  <c r="CM6" i="27"/>
  <c r="CH6" i="27"/>
  <c r="CC6" i="27"/>
  <c r="BX6" i="27"/>
  <c r="BS6" i="27"/>
  <c r="BC6" i="27"/>
  <c r="BB6" i="27"/>
  <c r="AT6" i="27"/>
  <c r="AS6" i="27"/>
  <c r="AP6" i="27"/>
  <c r="JM5" i="27"/>
  <c r="JL5" i="27"/>
  <c r="JG5" i="27"/>
  <c r="JB5" i="27"/>
  <c r="IW5" i="27"/>
  <c r="IR5" i="27"/>
  <c r="IM5" i="27"/>
  <c r="IH5" i="27"/>
  <c r="IC5" i="27"/>
  <c r="HX5" i="27"/>
  <c r="HS5" i="27"/>
  <c r="HN5" i="27"/>
  <c r="HI5" i="27"/>
  <c r="HD5" i="27"/>
  <c r="GY5" i="27"/>
  <c r="GT5" i="27"/>
  <c r="GO5" i="27"/>
  <c r="GJ5" i="27"/>
  <c r="GE5" i="27"/>
  <c r="FZ5" i="27"/>
  <c r="FU5" i="27"/>
  <c r="FO5" i="27"/>
  <c r="FJ5" i="27"/>
  <c r="FE5" i="27"/>
  <c r="EZ5" i="27"/>
  <c r="EU5" i="27"/>
  <c r="EP5" i="27"/>
  <c r="EK5" i="27"/>
  <c r="EF5" i="27"/>
  <c r="EA5" i="27"/>
  <c r="DV5" i="27"/>
  <c r="DQ5" i="27"/>
  <c r="DL5" i="27"/>
  <c r="DG5" i="27"/>
  <c r="DB5" i="27"/>
  <c r="CW5" i="27"/>
  <c r="CR5" i="27"/>
  <c r="CM5" i="27"/>
  <c r="CH5" i="27"/>
  <c r="CC5" i="27"/>
  <c r="BX5" i="27"/>
  <c r="BS5" i="27"/>
  <c r="BC5" i="27"/>
  <c r="BB5" i="27"/>
  <c r="AT5" i="27"/>
  <c r="AU5" i="27" s="1"/>
  <c r="AS5" i="27"/>
  <c r="AP5" i="27"/>
  <c r="V5" i="27"/>
  <c r="AB5" i="27" s="1"/>
  <c r="U5" i="27"/>
  <c r="AA5" i="27" s="1"/>
  <c r="T5" i="27"/>
  <c r="Z5" i="27" s="1"/>
  <c r="O5" i="27"/>
  <c r="P5" i="27" s="1"/>
  <c r="K5" i="27"/>
  <c r="F3" i="27"/>
  <c r="JK2" i="27"/>
  <c r="JJ2" i="27"/>
  <c r="JI2" i="27"/>
  <c r="JH2" i="27"/>
  <c r="JF2" i="27"/>
  <c r="JE2" i="27"/>
  <c r="JD2" i="27"/>
  <c r="JC2" i="27"/>
  <c r="JA2" i="27"/>
  <c r="IZ2" i="27"/>
  <c r="IY2" i="27"/>
  <c r="IX2" i="27"/>
  <c r="IV2" i="27"/>
  <c r="IU2" i="27"/>
  <c r="IT2" i="27"/>
  <c r="IS2" i="27"/>
  <c r="IQ2" i="27"/>
  <c r="IP2" i="27"/>
  <c r="IO2" i="27"/>
  <c r="IN2" i="27"/>
  <c r="IL2" i="27"/>
  <c r="IK2" i="27"/>
  <c r="IJ2" i="27"/>
  <c r="II2" i="27"/>
  <c r="IG2" i="27"/>
  <c r="IF2" i="27"/>
  <c r="IE2" i="27"/>
  <c r="ID2" i="27"/>
  <c r="IB2" i="27"/>
  <c r="IA2" i="27"/>
  <c r="HZ2" i="27"/>
  <c r="HY2" i="27"/>
  <c r="HW2" i="27"/>
  <c r="HV2" i="27"/>
  <c r="HU2" i="27"/>
  <c r="HT2" i="27"/>
  <c r="HR2" i="27"/>
  <c r="HQ2" i="27"/>
  <c r="HP2" i="27"/>
  <c r="HO2" i="27"/>
  <c r="HM2" i="27"/>
  <c r="HL2" i="27"/>
  <c r="HK2" i="27"/>
  <c r="HJ2" i="27"/>
  <c r="HH2" i="27"/>
  <c r="HG2" i="27"/>
  <c r="HF2" i="27"/>
  <c r="HE2" i="27"/>
  <c r="HC2" i="27"/>
  <c r="HB2" i="27"/>
  <c r="HA2" i="27"/>
  <c r="GZ2" i="27"/>
  <c r="GX2" i="27"/>
  <c r="GW2" i="27"/>
  <c r="GV2" i="27"/>
  <c r="GU2" i="27"/>
  <c r="GS2" i="27"/>
  <c r="GR2" i="27"/>
  <c r="GQ2" i="27"/>
  <c r="GP2" i="27"/>
  <c r="GN2" i="27"/>
  <c r="GM2" i="27"/>
  <c r="GL2" i="27"/>
  <c r="GK2" i="27"/>
  <c r="GI2" i="27"/>
  <c r="GH2" i="27"/>
  <c r="GG2" i="27"/>
  <c r="GF2" i="27"/>
  <c r="GD2" i="27"/>
  <c r="GC2" i="27"/>
  <c r="GB2" i="27"/>
  <c r="GA2" i="27"/>
  <c r="FY2" i="27"/>
  <c r="FX2" i="27"/>
  <c r="FW2" i="27"/>
  <c r="FV2" i="27"/>
  <c r="FT2" i="27"/>
  <c r="FS2" i="27"/>
  <c r="FR2" i="27"/>
  <c r="FQ2" i="27"/>
  <c r="FN2" i="27"/>
  <c r="FM2" i="27"/>
  <c r="FL2" i="27"/>
  <c r="FK2" i="27"/>
  <c r="FI2" i="27"/>
  <c r="FH2" i="27"/>
  <c r="FG2" i="27"/>
  <c r="FF2" i="27"/>
  <c r="FD2" i="27"/>
  <c r="FC2" i="27"/>
  <c r="FB2" i="27"/>
  <c r="FA2" i="27"/>
  <c r="EY2" i="27"/>
  <c r="EX2" i="27"/>
  <c r="EW2" i="27"/>
  <c r="EV2" i="27"/>
  <c r="ET2" i="27"/>
  <c r="ES2" i="27"/>
  <c r="ER2" i="27"/>
  <c r="EQ2" i="27"/>
  <c r="EO2" i="27"/>
  <c r="EN2" i="27"/>
  <c r="EM2" i="27"/>
  <c r="EL2" i="27"/>
  <c r="EJ2" i="27"/>
  <c r="EI2" i="27"/>
  <c r="EH2" i="27"/>
  <c r="EG2" i="27"/>
  <c r="EE2" i="27"/>
  <c r="ED2" i="27"/>
  <c r="EC2" i="27"/>
  <c r="EB2" i="27"/>
  <c r="DZ2" i="27"/>
  <c r="DY2" i="27"/>
  <c r="DX2" i="27"/>
  <c r="DW2" i="27"/>
  <c r="DU2" i="27"/>
  <c r="DT2" i="27"/>
  <c r="DS2" i="27"/>
  <c r="DR2" i="27"/>
  <c r="DP2" i="27"/>
  <c r="DO2" i="27"/>
  <c r="DN2" i="27"/>
  <c r="DM2" i="27"/>
  <c r="DK2" i="27"/>
  <c r="DJ2" i="27"/>
  <c r="DI2" i="27"/>
  <c r="DH2" i="27"/>
  <c r="DF2" i="27"/>
  <c r="DE2" i="27"/>
  <c r="DD2" i="27"/>
  <c r="DC2" i="27"/>
  <c r="DA2" i="27"/>
  <c r="CZ2" i="27"/>
  <c r="CY2" i="27"/>
  <c r="CX2" i="27"/>
  <c r="CV2" i="27"/>
  <c r="CU2" i="27"/>
  <c r="CT2" i="27"/>
  <c r="CS2" i="27"/>
  <c r="CQ2" i="27"/>
  <c r="CP2" i="27"/>
  <c r="CO2" i="27"/>
  <c r="CN2" i="27"/>
  <c r="CL2" i="27"/>
  <c r="CK2" i="27"/>
  <c r="CJ2" i="27"/>
  <c r="CI2" i="27"/>
  <c r="CG2" i="27"/>
  <c r="CF2" i="27"/>
  <c r="CE2" i="27"/>
  <c r="CD2" i="27"/>
  <c r="CB2" i="27"/>
  <c r="CA2" i="27"/>
  <c r="BZ2" i="27"/>
  <c r="BY2" i="27"/>
  <c r="BW2" i="27"/>
  <c r="BV2" i="27"/>
  <c r="BU2" i="27"/>
  <c r="BT2" i="27"/>
  <c r="BR2" i="27"/>
  <c r="BQ2" i="27"/>
  <c r="BO2" i="27"/>
  <c r="BK2" i="27"/>
  <c r="BI2" i="27"/>
  <c r="BD2" i="27"/>
  <c r="BA2" i="27"/>
  <c r="AZ2" i="27"/>
  <c r="AY2" i="27"/>
  <c r="AX2" i="27"/>
  <c r="AW2" i="27"/>
  <c r="AV2" i="27"/>
  <c r="Y2" i="27"/>
  <c r="X2" i="27"/>
  <c r="S2" i="27"/>
  <c r="R2" i="27"/>
  <c r="Q2" i="27"/>
  <c r="S71" i="25"/>
  <c r="T71" i="25" s="1"/>
  <c r="S70" i="25"/>
  <c r="S68" i="25"/>
  <c r="T68" i="25" s="1"/>
  <c r="T65" i="25"/>
  <c r="BJ12" i="33" l="1"/>
  <c r="BH12" i="33"/>
  <c r="AU46" i="33"/>
  <c r="BJ48" i="33"/>
  <c r="BJ18" i="33"/>
  <c r="AU11" i="33"/>
  <c r="AU38" i="33"/>
  <c r="AU20" i="33"/>
  <c r="BH27" i="33"/>
  <c r="Z29" i="33"/>
  <c r="AC29" i="33" s="1"/>
  <c r="BJ26" i="33"/>
  <c r="BH59" i="33"/>
  <c r="BH26" i="33"/>
  <c r="AU12" i="33"/>
  <c r="BJ54" i="33"/>
  <c r="BH54" i="33"/>
  <c r="BH7" i="33"/>
  <c r="BH38" i="33"/>
  <c r="AU34" i="33"/>
  <c r="AU47" i="33"/>
  <c r="BH43" i="33"/>
  <c r="BH36" i="33"/>
  <c r="BH42" i="33"/>
  <c r="Z36" i="33"/>
  <c r="AC36" i="33" s="1"/>
  <c r="BJ10" i="33"/>
  <c r="BH56" i="33"/>
  <c r="BH44" i="33"/>
  <c r="BJ23" i="33"/>
  <c r="BH18" i="33"/>
  <c r="AU50" i="33"/>
  <c r="BH47" i="33"/>
  <c r="BJ40" i="33"/>
  <c r="BJ32" i="33"/>
  <c r="BJ28" i="33"/>
  <c r="BH28" i="33"/>
  <c r="P30" i="33"/>
  <c r="AU58" i="33"/>
  <c r="AU55" i="33"/>
  <c r="Z27" i="33"/>
  <c r="AC27" i="33" s="1"/>
  <c r="BH22" i="33"/>
  <c r="W31" i="33"/>
  <c r="BH40" i="33"/>
  <c r="AU56" i="33"/>
  <c r="BJ55" i="33"/>
  <c r="BJ36" i="33"/>
  <c r="AU33" i="33"/>
  <c r="AU13" i="33"/>
  <c r="AU49" i="33"/>
  <c r="AU32" i="33"/>
  <c r="BH29" i="33"/>
  <c r="AU25" i="33"/>
  <c r="BJ53" i="33"/>
  <c r="AU29" i="33"/>
  <c r="BJ27" i="33"/>
  <c r="BJ37" i="33"/>
  <c r="BJ43" i="33"/>
  <c r="BH37" i="33"/>
  <c r="BH41" i="33"/>
  <c r="AU22" i="33"/>
  <c r="BH11" i="33"/>
  <c r="AU52" i="33"/>
  <c r="BH23" i="33"/>
  <c r="BJ50" i="33"/>
  <c r="BH45" i="33"/>
  <c r="BJ56" i="33"/>
  <c r="W27" i="33"/>
  <c r="AU15" i="33"/>
  <c r="AU16" i="33"/>
  <c r="AU18" i="33"/>
  <c r="BH24" i="33"/>
  <c r="AY2" i="33"/>
  <c r="BH46" i="33"/>
  <c r="BJ46" i="33"/>
  <c r="AU43" i="33"/>
  <c r="Z5" i="33"/>
  <c r="AC5" i="33" s="1"/>
  <c r="AU6" i="33"/>
  <c r="Z14" i="33"/>
  <c r="AC14" i="33" s="1"/>
  <c r="AU19" i="33"/>
  <c r="BH31" i="33"/>
  <c r="JJ46" i="33"/>
  <c r="BH50" i="33"/>
  <c r="FL50" i="33"/>
  <c r="BH58" i="33"/>
  <c r="JJ20" i="33"/>
  <c r="BH39" i="33"/>
  <c r="BJ42" i="33"/>
  <c r="AU44" i="33"/>
  <c r="BH52" i="33"/>
  <c r="FL34" i="33"/>
  <c r="FL33" i="33"/>
  <c r="Z25" i="33"/>
  <c r="AC25" i="33" s="1"/>
  <c r="BJ13" i="33"/>
  <c r="AU53" i="33"/>
  <c r="BJ44" i="33"/>
  <c r="AU39" i="33"/>
  <c r="AU28" i="33"/>
  <c r="BH25" i="33"/>
  <c r="BH6" i="33"/>
  <c r="BJ51" i="33"/>
  <c r="BH30" i="33"/>
  <c r="BJ20" i="33"/>
  <c r="BH15" i="33"/>
  <c r="BH5" i="33"/>
  <c r="BJ57" i="33"/>
  <c r="FL53" i="33"/>
  <c r="BH51" i="33"/>
  <c r="AU35" i="33"/>
  <c r="JJ45" i="33"/>
  <c r="BL2" i="33"/>
  <c r="AU23" i="33"/>
  <c r="BH10" i="33"/>
  <c r="BJ45" i="33"/>
  <c r="AU40" i="33"/>
  <c r="FL31" i="33"/>
  <c r="JJ16" i="33"/>
  <c r="FL15" i="33"/>
  <c r="JJ39" i="33"/>
  <c r="BH32" i="33"/>
  <c r="AU7" i="33"/>
  <c r="AU54" i="33"/>
  <c r="BH53" i="33"/>
  <c r="JJ49" i="33"/>
  <c r="BJ47" i="33"/>
  <c r="Z41" i="33"/>
  <c r="AC41" i="33" s="1"/>
  <c r="AU26" i="33"/>
  <c r="AU10" i="33"/>
  <c r="FL6" i="33"/>
  <c r="BJ49" i="33"/>
  <c r="FL25" i="33"/>
  <c r="W23" i="33"/>
  <c r="FL9" i="33"/>
  <c r="FL8" i="33"/>
  <c r="V22" i="21"/>
  <c r="V10" i="21"/>
  <c r="V31" i="21"/>
  <c r="CI2" i="33"/>
  <c r="FL45" i="33"/>
  <c r="FL19" i="33"/>
  <c r="BJ59" i="33"/>
  <c r="AU57" i="33"/>
  <c r="JJ50" i="33"/>
  <c r="FL48" i="33"/>
  <c r="AU48" i="33"/>
  <c r="AU42" i="33"/>
  <c r="FL39" i="33"/>
  <c r="BF35" i="33"/>
  <c r="BH35" i="33" s="1"/>
  <c r="W26" i="33"/>
  <c r="JJ18" i="33"/>
  <c r="BH16" i="33"/>
  <c r="AU14" i="33"/>
  <c r="JJ12" i="33"/>
  <c r="JJ10" i="33"/>
  <c r="Z10" i="33"/>
  <c r="AC10" i="33" s="1"/>
  <c r="BB9" i="33"/>
  <c r="JJ7" i="33"/>
  <c r="BI2" i="33"/>
  <c r="IS2" i="33"/>
  <c r="EB2" i="33"/>
  <c r="BT2" i="33"/>
  <c r="FL49" i="33"/>
  <c r="JJ8" i="33"/>
  <c r="FL56" i="33"/>
  <c r="FL55" i="33"/>
  <c r="FL54" i="33"/>
  <c r="FL52" i="33"/>
  <c r="JJ51" i="33"/>
  <c r="BJ41" i="33"/>
  <c r="FL38" i="33"/>
  <c r="JJ37" i="33"/>
  <c r="FL36" i="33"/>
  <c r="FL28" i="33"/>
  <c r="JJ27" i="33"/>
  <c r="BJ25" i="33"/>
  <c r="AU24" i="33"/>
  <c r="JJ23" i="33"/>
  <c r="Z23" i="33"/>
  <c r="AC23" i="33" s="1"/>
  <c r="JJ21" i="33"/>
  <c r="GF2" i="33"/>
  <c r="DW2" i="33"/>
  <c r="JJ22" i="33"/>
  <c r="BH49" i="33"/>
  <c r="JJ47" i="33"/>
  <c r="FL46" i="33"/>
  <c r="JJ43" i="33"/>
  <c r="FL42" i="33"/>
  <c r="JJ33" i="33"/>
  <c r="JJ28" i="33"/>
  <c r="Z28" i="33"/>
  <c r="AC28" i="33" s="1"/>
  <c r="Z26" i="33"/>
  <c r="BH21" i="33"/>
  <c r="FL20" i="33"/>
  <c r="BH19" i="33"/>
  <c r="AU17" i="33"/>
  <c r="AU9" i="33"/>
  <c r="BJ7" i="33"/>
  <c r="JJ6" i="33"/>
  <c r="II2" i="33"/>
  <c r="GA2" i="33"/>
  <c r="BJ5" i="33"/>
  <c r="W5" i="33"/>
  <c r="FL58" i="33"/>
  <c r="EL2" i="33"/>
  <c r="Z49" i="33"/>
  <c r="AC49" i="33" s="1"/>
  <c r="JJ42" i="33"/>
  <c r="FL40" i="33"/>
  <c r="FL29" i="33"/>
  <c r="W29" i="33"/>
  <c r="JJ26" i="33"/>
  <c r="K26" i="33"/>
  <c r="BJ21" i="33"/>
  <c r="Z20" i="33"/>
  <c r="AC20" i="33" s="1"/>
  <c r="DR2" i="33"/>
  <c r="ID2" i="33"/>
  <c r="DM2" i="33"/>
  <c r="AU59" i="33"/>
  <c r="JJ29" i="33"/>
  <c r="JJ15" i="33"/>
  <c r="FL14" i="33"/>
  <c r="JJ13" i="33"/>
  <c r="FL12" i="33"/>
  <c r="HY2" i="33"/>
  <c r="FQ2" i="33"/>
  <c r="DH2" i="33"/>
  <c r="BG2" i="33"/>
  <c r="BJ38" i="33"/>
  <c r="JJ36" i="33"/>
  <c r="FL35" i="33"/>
  <c r="AB31" i="33"/>
  <c r="W30" i="33"/>
  <c r="FL24" i="33"/>
  <c r="FL22" i="33"/>
  <c r="BH20" i="33"/>
  <c r="BH13" i="33"/>
  <c r="JJ9" i="33"/>
  <c r="AU8" i="33"/>
  <c r="FK2" i="33"/>
  <c r="DC2" i="33"/>
  <c r="JJ57" i="33"/>
  <c r="JJ55" i="33"/>
  <c r="BH55" i="33"/>
  <c r="BJ52" i="33"/>
  <c r="JJ44" i="33"/>
  <c r="AU37" i="33"/>
  <c r="FL32" i="33"/>
  <c r="AU27" i="33"/>
  <c r="JJ24" i="33"/>
  <c r="FL23" i="33"/>
  <c r="AU21" i="33"/>
  <c r="FL17" i="33"/>
  <c r="JJ14" i="33"/>
  <c r="BJ14" i="33"/>
  <c r="FF2" i="33"/>
  <c r="CX2" i="33"/>
  <c r="JH2" i="33"/>
  <c r="JJ59" i="33"/>
  <c r="FL47" i="33"/>
  <c r="BH17" i="33"/>
  <c r="FL59" i="33"/>
  <c r="BH57" i="33"/>
  <c r="AU51" i="33"/>
  <c r="JJ48" i="33"/>
  <c r="AU45" i="33"/>
  <c r="FL43" i="33"/>
  <c r="JJ38" i="33"/>
  <c r="AU36" i="33"/>
  <c r="BO32" i="33"/>
  <c r="Z31" i="33"/>
  <c r="BJ30" i="33"/>
  <c r="Z30" i="33"/>
  <c r="AC30" i="33" s="1"/>
  <c r="FL27" i="33"/>
  <c r="BJ24" i="33"/>
  <c r="BH14" i="33"/>
  <c r="BJ11" i="33"/>
  <c r="FA2" i="33"/>
  <c r="CS2" i="33"/>
  <c r="FL51" i="33"/>
  <c r="GU2" i="33"/>
  <c r="JJ56" i="33"/>
  <c r="JJ54" i="33"/>
  <c r="JJ52" i="33"/>
  <c r="BH48" i="33"/>
  <c r="AU41" i="33"/>
  <c r="FL37" i="33"/>
  <c r="JJ34" i="33"/>
  <c r="JJ32" i="33"/>
  <c r="N3" i="33"/>
  <c r="FL26" i="33"/>
  <c r="BJ22" i="33"/>
  <c r="JJ17" i="33"/>
  <c r="FL16" i="33"/>
  <c r="FL13" i="33"/>
  <c r="FL10" i="33"/>
  <c r="HE2" i="33"/>
  <c r="EV2" i="33"/>
  <c r="CN2" i="33"/>
  <c r="AU5" i="33"/>
  <c r="FL41" i="33"/>
  <c r="FL5" i="33"/>
  <c r="JJ58" i="33"/>
  <c r="FL57" i="33"/>
  <c r="JJ53" i="33"/>
  <c r="FL44" i="33"/>
  <c r="JJ41" i="33"/>
  <c r="JJ35" i="33"/>
  <c r="JJ25" i="33"/>
  <c r="FL21" i="33"/>
  <c r="JJ19" i="33"/>
  <c r="FL18" i="33"/>
  <c r="FL7" i="33"/>
  <c r="JJ5" i="33"/>
  <c r="EG2" i="33"/>
  <c r="BY2" i="33"/>
  <c r="AC23" i="31"/>
  <c r="AU8" i="31"/>
  <c r="BJ16" i="31"/>
  <c r="BH22" i="31"/>
  <c r="AC25" i="31"/>
  <c r="BH27" i="31"/>
  <c r="BH30" i="31"/>
  <c r="BH37" i="31"/>
  <c r="BJ48" i="31"/>
  <c r="BJ50" i="31"/>
  <c r="AU58" i="31"/>
  <c r="JJ39" i="31"/>
  <c r="AU10" i="31"/>
  <c r="BJ27" i="31"/>
  <c r="P30" i="31"/>
  <c r="AU35" i="31"/>
  <c r="JJ12" i="31"/>
  <c r="FL13" i="31"/>
  <c r="JJ44" i="31"/>
  <c r="JJ45" i="31"/>
  <c r="JJ27" i="31"/>
  <c r="HY2" i="31"/>
  <c r="BJ7" i="31"/>
  <c r="BJ8" i="31"/>
  <c r="BH29" i="31"/>
  <c r="BJ58" i="31"/>
  <c r="CD2" i="31"/>
  <c r="FL49" i="31"/>
  <c r="DM2" i="31"/>
  <c r="HT2" i="31"/>
  <c r="K26" i="31"/>
  <c r="BJ29" i="31"/>
  <c r="W30" i="31"/>
  <c r="BH34" i="31"/>
  <c r="AU53" i="31"/>
  <c r="BI2" i="31"/>
  <c r="GP2" i="31"/>
  <c r="BJ18" i="31"/>
  <c r="W26" i="31"/>
  <c r="BJ34" i="31"/>
  <c r="AU43" i="31"/>
  <c r="BH50" i="31"/>
  <c r="BH15" i="31"/>
  <c r="AU16" i="31"/>
  <c r="BH20" i="31"/>
  <c r="JJ25" i="31"/>
  <c r="JJ34" i="31"/>
  <c r="BH49" i="31"/>
  <c r="FL8" i="31"/>
  <c r="GA2" i="31"/>
  <c r="II2" i="31"/>
  <c r="DH2" i="31"/>
  <c r="BJ20" i="31"/>
  <c r="AU24" i="31"/>
  <c r="BH28" i="31"/>
  <c r="AU33" i="31"/>
  <c r="AU41" i="31"/>
  <c r="BJ52" i="31"/>
  <c r="EL2" i="31"/>
  <c r="BH24" i="31"/>
  <c r="AU26" i="31"/>
  <c r="AU29" i="31"/>
  <c r="FL5" i="31"/>
  <c r="DW2" i="31"/>
  <c r="JC2" i="31"/>
  <c r="BH13" i="31"/>
  <c r="BJ32" i="31"/>
  <c r="BL2" i="31"/>
  <c r="AU40" i="31"/>
  <c r="BJ43" i="31"/>
  <c r="GU2" i="31"/>
  <c r="FL15" i="31"/>
  <c r="BJ19" i="31"/>
  <c r="AU30" i="31"/>
  <c r="BH32" i="31"/>
  <c r="BH36" i="31"/>
  <c r="FL6" i="31"/>
  <c r="FL10" i="31"/>
  <c r="JJ10" i="31"/>
  <c r="AU13" i="31"/>
  <c r="BH18" i="31"/>
  <c r="JJ18" i="31"/>
  <c r="JJ22" i="31"/>
  <c r="JJ24" i="31"/>
  <c r="JJ29" i="31"/>
  <c r="FL31" i="31"/>
  <c r="FL34" i="31"/>
  <c r="BJ40" i="31"/>
  <c r="BJ42" i="31"/>
  <c r="JJ42" i="31"/>
  <c r="AU55" i="31"/>
  <c r="JJ13" i="31"/>
  <c r="FL16" i="31"/>
  <c r="JJ32" i="31"/>
  <c r="FL35" i="31"/>
  <c r="AC36" i="31"/>
  <c r="FL37" i="31"/>
  <c r="JJ51" i="31"/>
  <c r="FL56" i="31"/>
  <c r="BJ10" i="31"/>
  <c r="BH11" i="31"/>
  <c r="BH16" i="31"/>
  <c r="JJ16" i="31"/>
  <c r="FL21" i="31"/>
  <c r="BJ22" i="31"/>
  <c r="BJ24" i="31"/>
  <c r="Z26" i="31"/>
  <c r="AC26" i="31" s="1"/>
  <c r="FL26" i="31"/>
  <c r="JJ26" i="31"/>
  <c r="Z28" i="31"/>
  <c r="AC28" i="31" s="1"/>
  <c r="FL28" i="31"/>
  <c r="JJ28" i="31"/>
  <c r="AC31" i="31"/>
  <c r="JJ35" i="31"/>
  <c r="AU39" i="31"/>
  <c r="BH45" i="31"/>
  <c r="FL47" i="31"/>
  <c r="BH51" i="31"/>
  <c r="AU52" i="31"/>
  <c r="BJ54" i="31"/>
  <c r="JJ57" i="31"/>
  <c r="AU59" i="31"/>
  <c r="AU5" i="31"/>
  <c r="JJ14" i="31"/>
  <c r="JJ15" i="31"/>
  <c r="FV2" i="31"/>
  <c r="ID2" i="31"/>
  <c r="FL19" i="31"/>
  <c r="JJ20" i="31"/>
  <c r="GF2" i="31"/>
  <c r="IN2" i="31"/>
  <c r="BJ30" i="31"/>
  <c r="W31" i="31"/>
  <c r="BJ33" i="31"/>
  <c r="JJ33" i="31"/>
  <c r="FL44" i="31"/>
  <c r="FL46" i="31"/>
  <c r="JJ47" i="31"/>
  <c r="FL53" i="31"/>
  <c r="FL57" i="31"/>
  <c r="JJ59" i="31"/>
  <c r="GK2" i="31"/>
  <c r="FL12" i="31"/>
  <c r="DR2" i="31"/>
  <c r="JJ19" i="31"/>
  <c r="FL22" i="31"/>
  <c r="EB2" i="31"/>
  <c r="FL24" i="31"/>
  <c r="FL25" i="31"/>
  <c r="FL27" i="31"/>
  <c r="FL32" i="31"/>
  <c r="AU34" i="31"/>
  <c r="BH38" i="31"/>
  <c r="BH41" i="31"/>
  <c r="FL42" i="31"/>
  <c r="JJ43" i="31"/>
  <c r="BJ45" i="31"/>
  <c r="BJ47" i="31"/>
  <c r="AU48" i="31"/>
  <c r="JJ55" i="31"/>
  <c r="AU6" i="31"/>
  <c r="JJ7" i="31"/>
  <c r="FL9" i="31"/>
  <c r="BJ14" i="31"/>
  <c r="BJ15" i="31"/>
  <c r="FL18" i="31"/>
  <c r="FL23" i="31"/>
  <c r="FL29" i="31"/>
  <c r="AC32" i="31"/>
  <c r="BY2" i="31"/>
  <c r="EG2" i="31"/>
  <c r="AU36" i="31"/>
  <c r="FL36" i="31"/>
  <c r="BJ38" i="31"/>
  <c r="BJ41" i="31"/>
  <c r="JJ41" i="31"/>
  <c r="JJ54" i="31"/>
  <c r="BH55" i="31"/>
  <c r="AU56" i="31"/>
  <c r="BH7" i="31"/>
  <c r="AC14" i="31"/>
  <c r="JJ17" i="31"/>
  <c r="JJ38" i="31"/>
  <c r="FL40" i="31"/>
  <c r="AC41" i="31"/>
  <c r="JJ46" i="31"/>
  <c r="FL50" i="31"/>
  <c r="FL51" i="31"/>
  <c r="JJ52" i="31"/>
  <c r="FL54" i="31"/>
  <c r="BJ55" i="31"/>
  <c r="GZ2" i="31"/>
  <c r="JH2" i="31"/>
  <c r="AU12" i="31"/>
  <c r="FL14" i="31"/>
  <c r="JJ21" i="31"/>
  <c r="BH23" i="31"/>
  <c r="JJ23" i="31"/>
  <c r="AC30" i="31"/>
  <c r="DC2" i="31"/>
  <c r="FK2" i="31"/>
  <c r="JJ36" i="31"/>
  <c r="BH39" i="31"/>
  <c r="BH48" i="31"/>
  <c r="FL48" i="31"/>
  <c r="AC49" i="31"/>
  <c r="BH52" i="31"/>
  <c r="BJ6" i="31"/>
  <c r="BH8" i="31"/>
  <c r="CN2" i="31"/>
  <c r="EV2" i="31"/>
  <c r="HE2" i="31"/>
  <c r="AC20" i="31"/>
  <c r="FL20" i="31"/>
  <c r="FL30" i="31"/>
  <c r="JJ31" i="31"/>
  <c r="J31" i="31" s="1"/>
  <c r="IX2" i="31"/>
  <c r="FL33" i="31"/>
  <c r="FL38" i="31"/>
  <c r="BJ39" i="31"/>
  <c r="FL45" i="31"/>
  <c r="JJ48" i="31"/>
  <c r="BH53" i="31"/>
  <c r="JJ58" i="31"/>
  <c r="BH6" i="31"/>
  <c r="AC7" i="31"/>
  <c r="JJ8" i="31"/>
  <c r="AU9" i="31"/>
  <c r="BF2" i="31"/>
  <c r="CS2" i="31"/>
  <c r="FA2" i="31"/>
  <c r="AU22" i="31"/>
  <c r="BJ23" i="31"/>
  <c r="BJ25" i="31"/>
  <c r="BG2" i="31"/>
  <c r="AU32" i="31"/>
  <c r="BJ37" i="31"/>
  <c r="FL41" i="31"/>
  <c r="FL43" i="31"/>
  <c r="JJ49" i="31"/>
  <c r="JJ53" i="31"/>
  <c r="FL55" i="31"/>
  <c r="FL58" i="31"/>
  <c r="W5" i="31"/>
  <c r="IS2" i="31"/>
  <c r="JJ6" i="31"/>
  <c r="FL7" i="31"/>
  <c r="AU11" i="31"/>
  <c r="CI2" i="31"/>
  <c r="FL17" i="31"/>
  <c r="BJ31" i="31"/>
  <c r="JJ37" i="31"/>
  <c r="FL39" i="31"/>
  <c r="JJ50" i="31"/>
  <c r="BH56" i="31"/>
  <c r="FL59" i="31"/>
  <c r="IN2" i="33"/>
  <c r="BO2" i="33"/>
  <c r="X2" i="33"/>
  <c r="AA2" i="33"/>
  <c r="HT2" i="33"/>
  <c r="HJ2" i="33"/>
  <c r="GZ2" i="33"/>
  <c r="IX31" i="33"/>
  <c r="IX2" i="33" s="1"/>
  <c r="GK30" i="33"/>
  <c r="GK2" i="33" s="1"/>
  <c r="EQ30" i="33"/>
  <c r="AB26" i="33"/>
  <c r="W25" i="33"/>
  <c r="T7" i="33"/>
  <c r="Z7" i="33" s="1"/>
  <c r="AC7" i="33" s="1"/>
  <c r="BJ6" i="33"/>
  <c r="BK2" i="33"/>
  <c r="AT30" i="33"/>
  <c r="AU30" i="33" s="1"/>
  <c r="W28" i="33"/>
  <c r="BF8" i="33"/>
  <c r="BH8" i="33" s="1"/>
  <c r="GW2" i="33"/>
  <c r="BJ58" i="33"/>
  <c r="T32" i="33"/>
  <c r="Z32" i="33" s="1"/>
  <c r="AC32" i="33" s="1"/>
  <c r="BJ31" i="33"/>
  <c r="BJ29" i="33"/>
  <c r="BJ19" i="33"/>
  <c r="BJ16" i="33"/>
  <c r="BF9" i="33"/>
  <c r="BH9" i="33" s="1"/>
  <c r="BC8" i="33"/>
  <c r="BF34" i="33"/>
  <c r="BJ34" i="33" s="1"/>
  <c r="BF33" i="33"/>
  <c r="BJ33" i="33" s="1"/>
  <c r="P32" i="33"/>
  <c r="FV30" i="33"/>
  <c r="P25" i="33"/>
  <c r="BB8" i="33"/>
  <c r="HG2" i="33"/>
  <c r="BC34" i="33"/>
  <c r="BC33" i="33"/>
  <c r="CD2" i="33"/>
  <c r="JC40" i="33"/>
  <c r="JC2" i="33" s="1"/>
  <c r="HQ2" i="33"/>
  <c r="V2" i="33"/>
  <c r="U2" i="33"/>
  <c r="BC35" i="33"/>
  <c r="BJ17" i="33"/>
  <c r="GP2" i="33"/>
  <c r="IK2" i="33"/>
  <c r="HO31" i="33"/>
  <c r="HO2" i="31"/>
  <c r="Z2" i="31"/>
  <c r="AC27" i="31"/>
  <c r="AC29" i="31"/>
  <c r="JJ40" i="31"/>
  <c r="FQ2" i="31"/>
  <c r="EQ2" i="31"/>
  <c r="T2" i="31"/>
  <c r="AB5" i="31"/>
  <c r="BJ5" i="31"/>
  <c r="W25" i="31"/>
  <c r="HJ30" i="31"/>
  <c r="HJ2" i="31" s="1"/>
  <c r="BH31" i="31"/>
  <c r="BO35" i="31"/>
  <c r="BO2" i="31" s="1"/>
  <c r="U2" i="31"/>
  <c r="N3" i="31"/>
  <c r="JJ9" i="31"/>
  <c r="BH12" i="31"/>
  <c r="BH25" i="31"/>
  <c r="W27" i="31"/>
  <c r="W29" i="31"/>
  <c r="BH33" i="31"/>
  <c r="BH43" i="31"/>
  <c r="BH44" i="31"/>
  <c r="V2" i="31"/>
  <c r="BJ12" i="31"/>
  <c r="BT2" i="31"/>
  <c r="BH58" i="31"/>
  <c r="BH54" i="31"/>
  <c r="BH57" i="31"/>
  <c r="JJ5" i="31"/>
  <c r="P38" i="21"/>
  <c r="Q38" i="21"/>
  <c r="R38" i="21"/>
  <c r="O38" i="21"/>
  <c r="T2" i="27"/>
  <c r="AU27" i="27"/>
  <c r="JN6" i="27"/>
  <c r="AU18" i="27"/>
  <c r="W28" i="27"/>
  <c r="FP52" i="27"/>
  <c r="HN2" i="27"/>
  <c r="AC32" i="27"/>
  <c r="AU41" i="27"/>
  <c r="AU10" i="27"/>
  <c r="JN26" i="27"/>
  <c r="AT31" i="27"/>
  <c r="AU31" i="27" s="1"/>
  <c r="GJ2" i="27"/>
  <c r="HX2" i="27"/>
  <c r="V2" i="27"/>
  <c r="W2" i="27" s="1"/>
  <c r="AU22" i="27"/>
  <c r="AU35" i="27"/>
  <c r="AU57" i="27"/>
  <c r="DB2" i="27"/>
  <c r="EP2" i="27"/>
  <c r="CH2" i="27"/>
  <c r="JN20" i="27"/>
  <c r="AU51" i="27"/>
  <c r="AU54" i="27"/>
  <c r="W5" i="27"/>
  <c r="DQ2" i="27"/>
  <c r="AU11" i="27"/>
  <c r="AU13" i="27"/>
  <c r="AU19" i="27"/>
  <c r="AU24" i="27"/>
  <c r="IC2" i="27"/>
  <c r="DG2" i="27"/>
  <c r="GE2" i="27"/>
  <c r="JN18" i="27"/>
  <c r="W27" i="27"/>
  <c r="AC36" i="27"/>
  <c r="Z49" i="27"/>
  <c r="AC49" i="27" s="1"/>
  <c r="FP54" i="27"/>
  <c r="AC23" i="27"/>
  <c r="AU6" i="27"/>
  <c r="DL2" i="27"/>
  <c r="FP12" i="27"/>
  <c r="JN35" i="27"/>
  <c r="AU42" i="27"/>
  <c r="JN47" i="27"/>
  <c r="AU50" i="27"/>
  <c r="FU2" i="27"/>
  <c r="AC27" i="27"/>
  <c r="FP31" i="27"/>
  <c r="JN51" i="27"/>
  <c r="FJ2" i="27"/>
  <c r="JN56" i="27"/>
  <c r="FZ2" i="27"/>
  <c r="IH2" i="27"/>
  <c r="FO2" i="27"/>
  <c r="DV2" i="27"/>
  <c r="IM2" i="27"/>
  <c r="HS2" i="27"/>
  <c r="AU9" i="27"/>
  <c r="FP9" i="27"/>
  <c r="FP18" i="27"/>
  <c r="AU21" i="27"/>
  <c r="AU38" i="27"/>
  <c r="AU49" i="27"/>
  <c r="AU52" i="27"/>
  <c r="AC29" i="27"/>
  <c r="AA2" i="27"/>
  <c r="BL2" i="27"/>
  <c r="CC2" i="27"/>
  <c r="EK2" i="27"/>
  <c r="Z7" i="27"/>
  <c r="Z2" i="27" s="1"/>
  <c r="FP7" i="27"/>
  <c r="JN8" i="27"/>
  <c r="GY2" i="27"/>
  <c r="JG2" i="27"/>
  <c r="JN13" i="27"/>
  <c r="FP17" i="27"/>
  <c r="JN22" i="27"/>
  <c r="JN24" i="27"/>
  <c r="AC25" i="27"/>
  <c r="JN25" i="27"/>
  <c r="JN30" i="27"/>
  <c r="FP38" i="27"/>
  <c r="JN43" i="27"/>
  <c r="FP55" i="27"/>
  <c r="O3" i="27"/>
  <c r="FP16" i="27"/>
  <c r="W29" i="27"/>
  <c r="W30" i="27"/>
  <c r="AU32" i="27"/>
  <c r="FP33" i="27"/>
  <c r="AU37" i="27"/>
  <c r="AU44" i="27"/>
  <c r="JN44" i="27"/>
  <c r="JN53" i="27"/>
  <c r="IR2" i="27"/>
  <c r="BP2" i="27"/>
  <c r="FP6" i="27"/>
  <c r="FP14" i="27"/>
  <c r="JN17" i="27"/>
  <c r="JN19" i="27"/>
  <c r="AC26" i="27"/>
  <c r="JN27" i="27"/>
  <c r="FP28" i="27"/>
  <c r="JN28" i="27"/>
  <c r="FP30" i="27"/>
  <c r="W31" i="27"/>
  <c r="JN36" i="27"/>
  <c r="JN38" i="27"/>
  <c r="FP40" i="27"/>
  <c r="FP53" i="27"/>
  <c r="AU7" i="27"/>
  <c r="JN15" i="27"/>
  <c r="AC20" i="27"/>
  <c r="FP22" i="27"/>
  <c r="AU23" i="27"/>
  <c r="W26" i="27"/>
  <c r="FP29" i="27"/>
  <c r="AB30" i="27"/>
  <c r="AC30" i="27" s="1"/>
  <c r="JN33" i="27"/>
  <c r="AU46" i="27"/>
  <c r="FP48" i="27"/>
  <c r="FP49" i="27"/>
  <c r="JN58" i="27"/>
  <c r="FP8" i="27"/>
  <c r="JN10" i="27"/>
  <c r="FP13" i="27"/>
  <c r="AU14" i="27"/>
  <c r="FP20" i="27"/>
  <c r="FP24" i="27"/>
  <c r="FP25" i="27"/>
  <c r="AU30" i="27"/>
  <c r="AU33" i="27"/>
  <c r="JN39" i="27"/>
  <c r="FP43" i="27"/>
  <c r="JN55" i="27"/>
  <c r="HD2" i="27"/>
  <c r="JL2" i="27"/>
  <c r="GT2" i="27"/>
  <c r="JB2" i="27"/>
  <c r="AU16" i="27"/>
  <c r="FP26" i="27"/>
  <c r="JN32" i="27"/>
  <c r="FP37" i="27"/>
  <c r="AU40" i="27"/>
  <c r="FP41" i="27"/>
  <c r="FP45" i="27"/>
  <c r="FP46" i="27"/>
  <c r="FP58" i="27"/>
  <c r="JN59" i="27"/>
  <c r="CR2" i="27"/>
  <c r="EZ2" i="27"/>
  <c r="HI2" i="27"/>
  <c r="JN12" i="27"/>
  <c r="FP19" i="27"/>
  <c r="JN21" i="27"/>
  <c r="FP23" i="27"/>
  <c r="FP27" i="27"/>
  <c r="AU29" i="27"/>
  <c r="JN34" i="27"/>
  <c r="FP35" i="27"/>
  <c r="FP36" i="27"/>
  <c r="FP47" i="27"/>
  <c r="JN50" i="27"/>
  <c r="JN5" i="27"/>
  <c r="CW2" i="27"/>
  <c r="FE2" i="27"/>
  <c r="CM2" i="27"/>
  <c r="EU2" i="27"/>
  <c r="JN9" i="27"/>
  <c r="FP15" i="27"/>
  <c r="JN23" i="27"/>
  <c r="FP34" i="27"/>
  <c r="JN37" i="27"/>
  <c r="JN41" i="27"/>
  <c r="JN42" i="27"/>
  <c r="JN48" i="27"/>
  <c r="JN52" i="27"/>
  <c r="FP56" i="27"/>
  <c r="JN57" i="27"/>
  <c r="U2" i="27"/>
  <c r="JN7" i="27"/>
  <c r="FP10" i="27"/>
  <c r="W23" i="27"/>
  <c r="AU58" i="27"/>
  <c r="JN14" i="27"/>
  <c r="FP21" i="27"/>
  <c r="FP32" i="27"/>
  <c r="FP39" i="27"/>
  <c r="JN45" i="27"/>
  <c r="JN46" i="27"/>
  <c r="JN49" i="27"/>
  <c r="FP50" i="27"/>
  <c r="FP51" i="27"/>
  <c r="JN54" i="27"/>
  <c r="AC5" i="27"/>
  <c r="BX2" i="27"/>
  <c r="EF2" i="27"/>
  <c r="GO2" i="27"/>
  <c r="IW2" i="27"/>
  <c r="BS2" i="27"/>
  <c r="EA2" i="27"/>
  <c r="JN16" i="27"/>
  <c r="JN29" i="27"/>
  <c r="AU34" i="27"/>
  <c r="AU36" i="27"/>
  <c r="AU39" i="27"/>
  <c r="FP42" i="27"/>
  <c r="FP44" i="27"/>
  <c r="FP57" i="27"/>
  <c r="FP59" i="27"/>
  <c r="AC14" i="27"/>
  <c r="JN31" i="27"/>
  <c r="J31" i="27" s="1"/>
  <c r="AC41" i="27"/>
  <c r="JN40" i="27"/>
  <c r="AC7" i="27"/>
  <c r="W25" i="27"/>
  <c r="AB28" i="27"/>
  <c r="AC28" i="27" s="1"/>
  <c r="FP5" i="27"/>
  <c r="N3" i="27"/>
  <c r="AO64" i="25"/>
  <c r="AO65" i="25" s="1"/>
  <c r="AK64" i="25"/>
  <c r="AP62" i="25"/>
  <c r="AJ62" i="25"/>
  <c r="AH62" i="25"/>
  <c r="FB61" i="25"/>
  <c r="FB62" i="25" s="1"/>
  <c r="AP61" i="25"/>
  <c r="AP60" i="25"/>
  <c r="JC59" i="25"/>
  <c r="IX59" i="25"/>
  <c r="IS59" i="25"/>
  <c r="IN59" i="25"/>
  <c r="II59" i="25"/>
  <c r="ID59" i="25"/>
  <c r="HY59" i="25"/>
  <c r="HT59" i="25"/>
  <c r="HO59" i="25"/>
  <c r="HJ59" i="25"/>
  <c r="HE59" i="25"/>
  <c r="GZ59" i="25"/>
  <c r="GU59" i="25"/>
  <c r="GP59" i="25"/>
  <c r="GK59" i="25"/>
  <c r="GF59" i="25"/>
  <c r="GA59" i="25"/>
  <c r="FV59" i="25"/>
  <c r="FQ59" i="25"/>
  <c r="FL59" i="25"/>
  <c r="FG59" i="25"/>
  <c r="JD59" i="25" s="1"/>
  <c r="FC59" i="25"/>
  <c r="EW59" i="25"/>
  <c r="ER59" i="25"/>
  <c r="EM59" i="25"/>
  <c r="EH59" i="25"/>
  <c r="EC59" i="25"/>
  <c r="DX59" i="25"/>
  <c r="DS59" i="25"/>
  <c r="DN59" i="25"/>
  <c r="DI59" i="25"/>
  <c r="DD59" i="25"/>
  <c r="CY59" i="25"/>
  <c r="CT59" i="25"/>
  <c r="CO59" i="25"/>
  <c r="CJ59" i="25"/>
  <c r="CE59" i="25"/>
  <c r="BZ59" i="25"/>
  <c r="BU59" i="25"/>
  <c r="BP59" i="25"/>
  <c r="BK59" i="25"/>
  <c r="BF59" i="25"/>
  <c r="BA59" i="25"/>
  <c r="AU59" i="25"/>
  <c r="AS59" i="25"/>
  <c r="AR59" i="25"/>
  <c r="AP59" i="25"/>
  <c r="AN59" i="25"/>
  <c r="AM59" i="25"/>
  <c r="JC58" i="25"/>
  <c r="IX58" i="25"/>
  <c r="IS58" i="25"/>
  <c r="IN58" i="25"/>
  <c r="II58" i="25"/>
  <c r="ID58" i="25"/>
  <c r="HY58" i="25"/>
  <c r="HT58" i="25"/>
  <c r="HO58" i="25"/>
  <c r="HJ58" i="25"/>
  <c r="HE58" i="25"/>
  <c r="GZ58" i="25"/>
  <c r="GU58" i="25"/>
  <c r="GP58" i="25"/>
  <c r="GK58" i="25"/>
  <c r="GF58" i="25"/>
  <c r="GA58" i="25"/>
  <c r="FV58" i="25"/>
  <c r="FQ58" i="25"/>
  <c r="FL58" i="25"/>
  <c r="FG58" i="25"/>
  <c r="JD58" i="25" s="1"/>
  <c r="FC58" i="25"/>
  <c r="EW58" i="25"/>
  <c r="ER58" i="25"/>
  <c r="EM58" i="25"/>
  <c r="EH58" i="25"/>
  <c r="EC58" i="25"/>
  <c r="DX58" i="25"/>
  <c r="DS58" i="25"/>
  <c r="DN58" i="25"/>
  <c r="DI58" i="25"/>
  <c r="DD58" i="25"/>
  <c r="CY58" i="25"/>
  <c r="CT58" i="25"/>
  <c r="CO58" i="25"/>
  <c r="CJ58" i="25"/>
  <c r="CE58" i="25"/>
  <c r="BZ58" i="25"/>
  <c r="BU58" i="25"/>
  <c r="BP58" i="25"/>
  <c r="BK58" i="25"/>
  <c r="BF58" i="25"/>
  <c r="BA58" i="25"/>
  <c r="AU58" i="25"/>
  <c r="AS58" i="25"/>
  <c r="AR58" i="25"/>
  <c r="AP58" i="25"/>
  <c r="AN58" i="25"/>
  <c r="AM58" i="25"/>
  <c r="P58" i="25"/>
  <c r="O58" i="25"/>
  <c r="N58" i="25"/>
  <c r="JC57" i="25"/>
  <c r="IX57" i="25"/>
  <c r="IS57" i="25"/>
  <c r="IN57" i="25"/>
  <c r="II57" i="25"/>
  <c r="ID57" i="25"/>
  <c r="HY57" i="25"/>
  <c r="HT57" i="25"/>
  <c r="HO57" i="25"/>
  <c r="HJ57" i="25"/>
  <c r="HE57" i="25"/>
  <c r="GZ57" i="25"/>
  <c r="GU57" i="25"/>
  <c r="GP57" i="25"/>
  <c r="GK57" i="25"/>
  <c r="GF57" i="25"/>
  <c r="GA57" i="25"/>
  <c r="FV57" i="25"/>
  <c r="FQ57" i="25"/>
  <c r="FL57" i="25"/>
  <c r="FG57" i="25"/>
  <c r="JD57" i="25" s="1"/>
  <c r="FC57" i="25"/>
  <c r="EW57" i="25"/>
  <c r="ER57" i="25"/>
  <c r="EM57" i="25"/>
  <c r="EH57" i="25"/>
  <c r="EC57" i="25"/>
  <c r="DX57" i="25"/>
  <c r="DS57" i="25"/>
  <c r="DN57" i="25"/>
  <c r="DI57" i="25"/>
  <c r="DD57" i="25"/>
  <c r="CY57" i="25"/>
  <c r="CT57" i="25"/>
  <c r="CO57" i="25"/>
  <c r="CJ57" i="25"/>
  <c r="CE57" i="25"/>
  <c r="BZ57" i="25"/>
  <c r="BU57" i="25"/>
  <c r="BP57" i="25"/>
  <c r="BK57" i="25"/>
  <c r="BF57" i="25"/>
  <c r="BA57" i="25"/>
  <c r="AU57" i="25"/>
  <c r="AS57" i="25"/>
  <c r="AR57" i="25"/>
  <c r="AP57" i="25"/>
  <c r="AN57" i="25"/>
  <c r="AM57" i="25"/>
  <c r="JC56" i="25"/>
  <c r="IX56" i="25"/>
  <c r="IS56" i="25"/>
  <c r="IN56" i="25"/>
  <c r="II56" i="25"/>
  <c r="ID56" i="25"/>
  <c r="HY56" i="25"/>
  <c r="HT56" i="25"/>
  <c r="HO56" i="25"/>
  <c r="HJ56" i="25"/>
  <c r="HE56" i="25"/>
  <c r="GZ56" i="25"/>
  <c r="GU56" i="25"/>
  <c r="GP56" i="25"/>
  <c r="GK56" i="25"/>
  <c r="GF56" i="25"/>
  <c r="GA56" i="25"/>
  <c r="FV56" i="25"/>
  <c r="FQ56" i="25"/>
  <c r="FL56" i="25"/>
  <c r="FG56" i="25"/>
  <c r="FF56" i="25"/>
  <c r="FC56" i="25"/>
  <c r="EW56" i="25"/>
  <c r="ER56" i="25"/>
  <c r="EM56" i="25"/>
  <c r="EH56" i="25"/>
  <c r="EC56" i="25"/>
  <c r="DX56" i="25"/>
  <c r="DS56" i="25"/>
  <c r="DN56" i="25"/>
  <c r="DI56" i="25"/>
  <c r="DD56" i="25"/>
  <c r="CY56" i="25"/>
  <c r="CT56" i="25"/>
  <c r="CO56" i="25"/>
  <c r="CJ56" i="25"/>
  <c r="CE56" i="25"/>
  <c r="BZ56" i="25"/>
  <c r="BU56" i="25"/>
  <c r="BP56" i="25"/>
  <c r="BK56" i="25"/>
  <c r="BF56" i="25"/>
  <c r="BA56" i="25"/>
  <c r="AU56" i="25"/>
  <c r="AS56" i="25"/>
  <c r="AR56" i="25"/>
  <c r="AP56" i="25"/>
  <c r="AN56" i="25"/>
  <c r="AM56" i="25"/>
  <c r="P56" i="25"/>
  <c r="O56" i="25"/>
  <c r="N56" i="25"/>
  <c r="JC55" i="25"/>
  <c r="IX55" i="25"/>
  <c r="IS55" i="25"/>
  <c r="IN55" i="25"/>
  <c r="II55" i="25"/>
  <c r="ID55" i="25"/>
  <c r="HY55" i="25"/>
  <c r="HT55" i="25"/>
  <c r="HO55" i="25"/>
  <c r="HJ55" i="25"/>
  <c r="HE55" i="25"/>
  <c r="GZ55" i="25"/>
  <c r="GU55" i="25"/>
  <c r="GP55" i="25"/>
  <c r="GK55" i="25"/>
  <c r="GF55" i="25"/>
  <c r="GA55" i="25"/>
  <c r="FV55" i="25"/>
  <c r="FQ55" i="25"/>
  <c r="FL55" i="25"/>
  <c r="FG55" i="25"/>
  <c r="JD55" i="25" s="1"/>
  <c r="FC55" i="25"/>
  <c r="EW55" i="25"/>
  <c r="ER55" i="25"/>
  <c r="EM55" i="25"/>
  <c r="EH55" i="25"/>
  <c r="EC55" i="25"/>
  <c r="DX55" i="25"/>
  <c r="DS55" i="25"/>
  <c r="DN55" i="25"/>
  <c r="DI55" i="25"/>
  <c r="DD55" i="25"/>
  <c r="CY55" i="25"/>
  <c r="CT55" i="25"/>
  <c r="CO55" i="25"/>
  <c r="CJ55" i="25"/>
  <c r="CE55" i="25"/>
  <c r="BZ55" i="25"/>
  <c r="BU55" i="25"/>
  <c r="BP55" i="25"/>
  <c r="BK55" i="25"/>
  <c r="BF55" i="25"/>
  <c r="BA55" i="25"/>
  <c r="AU55" i="25"/>
  <c r="AS55" i="25"/>
  <c r="AR55" i="25"/>
  <c r="AP55" i="25"/>
  <c r="AN55" i="25"/>
  <c r="AM55" i="25"/>
  <c r="JC54" i="25"/>
  <c r="IX54" i="25"/>
  <c r="IS54" i="25"/>
  <c r="IN54" i="25"/>
  <c r="II54" i="25"/>
  <c r="ID54" i="25"/>
  <c r="HY54" i="25"/>
  <c r="HT54" i="25"/>
  <c r="HO54" i="25"/>
  <c r="HJ54" i="25"/>
  <c r="HE54" i="25"/>
  <c r="GZ54" i="25"/>
  <c r="GU54" i="25"/>
  <c r="GP54" i="25"/>
  <c r="GK54" i="25"/>
  <c r="GF54" i="25"/>
  <c r="GA54" i="25"/>
  <c r="FV54" i="25"/>
  <c r="FQ54" i="25"/>
  <c r="FL54" i="25"/>
  <c r="FG54" i="25"/>
  <c r="JD54" i="25" s="1"/>
  <c r="FC54" i="25"/>
  <c r="EW54" i="25"/>
  <c r="ER54" i="25"/>
  <c r="EM54" i="25"/>
  <c r="EH54" i="25"/>
  <c r="EC54" i="25"/>
  <c r="DX54" i="25"/>
  <c r="DS54" i="25"/>
  <c r="DN54" i="25"/>
  <c r="DI54" i="25"/>
  <c r="DD54" i="25"/>
  <c r="CY54" i="25"/>
  <c r="CT54" i="25"/>
  <c r="CO54" i="25"/>
  <c r="CJ54" i="25"/>
  <c r="CE54" i="25"/>
  <c r="BZ54" i="25"/>
  <c r="BU54" i="25"/>
  <c r="BP54" i="25"/>
  <c r="BK54" i="25"/>
  <c r="BF54" i="25"/>
  <c r="BA54" i="25"/>
  <c r="AU54" i="25"/>
  <c r="AS54" i="25"/>
  <c r="AR54" i="25"/>
  <c r="AP54" i="25"/>
  <c r="AN54" i="25"/>
  <c r="AM54" i="25"/>
  <c r="P54" i="25"/>
  <c r="O54" i="25"/>
  <c r="N54" i="25"/>
  <c r="JC53" i="25"/>
  <c r="IX53" i="25"/>
  <c r="IS53" i="25"/>
  <c r="IN53" i="25"/>
  <c r="II53" i="25"/>
  <c r="ID53" i="25"/>
  <c r="HY53" i="25"/>
  <c r="HT53" i="25"/>
  <c r="HO53" i="25"/>
  <c r="HJ53" i="25"/>
  <c r="HE53" i="25"/>
  <c r="GZ53" i="25"/>
  <c r="GU53" i="25"/>
  <c r="GP53" i="25"/>
  <c r="GK53" i="25"/>
  <c r="GF53" i="25"/>
  <c r="GA53" i="25"/>
  <c r="FV53" i="25"/>
  <c r="FQ53" i="25"/>
  <c r="FL53" i="25"/>
  <c r="FG53" i="25"/>
  <c r="JD53" i="25" s="1"/>
  <c r="FC53" i="25"/>
  <c r="EW53" i="25"/>
  <c r="ER53" i="25"/>
  <c r="EM53" i="25"/>
  <c r="EH53" i="25"/>
  <c r="EC53" i="25"/>
  <c r="DX53" i="25"/>
  <c r="DS53" i="25"/>
  <c r="DN53" i="25"/>
  <c r="DI53" i="25"/>
  <c r="DD53" i="25"/>
  <c r="CY53" i="25"/>
  <c r="CT53" i="25"/>
  <c r="CO53" i="25"/>
  <c r="CJ53" i="25"/>
  <c r="CE53" i="25"/>
  <c r="BZ53" i="25"/>
  <c r="BU53" i="25"/>
  <c r="BP53" i="25"/>
  <c r="BK53" i="25"/>
  <c r="BF53" i="25"/>
  <c r="BA53" i="25"/>
  <c r="AU53" i="25"/>
  <c r="AS53" i="25"/>
  <c r="AR53" i="25"/>
  <c r="AP53" i="25"/>
  <c r="AN53" i="25"/>
  <c r="AM53" i="25"/>
  <c r="JC52" i="25"/>
  <c r="IX52" i="25"/>
  <c r="IS52" i="25"/>
  <c r="IN52" i="25"/>
  <c r="II52" i="25"/>
  <c r="ID52" i="25"/>
  <c r="HY52" i="25"/>
  <c r="HT52" i="25"/>
  <c r="HO52" i="25"/>
  <c r="HJ52" i="25"/>
  <c r="HE52" i="25"/>
  <c r="GZ52" i="25"/>
  <c r="GU52" i="25"/>
  <c r="GP52" i="25"/>
  <c r="GK52" i="25"/>
  <c r="GF52" i="25"/>
  <c r="GA52" i="25"/>
  <c r="FV52" i="25"/>
  <c r="FQ52" i="25"/>
  <c r="FL52" i="25"/>
  <c r="FG52" i="25"/>
  <c r="JD52" i="25" s="1"/>
  <c r="FC52" i="25"/>
  <c r="EW52" i="25"/>
  <c r="ER52" i="25"/>
  <c r="EM52" i="25"/>
  <c r="EH52" i="25"/>
  <c r="EC52" i="25"/>
  <c r="DX52" i="25"/>
  <c r="DS52" i="25"/>
  <c r="DN52" i="25"/>
  <c r="DI52" i="25"/>
  <c r="DD52" i="25"/>
  <c r="CY52" i="25"/>
  <c r="CT52" i="25"/>
  <c r="CO52" i="25"/>
  <c r="CJ52" i="25"/>
  <c r="CE52" i="25"/>
  <c r="BZ52" i="25"/>
  <c r="BU52" i="25"/>
  <c r="BP52" i="25"/>
  <c r="BK52" i="25"/>
  <c r="BF52" i="25"/>
  <c r="BA52" i="25"/>
  <c r="AU52" i="25"/>
  <c r="AS52" i="25"/>
  <c r="AR52" i="25"/>
  <c r="AP52" i="25"/>
  <c r="AN52" i="25"/>
  <c r="AM52" i="25"/>
  <c r="P52" i="25"/>
  <c r="O52" i="25"/>
  <c r="N52" i="25"/>
  <c r="JC51" i="25"/>
  <c r="IX51" i="25"/>
  <c r="IS51" i="25"/>
  <c r="IN51" i="25"/>
  <c r="II51" i="25"/>
  <c r="ID51" i="25"/>
  <c r="HY51" i="25"/>
  <c r="HT51" i="25"/>
  <c r="HO51" i="25"/>
  <c r="HJ51" i="25"/>
  <c r="HE51" i="25"/>
  <c r="GZ51" i="25"/>
  <c r="GU51" i="25"/>
  <c r="GP51" i="25"/>
  <c r="GK51" i="25"/>
  <c r="GF51" i="25"/>
  <c r="GA51" i="25"/>
  <c r="FV51" i="25"/>
  <c r="FQ51" i="25"/>
  <c r="FL51" i="25"/>
  <c r="FG51" i="25"/>
  <c r="JD51" i="25" s="1"/>
  <c r="FC51" i="25"/>
  <c r="EW51" i="25"/>
  <c r="ER51" i="25"/>
  <c r="EM51" i="25"/>
  <c r="EH51" i="25"/>
  <c r="EC51" i="25"/>
  <c r="DX51" i="25"/>
  <c r="DS51" i="25"/>
  <c r="DN51" i="25"/>
  <c r="DI51" i="25"/>
  <c r="DD51" i="25"/>
  <c r="CY51" i="25"/>
  <c r="CT51" i="25"/>
  <c r="CO51" i="25"/>
  <c r="CJ51" i="25"/>
  <c r="CE51" i="25"/>
  <c r="BZ51" i="25"/>
  <c r="BU51" i="25"/>
  <c r="BP51" i="25"/>
  <c r="BK51" i="25"/>
  <c r="BF51" i="25"/>
  <c r="BA51" i="25"/>
  <c r="AU51" i="25"/>
  <c r="AS51" i="25"/>
  <c r="AR51" i="25"/>
  <c r="AP51" i="25"/>
  <c r="AN51" i="25"/>
  <c r="AM51" i="25"/>
  <c r="JC50" i="25"/>
  <c r="IX50" i="25"/>
  <c r="IS50" i="25"/>
  <c r="IN50" i="25"/>
  <c r="II50" i="25"/>
  <c r="ID50" i="25"/>
  <c r="HY50" i="25"/>
  <c r="HT50" i="25"/>
  <c r="HO50" i="25"/>
  <c r="HJ50" i="25"/>
  <c r="HE50" i="25"/>
  <c r="GZ50" i="25"/>
  <c r="GU50" i="25"/>
  <c r="GP50" i="25"/>
  <c r="GK50" i="25"/>
  <c r="GF50" i="25"/>
  <c r="GA50" i="25"/>
  <c r="FV50" i="25"/>
  <c r="FQ50" i="25"/>
  <c r="FL50" i="25"/>
  <c r="FG50" i="25"/>
  <c r="JD50" i="25" s="1"/>
  <c r="FC50" i="25"/>
  <c r="EW50" i="25"/>
  <c r="ER50" i="25"/>
  <c r="EM50" i="25"/>
  <c r="EH50" i="25"/>
  <c r="EC50" i="25"/>
  <c r="DX50" i="25"/>
  <c r="DS50" i="25"/>
  <c r="DN50" i="25"/>
  <c r="DI50" i="25"/>
  <c r="DD50" i="25"/>
  <c r="CY50" i="25"/>
  <c r="CT50" i="25"/>
  <c r="CO50" i="25"/>
  <c r="CJ50" i="25"/>
  <c r="CE50" i="25"/>
  <c r="BZ50" i="25"/>
  <c r="BU50" i="25"/>
  <c r="BP50" i="25"/>
  <c r="BK50" i="25"/>
  <c r="BF50" i="25"/>
  <c r="BA50" i="25"/>
  <c r="AU50" i="25"/>
  <c r="AS50" i="25"/>
  <c r="AR50" i="25"/>
  <c r="AP50" i="25"/>
  <c r="AN50" i="25"/>
  <c r="AM50" i="25"/>
  <c r="P50" i="25"/>
  <c r="O50" i="25"/>
  <c r="N50" i="25"/>
  <c r="JC49" i="25"/>
  <c r="IX49" i="25"/>
  <c r="IS49" i="25"/>
  <c r="IN49" i="25"/>
  <c r="II49" i="25"/>
  <c r="ID49" i="25"/>
  <c r="HY49" i="25"/>
  <c r="HT49" i="25"/>
  <c r="HO49" i="25"/>
  <c r="HJ49" i="25"/>
  <c r="HE49" i="25"/>
  <c r="GZ49" i="25"/>
  <c r="GU49" i="25"/>
  <c r="GP49" i="25"/>
  <c r="GK49" i="25"/>
  <c r="GF49" i="25"/>
  <c r="GA49" i="25"/>
  <c r="FV49" i="25"/>
  <c r="FQ49" i="25"/>
  <c r="FL49" i="25"/>
  <c r="FG49" i="25"/>
  <c r="JD49" i="25" s="1"/>
  <c r="FC49" i="25"/>
  <c r="EW49" i="25"/>
  <c r="ER49" i="25"/>
  <c r="EM49" i="25"/>
  <c r="EH49" i="25"/>
  <c r="EC49" i="25"/>
  <c r="DX49" i="25"/>
  <c r="DS49" i="25"/>
  <c r="DN49" i="25"/>
  <c r="DI49" i="25"/>
  <c r="DD49" i="25"/>
  <c r="CY49" i="25"/>
  <c r="CT49" i="25"/>
  <c r="CO49" i="25"/>
  <c r="CJ49" i="25"/>
  <c r="CE49" i="25"/>
  <c r="BZ49" i="25"/>
  <c r="BU49" i="25"/>
  <c r="BP49" i="25"/>
  <c r="BK49" i="25"/>
  <c r="BF49" i="25"/>
  <c r="BA49" i="25"/>
  <c r="AU49" i="25"/>
  <c r="AS49" i="25"/>
  <c r="AR49" i="25"/>
  <c r="AP49" i="25"/>
  <c r="AN49" i="25"/>
  <c r="AM49" i="25"/>
  <c r="K49" i="25"/>
  <c r="P49" i="25" s="1"/>
  <c r="J49" i="25"/>
  <c r="I49" i="25"/>
  <c r="N49" i="25" s="1"/>
  <c r="JC48" i="25"/>
  <c r="IX48" i="25"/>
  <c r="IS48" i="25"/>
  <c r="IN48" i="25"/>
  <c r="II48" i="25"/>
  <c r="ID48" i="25"/>
  <c r="HY48" i="25"/>
  <c r="HT48" i="25"/>
  <c r="HO48" i="25"/>
  <c r="HJ48" i="25"/>
  <c r="HE48" i="25"/>
  <c r="GZ48" i="25"/>
  <c r="GU48" i="25"/>
  <c r="GP48" i="25"/>
  <c r="GK48" i="25"/>
  <c r="GF48" i="25"/>
  <c r="GA48" i="25"/>
  <c r="FV48" i="25"/>
  <c r="FQ48" i="25"/>
  <c r="FL48" i="25"/>
  <c r="FG48" i="25"/>
  <c r="FF48" i="25"/>
  <c r="FC48" i="25"/>
  <c r="EW48" i="25"/>
  <c r="ER48" i="25"/>
  <c r="EM48" i="25"/>
  <c r="EH48" i="25"/>
  <c r="EC48" i="25"/>
  <c r="DX48" i="25"/>
  <c r="DS48" i="25"/>
  <c r="DN48" i="25"/>
  <c r="DI48" i="25"/>
  <c r="DD48" i="25"/>
  <c r="CY48" i="25"/>
  <c r="CT48" i="25"/>
  <c r="CO48" i="25"/>
  <c r="CJ48" i="25"/>
  <c r="CE48" i="25"/>
  <c r="BZ48" i="25"/>
  <c r="BU48" i="25"/>
  <c r="BP48" i="25"/>
  <c r="BK48" i="25"/>
  <c r="BF48" i="25"/>
  <c r="AX48" i="25"/>
  <c r="AW48" i="25"/>
  <c r="AU48" i="25"/>
  <c r="AS48" i="25"/>
  <c r="AR48" i="25"/>
  <c r="AP48" i="25"/>
  <c r="AN48" i="25"/>
  <c r="AM48" i="25"/>
  <c r="P48" i="25"/>
  <c r="N48" i="25"/>
  <c r="O48" i="25" s="1"/>
  <c r="JC47" i="25"/>
  <c r="IX47" i="25"/>
  <c r="IS47" i="25"/>
  <c r="IN47" i="25"/>
  <c r="II47" i="25"/>
  <c r="ID47" i="25"/>
  <c r="HY47" i="25"/>
  <c r="HT47" i="25"/>
  <c r="HO47" i="25"/>
  <c r="HJ47" i="25"/>
  <c r="HE47" i="25"/>
  <c r="GZ47" i="25"/>
  <c r="GU47" i="25"/>
  <c r="GP47" i="25"/>
  <c r="GK47" i="25"/>
  <c r="GF47" i="25"/>
  <c r="GA47" i="25"/>
  <c r="FV47" i="25"/>
  <c r="FQ47" i="25"/>
  <c r="FL47" i="25"/>
  <c r="FG47" i="25"/>
  <c r="FF47" i="25"/>
  <c r="FC47" i="25"/>
  <c r="EW47" i="25"/>
  <c r="ER47" i="25"/>
  <c r="EM47" i="25"/>
  <c r="EH47" i="25"/>
  <c r="EC47" i="25"/>
  <c r="DX47" i="25"/>
  <c r="DS47" i="25"/>
  <c r="DN47" i="25"/>
  <c r="DI47" i="25"/>
  <c r="DD47" i="25"/>
  <c r="CY47" i="25"/>
  <c r="CT47" i="25"/>
  <c r="CO47" i="25"/>
  <c r="CJ47" i="25"/>
  <c r="CE47" i="25"/>
  <c r="BZ47" i="25"/>
  <c r="BU47" i="25"/>
  <c r="BP47" i="25"/>
  <c r="BK47" i="25"/>
  <c r="BF47" i="25"/>
  <c r="AX47" i="25"/>
  <c r="AW47" i="25"/>
  <c r="AU47" i="25"/>
  <c r="AS47" i="25"/>
  <c r="AR47" i="25"/>
  <c r="AP47" i="25"/>
  <c r="AN47" i="25"/>
  <c r="AM47" i="25"/>
  <c r="JC46" i="25"/>
  <c r="IX46" i="25"/>
  <c r="IS46" i="25"/>
  <c r="IN46" i="25"/>
  <c r="II46" i="25"/>
  <c r="ID46" i="25"/>
  <c r="HY46" i="25"/>
  <c r="HT46" i="25"/>
  <c r="HO46" i="25"/>
  <c r="HJ46" i="25"/>
  <c r="HE46" i="25"/>
  <c r="GZ46" i="25"/>
  <c r="GU46" i="25"/>
  <c r="GP46" i="25"/>
  <c r="GK46" i="25"/>
  <c r="GF46" i="25"/>
  <c r="GA46" i="25"/>
  <c r="FV46" i="25"/>
  <c r="FQ46" i="25"/>
  <c r="FL46" i="25"/>
  <c r="FG46" i="25"/>
  <c r="FF46" i="25"/>
  <c r="FC46" i="25"/>
  <c r="EW46" i="25"/>
  <c r="ER46" i="25"/>
  <c r="EM46" i="25"/>
  <c r="EH46" i="25"/>
  <c r="EC46" i="25"/>
  <c r="DX46" i="25"/>
  <c r="DS46" i="25"/>
  <c r="DN46" i="25"/>
  <c r="DI46" i="25"/>
  <c r="DD46" i="25"/>
  <c r="CY46" i="25"/>
  <c r="CT46" i="25"/>
  <c r="CO46" i="25"/>
  <c r="CJ46" i="25"/>
  <c r="CE46" i="25"/>
  <c r="BZ46" i="25"/>
  <c r="BU46" i="25"/>
  <c r="BP46" i="25"/>
  <c r="BK46" i="25"/>
  <c r="BF46" i="25"/>
  <c r="AX46" i="25"/>
  <c r="AW46" i="25"/>
  <c r="AU46" i="25"/>
  <c r="AS46" i="25"/>
  <c r="AR46" i="25"/>
  <c r="AP46" i="25"/>
  <c r="AN46" i="25"/>
  <c r="AM46" i="25"/>
  <c r="P46" i="25"/>
  <c r="N46" i="25"/>
  <c r="O46" i="25" s="1"/>
  <c r="JC45" i="25"/>
  <c r="IX45" i="25"/>
  <c r="IS45" i="25"/>
  <c r="IN45" i="25"/>
  <c r="II45" i="25"/>
  <c r="ID45" i="25"/>
  <c r="HY45" i="25"/>
  <c r="HT45" i="25"/>
  <c r="HO45" i="25"/>
  <c r="HJ45" i="25"/>
  <c r="HE45" i="25"/>
  <c r="GZ45" i="25"/>
  <c r="GU45" i="25"/>
  <c r="GP45" i="25"/>
  <c r="GK45" i="25"/>
  <c r="GF45" i="25"/>
  <c r="GA45" i="25"/>
  <c r="FV45" i="25"/>
  <c r="FQ45" i="25"/>
  <c r="FL45" i="25"/>
  <c r="FG45" i="25"/>
  <c r="FF45" i="25"/>
  <c r="FC45" i="25"/>
  <c r="EW45" i="25"/>
  <c r="ER45" i="25"/>
  <c r="EM45" i="25"/>
  <c r="EH45" i="25"/>
  <c r="EC45" i="25"/>
  <c r="DX45" i="25"/>
  <c r="DS45" i="25"/>
  <c r="DN45" i="25"/>
  <c r="DI45" i="25"/>
  <c r="DD45" i="25"/>
  <c r="CY45" i="25"/>
  <c r="CT45" i="25"/>
  <c r="CO45" i="25"/>
  <c r="CJ45" i="25"/>
  <c r="CE45" i="25"/>
  <c r="BZ45" i="25"/>
  <c r="BU45" i="25"/>
  <c r="BP45" i="25"/>
  <c r="BK45" i="25"/>
  <c r="BF45" i="25"/>
  <c r="AX45" i="25"/>
  <c r="AW45" i="25"/>
  <c r="AU45" i="25"/>
  <c r="AS45" i="25"/>
  <c r="AR45" i="25"/>
  <c r="AP45" i="25"/>
  <c r="AN45" i="25"/>
  <c r="AM45" i="25"/>
  <c r="JC44" i="25"/>
  <c r="IX44" i="25"/>
  <c r="IS44" i="25"/>
  <c r="IN44" i="25"/>
  <c r="II44" i="25"/>
  <c r="ID44" i="25"/>
  <c r="HY44" i="25"/>
  <c r="HT44" i="25"/>
  <c r="HO44" i="25"/>
  <c r="HJ44" i="25"/>
  <c r="HE44" i="25"/>
  <c r="GZ44" i="25"/>
  <c r="GU44" i="25"/>
  <c r="GP44" i="25"/>
  <c r="GK44" i="25"/>
  <c r="GF44" i="25"/>
  <c r="GA44" i="25"/>
  <c r="FV44" i="25"/>
  <c r="FQ44" i="25"/>
  <c r="FL44" i="25"/>
  <c r="FG44" i="25"/>
  <c r="FF44" i="25"/>
  <c r="FC44" i="25"/>
  <c r="EW44" i="25"/>
  <c r="ER44" i="25"/>
  <c r="EM44" i="25"/>
  <c r="EH44" i="25"/>
  <c r="EC44" i="25"/>
  <c r="DX44" i="25"/>
  <c r="DS44" i="25"/>
  <c r="DN44" i="25"/>
  <c r="DI44" i="25"/>
  <c r="DD44" i="25"/>
  <c r="CY44" i="25"/>
  <c r="CT44" i="25"/>
  <c r="CO44" i="25"/>
  <c r="CJ44" i="25"/>
  <c r="CE44" i="25"/>
  <c r="BZ44" i="25"/>
  <c r="BU44" i="25"/>
  <c r="BP44" i="25"/>
  <c r="BK44" i="25"/>
  <c r="BF44" i="25"/>
  <c r="AX44" i="25"/>
  <c r="AW44" i="25"/>
  <c r="AU44" i="25"/>
  <c r="AS44" i="25"/>
  <c r="AR44" i="25"/>
  <c r="AP44" i="25"/>
  <c r="AN44" i="25"/>
  <c r="AM44" i="25"/>
  <c r="P44" i="25"/>
  <c r="N44" i="25"/>
  <c r="O44" i="25" s="1"/>
  <c r="JC43" i="25"/>
  <c r="IX43" i="25"/>
  <c r="IS43" i="25"/>
  <c r="IN43" i="25"/>
  <c r="II43" i="25"/>
  <c r="ID43" i="25"/>
  <c r="HY43" i="25"/>
  <c r="HT43" i="25"/>
  <c r="HO43" i="25"/>
  <c r="HJ43" i="25"/>
  <c r="HE43" i="25"/>
  <c r="GZ43" i="25"/>
  <c r="GU43" i="25"/>
  <c r="GP43" i="25"/>
  <c r="GK43" i="25"/>
  <c r="GF43" i="25"/>
  <c r="GA43" i="25"/>
  <c r="FV43" i="25"/>
  <c r="FQ43" i="25"/>
  <c r="FL43" i="25"/>
  <c r="FG43" i="25"/>
  <c r="FF43" i="25"/>
  <c r="FC43" i="25"/>
  <c r="EW43" i="25"/>
  <c r="ER43" i="25"/>
  <c r="EM43" i="25"/>
  <c r="EH43" i="25"/>
  <c r="EC43" i="25"/>
  <c r="DX43" i="25"/>
  <c r="DS43" i="25"/>
  <c r="DN43" i="25"/>
  <c r="DI43" i="25"/>
  <c r="DD43" i="25"/>
  <c r="CY43" i="25"/>
  <c r="CT43" i="25"/>
  <c r="CO43" i="25"/>
  <c r="CJ43" i="25"/>
  <c r="CE43" i="25"/>
  <c r="BZ43" i="25"/>
  <c r="BU43" i="25"/>
  <c r="BP43" i="25"/>
  <c r="BK43" i="25"/>
  <c r="BF43" i="25"/>
  <c r="AX43" i="25"/>
  <c r="AW43" i="25"/>
  <c r="AU43" i="25"/>
  <c r="AS43" i="25"/>
  <c r="AR43" i="25"/>
  <c r="AP43" i="25"/>
  <c r="AN43" i="25"/>
  <c r="AM43" i="25"/>
  <c r="JC42" i="25"/>
  <c r="IX42" i="25"/>
  <c r="IS42" i="25"/>
  <c r="IN42" i="25"/>
  <c r="II42" i="25"/>
  <c r="ID42" i="25"/>
  <c r="HY42" i="25"/>
  <c r="HT42" i="25"/>
  <c r="HO42" i="25"/>
  <c r="HJ42" i="25"/>
  <c r="HE42" i="25"/>
  <c r="GZ42" i="25"/>
  <c r="GU42" i="25"/>
  <c r="GP42" i="25"/>
  <c r="GK42" i="25"/>
  <c r="GF42" i="25"/>
  <c r="GA42" i="25"/>
  <c r="FV42" i="25"/>
  <c r="FQ42" i="25"/>
  <c r="FL42" i="25"/>
  <c r="FG42" i="25"/>
  <c r="FF42" i="25"/>
  <c r="FC42" i="25"/>
  <c r="EW42" i="25"/>
  <c r="ER42" i="25"/>
  <c r="EM42" i="25"/>
  <c r="EH42" i="25"/>
  <c r="EC42" i="25"/>
  <c r="DX42" i="25"/>
  <c r="DS42" i="25"/>
  <c r="DN42" i="25"/>
  <c r="DI42" i="25"/>
  <c r="DD42" i="25"/>
  <c r="CY42" i="25"/>
  <c r="CT42" i="25"/>
  <c r="CO42" i="25"/>
  <c r="CJ42" i="25"/>
  <c r="CE42" i="25"/>
  <c r="BZ42" i="25"/>
  <c r="BU42" i="25"/>
  <c r="BP42" i="25"/>
  <c r="BK42" i="25"/>
  <c r="BF42" i="25"/>
  <c r="AX42" i="25"/>
  <c r="AW42" i="25"/>
  <c r="AU42" i="25"/>
  <c r="AS42" i="25"/>
  <c r="AR42" i="25"/>
  <c r="AP42" i="25"/>
  <c r="AN42" i="25"/>
  <c r="AM42" i="25"/>
  <c r="P42" i="25"/>
  <c r="N42" i="25"/>
  <c r="O42" i="25" s="1"/>
  <c r="JC41" i="25"/>
  <c r="IX41" i="25"/>
  <c r="IS41" i="25"/>
  <c r="IN41" i="25"/>
  <c r="II41" i="25"/>
  <c r="ID41" i="25"/>
  <c r="HY41" i="25"/>
  <c r="HT41" i="25"/>
  <c r="HO41" i="25"/>
  <c r="HJ41" i="25"/>
  <c r="HE41" i="25"/>
  <c r="GZ41" i="25"/>
  <c r="GU41" i="25"/>
  <c r="GP41" i="25"/>
  <c r="GK41" i="25"/>
  <c r="GF41" i="25"/>
  <c r="GA41" i="25"/>
  <c r="FV41" i="25"/>
  <c r="FQ41" i="25"/>
  <c r="FL41" i="25"/>
  <c r="FG41" i="25"/>
  <c r="FF41" i="25"/>
  <c r="FC41" i="25"/>
  <c r="EW41" i="25"/>
  <c r="ER41" i="25"/>
  <c r="EM41" i="25"/>
  <c r="EH41" i="25"/>
  <c r="EC41" i="25"/>
  <c r="DX41" i="25"/>
  <c r="DS41" i="25"/>
  <c r="DN41" i="25"/>
  <c r="DI41" i="25"/>
  <c r="DD41" i="25"/>
  <c r="CY41" i="25"/>
  <c r="CT41" i="25"/>
  <c r="CO41" i="25"/>
  <c r="CJ41" i="25"/>
  <c r="CE41" i="25"/>
  <c r="BZ41" i="25"/>
  <c r="BU41" i="25"/>
  <c r="BP41" i="25"/>
  <c r="BK41" i="25"/>
  <c r="BF41" i="25"/>
  <c r="AX41" i="25"/>
  <c r="AW41" i="25"/>
  <c r="AU41" i="25"/>
  <c r="AS41" i="25"/>
  <c r="AR41" i="25"/>
  <c r="AP41" i="25"/>
  <c r="AN41" i="25"/>
  <c r="AM41" i="25"/>
  <c r="K41" i="25"/>
  <c r="P41" i="25" s="1"/>
  <c r="J41" i="25"/>
  <c r="O41" i="25" s="1"/>
  <c r="I41" i="25"/>
  <c r="N41" i="25" s="1"/>
  <c r="JC40" i="25"/>
  <c r="IX40" i="25"/>
  <c r="IU40" i="25"/>
  <c r="IS40" i="25"/>
  <c r="IP40" i="25"/>
  <c r="IK40" i="25"/>
  <c r="IN40" i="25" s="1"/>
  <c r="II40" i="25"/>
  <c r="ID40" i="25"/>
  <c r="HY40" i="25"/>
  <c r="HQ40" i="25"/>
  <c r="HT40" i="25" s="1"/>
  <c r="HO40" i="25"/>
  <c r="HJ40" i="25"/>
  <c r="HG40" i="25"/>
  <c r="HE40" i="25"/>
  <c r="HB40" i="25"/>
  <c r="GZ40" i="25"/>
  <c r="GR40" i="25"/>
  <c r="GU40" i="25" s="1"/>
  <c r="GP40" i="25"/>
  <c r="GK40" i="25"/>
  <c r="GC40" i="25"/>
  <c r="GF40" i="25" s="1"/>
  <c r="FX40" i="25"/>
  <c r="GA40" i="25" s="1"/>
  <c r="FS40" i="25"/>
  <c r="FS2" i="25" s="1"/>
  <c r="FR40" i="25"/>
  <c r="FV40" i="25" s="1"/>
  <c r="FQ40" i="25"/>
  <c r="FL40" i="25"/>
  <c r="FG40" i="25"/>
  <c r="FF40" i="25"/>
  <c r="FC40" i="25"/>
  <c r="EW40" i="25"/>
  <c r="ER40" i="25"/>
  <c r="EM40" i="25"/>
  <c r="EH40" i="25"/>
  <c r="EC40" i="25"/>
  <c r="DX40" i="25"/>
  <c r="DS40" i="25"/>
  <c r="DN40" i="25"/>
  <c r="DI40" i="25"/>
  <c r="DD40" i="25"/>
  <c r="CY40" i="25"/>
  <c r="CT40" i="25"/>
  <c r="CO40" i="25"/>
  <c r="CJ40" i="25"/>
  <c r="CE40" i="25"/>
  <c r="BZ40" i="25"/>
  <c r="BU40" i="25"/>
  <c r="BP40" i="25"/>
  <c r="BK40" i="25"/>
  <c r="BF40" i="25"/>
  <c r="AX40" i="25"/>
  <c r="BA40" i="25" s="1"/>
  <c r="AU40" i="25"/>
  <c r="AS40" i="25"/>
  <c r="AR40" i="25"/>
  <c r="AP40" i="25"/>
  <c r="AN40" i="25"/>
  <c r="AM40" i="25"/>
  <c r="P40" i="25"/>
  <c r="O40" i="25"/>
  <c r="N40" i="25"/>
  <c r="JC39" i="25"/>
  <c r="IX39" i="25"/>
  <c r="IS39" i="25"/>
  <c r="IN39" i="25"/>
  <c r="II39" i="25"/>
  <c r="ID39" i="25"/>
  <c r="HY39" i="25"/>
  <c r="HT39" i="25"/>
  <c r="HO39" i="25"/>
  <c r="HJ39" i="25"/>
  <c r="HE39" i="25"/>
  <c r="GZ39" i="25"/>
  <c r="GU39" i="25"/>
  <c r="GP39" i="25"/>
  <c r="GK39" i="25"/>
  <c r="GF39" i="25"/>
  <c r="GA39" i="25"/>
  <c r="FV39" i="25"/>
  <c r="FQ39" i="25"/>
  <c r="FL39" i="25"/>
  <c r="FG39" i="25"/>
  <c r="FF39" i="25"/>
  <c r="FC39" i="25"/>
  <c r="EW39" i="25"/>
  <c r="ER39" i="25"/>
  <c r="EM39" i="25"/>
  <c r="EH39" i="25"/>
  <c r="EC39" i="25"/>
  <c r="DX39" i="25"/>
  <c r="DS39" i="25"/>
  <c r="DN39" i="25"/>
  <c r="DI39" i="25"/>
  <c r="DD39" i="25"/>
  <c r="CY39" i="25"/>
  <c r="CT39" i="25"/>
  <c r="CO39" i="25"/>
  <c r="CJ39" i="25"/>
  <c r="CE39" i="25"/>
  <c r="BZ39" i="25"/>
  <c r="BU39" i="25"/>
  <c r="BP39" i="25"/>
  <c r="BK39" i="25"/>
  <c r="BF39" i="25"/>
  <c r="AX39" i="25"/>
  <c r="BA39" i="25" s="1"/>
  <c r="AU39" i="25"/>
  <c r="AS39" i="25"/>
  <c r="AR39" i="25"/>
  <c r="AP39" i="25"/>
  <c r="AN39" i="25"/>
  <c r="AM39" i="25"/>
  <c r="JC38" i="25"/>
  <c r="IX38" i="25"/>
  <c r="IS38" i="25"/>
  <c r="IN38" i="25"/>
  <c r="II38" i="25"/>
  <c r="ID38" i="25"/>
  <c r="HY38" i="25"/>
  <c r="HT38" i="25"/>
  <c r="HO38" i="25"/>
  <c r="HJ38" i="25"/>
  <c r="HE38" i="25"/>
  <c r="GZ38" i="25"/>
  <c r="GU38" i="25"/>
  <c r="GP38" i="25"/>
  <c r="GK38" i="25"/>
  <c r="GF38" i="25"/>
  <c r="GA38" i="25"/>
  <c r="FV38" i="25"/>
  <c r="FQ38" i="25"/>
  <c r="FL38" i="25"/>
  <c r="FG38" i="25"/>
  <c r="FF38" i="25"/>
  <c r="FC38" i="25"/>
  <c r="EW38" i="25"/>
  <c r="ER38" i="25"/>
  <c r="EM38" i="25"/>
  <c r="EH38" i="25"/>
  <c r="EC38" i="25"/>
  <c r="DX38" i="25"/>
  <c r="DS38" i="25"/>
  <c r="DN38" i="25"/>
  <c r="DI38" i="25"/>
  <c r="DD38" i="25"/>
  <c r="CY38" i="25"/>
  <c r="CT38" i="25"/>
  <c r="CO38" i="25"/>
  <c r="CJ38" i="25"/>
  <c r="CE38" i="25"/>
  <c r="BZ38" i="25"/>
  <c r="BU38" i="25"/>
  <c r="BP38" i="25"/>
  <c r="BK38" i="25"/>
  <c r="BF38" i="25"/>
  <c r="AX38" i="25"/>
  <c r="BA38" i="25" s="1"/>
  <c r="AU38" i="25"/>
  <c r="AS38" i="25"/>
  <c r="AR38" i="25"/>
  <c r="AP38" i="25"/>
  <c r="AN38" i="25"/>
  <c r="AM38" i="25"/>
  <c r="P38" i="25"/>
  <c r="O38" i="25"/>
  <c r="N38" i="25"/>
  <c r="JC37" i="25"/>
  <c r="IX37" i="25"/>
  <c r="IS37" i="25"/>
  <c r="IN37" i="25"/>
  <c r="II37" i="25"/>
  <c r="ID37" i="25"/>
  <c r="HY37" i="25"/>
  <c r="HT37" i="25"/>
  <c r="HO37" i="25"/>
  <c r="HJ37" i="25"/>
  <c r="HE37" i="25"/>
  <c r="GZ37" i="25"/>
  <c r="GU37" i="25"/>
  <c r="GP37" i="25"/>
  <c r="GK37" i="25"/>
  <c r="GF37" i="25"/>
  <c r="GA37" i="25"/>
  <c r="FV37" i="25"/>
  <c r="FQ37" i="25"/>
  <c r="FL37" i="25"/>
  <c r="FG37" i="25"/>
  <c r="FF37" i="25"/>
  <c r="FC37" i="25"/>
  <c r="EW37" i="25"/>
  <c r="ER37" i="25"/>
  <c r="EM37" i="25"/>
  <c r="EH37" i="25"/>
  <c r="EC37" i="25"/>
  <c r="DX37" i="25"/>
  <c r="DS37" i="25"/>
  <c r="DN37" i="25"/>
  <c r="DI37" i="25"/>
  <c r="DD37" i="25"/>
  <c r="CY37" i="25"/>
  <c r="CT37" i="25"/>
  <c r="CO37" i="25"/>
  <c r="CJ37" i="25"/>
  <c r="CE37" i="25"/>
  <c r="BZ37" i="25"/>
  <c r="BU37" i="25"/>
  <c r="BP37" i="25"/>
  <c r="BK37" i="25"/>
  <c r="BF37" i="25"/>
  <c r="AX37" i="25"/>
  <c r="BA37" i="25" s="1"/>
  <c r="AU37" i="25"/>
  <c r="AS37" i="25"/>
  <c r="AR37" i="25"/>
  <c r="AP37" i="25"/>
  <c r="AN37" i="25"/>
  <c r="AM37" i="25"/>
  <c r="JC36" i="25"/>
  <c r="IX36" i="25"/>
  <c r="IS36" i="25"/>
  <c r="IN36" i="25"/>
  <c r="II36" i="25"/>
  <c r="ID36" i="25"/>
  <c r="HY36" i="25"/>
  <c r="HT36" i="25"/>
  <c r="HO36" i="25"/>
  <c r="HJ36" i="25"/>
  <c r="HE36" i="25"/>
  <c r="GZ36" i="25"/>
  <c r="GU36" i="25"/>
  <c r="GP36" i="25"/>
  <c r="GK36" i="25"/>
  <c r="GF36" i="25"/>
  <c r="GA36" i="25"/>
  <c r="FV36" i="25"/>
  <c r="FQ36" i="25"/>
  <c r="FL36" i="25"/>
  <c r="FG36" i="25"/>
  <c r="FF36" i="25"/>
  <c r="FC36" i="25"/>
  <c r="EW36" i="25"/>
  <c r="ER36" i="25"/>
  <c r="EM36" i="25"/>
  <c r="EH36" i="25"/>
  <c r="EC36" i="25"/>
  <c r="DX36" i="25"/>
  <c r="DS36" i="25"/>
  <c r="DN36" i="25"/>
  <c r="DI36" i="25"/>
  <c r="DD36" i="25"/>
  <c r="CY36" i="25"/>
  <c r="CT36" i="25"/>
  <c r="CO36" i="25"/>
  <c r="CJ36" i="25"/>
  <c r="CE36" i="25"/>
  <c r="BZ36" i="25"/>
  <c r="BU36" i="25"/>
  <c r="BP36" i="25"/>
  <c r="BK36" i="25"/>
  <c r="BF36" i="25"/>
  <c r="BA36" i="25"/>
  <c r="AU36" i="25"/>
  <c r="AS36" i="25"/>
  <c r="AR36" i="25"/>
  <c r="AP36" i="25"/>
  <c r="AM36" i="25"/>
  <c r="K36" i="25"/>
  <c r="P36" i="25" s="1"/>
  <c r="J36" i="25"/>
  <c r="O36" i="25" s="1"/>
  <c r="I36" i="25"/>
  <c r="N36" i="25" s="1"/>
  <c r="JC35" i="25"/>
  <c r="IX35" i="25"/>
  <c r="IS35" i="25"/>
  <c r="IN35" i="25"/>
  <c r="II35" i="25"/>
  <c r="ID35" i="25"/>
  <c r="HY35" i="25"/>
  <c r="HT35" i="25"/>
  <c r="HO35" i="25"/>
  <c r="HJ35" i="25"/>
  <c r="HE35" i="25"/>
  <c r="GZ35" i="25"/>
  <c r="GU35" i="25"/>
  <c r="GP35" i="25"/>
  <c r="GK35" i="25"/>
  <c r="GF35" i="25"/>
  <c r="GA35" i="25"/>
  <c r="FV35" i="25"/>
  <c r="FQ35" i="25"/>
  <c r="FL35" i="25"/>
  <c r="FG35" i="25"/>
  <c r="FF35" i="25"/>
  <c r="FC35" i="25"/>
  <c r="EW35" i="25"/>
  <c r="ER35" i="25"/>
  <c r="EM35" i="25"/>
  <c r="EH35" i="25"/>
  <c r="EC35" i="25"/>
  <c r="DX35" i="25"/>
  <c r="DS35" i="25"/>
  <c r="DN35" i="25"/>
  <c r="DI35" i="25"/>
  <c r="DD35" i="25"/>
  <c r="CY35" i="25"/>
  <c r="CT35" i="25"/>
  <c r="CO35" i="25"/>
  <c r="CJ35" i="25"/>
  <c r="CE35" i="25"/>
  <c r="BZ35" i="25"/>
  <c r="BU35" i="25"/>
  <c r="BP35" i="25"/>
  <c r="BK35" i="25"/>
  <c r="BF35" i="25"/>
  <c r="AX35" i="25"/>
  <c r="BA35" i="25" s="1"/>
  <c r="AU35" i="25"/>
  <c r="AS35" i="25"/>
  <c r="AR35" i="25"/>
  <c r="AP35" i="25"/>
  <c r="AN35" i="25"/>
  <c r="AM35" i="25"/>
  <c r="JC34" i="25"/>
  <c r="IX34" i="25"/>
  <c r="IS34" i="25"/>
  <c r="IN34" i="25"/>
  <c r="II34" i="25"/>
  <c r="ID34" i="25"/>
  <c r="HY34" i="25"/>
  <c r="HT34" i="25"/>
  <c r="HO34" i="25"/>
  <c r="HJ34" i="25"/>
  <c r="HE34" i="25"/>
  <c r="GZ34" i="25"/>
  <c r="GU34" i="25"/>
  <c r="GP34" i="25"/>
  <c r="GK34" i="25"/>
  <c r="GF34" i="25"/>
  <c r="GA34" i="25"/>
  <c r="FV34" i="25"/>
  <c r="FQ34" i="25"/>
  <c r="FL34" i="25"/>
  <c r="FG34" i="25"/>
  <c r="FF34" i="25"/>
  <c r="FC34" i="25"/>
  <c r="EW34" i="25"/>
  <c r="ER34" i="25"/>
  <c r="EM34" i="25"/>
  <c r="EH34" i="25"/>
  <c r="EC34" i="25"/>
  <c r="DX34" i="25"/>
  <c r="DS34" i="25"/>
  <c r="DN34" i="25"/>
  <c r="DI34" i="25"/>
  <c r="DD34" i="25"/>
  <c r="CY34" i="25"/>
  <c r="CT34" i="25"/>
  <c r="CO34" i="25"/>
  <c r="CJ34" i="25"/>
  <c r="CE34" i="25"/>
  <c r="BZ34" i="25"/>
  <c r="BU34" i="25"/>
  <c r="BP34" i="25"/>
  <c r="BK34" i="25"/>
  <c r="BF34" i="25"/>
  <c r="AX34" i="25"/>
  <c r="BA34" i="25" s="1"/>
  <c r="AU34" i="25"/>
  <c r="AS34" i="25"/>
  <c r="AR34" i="25"/>
  <c r="AP34" i="25"/>
  <c r="AN34" i="25"/>
  <c r="AM34" i="25"/>
  <c r="P34" i="25"/>
  <c r="O34" i="25"/>
  <c r="N34" i="25"/>
  <c r="JC33" i="25"/>
  <c r="IX33" i="25"/>
  <c r="IS33" i="25"/>
  <c r="IN33" i="25"/>
  <c r="II33" i="25"/>
  <c r="ID33" i="25"/>
  <c r="HY33" i="25"/>
  <c r="HT33" i="25"/>
  <c r="HO33" i="25"/>
  <c r="HJ33" i="25"/>
  <c r="HE33" i="25"/>
  <c r="GZ33" i="25"/>
  <c r="GU33" i="25"/>
  <c r="GP33" i="25"/>
  <c r="GK33" i="25"/>
  <c r="GF33" i="25"/>
  <c r="GA33" i="25"/>
  <c r="FV33" i="25"/>
  <c r="FQ33" i="25"/>
  <c r="FL33" i="25"/>
  <c r="FG33" i="25"/>
  <c r="FF33" i="25"/>
  <c r="FC33" i="25"/>
  <c r="EW33" i="25"/>
  <c r="ER33" i="25"/>
  <c r="EM33" i="25"/>
  <c r="EH33" i="25"/>
  <c r="EC33" i="25"/>
  <c r="DX33" i="25"/>
  <c r="DS33" i="25"/>
  <c r="DN33" i="25"/>
  <c r="DI33" i="25"/>
  <c r="DD33" i="25"/>
  <c r="CY33" i="25"/>
  <c r="CT33" i="25"/>
  <c r="CO33" i="25"/>
  <c r="CJ33" i="25"/>
  <c r="CE33" i="25"/>
  <c r="BZ33" i="25"/>
  <c r="BU33" i="25"/>
  <c r="BP33" i="25"/>
  <c r="BK33" i="25"/>
  <c r="BF33" i="25"/>
  <c r="AX33" i="25"/>
  <c r="BA33" i="25" s="1"/>
  <c r="AU33" i="25"/>
  <c r="AS33" i="25"/>
  <c r="AR33" i="25"/>
  <c r="AP33" i="25"/>
  <c r="AN33" i="25"/>
  <c r="AM33" i="25"/>
  <c r="JC32" i="25"/>
  <c r="IX32" i="25"/>
  <c r="IS32" i="25"/>
  <c r="IN32" i="25"/>
  <c r="II32" i="25"/>
  <c r="ID32" i="25"/>
  <c r="HY32" i="25"/>
  <c r="HT32" i="25"/>
  <c r="HO32" i="25"/>
  <c r="HJ32" i="25"/>
  <c r="HE32" i="25"/>
  <c r="GZ32" i="25"/>
  <c r="GU32" i="25"/>
  <c r="GP32" i="25"/>
  <c r="GK32" i="25"/>
  <c r="GF32" i="25"/>
  <c r="GA32" i="25"/>
  <c r="FV32" i="25"/>
  <c r="FQ32" i="25"/>
  <c r="FL32" i="25"/>
  <c r="FG32" i="25"/>
  <c r="FF32" i="25"/>
  <c r="FC32" i="25"/>
  <c r="EW32" i="25"/>
  <c r="ER32" i="25"/>
  <c r="EM32" i="25"/>
  <c r="EH32" i="25"/>
  <c r="EC32" i="25"/>
  <c r="DX32" i="25"/>
  <c r="DS32" i="25"/>
  <c r="DN32" i="25"/>
  <c r="DI32" i="25"/>
  <c r="DD32" i="25"/>
  <c r="CY32" i="25"/>
  <c r="CT32" i="25"/>
  <c r="CO32" i="25"/>
  <c r="CJ32" i="25"/>
  <c r="CE32" i="25"/>
  <c r="BZ32" i="25"/>
  <c r="BU32" i="25"/>
  <c r="BP32" i="25"/>
  <c r="BK32" i="25"/>
  <c r="BF32" i="25"/>
  <c r="AX32" i="25"/>
  <c r="BA32" i="25" s="1"/>
  <c r="AU32" i="25"/>
  <c r="AS32" i="25"/>
  <c r="AR32" i="25"/>
  <c r="AP32" i="25"/>
  <c r="AN32" i="25"/>
  <c r="AM32" i="25"/>
  <c r="X32" i="25"/>
  <c r="W32" i="25"/>
  <c r="K32" i="25"/>
  <c r="P32" i="25" s="1"/>
  <c r="J32" i="25"/>
  <c r="O32" i="25" s="1"/>
  <c r="I32" i="25"/>
  <c r="N32" i="25" s="1"/>
  <c r="JC31" i="25"/>
  <c r="IX31" i="25"/>
  <c r="IS31" i="25"/>
  <c r="IN31" i="25"/>
  <c r="IF31" i="25"/>
  <c r="II31" i="25" s="1"/>
  <c r="ID31" i="25"/>
  <c r="HY31" i="25"/>
  <c r="HT31" i="25"/>
  <c r="HQ31" i="25"/>
  <c r="HL31" i="25"/>
  <c r="HO31" i="25" s="1"/>
  <c r="HG31" i="25"/>
  <c r="HJ31" i="25" s="1"/>
  <c r="HE31" i="25"/>
  <c r="GZ31" i="25"/>
  <c r="GW31" i="25"/>
  <c r="GU31" i="25"/>
  <c r="GR31" i="25"/>
  <c r="GP31" i="25"/>
  <c r="GK31" i="25"/>
  <c r="GH31" i="25"/>
  <c r="GF31" i="25"/>
  <c r="GA31" i="25"/>
  <c r="FV31" i="25"/>
  <c r="FQ31" i="25"/>
  <c r="FI31" i="25"/>
  <c r="FL31" i="25" s="1"/>
  <c r="FF31" i="25"/>
  <c r="EW31" i="25"/>
  <c r="ER31" i="25"/>
  <c r="EM31" i="25"/>
  <c r="EH31" i="25"/>
  <c r="EC31" i="25"/>
  <c r="DX31" i="25"/>
  <c r="DS31" i="25"/>
  <c r="DN31" i="25"/>
  <c r="DI31" i="25"/>
  <c r="DD31" i="25"/>
  <c r="CY31" i="25"/>
  <c r="CT31" i="25"/>
  <c r="CO31" i="25"/>
  <c r="CJ31" i="25"/>
  <c r="CE31" i="25"/>
  <c r="BZ31" i="25"/>
  <c r="BU31" i="25"/>
  <c r="BP31" i="25"/>
  <c r="BK31" i="25"/>
  <c r="BF31" i="25"/>
  <c r="BA31" i="25"/>
  <c r="AU31" i="25"/>
  <c r="AS31" i="25"/>
  <c r="AR31" i="25"/>
  <c r="AP31" i="25"/>
  <c r="AN31" i="25"/>
  <c r="AM31" i="25"/>
  <c r="W31" i="25"/>
  <c r="K31" i="25"/>
  <c r="P31" i="25" s="1"/>
  <c r="J31" i="25"/>
  <c r="O31" i="25" s="1"/>
  <c r="I31" i="25"/>
  <c r="N31" i="25" s="1"/>
  <c r="JC30" i="25"/>
  <c r="IX30" i="25"/>
  <c r="IS30" i="25"/>
  <c r="IN30" i="25"/>
  <c r="II30" i="25"/>
  <c r="IF30" i="25"/>
  <c r="ID30" i="25"/>
  <c r="HY30" i="25"/>
  <c r="HT30" i="25"/>
  <c r="HO30" i="25"/>
  <c r="HJ30" i="25"/>
  <c r="HB30" i="25"/>
  <c r="HE30" i="25" s="1"/>
  <c r="GZ30" i="25"/>
  <c r="GU30" i="25"/>
  <c r="GP30" i="25"/>
  <c r="GK30" i="25"/>
  <c r="GC30" i="25"/>
  <c r="GF30" i="25" s="1"/>
  <c r="GA30" i="25"/>
  <c r="FV30" i="25"/>
  <c r="FN30" i="25"/>
  <c r="FQ30" i="25" s="1"/>
  <c r="FL30" i="25"/>
  <c r="FF30" i="25"/>
  <c r="FC30" i="25"/>
  <c r="FB30" i="25"/>
  <c r="FG30" i="25" s="1"/>
  <c r="EW30" i="25"/>
  <c r="ER30" i="25"/>
  <c r="EM30" i="25"/>
  <c r="EH30" i="25"/>
  <c r="DZ30" i="25"/>
  <c r="EC30" i="25" s="1"/>
  <c r="DX30" i="25"/>
  <c r="DS30" i="25"/>
  <c r="DN30" i="25"/>
  <c r="DI30" i="25"/>
  <c r="DD30" i="25"/>
  <c r="CY30" i="25"/>
  <c r="CT30" i="25"/>
  <c r="CO30" i="25"/>
  <c r="CJ30" i="25"/>
  <c r="CE30" i="25"/>
  <c r="BZ30" i="25"/>
  <c r="BU30" i="25"/>
  <c r="BP30" i="25"/>
  <c r="BK30" i="25"/>
  <c r="BF30" i="25"/>
  <c r="BA30" i="25"/>
  <c r="AU30" i="25"/>
  <c r="AS30" i="25"/>
  <c r="AR30" i="25"/>
  <c r="AP30" i="25"/>
  <c r="AN30" i="25"/>
  <c r="AM30" i="25"/>
  <c r="W30" i="25"/>
  <c r="T30" i="25"/>
  <c r="X30" i="25" s="1"/>
  <c r="K30" i="25"/>
  <c r="P30" i="25" s="1"/>
  <c r="J30" i="25"/>
  <c r="O30" i="25" s="1"/>
  <c r="I30" i="25"/>
  <c r="N30" i="25" s="1"/>
  <c r="JC29" i="25"/>
  <c r="IX29" i="25"/>
  <c r="IS29" i="25"/>
  <c r="IN29" i="25"/>
  <c r="II29" i="25"/>
  <c r="ID29" i="25"/>
  <c r="HY29" i="25"/>
  <c r="HT29" i="25"/>
  <c r="HO29" i="25"/>
  <c r="HJ29" i="25"/>
  <c r="HE29" i="25"/>
  <c r="GZ29" i="25"/>
  <c r="GU29" i="25"/>
  <c r="GP29" i="25"/>
  <c r="GK29" i="25"/>
  <c r="GF29" i="25"/>
  <c r="GA29" i="25"/>
  <c r="FV29" i="25"/>
  <c r="FQ29" i="25"/>
  <c r="FL29" i="25"/>
  <c r="FG29" i="25"/>
  <c r="FF29" i="25"/>
  <c r="FC29" i="25"/>
  <c r="EW29" i="25"/>
  <c r="ER29" i="25"/>
  <c r="EM29" i="25"/>
  <c r="EH29" i="25"/>
  <c r="EC29" i="25"/>
  <c r="DX29" i="25"/>
  <c r="DS29" i="25"/>
  <c r="DN29" i="25"/>
  <c r="DI29" i="25"/>
  <c r="DD29" i="25"/>
  <c r="CY29" i="25"/>
  <c r="CT29" i="25"/>
  <c r="CO29" i="25"/>
  <c r="CJ29" i="25"/>
  <c r="CE29" i="25"/>
  <c r="BZ29" i="25"/>
  <c r="BU29" i="25"/>
  <c r="BP29" i="25"/>
  <c r="BK29" i="25"/>
  <c r="BF29" i="25"/>
  <c r="BA29" i="25"/>
  <c r="AU29" i="25"/>
  <c r="AS29" i="25"/>
  <c r="AR29" i="25"/>
  <c r="AP29" i="25"/>
  <c r="AN29" i="25"/>
  <c r="AM29" i="25"/>
  <c r="X29" i="25"/>
  <c r="K29" i="25"/>
  <c r="P29" i="25" s="1"/>
  <c r="J29" i="25"/>
  <c r="O29" i="25" s="1"/>
  <c r="I29" i="25"/>
  <c r="N29" i="25" s="1"/>
  <c r="JC28" i="25"/>
  <c r="IX28" i="25"/>
  <c r="IS28" i="25"/>
  <c r="IN28" i="25"/>
  <c r="II28" i="25"/>
  <c r="ID28" i="25"/>
  <c r="HY28" i="25"/>
  <c r="HT28" i="25"/>
  <c r="HO28" i="25"/>
  <c r="HJ28" i="25"/>
  <c r="HE28" i="25"/>
  <c r="GZ28" i="25"/>
  <c r="GU28" i="25"/>
  <c r="GP28" i="25"/>
  <c r="GK28" i="25"/>
  <c r="GF28" i="25"/>
  <c r="GA28" i="25"/>
  <c r="FV28" i="25"/>
  <c r="FQ28" i="25"/>
  <c r="FL28" i="25"/>
  <c r="FG28" i="25"/>
  <c r="FF28" i="25"/>
  <c r="FC28" i="25"/>
  <c r="EW28" i="25"/>
  <c r="ER28" i="25"/>
  <c r="EM28" i="25"/>
  <c r="EH28" i="25"/>
  <c r="EC28" i="25"/>
  <c r="DX28" i="25"/>
  <c r="DS28" i="25"/>
  <c r="DN28" i="25"/>
  <c r="DI28" i="25"/>
  <c r="DD28" i="25"/>
  <c r="CY28" i="25"/>
  <c r="CT28" i="25"/>
  <c r="CO28" i="25"/>
  <c r="CJ28" i="25"/>
  <c r="CE28" i="25"/>
  <c r="BZ28" i="25"/>
  <c r="BU28" i="25"/>
  <c r="BP28" i="25"/>
  <c r="BK28" i="25"/>
  <c r="BF28" i="25"/>
  <c r="BA28" i="25"/>
  <c r="AU28" i="25"/>
  <c r="AS28" i="25"/>
  <c r="AR28" i="25"/>
  <c r="AP28" i="25"/>
  <c r="AN28" i="25"/>
  <c r="AM28" i="25"/>
  <c r="X28" i="25"/>
  <c r="K28" i="25"/>
  <c r="P28" i="25" s="1"/>
  <c r="J28" i="25"/>
  <c r="O28" i="25" s="1"/>
  <c r="I28" i="25"/>
  <c r="N28" i="25" s="1"/>
  <c r="JC27" i="25"/>
  <c r="IX27" i="25"/>
  <c r="IS27" i="25"/>
  <c r="IN27" i="25"/>
  <c r="II27" i="25"/>
  <c r="ID27" i="25"/>
  <c r="HY27" i="25"/>
  <c r="HT27" i="25"/>
  <c r="HO27" i="25"/>
  <c r="HJ27" i="25"/>
  <c r="HE27" i="25"/>
  <c r="GZ27" i="25"/>
  <c r="GU27" i="25"/>
  <c r="GP27" i="25"/>
  <c r="GK27" i="25"/>
  <c r="GF27" i="25"/>
  <c r="GA27" i="25"/>
  <c r="FV27" i="25"/>
  <c r="FQ27" i="25"/>
  <c r="FL27" i="25"/>
  <c r="FG27" i="25"/>
  <c r="FF27" i="25"/>
  <c r="FC27" i="25"/>
  <c r="EW27" i="25"/>
  <c r="ER27" i="25"/>
  <c r="EM27" i="25"/>
  <c r="EH27" i="25"/>
  <c r="EC27" i="25"/>
  <c r="DX27" i="25"/>
  <c r="DS27" i="25"/>
  <c r="DN27" i="25"/>
  <c r="DI27" i="25"/>
  <c r="DD27" i="25"/>
  <c r="CY27" i="25"/>
  <c r="CT27" i="25"/>
  <c r="CO27" i="25"/>
  <c r="CJ27" i="25"/>
  <c r="CE27" i="25"/>
  <c r="BZ27" i="25"/>
  <c r="BU27" i="25"/>
  <c r="BP27" i="25"/>
  <c r="BK27" i="25"/>
  <c r="BF27" i="25"/>
  <c r="BA27" i="25"/>
  <c r="AU27" i="25"/>
  <c r="AS27" i="25"/>
  <c r="AR27" i="25"/>
  <c r="AP27" i="25"/>
  <c r="AN27" i="25"/>
  <c r="AM27" i="25"/>
  <c r="X27" i="25"/>
  <c r="K27" i="25"/>
  <c r="P27" i="25" s="1"/>
  <c r="J27" i="25"/>
  <c r="O27" i="25" s="1"/>
  <c r="I27" i="25"/>
  <c r="N27" i="25" s="1"/>
  <c r="JC26" i="25"/>
  <c r="IX26" i="25"/>
  <c r="IS26" i="25"/>
  <c r="IN26" i="25"/>
  <c r="II26" i="25"/>
  <c r="ID26" i="25"/>
  <c r="HY26" i="25"/>
  <c r="HT26" i="25"/>
  <c r="HO26" i="25"/>
  <c r="HJ26" i="25"/>
  <c r="HE26" i="25"/>
  <c r="GZ26" i="25"/>
  <c r="GU26" i="25"/>
  <c r="GP26" i="25"/>
  <c r="GK26" i="25"/>
  <c r="GF26" i="25"/>
  <c r="GA26" i="25"/>
  <c r="FV26" i="25"/>
  <c r="FQ26" i="25"/>
  <c r="FL26" i="25"/>
  <c r="FG26" i="25"/>
  <c r="FF26" i="25"/>
  <c r="FC26" i="25"/>
  <c r="EW26" i="25"/>
  <c r="ER26" i="25"/>
  <c r="EM26" i="25"/>
  <c r="EH26" i="25"/>
  <c r="EC26" i="25"/>
  <c r="DX26" i="25"/>
  <c r="DS26" i="25"/>
  <c r="DN26" i="25"/>
  <c r="DI26" i="25"/>
  <c r="DD26" i="25"/>
  <c r="CY26" i="25"/>
  <c r="CT26" i="25"/>
  <c r="CO26" i="25"/>
  <c r="CJ26" i="25"/>
  <c r="CE26" i="25"/>
  <c r="BZ26" i="25"/>
  <c r="BU26" i="25"/>
  <c r="BP26" i="25"/>
  <c r="BK26" i="25"/>
  <c r="BF26" i="25"/>
  <c r="BA26" i="25"/>
  <c r="AU26" i="25"/>
  <c r="AS26" i="25"/>
  <c r="AR26" i="25"/>
  <c r="AP26" i="25"/>
  <c r="AN26" i="25"/>
  <c r="AM26" i="25"/>
  <c r="T26" i="25"/>
  <c r="X26" i="25" s="1"/>
  <c r="K26" i="25"/>
  <c r="P26" i="25" s="1"/>
  <c r="J26" i="25"/>
  <c r="O26" i="25" s="1"/>
  <c r="I26" i="25"/>
  <c r="N26" i="25" s="1"/>
  <c r="JC25" i="25"/>
  <c r="IX25" i="25"/>
  <c r="IS25" i="25"/>
  <c r="IN25" i="25"/>
  <c r="II25" i="25"/>
  <c r="ID25" i="25"/>
  <c r="HY25" i="25"/>
  <c r="HT25" i="25"/>
  <c r="HO25" i="25"/>
  <c r="HJ25" i="25"/>
  <c r="HE25" i="25"/>
  <c r="GZ25" i="25"/>
  <c r="GU25" i="25"/>
  <c r="GP25" i="25"/>
  <c r="GK25" i="25"/>
  <c r="GF25" i="25"/>
  <c r="GA25" i="25"/>
  <c r="FV25" i="25"/>
  <c r="FQ25" i="25"/>
  <c r="FL25" i="25"/>
  <c r="FG25" i="25"/>
  <c r="FF25" i="25"/>
  <c r="FC25" i="25"/>
  <c r="EW25" i="25"/>
  <c r="ER25" i="25"/>
  <c r="EM25" i="25"/>
  <c r="EH25" i="25"/>
  <c r="EC25" i="25"/>
  <c r="DX25" i="25"/>
  <c r="DS25" i="25"/>
  <c r="DN25" i="25"/>
  <c r="DI25" i="25"/>
  <c r="DD25" i="25"/>
  <c r="CY25" i="25"/>
  <c r="CT25" i="25"/>
  <c r="CO25" i="25"/>
  <c r="CJ25" i="25"/>
  <c r="CE25" i="25"/>
  <c r="BZ25" i="25"/>
  <c r="BU25" i="25"/>
  <c r="BP25" i="25"/>
  <c r="BK25" i="25"/>
  <c r="BF25" i="25"/>
  <c r="BA25" i="25"/>
  <c r="AU25" i="25"/>
  <c r="AS25" i="25"/>
  <c r="AR25" i="25"/>
  <c r="AP25" i="25"/>
  <c r="AN25" i="25"/>
  <c r="AM25" i="25"/>
  <c r="X25" i="25"/>
  <c r="K25" i="25"/>
  <c r="P25" i="25" s="1"/>
  <c r="J25" i="25"/>
  <c r="J63" i="25" s="1"/>
  <c r="I25" i="25"/>
  <c r="N25" i="25" s="1"/>
  <c r="JC24" i="25"/>
  <c r="IX24" i="25"/>
  <c r="IS24" i="25"/>
  <c r="IN24" i="25"/>
  <c r="II24" i="25"/>
  <c r="ID24" i="25"/>
  <c r="HY24" i="25"/>
  <c r="HT24" i="25"/>
  <c r="HO24" i="25"/>
  <c r="HJ24" i="25"/>
  <c r="HE24" i="25"/>
  <c r="GZ24" i="25"/>
  <c r="GU24" i="25"/>
  <c r="GP24" i="25"/>
  <c r="GK24" i="25"/>
  <c r="GF24" i="25"/>
  <c r="GA24" i="25"/>
  <c r="FV24" i="25"/>
  <c r="FQ24" i="25"/>
  <c r="FL24" i="25"/>
  <c r="FG24" i="25"/>
  <c r="JD24" i="25" s="1"/>
  <c r="FC24" i="25"/>
  <c r="EW24" i="25"/>
  <c r="ER24" i="25"/>
  <c r="EM24" i="25"/>
  <c r="EH24" i="25"/>
  <c r="EC24" i="25"/>
  <c r="DX24" i="25"/>
  <c r="DS24" i="25"/>
  <c r="DN24" i="25"/>
  <c r="DI24" i="25"/>
  <c r="DD24" i="25"/>
  <c r="CY24" i="25"/>
  <c r="CT24" i="25"/>
  <c r="CO24" i="25"/>
  <c r="CJ24" i="25"/>
  <c r="CE24" i="25"/>
  <c r="BZ24" i="25"/>
  <c r="BU24" i="25"/>
  <c r="BP24" i="25"/>
  <c r="BK24" i="25"/>
  <c r="BF24" i="25"/>
  <c r="BA24" i="25"/>
  <c r="AU24" i="25"/>
  <c r="AS24" i="25"/>
  <c r="AR24" i="25"/>
  <c r="AP24" i="25"/>
  <c r="AN24" i="25"/>
  <c r="AM24" i="25"/>
  <c r="P24" i="25"/>
  <c r="N24" i="25"/>
  <c r="JC23" i="25"/>
  <c r="IX23" i="25"/>
  <c r="IS23" i="25"/>
  <c r="IN23" i="25"/>
  <c r="II23" i="25"/>
  <c r="ID23" i="25"/>
  <c r="HY23" i="25"/>
  <c r="HT23" i="25"/>
  <c r="HO23" i="25"/>
  <c r="HJ23" i="25"/>
  <c r="HE23" i="25"/>
  <c r="GZ23" i="25"/>
  <c r="GU23" i="25"/>
  <c r="GP23" i="25"/>
  <c r="GK23" i="25"/>
  <c r="GF23" i="25"/>
  <c r="GA23" i="25"/>
  <c r="FV23" i="25"/>
  <c r="FQ23" i="25"/>
  <c r="FL23" i="25"/>
  <c r="FG23" i="25"/>
  <c r="JD23" i="25" s="1"/>
  <c r="FC23" i="25"/>
  <c r="EW23" i="25"/>
  <c r="ER23" i="25"/>
  <c r="EM23" i="25"/>
  <c r="EH23" i="25"/>
  <c r="EC23" i="25"/>
  <c r="DX23" i="25"/>
  <c r="DS23" i="25"/>
  <c r="DN23" i="25"/>
  <c r="DI23" i="25"/>
  <c r="DD23" i="25"/>
  <c r="CY23" i="25"/>
  <c r="CT23" i="25"/>
  <c r="CO23" i="25"/>
  <c r="CJ23" i="25"/>
  <c r="CE23" i="25"/>
  <c r="BZ23" i="25"/>
  <c r="BU23" i="25"/>
  <c r="BP23" i="25"/>
  <c r="BK23" i="25"/>
  <c r="BF23" i="25"/>
  <c r="BA23" i="25"/>
  <c r="AU23" i="25"/>
  <c r="AS23" i="25"/>
  <c r="AR23" i="25"/>
  <c r="AP23" i="25"/>
  <c r="AN23" i="25"/>
  <c r="AM23" i="25"/>
  <c r="K23" i="25"/>
  <c r="J23" i="25"/>
  <c r="I23" i="25"/>
  <c r="N23" i="25" s="1"/>
  <c r="JC22" i="25"/>
  <c r="IX22" i="25"/>
  <c r="IS22" i="25"/>
  <c r="IN22" i="25"/>
  <c r="II22" i="25"/>
  <c r="ID22" i="25"/>
  <c r="HY22" i="25"/>
  <c r="HT22" i="25"/>
  <c r="HO22" i="25"/>
  <c r="HJ22" i="25"/>
  <c r="HE22" i="25"/>
  <c r="GZ22" i="25"/>
  <c r="GU22" i="25"/>
  <c r="GP22" i="25"/>
  <c r="GK22" i="25"/>
  <c r="GF22" i="25"/>
  <c r="GA22" i="25"/>
  <c r="FV22" i="25"/>
  <c r="FQ22" i="25"/>
  <c r="FL22" i="25"/>
  <c r="FG22" i="25"/>
  <c r="FF22" i="25"/>
  <c r="FC22" i="25"/>
  <c r="EW22" i="25"/>
  <c r="ER22" i="25"/>
  <c r="EM22" i="25"/>
  <c r="EH22" i="25"/>
  <c r="EC22" i="25"/>
  <c r="DX22" i="25"/>
  <c r="DS22" i="25"/>
  <c r="DN22" i="25"/>
  <c r="DI22" i="25"/>
  <c r="DD22" i="25"/>
  <c r="CY22" i="25"/>
  <c r="CT22" i="25"/>
  <c r="CO22" i="25"/>
  <c r="CJ22" i="25"/>
  <c r="CE22" i="25"/>
  <c r="BZ22" i="25"/>
  <c r="BU22" i="25"/>
  <c r="BP22" i="25"/>
  <c r="BK22" i="25"/>
  <c r="BF22" i="25"/>
  <c r="BA22" i="25"/>
  <c r="AU22" i="25"/>
  <c r="AS22" i="25"/>
  <c r="AR22" i="25"/>
  <c r="AP22" i="25"/>
  <c r="AN22" i="25"/>
  <c r="AM22" i="25"/>
  <c r="P22" i="25"/>
  <c r="O22" i="25"/>
  <c r="N22" i="25"/>
  <c r="JC21" i="25"/>
  <c r="IX21" i="25"/>
  <c r="IS21" i="25"/>
  <c r="IN21" i="25"/>
  <c r="II21" i="25"/>
  <c r="ID21" i="25"/>
  <c r="HY21" i="25"/>
  <c r="HT21" i="25"/>
  <c r="HO21" i="25"/>
  <c r="HJ21" i="25"/>
  <c r="HE21" i="25"/>
  <c r="GZ21" i="25"/>
  <c r="GU21" i="25"/>
  <c r="GP21" i="25"/>
  <c r="GK21" i="25"/>
  <c r="GF21" i="25"/>
  <c r="GA21" i="25"/>
  <c r="FV21" i="25"/>
  <c r="FQ21" i="25"/>
  <c r="FL21" i="25"/>
  <c r="FG21" i="25"/>
  <c r="FF21" i="25"/>
  <c r="FC21" i="25"/>
  <c r="EW21" i="25"/>
  <c r="ER21" i="25"/>
  <c r="EM21" i="25"/>
  <c r="EH21" i="25"/>
  <c r="EC21" i="25"/>
  <c r="DX21" i="25"/>
  <c r="DS21" i="25"/>
  <c r="DN21" i="25"/>
  <c r="DI21" i="25"/>
  <c r="DD21" i="25"/>
  <c r="CY21" i="25"/>
  <c r="CT21" i="25"/>
  <c r="CO21" i="25"/>
  <c r="CJ21" i="25"/>
  <c r="CE21" i="25"/>
  <c r="BZ21" i="25"/>
  <c r="BU21" i="25"/>
  <c r="BP21" i="25"/>
  <c r="BK21" i="25"/>
  <c r="BF21" i="25"/>
  <c r="BA21" i="25"/>
  <c r="AU21" i="25"/>
  <c r="AS21" i="25"/>
  <c r="AR21" i="25"/>
  <c r="AP21" i="25"/>
  <c r="AN21" i="25"/>
  <c r="AM21" i="25"/>
  <c r="JC20" i="25"/>
  <c r="IX20" i="25"/>
  <c r="IS20" i="25"/>
  <c r="IN20" i="25"/>
  <c r="II20" i="25"/>
  <c r="ID20" i="25"/>
  <c r="HY20" i="25"/>
  <c r="HT20" i="25"/>
  <c r="HO20" i="25"/>
  <c r="HJ20" i="25"/>
  <c r="HE20" i="25"/>
  <c r="GZ20" i="25"/>
  <c r="GU20" i="25"/>
  <c r="GP20" i="25"/>
  <c r="GK20" i="25"/>
  <c r="GF20" i="25"/>
  <c r="GA20" i="25"/>
  <c r="FV20" i="25"/>
  <c r="FQ20" i="25"/>
  <c r="FL20" i="25"/>
  <c r="FG20" i="25"/>
  <c r="FF20" i="25"/>
  <c r="FC20" i="25"/>
  <c r="EW20" i="25"/>
  <c r="ER20" i="25"/>
  <c r="EM20" i="25"/>
  <c r="EH20" i="25"/>
  <c r="EC20" i="25"/>
  <c r="DX20" i="25"/>
  <c r="DS20" i="25"/>
  <c r="DN20" i="25"/>
  <c r="DI20" i="25"/>
  <c r="DD20" i="25"/>
  <c r="CY20" i="25"/>
  <c r="CT20" i="25"/>
  <c r="CO20" i="25"/>
  <c r="CJ20" i="25"/>
  <c r="CE20" i="25"/>
  <c r="BZ20" i="25"/>
  <c r="BU20" i="25"/>
  <c r="BP20" i="25"/>
  <c r="BK20" i="25"/>
  <c r="BF20" i="25"/>
  <c r="BA20" i="25"/>
  <c r="AU20" i="25"/>
  <c r="AS20" i="25"/>
  <c r="AR20" i="25"/>
  <c r="AP20" i="25"/>
  <c r="AN20" i="25"/>
  <c r="AM20" i="25"/>
  <c r="X20" i="25"/>
  <c r="K20" i="25"/>
  <c r="P20" i="25" s="1"/>
  <c r="J20" i="25"/>
  <c r="O20" i="25" s="1"/>
  <c r="I20" i="25"/>
  <c r="N20" i="25" s="1"/>
  <c r="JC19" i="25"/>
  <c r="IX19" i="25"/>
  <c r="IS19" i="25"/>
  <c r="IN19" i="25"/>
  <c r="II19" i="25"/>
  <c r="ID19" i="25"/>
  <c r="HY19" i="25"/>
  <c r="HT19" i="25"/>
  <c r="HO19" i="25"/>
  <c r="HJ19" i="25"/>
  <c r="HE19" i="25"/>
  <c r="GZ19" i="25"/>
  <c r="GU19" i="25"/>
  <c r="GP19" i="25"/>
  <c r="GK19" i="25"/>
  <c r="GF19" i="25"/>
  <c r="GA19" i="25"/>
  <c r="FV19" i="25"/>
  <c r="FQ19" i="25"/>
  <c r="FL19" i="25"/>
  <c r="FG19" i="25"/>
  <c r="FF19" i="25"/>
  <c r="FC19" i="25"/>
  <c r="EW19" i="25"/>
  <c r="ER19" i="25"/>
  <c r="EM19" i="25"/>
  <c r="EH19" i="25"/>
  <c r="EC19" i="25"/>
  <c r="DX19" i="25"/>
  <c r="DS19" i="25"/>
  <c r="DN19" i="25"/>
  <c r="DI19" i="25"/>
  <c r="DD19" i="25"/>
  <c r="CY19" i="25"/>
  <c r="CT19" i="25"/>
  <c r="CO19" i="25"/>
  <c r="CJ19" i="25"/>
  <c r="CE19" i="25"/>
  <c r="BZ19" i="25"/>
  <c r="BU19" i="25"/>
  <c r="BP19" i="25"/>
  <c r="BK19" i="25"/>
  <c r="BF19" i="25"/>
  <c r="BA19" i="25"/>
  <c r="AU19" i="25"/>
  <c r="AS19" i="25"/>
  <c r="AR19" i="25"/>
  <c r="AP19" i="25"/>
  <c r="AP3" i="25" s="1"/>
  <c r="AN19" i="25"/>
  <c r="AM19" i="25"/>
  <c r="JC18" i="25"/>
  <c r="IX18" i="25"/>
  <c r="IS18" i="25"/>
  <c r="IN18" i="25"/>
  <c r="II18" i="25"/>
  <c r="ID18" i="25"/>
  <c r="HY18" i="25"/>
  <c r="HT18" i="25"/>
  <c r="HO18" i="25"/>
  <c r="HJ18" i="25"/>
  <c r="HE18" i="25"/>
  <c r="GZ18" i="25"/>
  <c r="GU18" i="25"/>
  <c r="GP18" i="25"/>
  <c r="GK18" i="25"/>
  <c r="GF18" i="25"/>
  <c r="GA18" i="25"/>
  <c r="FV18" i="25"/>
  <c r="FQ18" i="25"/>
  <c r="FL18" i="25"/>
  <c r="FG18" i="25"/>
  <c r="FF18" i="25"/>
  <c r="FC18" i="25"/>
  <c r="EW18" i="25"/>
  <c r="ER18" i="25"/>
  <c r="EM18" i="25"/>
  <c r="EH18" i="25"/>
  <c r="EC18" i="25"/>
  <c r="DX18" i="25"/>
  <c r="DS18" i="25"/>
  <c r="DN18" i="25"/>
  <c r="DI18" i="25"/>
  <c r="DD18" i="25"/>
  <c r="CY18" i="25"/>
  <c r="CT18" i="25"/>
  <c r="CO18" i="25"/>
  <c r="CJ18" i="25"/>
  <c r="CE18" i="25"/>
  <c r="BZ18" i="25"/>
  <c r="BU18" i="25"/>
  <c r="BP18" i="25"/>
  <c r="BK18" i="25"/>
  <c r="BF18" i="25"/>
  <c r="BA18" i="25"/>
  <c r="AU18" i="25"/>
  <c r="AS18" i="25"/>
  <c r="AR18" i="25"/>
  <c r="AP18" i="25"/>
  <c r="AN18" i="25"/>
  <c r="AM18" i="25"/>
  <c r="P18" i="25"/>
  <c r="O18" i="25"/>
  <c r="N18" i="25"/>
  <c r="JC17" i="25"/>
  <c r="IX17" i="25"/>
  <c r="IS17" i="25"/>
  <c r="IN17" i="25"/>
  <c r="II17" i="25"/>
  <c r="ID17" i="25"/>
  <c r="HY17" i="25"/>
  <c r="HT17" i="25"/>
  <c r="HO17" i="25"/>
  <c r="HJ17" i="25"/>
  <c r="HE17" i="25"/>
  <c r="GZ17" i="25"/>
  <c r="GU17" i="25"/>
  <c r="GP17" i="25"/>
  <c r="GK17" i="25"/>
  <c r="GF17" i="25"/>
  <c r="GA17" i="25"/>
  <c r="FV17" i="25"/>
  <c r="FQ17" i="25"/>
  <c r="FL17" i="25"/>
  <c r="FG17" i="25"/>
  <c r="FF17" i="25"/>
  <c r="FC17" i="25"/>
  <c r="EW17" i="25"/>
  <c r="ER17" i="25"/>
  <c r="EM17" i="25"/>
  <c r="EH17" i="25"/>
  <c r="EC17" i="25"/>
  <c r="DX17" i="25"/>
  <c r="DS17" i="25"/>
  <c r="DN17" i="25"/>
  <c r="DI17" i="25"/>
  <c r="DD17" i="25"/>
  <c r="CY17" i="25"/>
  <c r="CT17" i="25"/>
  <c r="CO17" i="25"/>
  <c r="CJ17" i="25"/>
  <c r="CE17" i="25"/>
  <c r="BZ17" i="25"/>
  <c r="BU17" i="25"/>
  <c r="BP17" i="25"/>
  <c r="BK17" i="25"/>
  <c r="BF17" i="25"/>
  <c r="BA17" i="25"/>
  <c r="AU17" i="25"/>
  <c r="AS17" i="25"/>
  <c r="AR17" i="25"/>
  <c r="AP17" i="25"/>
  <c r="AN17" i="25"/>
  <c r="AM17" i="25"/>
  <c r="JC16" i="25"/>
  <c r="IX16" i="25"/>
  <c r="IS16" i="25"/>
  <c r="IN16" i="25"/>
  <c r="II16" i="25"/>
  <c r="ID16" i="25"/>
  <c r="HY16" i="25"/>
  <c r="HT16" i="25"/>
  <c r="HO16" i="25"/>
  <c r="HJ16" i="25"/>
  <c r="HE16" i="25"/>
  <c r="GZ16" i="25"/>
  <c r="GU16" i="25"/>
  <c r="GP16" i="25"/>
  <c r="GK16" i="25"/>
  <c r="GF16" i="25"/>
  <c r="GA16" i="25"/>
  <c r="FV16" i="25"/>
  <c r="FQ16" i="25"/>
  <c r="FL16" i="25"/>
  <c r="FG16" i="25"/>
  <c r="FF16" i="25"/>
  <c r="FC16" i="25"/>
  <c r="EW16" i="25"/>
  <c r="ER16" i="25"/>
  <c r="EM16" i="25"/>
  <c r="EH16" i="25"/>
  <c r="EC16" i="25"/>
  <c r="DX16" i="25"/>
  <c r="DS16" i="25"/>
  <c r="DN16" i="25"/>
  <c r="DI16" i="25"/>
  <c r="DD16" i="25"/>
  <c r="CY16" i="25"/>
  <c r="CT16" i="25"/>
  <c r="CO16" i="25"/>
  <c r="CJ16" i="25"/>
  <c r="CE16" i="25"/>
  <c r="BZ16" i="25"/>
  <c r="BU16" i="25"/>
  <c r="BP16" i="25"/>
  <c r="BK16" i="25"/>
  <c r="BF16" i="25"/>
  <c r="BA16" i="25"/>
  <c r="AU16" i="25"/>
  <c r="AS16" i="25"/>
  <c r="AR16" i="25"/>
  <c r="AP16" i="25"/>
  <c r="AN16" i="25"/>
  <c r="AM16" i="25"/>
  <c r="P16" i="25"/>
  <c r="O16" i="25"/>
  <c r="N16" i="25"/>
  <c r="JC15" i="25"/>
  <c r="IX15" i="25"/>
  <c r="IS15" i="25"/>
  <c r="IN15" i="25"/>
  <c r="II15" i="25"/>
  <c r="ID15" i="25"/>
  <c r="HY15" i="25"/>
  <c r="HT15" i="25"/>
  <c r="HO15" i="25"/>
  <c r="HJ15" i="25"/>
  <c r="HE15" i="25"/>
  <c r="GZ15" i="25"/>
  <c r="GU15" i="25"/>
  <c r="GP15" i="25"/>
  <c r="GK15" i="25"/>
  <c r="GF15" i="25"/>
  <c r="GA15" i="25"/>
  <c r="FV15" i="25"/>
  <c r="FQ15" i="25"/>
  <c r="FL15" i="25"/>
  <c r="FG15" i="25"/>
  <c r="FF15" i="25"/>
  <c r="FC15" i="25"/>
  <c r="EW15" i="25"/>
  <c r="ER15" i="25"/>
  <c r="EM15" i="25"/>
  <c r="EH15" i="25"/>
  <c r="EC15" i="25"/>
  <c r="DX15" i="25"/>
  <c r="DS15" i="25"/>
  <c r="DN15" i="25"/>
  <c r="DI15" i="25"/>
  <c r="DD15" i="25"/>
  <c r="CY15" i="25"/>
  <c r="CT15" i="25"/>
  <c r="CO15" i="25"/>
  <c r="CJ15" i="25"/>
  <c r="CE15" i="25"/>
  <c r="BZ15" i="25"/>
  <c r="BU15" i="25"/>
  <c r="BP15" i="25"/>
  <c r="BK15" i="25"/>
  <c r="BF15" i="25"/>
  <c r="BA15" i="25"/>
  <c r="AU15" i="25"/>
  <c r="AS15" i="25"/>
  <c r="AR15" i="25"/>
  <c r="AP15" i="25"/>
  <c r="AN15" i="25"/>
  <c r="AM15" i="25"/>
  <c r="JC14" i="25"/>
  <c r="IX14" i="25"/>
  <c r="IS14" i="25"/>
  <c r="IN14" i="25"/>
  <c r="II14" i="25"/>
  <c r="ID14" i="25"/>
  <c r="HY14" i="25"/>
  <c r="HT14" i="25"/>
  <c r="HO14" i="25"/>
  <c r="HJ14" i="25"/>
  <c r="HE14" i="25"/>
  <c r="GZ14" i="25"/>
  <c r="GU14" i="25"/>
  <c r="GP14" i="25"/>
  <c r="GK14" i="25"/>
  <c r="GF14" i="25"/>
  <c r="GA14" i="25"/>
  <c r="FV14" i="25"/>
  <c r="FQ14" i="25"/>
  <c r="FL14" i="25"/>
  <c r="FG14" i="25"/>
  <c r="FF14" i="25"/>
  <c r="FC14" i="25"/>
  <c r="EW14" i="25"/>
  <c r="ER14" i="25"/>
  <c r="EM14" i="25"/>
  <c r="EH14" i="25"/>
  <c r="EC14" i="25"/>
  <c r="DX14" i="25"/>
  <c r="DS14" i="25"/>
  <c r="DN14" i="25"/>
  <c r="DI14" i="25"/>
  <c r="DD14" i="25"/>
  <c r="CY14" i="25"/>
  <c r="CT14" i="25"/>
  <c r="CO14" i="25"/>
  <c r="CJ14" i="25"/>
  <c r="CE14" i="25"/>
  <c r="BZ14" i="25"/>
  <c r="BU14" i="25"/>
  <c r="BP14" i="25"/>
  <c r="BK14" i="25"/>
  <c r="BF14" i="25"/>
  <c r="BA14" i="25"/>
  <c r="AU14" i="25"/>
  <c r="AS14" i="25"/>
  <c r="AR14" i="25"/>
  <c r="AP14" i="25"/>
  <c r="AN14" i="25"/>
  <c r="AM14" i="25"/>
  <c r="X14" i="25"/>
  <c r="K14" i="25"/>
  <c r="P14" i="25" s="1"/>
  <c r="J14" i="25"/>
  <c r="O14" i="25" s="1"/>
  <c r="I14" i="25"/>
  <c r="N14" i="25" s="1"/>
  <c r="JC13" i="25"/>
  <c r="IX13" i="25"/>
  <c r="IS13" i="25"/>
  <c r="IN13" i="25"/>
  <c r="II13" i="25"/>
  <c r="ID13" i="25"/>
  <c r="HY13" i="25"/>
  <c r="HT13" i="25"/>
  <c r="HO13" i="25"/>
  <c r="HJ13" i="25"/>
  <c r="HE13" i="25"/>
  <c r="GZ13" i="25"/>
  <c r="GU13" i="25"/>
  <c r="GP13" i="25"/>
  <c r="GK13" i="25"/>
  <c r="GF13" i="25"/>
  <c r="GA13" i="25"/>
  <c r="FV13" i="25"/>
  <c r="FQ13" i="25"/>
  <c r="FL13" i="25"/>
  <c r="FG13" i="25"/>
  <c r="FF13" i="25"/>
  <c r="FC13" i="25"/>
  <c r="EW13" i="25"/>
  <c r="ER13" i="25"/>
  <c r="EM13" i="25"/>
  <c r="EH13" i="25"/>
  <c r="EC13" i="25"/>
  <c r="DX13" i="25"/>
  <c r="DS13" i="25"/>
  <c r="DN13" i="25"/>
  <c r="DI13" i="25"/>
  <c r="DD13" i="25"/>
  <c r="CY13" i="25"/>
  <c r="CT13" i="25"/>
  <c r="CO13" i="25"/>
  <c r="CJ13" i="25"/>
  <c r="CE13" i="25"/>
  <c r="BZ13" i="25"/>
  <c r="BU13" i="25"/>
  <c r="BP13" i="25"/>
  <c r="BK13" i="25"/>
  <c r="BF13" i="25"/>
  <c r="BA13" i="25"/>
  <c r="AU13" i="25"/>
  <c r="AS13" i="25"/>
  <c r="AR13" i="25"/>
  <c r="AP13" i="25"/>
  <c r="AN13" i="25"/>
  <c r="AM13" i="25"/>
  <c r="P13" i="25"/>
  <c r="O13" i="25"/>
  <c r="N13" i="25"/>
  <c r="JC12" i="25"/>
  <c r="IX12" i="25"/>
  <c r="IS12" i="25"/>
  <c r="IN12" i="25"/>
  <c r="II12" i="25"/>
  <c r="ID12" i="25"/>
  <c r="HY12" i="25"/>
  <c r="HT12" i="25"/>
  <c r="HO12" i="25"/>
  <c r="HJ12" i="25"/>
  <c r="HE12" i="25"/>
  <c r="GZ12" i="25"/>
  <c r="GU12" i="25"/>
  <c r="GP12" i="25"/>
  <c r="GK12" i="25"/>
  <c r="GF12" i="25"/>
  <c r="GA12" i="25"/>
  <c r="FV12" i="25"/>
  <c r="FQ12" i="25"/>
  <c r="FL12" i="25"/>
  <c r="FG12" i="25"/>
  <c r="FF12" i="25"/>
  <c r="FC12" i="25"/>
  <c r="EW12" i="25"/>
  <c r="ER12" i="25"/>
  <c r="EM12" i="25"/>
  <c r="EH12" i="25"/>
  <c r="EC12" i="25"/>
  <c r="DX12" i="25"/>
  <c r="DS12" i="25"/>
  <c r="DN12" i="25"/>
  <c r="DI12" i="25"/>
  <c r="DD12" i="25"/>
  <c r="CY12" i="25"/>
  <c r="CT12" i="25"/>
  <c r="CO12" i="25"/>
  <c r="CJ12" i="25"/>
  <c r="CE12" i="25"/>
  <c r="BZ12" i="25"/>
  <c r="BU12" i="25"/>
  <c r="BP12" i="25"/>
  <c r="BK12" i="25"/>
  <c r="BF12" i="25"/>
  <c r="BA12" i="25"/>
  <c r="AU12" i="25"/>
  <c r="AS12" i="25"/>
  <c r="AR12" i="25"/>
  <c r="AP12" i="25"/>
  <c r="AM12" i="25"/>
  <c r="FF11" i="25"/>
  <c r="JD11" i="25" s="1"/>
  <c r="AS11" i="25"/>
  <c r="AR11" i="25"/>
  <c r="AV11" i="25" s="1"/>
  <c r="AP11" i="25"/>
  <c r="AN11" i="25"/>
  <c r="AM11" i="25"/>
  <c r="JC10" i="25"/>
  <c r="IX10" i="25"/>
  <c r="IS10" i="25"/>
  <c r="IN10" i="25"/>
  <c r="II10" i="25"/>
  <c r="ID10" i="25"/>
  <c r="HY10" i="25"/>
  <c r="HT10" i="25"/>
  <c r="HO10" i="25"/>
  <c r="HJ10" i="25"/>
  <c r="HE10" i="25"/>
  <c r="GZ10" i="25"/>
  <c r="GU10" i="25"/>
  <c r="GP10" i="25"/>
  <c r="GK10" i="25"/>
  <c r="GF10" i="25"/>
  <c r="GA10" i="25"/>
  <c r="FV10" i="25"/>
  <c r="FQ10" i="25"/>
  <c r="FL10" i="25"/>
  <c r="FG10" i="25"/>
  <c r="FF10" i="25"/>
  <c r="FC10" i="25"/>
  <c r="EW10" i="25"/>
  <c r="ER10" i="25"/>
  <c r="EM10" i="25"/>
  <c r="EH10" i="25"/>
  <c r="EC10" i="25"/>
  <c r="DX10" i="25"/>
  <c r="DS10" i="25"/>
  <c r="DN10" i="25"/>
  <c r="DI10" i="25"/>
  <c r="DD10" i="25"/>
  <c r="CY10" i="25"/>
  <c r="CT10" i="25"/>
  <c r="CO10" i="25"/>
  <c r="CJ10" i="25"/>
  <c r="CE10" i="25"/>
  <c r="BZ10" i="25"/>
  <c r="BU10" i="25"/>
  <c r="BP10" i="25"/>
  <c r="BK10" i="25"/>
  <c r="BF10" i="25"/>
  <c r="BA10" i="25"/>
  <c r="AU10" i="25"/>
  <c r="AS10" i="25"/>
  <c r="AR10" i="25"/>
  <c r="AP10" i="25"/>
  <c r="AN10" i="25"/>
  <c r="AM10" i="25"/>
  <c r="K10" i="25"/>
  <c r="P10" i="25" s="1"/>
  <c r="J10" i="25"/>
  <c r="O10" i="25" s="1"/>
  <c r="I10" i="25"/>
  <c r="N10" i="25" s="1"/>
  <c r="JC9" i="25"/>
  <c r="IX9" i="25"/>
  <c r="IS9" i="25"/>
  <c r="IN9" i="25"/>
  <c r="II9" i="25"/>
  <c r="ID9" i="25"/>
  <c r="HY9" i="25"/>
  <c r="HT9" i="25"/>
  <c r="HO9" i="25"/>
  <c r="HJ9" i="25"/>
  <c r="HE9" i="25"/>
  <c r="GZ9" i="25"/>
  <c r="GU9" i="25"/>
  <c r="GP9" i="25"/>
  <c r="GK9" i="25"/>
  <c r="GF9" i="25"/>
  <c r="GA9" i="25"/>
  <c r="FV9" i="25"/>
  <c r="FQ9" i="25"/>
  <c r="FL9" i="25"/>
  <c r="FG9" i="25"/>
  <c r="FF9" i="25"/>
  <c r="FC9" i="25"/>
  <c r="EW9" i="25"/>
  <c r="ER9" i="25"/>
  <c r="EM9" i="25"/>
  <c r="EH9" i="25"/>
  <c r="EC9" i="25"/>
  <c r="DX9" i="25"/>
  <c r="DS9" i="25"/>
  <c r="DN9" i="25"/>
  <c r="DI9" i="25"/>
  <c r="DD9" i="25"/>
  <c r="CY9" i="25"/>
  <c r="CT9" i="25"/>
  <c r="CO9" i="25"/>
  <c r="CJ9" i="25"/>
  <c r="CE9" i="25"/>
  <c r="BZ9" i="25"/>
  <c r="BU9" i="25"/>
  <c r="BP9" i="25"/>
  <c r="BK9" i="25"/>
  <c r="BF9" i="25"/>
  <c r="BA9" i="25"/>
  <c r="AU9" i="25"/>
  <c r="AS9" i="25"/>
  <c r="AR9" i="25"/>
  <c r="AP9" i="25"/>
  <c r="AN9" i="25"/>
  <c r="AM9" i="25"/>
  <c r="P9" i="25"/>
  <c r="O9" i="25"/>
  <c r="N9" i="25"/>
  <c r="JC8" i="25"/>
  <c r="IX8" i="25"/>
  <c r="IS8" i="25"/>
  <c r="IN8" i="25"/>
  <c r="II8" i="25"/>
  <c r="ID8" i="25"/>
  <c r="HY8" i="25"/>
  <c r="HT8" i="25"/>
  <c r="HO8" i="25"/>
  <c r="HJ8" i="25"/>
  <c r="HE8" i="25"/>
  <c r="GZ8" i="25"/>
  <c r="GU8" i="25"/>
  <c r="GP8" i="25"/>
  <c r="GK8" i="25"/>
  <c r="GF8" i="25"/>
  <c r="GA8" i="25"/>
  <c r="FV8" i="25"/>
  <c r="FQ8" i="25"/>
  <c r="FL8" i="25"/>
  <c r="FG8" i="25"/>
  <c r="FF8" i="25"/>
  <c r="FC8" i="25"/>
  <c r="EW8" i="25"/>
  <c r="ER8" i="25"/>
  <c r="EM8" i="25"/>
  <c r="EH8" i="25"/>
  <c r="EC8" i="25"/>
  <c r="DX8" i="25"/>
  <c r="DS8" i="25"/>
  <c r="DN8" i="25"/>
  <c r="DI8" i="25"/>
  <c r="DD8" i="25"/>
  <c r="CY8" i="25"/>
  <c r="CT8" i="25"/>
  <c r="CO8" i="25"/>
  <c r="CJ8" i="25"/>
  <c r="CE8" i="25"/>
  <c r="BZ8" i="25"/>
  <c r="BU8" i="25"/>
  <c r="BP8" i="25"/>
  <c r="BK8" i="25"/>
  <c r="BF8" i="25"/>
  <c r="BA8" i="25"/>
  <c r="AU8" i="25"/>
  <c r="AS8" i="25"/>
  <c r="AR8" i="25"/>
  <c r="AP8" i="25"/>
  <c r="AN8" i="25"/>
  <c r="AM8" i="25"/>
  <c r="JC7" i="25"/>
  <c r="IX7" i="25"/>
  <c r="IS7" i="25"/>
  <c r="IN7" i="25"/>
  <c r="II7" i="25"/>
  <c r="ID7" i="25"/>
  <c r="HY7" i="25"/>
  <c r="HT7" i="25"/>
  <c r="HO7" i="25"/>
  <c r="HJ7" i="25"/>
  <c r="HE7" i="25"/>
  <c r="GZ7" i="25"/>
  <c r="GU7" i="25"/>
  <c r="GP7" i="25"/>
  <c r="GK7" i="25"/>
  <c r="GF7" i="25"/>
  <c r="GA7" i="25"/>
  <c r="FV7" i="25"/>
  <c r="FQ7" i="25"/>
  <c r="FL7" i="25"/>
  <c r="FG7" i="25"/>
  <c r="FF7" i="25"/>
  <c r="FC7" i="25"/>
  <c r="EW7" i="25"/>
  <c r="ER7" i="25"/>
  <c r="EM7" i="25"/>
  <c r="EH7" i="25"/>
  <c r="EC7" i="25"/>
  <c r="DX7" i="25"/>
  <c r="DS7" i="25"/>
  <c r="DN7" i="25"/>
  <c r="DI7" i="25"/>
  <c r="DD7" i="25"/>
  <c r="CY7" i="25"/>
  <c r="CT7" i="25"/>
  <c r="CO7" i="25"/>
  <c r="CJ7" i="25"/>
  <c r="CE7" i="25"/>
  <c r="BZ7" i="25"/>
  <c r="BU7" i="25"/>
  <c r="BP7" i="25"/>
  <c r="BK7" i="25"/>
  <c r="BF7" i="25"/>
  <c r="BA7" i="25"/>
  <c r="AU7" i="25"/>
  <c r="AS7" i="25"/>
  <c r="AR7" i="25"/>
  <c r="AP7" i="25"/>
  <c r="AN7" i="25"/>
  <c r="AM7" i="25"/>
  <c r="K7" i="25"/>
  <c r="P7" i="25" s="1"/>
  <c r="J7" i="25"/>
  <c r="O7" i="25" s="1"/>
  <c r="I7" i="25"/>
  <c r="N7" i="25" s="1"/>
  <c r="JC6" i="25"/>
  <c r="IX6" i="25"/>
  <c r="IS6" i="25"/>
  <c r="IN6" i="25"/>
  <c r="II6" i="25"/>
  <c r="ID6" i="25"/>
  <c r="HY6" i="25"/>
  <c r="HT6" i="25"/>
  <c r="HO6" i="25"/>
  <c r="HJ6" i="25"/>
  <c r="HE6" i="25"/>
  <c r="GZ6" i="25"/>
  <c r="GU6" i="25"/>
  <c r="GP6" i="25"/>
  <c r="GK6" i="25"/>
  <c r="GF6" i="25"/>
  <c r="GA6" i="25"/>
  <c r="FV6" i="25"/>
  <c r="FQ6" i="25"/>
  <c r="FL6" i="25"/>
  <c r="FG6" i="25"/>
  <c r="FF6" i="25"/>
  <c r="FC6" i="25"/>
  <c r="EW6" i="25"/>
  <c r="ER6" i="25"/>
  <c r="EM6" i="25"/>
  <c r="EH6" i="25"/>
  <c r="EC6" i="25"/>
  <c r="DX6" i="25"/>
  <c r="DS6" i="25"/>
  <c r="DN6" i="25"/>
  <c r="DI6" i="25"/>
  <c r="DD6" i="25"/>
  <c r="CY6" i="25"/>
  <c r="CT6" i="25"/>
  <c r="CO6" i="25"/>
  <c r="CJ6" i="25"/>
  <c r="CE6" i="25"/>
  <c r="BZ6" i="25"/>
  <c r="BU6" i="25"/>
  <c r="BP6" i="25"/>
  <c r="BK6" i="25"/>
  <c r="BF6" i="25"/>
  <c r="BA6" i="25"/>
  <c r="AU6" i="25"/>
  <c r="AS6" i="25"/>
  <c r="AR6" i="25"/>
  <c r="AP6" i="25"/>
  <c r="AN6" i="25"/>
  <c r="AM6" i="25"/>
  <c r="JC5" i="25"/>
  <c r="IX5" i="25"/>
  <c r="IS5" i="25"/>
  <c r="IN5" i="25"/>
  <c r="II5" i="25"/>
  <c r="ID5" i="25"/>
  <c r="HY5" i="25"/>
  <c r="HT5" i="25"/>
  <c r="HO5" i="25"/>
  <c r="HJ5" i="25"/>
  <c r="HE5" i="25"/>
  <c r="GZ5" i="25"/>
  <c r="GU5" i="25"/>
  <c r="GP5" i="25"/>
  <c r="GK5" i="25"/>
  <c r="GF5" i="25"/>
  <c r="GA5" i="25"/>
  <c r="FV5" i="25"/>
  <c r="FQ5" i="25"/>
  <c r="FL5" i="25"/>
  <c r="FG5" i="25"/>
  <c r="FF5" i="25"/>
  <c r="FC5" i="25"/>
  <c r="EW5" i="25"/>
  <c r="ER5" i="25"/>
  <c r="EM5" i="25"/>
  <c r="EH5" i="25"/>
  <c r="EC5" i="25"/>
  <c r="DX5" i="25"/>
  <c r="DS5" i="25"/>
  <c r="DN5" i="25"/>
  <c r="DI5" i="25"/>
  <c r="DD5" i="25"/>
  <c r="CY5" i="25"/>
  <c r="CT5" i="25"/>
  <c r="CO5" i="25"/>
  <c r="CJ5" i="25"/>
  <c r="CE5" i="25"/>
  <c r="BZ5" i="25"/>
  <c r="BU5" i="25"/>
  <c r="BP5" i="25"/>
  <c r="BK5" i="25"/>
  <c r="BF5" i="25"/>
  <c r="BA5" i="25"/>
  <c r="AU5" i="25"/>
  <c r="AS5" i="25"/>
  <c r="AR5" i="25"/>
  <c r="AP5" i="25"/>
  <c r="AN5" i="25"/>
  <c r="AM5" i="25"/>
  <c r="K5" i="25"/>
  <c r="P5" i="25" s="1"/>
  <c r="J5" i="25"/>
  <c r="O5" i="25" s="1"/>
  <c r="I5" i="25"/>
  <c r="N5" i="25" s="1"/>
  <c r="FB3" i="25"/>
  <c r="AO3" i="25"/>
  <c r="X3" i="25"/>
  <c r="E3" i="25"/>
  <c r="JB2" i="25"/>
  <c r="JA2" i="25"/>
  <c r="IZ2" i="25"/>
  <c r="IY2" i="25"/>
  <c r="IW2" i="25"/>
  <c r="IV2" i="25"/>
  <c r="IU2" i="25"/>
  <c r="IT2" i="25"/>
  <c r="IR2" i="25"/>
  <c r="IQ2" i="25"/>
  <c r="IP2" i="25"/>
  <c r="IO2" i="25"/>
  <c r="IM2" i="25"/>
  <c r="IL2" i="25"/>
  <c r="IK2" i="25"/>
  <c r="IJ2" i="25"/>
  <c r="IH2" i="25"/>
  <c r="IG2" i="25"/>
  <c r="IF2" i="25"/>
  <c r="IE2" i="25"/>
  <c r="IC2" i="25"/>
  <c r="IB2" i="25"/>
  <c r="IA2" i="25"/>
  <c r="HZ2" i="25"/>
  <c r="HX2" i="25"/>
  <c r="HW2" i="25"/>
  <c r="HV2" i="25"/>
  <c r="HU2" i="25"/>
  <c r="HS2" i="25"/>
  <c r="HR2" i="25"/>
  <c r="HQ2" i="25"/>
  <c r="HP2" i="25"/>
  <c r="HN2" i="25"/>
  <c r="HM2" i="25"/>
  <c r="HL2" i="25"/>
  <c r="HK2" i="25"/>
  <c r="HI2" i="25"/>
  <c r="HH2" i="25"/>
  <c r="HG2" i="25"/>
  <c r="HF2" i="25"/>
  <c r="HD2" i="25"/>
  <c r="HC2" i="25"/>
  <c r="HB2" i="25"/>
  <c r="HA2" i="25"/>
  <c r="GY2" i="25"/>
  <c r="GX2" i="25"/>
  <c r="GW2" i="25"/>
  <c r="GV2" i="25"/>
  <c r="GT2" i="25"/>
  <c r="GS2" i="25"/>
  <c r="GR2" i="25"/>
  <c r="GQ2" i="25"/>
  <c r="GO2" i="25"/>
  <c r="GN2" i="25"/>
  <c r="GM2" i="25"/>
  <c r="GL2" i="25"/>
  <c r="GJ2" i="25"/>
  <c r="GI2" i="25"/>
  <c r="GH2" i="25"/>
  <c r="GG2" i="25"/>
  <c r="GE2" i="25"/>
  <c r="GD2" i="25"/>
  <c r="GB2" i="25"/>
  <c r="FZ2" i="25"/>
  <c r="FY2" i="25"/>
  <c r="FX2" i="25"/>
  <c r="FW2" i="25"/>
  <c r="FU2" i="25"/>
  <c r="FT2" i="25"/>
  <c r="FR2" i="25"/>
  <c r="FP2" i="25"/>
  <c r="FO2" i="25"/>
  <c r="FN2" i="25"/>
  <c r="FM2" i="25"/>
  <c r="FK2" i="25"/>
  <c r="FJ2" i="25"/>
  <c r="FI2" i="25"/>
  <c r="FH2" i="25"/>
  <c r="EV2" i="25"/>
  <c r="EU2" i="25"/>
  <c r="ET2" i="25"/>
  <c r="ES2" i="25"/>
  <c r="EQ2" i="25"/>
  <c r="EP2" i="25"/>
  <c r="EO2" i="25"/>
  <c r="EN2" i="25"/>
  <c r="EL2" i="25"/>
  <c r="EK2" i="25"/>
  <c r="EJ2" i="25"/>
  <c r="EI2" i="25"/>
  <c r="EG2" i="25"/>
  <c r="EF2" i="25"/>
  <c r="EE2" i="25"/>
  <c r="ED2" i="25"/>
  <c r="EB2" i="25"/>
  <c r="EA2" i="25"/>
  <c r="DZ2" i="25"/>
  <c r="DY2" i="25"/>
  <c r="DW2" i="25"/>
  <c r="DV2" i="25"/>
  <c r="DU2" i="25"/>
  <c r="DT2" i="25"/>
  <c r="DR2" i="25"/>
  <c r="DQ2" i="25"/>
  <c r="DP2" i="25"/>
  <c r="DO2" i="25"/>
  <c r="DM2" i="25"/>
  <c r="DL2" i="25"/>
  <c r="DK2" i="25"/>
  <c r="DJ2" i="25"/>
  <c r="DH2" i="25"/>
  <c r="DG2" i="25"/>
  <c r="DF2" i="25"/>
  <c r="DE2" i="25"/>
  <c r="DC2" i="25"/>
  <c r="DB2" i="25"/>
  <c r="DA2" i="25"/>
  <c r="CZ2" i="25"/>
  <c r="CX2" i="25"/>
  <c r="CW2" i="25"/>
  <c r="CV2" i="25"/>
  <c r="CU2" i="25"/>
  <c r="CS2" i="25"/>
  <c r="CR2" i="25"/>
  <c r="CQ2" i="25"/>
  <c r="CP2" i="25"/>
  <c r="CN2" i="25"/>
  <c r="CM2" i="25"/>
  <c r="CL2" i="25"/>
  <c r="CK2" i="25"/>
  <c r="CI2" i="25"/>
  <c r="CH2" i="25"/>
  <c r="CG2" i="25"/>
  <c r="CF2" i="25"/>
  <c r="CD2" i="25"/>
  <c r="CC2" i="25"/>
  <c r="CB2" i="25"/>
  <c r="CA2" i="25"/>
  <c r="BY2" i="25"/>
  <c r="BX2" i="25"/>
  <c r="BW2" i="25"/>
  <c r="BV2" i="25"/>
  <c r="BT2" i="25"/>
  <c r="BS2" i="25"/>
  <c r="BR2" i="25"/>
  <c r="BQ2" i="25"/>
  <c r="BO2" i="25"/>
  <c r="BN2" i="25"/>
  <c r="BM2" i="25"/>
  <c r="BL2" i="25"/>
  <c r="BJ2" i="25"/>
  <c r="BI2" i="25"/>
  <c r="BH2" i="25"/>
  <c r="BG2" i="25"/>
  <c r="BE2" i="25"/>
  <c r="BD2" i="25"/>
  <c r="BC2" i="25"/>
  <c r="BB2" i="25"/>
  <c r="AZ2" i="25"/>
  <c r="AY2" i="25"/>
  <c r="AQ2" i="25"/>
  <c r="AO2" i="25"/>
  <c r="AO1" i="25" s="1"/>
  <c r="AL2" i="25"/>
  <c r="AK2" i="25"/>
  <c r="AJ2" i="25"/>
  <c r="AI1" i="25" s="1"/>
  <c r="AI2" i="25"/>
  <c r="AH2" i="25"/>
  <c r="AG2" i="25"/>
  <c r="M2" i="25"/>
  <c r="L2" i="25"/>
  <c r="H2" i="25"/>
  <c r="G2" i="25"/>
  <c r="F2" i="25"/>
  <c r="FD1" i="25"/>
  <c r="BA145" i="8"/>
  <c r="BA144" i="8"/>
  <c r="T2" i="33" l="1"/>
  <c r="BJ35" i="33"/>
  <c r="JJ30" i="33"/>
  <c r="AC26" i="33"/>
  <c r="FL30" i="33"/>
  <c r="FL2" i="33" s="1"/>
  <c r="EQ2" i="33"/>
  <c r="JJ31" i="33"/>
  <c r="J31" i="33" s="1"/>
  <c r="HO2" i="33"/>
  <c r="AC31" i="33"/>
  <c r="JJ40" i="33"/>
  <c r="BH34" i="33"/>
  <c r="FL2" i="31"/>
  <c r="AO31" i="31"/>
  <c r="AT31" i="31" s="1"/>
  <c r="AU31" i="31" s="1"/>
  <c r="BH33" i="33"/>
  <c r="Z2" i="33"/>
  <c r="BJ8" i="33"/>
  <c r="BF2" i="33"/>
  <c r="BJ9" i="33"/>
  <c r="AB2" i="33"/>
  <c r="W2" i="33"/>
  <c r="FV2" i="33"/>
  <c r="O31" i="31"/>
  <c r="P31" i="31" s="1"/>
  <c r="K31" i="31"/>
  <c r="W2" i="31"/>
  <c r="AB2" i="31"/>
  <c r="AC5" i="31"/>
  <c r="JJ2" i="31"/>
  <c r="JJ30" i="31"/>
  <c r="JN2" i="27"/>
  <c r="AB2" i="27"/>
  <c r="FP2" i="27"/>
  <c r="K31" i="27"/>
  <c r="O31" i="27"/>
  <c r="P31" i="27" s="1"/>
  <c r="AT48" i="25"/>
  <c r="JD32" i="25"/>
  <c r="JD25" i="25"/>
  <c r="AV16" i="25"/>
  <c r="AT57" i="25"/>
  <c r="BA43" i="25"/>
  <c r="AT25" i="25"/>
  <c r="FF3" i="25"/>
  <c r="AW2" i="25"/>
  <c r="AT31" i="25"/>
  <c r="JD8" i="25"/>
  <c r="AV20" i="25"/>
  <c r="JD16" i="25"/>
  <c r="AT55" i="25"/>
  <c r="AV56" i="25"/>
  <c r="JD38" i="25"/>
  <c r="AV52" i="25"/>
  <c r="AT49" i="25"/>
  <c r="AV13" i="25"/>
  <c r="AV58" i="25"/>
  <c r="AV37" i="25"/>
  <c r="JD37" i="25"/>
  <c r="AT50" i="25"/>
  <c r="O25" i="25"/>
  <c r="J65" i="25"/>
  <c r="AT24" i="25"/>
  <c r="W3" i="25"/>
  <c r="JD42" i="25"/>
  <c r="O23" i="25"/>
  <c r="P23" i="25" s="1"/>
  <c r="P2" i="25" s="1"/>
  <c r="J66" i="25"/>
  <c r="JD22" i="25"/>
  <c r="JD10" i="25"/>
  <c r="JD36" i="25"/>
  <c r="AT47" i="25"/>
  <c r="AT58" i="25"/>
  <c r="JD17" i="25"/>
  <c r="AT20" i="25"/>
  <c r="ID2" i="25"/>
  <c r="JD39" i="25"/>
  <c r="JD43" i="25"/>
  <c r="AT36" i="25"/>
  <c r="AV33" i="25"/>
  <c r="AT37" i="25"/>
  <c r="BA47" i="25"/>
  <c r="JD44" i="25"/>
  <c r="AT33" i="25"/>
  <c r="AV9" i="25"/>
  <c r="JD12" i="25"/>
  <c r="AT28" i="25"/>
  <c r="AV18" i="25"/>
  <c r="AV28" i="25"/>
  <c r="JD28" i="25"/>
  <c r="JD19" i="25"/>
  <c r="AT8" i="25"/>
  <c r="AV25" i="25"/>
  <c r="AT34" i="25"/>
  <c r="AV38" i="25"/>
  <c r="JD20" i="25"/>
  <c r="AV26" i="25"/>
  <c r="AT7" i="25"/>
  <c r="JD40" i="25"/>
  <c r="AV8" i="25"/>
  <c r="AV10" i="25"/>
  <c r="AV35" i="25"/>
  <c r="AT17" i="25"/>
  <c r="AT32" i="25"/>
  <c r="JD35" i="25"/>
  <c r="AT46" i="25"/>
  <c r="EX8" i="25"/>
  <c r="JD14" i="25"/>
  <c r="EX59" i="25"/>
  <c r="AT18" i="25"/>
  <c r="BA41" i="25"/>
  <c r="JD41" i="25"/>
  <c r="AT59" i="25"/>
  <c r="AT45" i="25"/>
  <c r="AV59" i="25"/>
  <c r="JD18" i="25"/>
  <c r="JD21" i="25"/>
  <c r="AT29" i="25"/>
  <c r="JD34" i="25"/>
  <c r="AT38" i="25"/>
  <c r="AV50" i="25"/>
  <c r="AV55" i="25"/>
  <c r="ER2" i="25"/>
  <c r="AN2" i="25"/>
  <c r="JD5" i="25"/>
  <c r="AT10" i="25"/>
  <c r="AV29" i="25"/>
  <c r="AT42" i="25"/>
  <c r="AV51" i="25"/>
  <c r="CJ2" i="25"/>
  <c r="JD6" i="25"/>
  <c r="EX18" i="25"/>
  <c r="JE10" i="25"/>
  <c r="AT11" i="25"/>
  <c r="JD13" i="25"/>
  <c r="AT22" i="25"/>
  <c r="AT26" i="25"/>
  <c r="JD26" i="25"/>
  <c r="AT39" i="25"/>
  <c r="BA42" i="25"/>
  <c r="AT43" i="25"/>
  <c r="BA48" i="25"/>
  <c r="EX25" i="25"/>
  <c r="AV39" i="25"/>
  <c r="JD56" i="25"/>
  <c r="EX13" i="25"/>
  <c r="JE52" i="25"/>
  <c r="AT53" i="25"/>
  <c r="AV57" i="25"/>
  <c r="BU2" i="25"/>
  <c r="AT12" i="25"/>
  <c r="AT30" i="25"/>
  <c r="JD33" i="25"/>
  <c r="AT40" i="25"/>
  <c r="JD46" i="25"/>
  <c r="AR62" i="25"/>
  <c r="AT5" i="25"/>
  <c r="JD7" i="25"/>
  <c r="JD9" i="25"/>
  <c r="JE13" i="25"/>
  <c r="EX15" i="25"/>
  <c r="AT16" i="25"/>
  <c r="EX17" i="25"/>
  <c r="JE22" i="25"/>
  <c r="AV30" i="25"/>
  <c r="EX31" i="25"/>
  <c r="EX35" i="25"/>
  <c r="JE43" i="25"/>
  <c r="EX46" i="25"/>
  <c r="AV5" i="25"/>
  <c r="HO2" i="25"/>
  <c r="AR2" i="25"/>
  <c r="HE2" i="25"/>
  <c r="JE7" i="25"/>
  <c r="JE9" i="25"/>
  <c r="AT21" i="25"/>
  <c r="CO2" i="25"/>
  <c r="EW2" i="25"/>
  <c r="EX41" i="25"/>
  <c r="JE41" i="25"/>
  <c r="EX43" i="25"/>
  <c r="BA44" i="25"/>
  <c r="JE45" i="25"/>
  <c r="AV47" i="25"/>
  <c r="JD47" i="25"/>
  <c r="AV49" i="25"/>
  <c r="JE49" i="25"/>
  <c r="EX52" i="25"/>
  <c r="AV53" i="25"/>
  <c r="JE56" i="25"/>
  <c r="JE58" i="25"/>
  <c r="DI2" i="25"/>
  <c r="CT2" i="25"/>
  <c r="GZ2" i="25"/>
  <c r="EX9" i="25"/>
  <c r="DN2" i="25"/>
  <c r="EX14" i="25"/>
  <c r="JE18" i="25"/>
  <c r="JE20" i="25"/>
  <c r="JE26" i="25"/>
  <c r="EX27" i="25"/>
  <c r="JE30" i="25"/>
  <c r="JE33" i="25"/>
  <c r="HT2" i="25"/>
  <c r="JE38" i="25"/>
  <c r="JE51" i="25"/>
  <c r="JE53" i="25"/>
  <c r="EX54" i="25"/>
  <c r="EX56" i="25"/>
  <c r="EX57" i="25"/>
  <c r="EX58" i="25"/>
  <c r="EX5" i="25"/>
  <c r="JE5" i="25"/>
  <c r="HY2" i="25"/>
  <c r="AV6" i="25"/>
  <c r="AT19" i="25"/>
  <c r="AV21" i="25"/>
  <c r="AT23" i="25"/>
  <c r="EX26" i="25"/>
  <c r="JD29" i="25"/>
  <c r="EX33" i="25"/>
  <c r="JE35" i="25"/>
  <c r="AV36" i="25"/>
  <c r="EX38" i="25"/>
  <c r="EX40" i="25"/>
  <c r="AV42" i="25"/>
  <c r="JE47" i="25"/>
  <c r="EX49" i="25"/>
  <c r="EX51" i="25"/>
  <c r="GA2" i="25"/>
  <c r="II2" i="25"/>
  <c r="DD2" i="25"/>
  <c r="HJ2" i="25"/>
  <c r="AT14" i="25"/>
  <c r="JE16" i="25"/>
  <c r="AV19" i="25"/>
  <c r="EX20" i="25"/>
  <c r="JE21" i="25"/>
  <c r="AV23" i="25"/>
  <c r="JE29" i="25"/>
  <c r="AV45" i="25"/>
  <c r="EX47" i="25"/>
  <c r="AP65" i="25"/>
  <c r="JE57" i="25"/>
  <c r="JE59" i="25"/>
  <c r="EX7" i="25"/>
  <c r="CY2" i="25"/>
  <c r="JE12" i="25"/>
  <c r="EX16" i="25"/>
  <c r="DS2" i="25"/>
  <c r="EX22" i="25"/>
  <c r="EC2" i="25"/>
  <c r="BP2" i="25"/>
  <c r="DX2" i="25"/>
  <c r="AV34" i="25"/>
  <c r="JE36" i="25"/>
  <c r="JE37" i="25"/>
  <c r="JE39" i="25"/>
  <c r="BA45" i="25"/>
  <c r="JD45" i="25"/>
  <c r="AT51" i="25"/>
  <c r="IN2" i="25"/>
  <c r="GK2" i="25"/>
  <c r="IS2" i="25"/>
  <c r="JE8" i="25"/>
  <c r="EX19" i="25"/>
  <c r="JE19" i="25"/>
  <c r="JE23" i="25"/>
  <c r="JE25" i="25"/>
  <c r="EX29" i="25"/>
  <c r="EX36" i="25"/>
  <c r="EX42" i="25"/>
  <c r="JE42" i="25"/>
  <c r="JE44" i="25"/>
  <c r="JE46" i="25"/>
  <c r="EX53" i="25"/>
  <c r="AV54" i="25"/>
  <c r="JE54" i="25"/>
  <c r="CE2" i="25"/>
  <c r="EM2" i="25"/>
  <c r="JE17" i="25"/>
  <c r="EX23" i="25"/>
  <c r="EX28" i="25"/>
  <c r="JE28" i="25"/>
  <c r="EX32" i="25"/>
  <c r="EX44" i="25"/>
  <c r="EX45" i="25"/>
  <c r="AV48" i="25"/>
  <c r="JE50" i="25"/>
  <c r="GF2" i="25"/>
  <c r="AP2" i="25"/>
  <c r="EX10" i="25"/>
  <c r="AT13" i="25"/>
  <c r="AT15" i="25"/>
  <c r="AV24" i="25"/>
  <c r="JE24" i="25"/>
  <c r="AT27" i="25"/>
  <c r="EX39" i="25"/>
  <c r="JD48" i="25"/>
  <c r="EX50" i="25"/>
  <c r="JC2" i="25"/>
  <c r="BZ2" i="25"/>
  <c r="EH2" i="25"/>
  <c r="AV7" i="25"/>
  <c r="AT9" i="25"/>
  <c r="JE14" i="25"/>
  <c r="AV15" i="25"/>
  <c r="JD15" i="25"/>
  <c r="EX21" i="25"/>
  <c r="AV27" i="25"/>
  <c r="JD27" i="25"/>
  <c r="EX30" i="25"/>
  <c r="AV32" i="25"/>
  <c r="EX34" i="25"/>
  <c r="JE34" i="25"/>
  <c r="EX37" i="25"/>
  <c r="AV40" i="25"/>
  <c r="AT41" i="25"/>
  <c r="AV46" i="25"/>
  <c r="JE48" i="25"/>
  <c r="AT52" i="25"/>
  <c r="JE55" i="25"/>
  <c r="AM2" i="25"/>
  <c r="GP2" i="25"/>
  <c r="IX2" i="25"/>
  <c r="EX12" i="25"/>
  <c r="JE15" i="25"/>
  <c r="EX24" i="25"/>
  <c r="JE27" i="25"/>
  <c r="JD30" i="25"/>
  <c r="AV31" i="25"/>
  <c r="JE32" i="25"/>
  <c r="AV41" i="25"/>
  <c r="AT44" i="25"/>
  <c r="BA46" i="25"/>
  <c r="EX48" i="25"/>
  <c r="EX55" i="25"/>
  <c r="AT56" i="25"/>
  <c r="N2" i="25"/>
  <c r="GU2" i="25"/>
  <c r="FL2" i="25"/>
  <c r="JE31" i="25"/>
  <c r="FV2" i="25"/>
  <c r="JE40" i="25"/>
  <c r="J2" i="25"/>
  <c r="AT35" i="25"/>
  <c r="AT6" i="25"/>
  <c r="EX6" i="25"/>
  <c r="AV12" i="25"/>
  <c r="AV14" i="25"/>
  <c r="AV17" i="25"/>
  <c r="AV22" i="25"/>
  <c r="AV43" i="25"/>
  <c r="AV44" i="25"/>
  <c r="O49" i="25"/>
  <c r="BK2" i="25"/>
  <c r="JE6" i="25"/>
  <c r="FQ2" i="25"/>
  <c r="GC2" i="25"/>
  <c r="AT54" i="25"/>
  <c r="AS2" i="25"/>
  <c r="BF2" i="25"/>
  <c r="AU2" i="25"/>
  <c r="I2" i="25"/>
  <c r="H1" i="25" s="1"/>
  <c r="AX2" i="25"/>
  <c r="K2" i="25"/>
  <c r="AO31" i="33" l="1"/>
  <c r="AT31" i="33" s="1"/>
  <c r="AU31" i="33" s="1"/>
  <c r="JJ2" i="33"/>
  <c r="AP31" i="31"/>
  <c r="O31" i="33"/>
  <c r="P31" i="33" s="1"/>
  <c r="K31" i="33"/>
  <c r="BA2" i="25"/>
  <c r="O2" i="25"/>
  <c r="JE2" i="25"/>
  <c r="EX2" i="25"/>
  <c r="J1" i="25"/>
  <c r="AT2" i="25"/>
  <c r="T31" i="25"/>
  <c r="X31" i="25" s="1"/>
  <c r="FB31" i="25"/>
  <c r="AO63" i="22"/>
  <c r="AO64" i="22" s="1"/>
  <c r="AP61" i="22"/>
  <c r="AJ61" i="22"/>
  <c r="AH61" i="22"/>
  <c r="FB60" i="22"/>
  <c r="FB61" i="22" s="1"/>
  <c r="AP60" i="22"/>
  <c r="AP59" i="22"/>
  <c r="JC58" i="22"/>
  <c r="IX58" i="22"/>
  <c r="IS58" i="22"/>
  <c r="IN58" i="22"/>
  <c r="II58" i="22"/>
  <c r="ID58" i="22"/>
  <c r="HY58" i="22"/>
  <c r="HT58" i="22"/>
  <c r="HO58" i="22"/>
  <c r="HJ58" i="22"/>
  <c r="HE58" i="22"/>
  <c r="GZ58" i="22"/>
  <c r="GU58" i="22"/>
  <c r="GP58" i="22"/>
  <c r="GK58" i="22"/>
  <c r="GF58" i="22"/>
  <c r="GA58" i="22"/>
  <c r="FV58" i="22"/>
  <c r="FQ58" i="22"/>
  <c r="FL58" i="22"/>
  <c r="FG58" i="22"/>
  <c r="JD58" i="22" s="1"/>
  <c r="FC58" i="22"/>
  <c r="EV58" i="22"/>
  <c r="EQ58" i="22"/>
  <c r="EL58" i="22"/>
  <c r="EG58" i="22"/>
  <c r="EB58" i="22"/>
  <c r="DW58" i="22"/>
  <c r="DR58" i="22"/>
  <c r="DM58" i="22"/>
  <c r="DH58" i="22"/>
  <c r="DC58" i="22"/>
  <c r="CX58" i="22"/>
  <c r="CS58" i="22"/>
  <c r="CN58" i="22"/>
  <c r="CI58" i="22"/>
  <c r="CD58" i="22"/>
  <c r="BY58" i="22"/>
  <c r="BT58" i="22"/>
  <c r="BO58" i="22"/>
  <c r="BJ58" i="22"/>
  <c r="BE58" i="22"/>
  <c r="AZ58" i="22"/>
  <c r="AU58" i="22"/>
  <c r="AS58" i="22"/>
  <c r="AR58" i="22"/>
  <c r="AP58" i="22"/>
  <c r="AN58" i="22"/>
  <c r="AL58" i="22"/>
  <c r="JC57" i="22"/>
  <c r="IX57" i="22"/>
  <c r="IS57" i="22"/>
  <c r="IN57" i="22"/>
  <c r="II57" i="22"/>
  <c r="ID57" i="22"/>
  <c r="HY57" i="22"/>
  <c r="HT57" i="22"/>
  <c r="HO57" i="22"/>
  <c r="HJ57" i="22"/>
  <c r="HE57" i="22"/>
  <c r="GZ57" i="22"/>
  <c r="GU57" i="22"/>
  <c r="GP57" i="22"/>
  <c r="GK57" i="22"/>
  <c r="GF57" i="22"/>
  <c r="GA57" i="22"/>
  <c r="FV57" i="22"/>
  <c r="FQ57" i="22"/>
  <c r="FL57" i="22"/>
  <c r="FG57" i="22"/>
  <c r="JD57" i="22" s="1"/>
  <c r="FC57" i="22"/>
  <c r="EV57" i="22"/>
  <c r="EQ57" i="22"/>
  <c r="EL57" i="22"/>
  <c r="EG57" i="22"/>
  <c r="EB57" i="22"/>
  <c r="DW57" i="22"/>
  <c r="DR57" i="22"/>
  <c r="DM57" i="22"/>
  <c r="DH57" i="22"/>
  <c r="DC57" i="22"/>
  <c r="CX57" i="22"/>
  <c r="CS57" i="22"/>
  <c r="CN57" i="22"/>
  <c r="CI57" i="22"/>
  <c r="CD57" i="22"/>
  <c r="BY57" i="22"/>
  <c r="BT57" i="22"/>
  <c r="BO57" i="22"/>
  <c r="BJ57" i="22"/>
  <c r="BE57" i="22"/>
  <c r="AZ57" i="22"/>
  <c r="AU57" i="22"/>
  <c r="AS57" i="22"/>
  <c r="AR57" i="22"/>
  <c r="AP57" i="22"/>
  <c r="AN57" i="22"/>
  <c r="AL57" i="22"/>
  <c r="P57" i="22"/>
  <c r="O57" i="22"/>
  <c r="N57" i="22"/>
  <c r="JC56" i="22"/>
  <c r="IX56" i="22"/>
  <c r="IS56" i="22"/>
  <c r="IN56" i="22"/>
  <c r="II56" i="22"/>
  <c r="ID56" i="22"/>
  <c r="HY56" i="22"/>
  <c r="HT56" i="22"/>
  <c r="HO56" i="22"/>
  <c r="HJ56" i="22"/>
  <c r="HE56" i="22"/>
  <c r="GZ56" i="22"/>
  <c r="GU56" i="22"/>
  <c r="GP56" i="22"/>
  <c r="GK56" i="22"/>
  <c r="GF56" i="22"/>
  <c r="GA56" i="22"/>
  <c r="FV56" i="22"/>
  <c r="FQ56" i="22"/>
  <c r="FL56" i="22"/>
  <c r="FG56" i="22"/>
  <c r="JD56" i="22" s="1"/>
  <c r="FC56" i="22"/>
  <c r="EV56" i="22"/>
  <c r="EQ56" i="22"/>
  <c r="EL56" i="22"/>
  <c r="EG56" i="22"/>
  <c r="EB56" i="22"/>
  <c r="DW56" i="22"/>
  <c r="DR56" i="22"/>
  <c r="DM56" i="22"/>
  <c r="DH56" i="22"/>
  <c r="DC56" i="22"/>
  <c r="CX56" i="22"/>
  <c r="CS56" i="22"/>
  <c r="CN56" i="22"/>
  <c r="CI56" i="22"/>
  <c r="CD56" i="22"/>
  <c r="BY56" i="22"/>
  <c r="BT56" i="22"/>
  <c r="BO56" i="22"/>
  <c r="BJ56" i="22"/>
  <c r="BE56" i="22"/>
  <c r="AZ56" i="22"/>
  <c r="AU56" i="22"/>
  <c r="AS56" i="22"/>
  <c r="AR56" i="22"/>
  <c r="AP56" i="22"/>
  <c r="AN56" i="22"/>
  <c r="AL56" i="22"/>
  <c r="JC55" i="22"/>
  <c r="IX55" i="22"/>
  <c r="IS55" i="22"/>
  <c r="IN55" i="22"/>
  <c r="II55" i="22"/>
  <c r="ID55" i="22"/>
  <c r="HY55" i="22"/>
  <c r="HT55" i="22"/>
  <c r="HO55" i="22"/>
  <c r="HJ55" i="22"/>
  <c r="HE55" i="22"/>
  <c r="GZ55" i="22"/>
  <c r="GU55" i="22"/>
  <c r="GP55" i="22"/>
  <c r="GK55" i="22"/>
  <c r="GF55" i="22"/>
  <c r="GA55" i="22"/>
  <c r="FV55" i="22"/>
  <c r="FQ55" i="22"/>
  <c r="FL55" i="22"/>
  <c r="FG55" i="22"/>
  <c r="FF55" i="22"/>
  <c r="FC55" i="22"/>
  <c r="EV55" i="22"/>
  <c r="EQ55" i="22"/>
  <c r="EL55" i="22"/>
  <c r="EG55" i="22"/>
  <c r="EB55" i="22"/>
  <c r="DW55" i="22"/>
  <c r="DR55" i="22"/>
  <c r="DM55" i="22"/>
  <c r="DH55" i="22"/>
  <c r="DC55" i="22"/>
  <c r="CX55" i="22"/>
  <c r="CS55" i="22"/>
  <c r="CN55" i="22"/>
  <c r="CI55" i="22"/>
  <c r="CD55" i="22"/>
  <c r="BY55" i="22"/>
  <c r="BT55" i="22"/>
  <c r="BO55" i="22"/>
  <c r="BJ55" i="22"/>
  <c r="BE55" i="22"/>
  <c r="AZ55" i="22"/>
  <c r="AU55" i="22"/>
  <c r="AS55" i="22"/>
  <c r="AR55" i="22"/>
  <c r="AP55" i="22"/>
  <c r="AN55" i="22"/>
  <c r="AL55" i="22"/>
  <c r="P55" i="22"/>
  <c r="O55" i="22"/>
  <c r="N55" i="22"/>
  <c r="JC54" i="22"/>
  <c r="IX54" i="22"/>
  <c r="IS54" i="22"/>
  <c r="IN54" i="22"/>
  <c r="II54" i="22"/>
  <c r="ID54" i="22"/>
  <c r="HY54" i="22"/>
  <c r="HT54" i="22"/>
  <c r="HO54" i="22"/>
  <c r="HJ54" i="22"/>
  <c r="HE54" i="22"/>
  <c r="GZ54" i="22"/>
  <c r="GU54" i="22"/>
  <c r="GP54" i="22"/>
  <c r="GK54" i="22"/>
  <c r="GF54" i="22"/>
  <c r="GA54" i="22"/>
  <c r="FV54" i="22"/>
  <c r="FQ54" i="22"/>
  <c r="FL54" i="22"/>
  <c r="FG54" i="22"/>
  <c r="JD54" i="22" s="1"/>
  <c r="FC54" i="22"/>
  <c r="EV54" i="22"/>
  <c r="EQ54" i="22"/>
  <c r="EL54" i="22"/>
  <c r="EG54" i="22"/>
  <c r="EB54" i="22"/>
  <c r="DW54" i="22"/>
  <c r="DR54" i="22"/>
  <c r="DM54" i="22"/>
  <c r="DH54" i="22"/>
  <c r="DC54" i="22"/>
  <c r="CX54" i="22"/>
  <c r="CS54" i="22"/>
  <c r="CN54" i="22"/>
  <c r="CI54" i="22"/>
  <c r="CD54" i="22"/>
  <c r="BY54" i="22"/>
  <c r="BT54" i="22"/>
  <c r="BO54" i="22"/>
  <c r="BJ54" i="22"/>
  <c r="BE54" i="22"/>
  <c r="AZ54" i="22"/>
  <c r="AU54" i="22"/>
  <c r="AS54" i="22"/>
  <c r="AR54" i="22"/>
  <c r="AP54" i="22"/>
  <c r="AN54" i="22"/>
  <c r="AL54" i="22"/>
  <c r="JC53" i="22"/>
  <c r="IX53" i="22"/>
  <c r="IS53" i="22"/>
  <c r="IN53" i="22"/>
  <c r="II53" i="22"/>
  <c r="ID53" i="22"/>
  <c r="HY53" i="22"/>
  <c r="HT53" i="22"/>
  <c r="HO53" i="22"/>
  <c r="HJ53" i="22"/>
  <c r="HE53" i="22"/>
  <c r="GZ53" i="22"/>
  <c r="GU53" i="22"/>
  <c r="GP53" i="22"/>
  <c r="GK53" i="22"/>
  <c r="GF53" i="22"/>
  <c r="GA53" i="22"/>
  <c r="FV53" i="22"/>
  <c r="FQ53" i="22"/>
  <c r="FL53" i="22"/>
  <c r="FG53" i="22"/>
  <c r="JD53" i="22" s="1"/>
  <c r="FC53" i="22"/>
  <c r="EV53" i="22"/>
  <c r="EQ53" i="22"/>
  <c r="EL53" i="22"/>
  <c r="EG53" i="22"/>
  <c r="EB53" i="22"/>
  <c r="DW53" i="22"/>
  <c r="DR53" i="22"/>
  <c r="DM53" i="22"/>
  <c r="DH53" i="22"/>
  <c r="DC53" i="22"/>
  <c r="CX53" i="22"/>
  <c r="CS53" i="22"/>
  <c r="CN53" i="22"/>
  <c r="CI53" i="22"/>
  <c r="CD53" i="22"/>
  <c r="BY53" i="22"/>
  <c r="BT53" i="22"/>
  <c r="BO53" i="22"/>
  <c r="BJ53" i="22"/>
  <c r="BE53" i="22"/>
  <c r="AZ53" i="22"/>
  <c r="AU53" i="22"/>
  <c r="AS53" i="22"/>
  <c r="AR53" i="22"/>
  <c r="AR61" i="22" s="1"/>
  <c r="AP53" i="22"/>
  <c r="AN53" i="22"/>
  <c r="AL53" i="22"/>
  <c r="P53" i="22"/>
  <c r="O53" i="22"/>
  <c r="N53" i="22"/>
  <c r="JC52" i="22"/>
  <c r="IX52" i="22"/>
  <c r="IS52" i="22"/>
  <c r="IN52" i="22"/>
  <c r="II52" i="22"/>
  <c r="ID52" i="22"/>
  <c r="HY52" i="22"/>
  <c r="HT52" i="22"/>
  <c r="HO52" i="22"/>
  <c r="HJ52" i="22"/>
  <c r="HE52" i="22"/>
  <c r="GZ52" i="22"/>
  <c r="GU52" i="22"/>
  <c r="GP52" i="22"/>
  <c r="GK52" i="22"/>
  <c r="GF52" i="22"/>
  <c r="GA52" i="22"/>
  <c r="FV52" i="22"/>
  <c r="FQ52" i="22"/>
  <c r="FL52" i="22"/>
  <c r="FG52" i="22"/>
  <c r="JD52" i="22" s="1"/>
  <c r="FC52" i="22"/>
  <c r="EV52" i="22"/>
  <c r="EQ52" i="22"/>
  <c r="EL52" i="22"/>
  <c r="EG52" i="22"/>
  <c r="EB52" i="22"/>
  <c r="DW52" i="22"/>
  <c r="DR52" i="22"/>
  <c r="DM52" i="22"/>
  <c r="DH52" i="22"/>
  <c r="DC52" i="22"/>
  <c r="CX52" i="22"/>
  <c r="CS52" i="22"/>
  <c r="CN52" i="22"/>
  <c r="CI52" i="22"/>
  <c r="CD52" i="22"/>
  <c r="BY52" i="22"/>
  <c r="BT52" i="22"/>
  <c r="BO52" i="22"/>
  <c r="BJ52" i="22"/>
  <c r="BE52" i="22"/>
  <c r="AZ52" i="22"/>
  <c r="AU52" i="22"/>
  <c r="AS52" i="22"/>
  <c r="AR52" i="22"/>
  <c r="AP52" i="22"/>
  <c r="AN52" i="22"/>
  <c r="AL52" i="22"/>
  <c r="JC51" i="22"/>
  <c r="IX51" i="22"/>
  <c r="IS51" i="22"/>
  <c r="IN51" i="22"/>
  <c r="II51" i="22"/>
  <c r="ID51" i="22"/>
  <c r="HY51" i="22"/>
  <c r="HT51" i="22"/>
  <c r="HO51" i="22"/>
  <c r="HJ51" i="22"/>
  <c r="HE51" i="22"/>
  <c r="GZ51" i="22"/>
  <c r="GU51" i="22"/>
  <c r="GP51" i="22"/>
  <c r="GK51" i="22"/>
  <c r="GF51" i="22"/>
  <c r="GA51" i="22"/>
  <c r="FV51" i="22"/>
  <c r="FQ51" i="22"/>
  <c r="FL51" i="22"/>
  <c r="FG51" i="22"/>
  <c r="JD51" i="22" s="1"/>
  <c r="FC51" i="22"/>
  <c r="EV51" i="22"/>
  <c r="EQ51" i="22"/>
  <c r="EL51" i="22"/>
  <c r="EG51" i="22"/>
  <c r="EB51" i="22"/>
  <c r="DW51" i="22"/>
  <c r="DR51" i="22"/>
  <c r="DM51" i="22"/>
  <c r="DH51" i="22"/>
  <c r="DC51" i="22"/>
  <c r="CX51" i="22"/>
  <c r="CS51" i="22"/>
  <c r="CN51" i="22"/>
  <c r="CI51" i="22"/>
  <c r="CD51" i="22"/>
  <c r="BY51" i="22"/>
  <c r="BT51" i="22"/>
  <c r="BO51" i="22"/>
  <c r="BJ51" i="22"/>
  <c r="BE51" i="22"/>
  <c r="AZ51" i="22"/>
  <c r="AU51" i="22"/>
  <c r="AS51" i="22"/>
  <c r="AR51" i="22"/>
  <c r="AP51" i="22"/>
  <c r="AN51" i="22"/>
  <c r="AL51" i="22"/>
  <c r="P51" i="22"/>
  <c r="O51" i="22"/>
  <c r="N51" i="22"/>
  <c r="JC50" i="22"/>
  <c r="IX50" i="22"/>
  <c r="IS50" i="22"/>
  <c r="IN50" i="22"/>
  <c r="II50" i="22"/>
  <c r="ID50" i="22"/>
  <c r="HY50" i="22"/>
  <c r="HT50" i="22"/>
  <c r="HO50" i="22"/>
  <c r="HJ50" i="22"/>
  <c r="HE50" i="22"/>
  <c r="GZ50" i="22"/>
  <c r="GU50" i="22"/>
  <c r="GP50" i="22"/>
  <c r="GK50" i="22"/>
  <c r="GF50" i="22"/>
  <c r="GA50" i="22"/>
  <c r="FV50" i="22"/>
  <c r="FQ50" i="22"/>
  <c r="FL50" i="22"/>
  <c r="FG50" i="22"/>
  <c r="JD50" i="22" s="1"/>
  <c r="FC50" i="22"/>
  <c r="EV50" i="22"/>
  <c r="EQ50" i="22"/>
  <c r="EL50" i="22"/>
  <c r="EG50" i="22"/>
  <c r="EB50" i="22"/>
  <c r="DW50" i="22"/>
  <c r="DR50" i="22"/>
  <c r="DM50" i="22"/>
  <c r="DH50" i="22"/>
  <c r="DC50" i="22"/>
  <c r="CX50" i="22"/>
  <c r="CS50" i="22"/>
  <c r="CN50" i="22"/>
  <c r="CI50" i="22"/>
  <c r="CD50" i="22"/>
  <c r="BY50" i="22"/>
  <c r="BT50" i="22"/>
  <c r="BO50" i="22"/>
  <c r="BJ50" i="22"/>
  <c r="BE50" i="22"/>
  <c r="AZ50" i="22"/>
  <c r="AU50" i="22"/>
  <c r="AS50" i="22"/>
  <c r="AR50" i="22"/>
  <c r="AP50" i="22"/>
  <c r="AN50" i="22"/>
  <c r="AL50" i="22"/>
  <c r="JC49" i="22"/>
  <c r="IX49" i="22"/>
  <c r="IS49" i="22"/>
  <c r="IN49" i="22"/>
  <c r="II49" i="22"/>
  <c r="ID49" i="22"/>
  <c r="HY49" i="22"/>
  <c r="HT49" i="22"/>
  <c r="HO49" i="22"/>
  <c r="HJ49" i="22"/>
  <c r="HE49" i="22"/>
  <c r="GZ49" i="22"/>
  <c r="GU49" i="22"/>
  <c r="GP49" i="22"/>
  <c r="GK49" i="22"/>
  <c r="GF49" i="22"/>
  <c r="GA49" i="22"/>
  <c r="FV49" i="22"/>
  <c r="FQ49" i="22"/>
  <c r="FL49" i="22"/>
  <c r="FG49" i="22"/>
  <c r="JD49" i="22" s="1"/>
  <c r="FC49" i="22"/>
  <c r="EV49" i="22"/>
  <c r="EQ49" i="22"/>
  <c r="EL49" i="22"/>
  <c r="EG49" i="22"/>
  <c r="EB49" i="22"/>
  <c r="DW49" i="22"/>
  <c r="DR49" i="22"/>
  <c r="DM49" i="22"/>
  <c r="DH49" i="22"/>
  <c r="DC49" i="22"/>
  <c r="CX49" i="22"/>
  <c r="CS49" i="22"/>
  <c r="CN49" i="22"/>
  <c r="CI49" i="22"/>
  <c r="CD49" i="22"/>
  <c r="BY49" i="22"/>
  <c r="BT49" i="22"/>
  <c r="BO49" i="22"/>
  <c r="BJ49" i="22"/>
  <c r="BE49" i="22"/>
  <c r="AZ49" i="22"/>
  <c r="AU49" i="22"/>
  <c r="AS49" i="22"/>
  <c r="AR49" i="22"/>
  <c r="AP49" i="22"/>
  <c r="AN49" i="22"/>
  <c r="AL49" i="22"/>
  <c r="P49" i="22"/>
  <c r="O49" i="22"/>
  <c r="N49" i="22"/>
  <c r="JC48" i="22"/>
  <c r="IX48" i="22"/>
  <c r="IS48" i="22"/>
  <c r="IN48" i="22"/>
  <c r="II48" i="22"/>
  <c r="ID48" i="22"/>
  <c r="HY48" i="22"/>
  <c r="HT48" i="22"/>
  <c r="HO48" i="22"/>
  <c r="HJ48" i="22"/>
  <c r="HE48" i="22"/>
  <c r="GZ48" i="22"/>
  <c r="GU48" i="22"/>
  <c r="GP48" i="22"/>
  <c r="GK48" i="22"/>
  <c r="GF48" i="22"/>
  <c r="GA48" i="22"/>
  <c r="FV48" i="22"/>
  <c r="FQ48" i="22"/>
  <c r="FL48" i="22"/>
  <c r="FG48" i="22"/>
  <c r="JD48" i="22" s="1"/>
  <c r="FC48" i="22"/>
  <c r="EV48" i="22"/>
  <c r="EQ48" i="22"/>
  <c r="EL48" i="22"/>
  <c r="EG48" i="22"/>
  <c r="EB48" i="22"/>
  <c r="DW48" i="22"/>
  <c r="DR48" i="22"/>
  <c r="DM48" i="22"/>
  <c r="DH48" i="22"/>
  <c r="DC48" i="22"/>
  <c r="CX48" i="22"/>
  <c r="CS48" i="22"/>
  <c r="CN48" i="22"/>
  <c r="CI48" i="22"/>
  <c r="CD48" i="22"/>
  <c r="BY48" i="22"/>
  <c r="BT48" i="22"/>
  <c r="BO48" i="22"/>
  <c r="BJ48" i="22"/>
  <c r="BE48" i="22"/>
  <c r="AZ48" i="22"/>
  <c r="AU48" i="22"/>
  <c r="AS48" i="22"/>
  <c r="AR48" i="22"/>
  <c r="AP48" i="22"/>
  <c r="AN48" i="22"/>
  <c r="AL48" i="22"/>
  <c r="K48" i="22"/>
  <c r="P48" i="22" s="1"/>
  <c r="J48" i="22"/>
  <c r="I48" i="22"/>
  <c r="O48" i="22" s="1"/>
  <c r="JC47" i="22"/>
  <c r="IX47" i="22"/>
  <c r="IS47" i="22"/>
  <c r="IN47" i="22"/>
  <c r="II47" i="22"/>
  <c r="ID47" i="22"/>
  <c r="HY47" i="22"/>
  <c r="HT47" i="22"/>
  <c r="HO47" i="22"/>
  <c r="HJ47" i="22"/>
  <c r="HE47" i="22"/>
  <c r="GZ47" i="22"/>
  <c r="GU47" i="22"/>
  <c r="GP47" i="22"/>
  <c r="GK47" i="22"/>
  <c r="GF47" i="22"/>
  <c r="GA47" i="22"/>
  <c r="FV47" i="22"/>
  <c r="FQ47" i="22"/>
  <c r="FL47" i="22"/>
  <c r="FG47" i="22"/>
  <c r="FF47" i="22"/>
  <c r="FC47" i="22"/>
  <c r="EV47" i="22"/>
  <c r="EQ47" i="22"/>
  <c r="EL47" i="22"/>
  <c r="EG47" i="22"/>
  <c r="EB47" i="22"/>
  <c r="DW47" i="22"/>
  <c r="DR47" i="22"/>
  <c r="DM47" i="22"/>
  <c r="DH47" i="22"/>
  <c r="DC47" i="22"/>
  <c r="CX47" i="22"/>
  <c r="CS47" i="22"/>
  <c r="CN47" i="22"/>
  <c r="CI47" i="22"/>
  <c r="CD47" i="22"/>
  <c r="BY47" i="22"/>
  <c r="BT47" i="22"/>
  <c r="BO47" i="22"/>
  <c r="BJ47" i="22"/>
  <c r="BE47" i="22"/>
  <c r="AW47" i="22"/>
  <c r="AV47" i="22"/>
  <c r="AZ47" i="22" s="1"/>
  <c r="AU47" i="22"/>
  <c r="AS47" i="22"/>
  <c r="AR47" i="22"/>
  <c r="AP47" i="22"/>
  <c r="AN47" i="22"/>
  <c r="AL47" i="22"/>
  <c r="P47" i="22"/>
  <c r="N47" i="22"/>
  <c r="O47" i="22" s="1"/>
  <c r="JC46" i="22"/>
  <c r="IX46" i="22"/>
  <c r="IS46" i="22"/>
  <c r="IN46" i="22"/>
  <c r="II46" i="22"/>
  <c r="ID46" i="22"/>
  <c r="HY46" i="22"/>
  <c r="HT46" i="22"/>
  <c r="HO46" i="22"/>
  <c r="HJ46" i="22"/>
  <c r="HE46" i="22"/>
  <c r="GZ46" i="22"/>
  <c r="GU46" i="22"/>
  <c r="GP46" i="22"/>
  <c r="GK46" i="22"/>
  <c r="GF46" i="22"/>
  <c r="GA46" i="22"/>
  <c r="FV46" i="22"/>
  <c r="FQ46" i="22"/>
  <c r="FL46" i="22"/>
  <c r="FG46" i="22"/>
  <c r="FF46" i="22"/>
  <c r="FC46" i="22"/>
  <c r="EV46" i="22"/>
  <c r="EQ46" i="22"/>
  <c r="EL46" i="22"/>
  <c r="EG46" i="22"/>
  <c r="EB46" i="22"/>
  <c r="DW46" i="22"/>
  <c r="DR46" i="22"/>
  <c r="DM46" i="22"/>
  <c r="DH46" i="22"/>
  <c r="DC46" i="22"/>
  <c r="CX46" i="22"/>
  <c r="CS46" i="22"/>
  <c r="CN46" i="22"/>
  <c r="CI46" i="22"/>
  <c r="CD46" i="22"/>
  <c r="BY46" i="22"/>
  <c r="BT46" i="22"/>
  <c r="BO46" i="22"/>
  <c r="BJ46" i="22"/>
  <c r="BE46" i="22"/>
  <c r="AW46" i="22"/>
  <c r="AV46" i="22"/>
  <c r="AU46" i="22"/>
  <c r="AS46" i="22"/>
  <c r="AR46" i="22"/>
  <c r="AP46" i="22"/>
  <c r="AN46" i="22"/>
  <c r="AL46" i="22"/>
  <c r="JC45" i="22"/>
  <c r="IX45" i="22"/>
  <c r="IS45" i="22"/>
  <c r="IN45" i="22"/>
  <c r="II45" i="22"/>
  <c r="ID45" i="22"/>
  <c r="HY45" i="22"/>
  <c r="HT45" i="22"/>
  <c r="HO45" i="22"/>
  <c r="HJ45" i="22"/>
  <c r="HE45" i="22"/>
  <c r="GZ45" i="22"/>
  <c r="GU45" i="22"/>
  <c r="GP45" i="22"/>
  <c r="GK45" i="22"/>
  <c r="GF45" i="22"/>
  <c r="GA45" i="22"/>
  <c r="FV45" i="22"/>
  <c r="FQ45" i="22"/>
  <c r="FL45" i="22"/>
  <c r="FG45" i="22"/>
  <c r="FF45" i="22"/>
  <c r="FC45" i="22"/>
  <c r="EV45" i="22"/>
  <c r="EQ45" i="22"/>
  <c r="EL45" i="22"/>
  <c r="EG45" i="22"/>
  <c r="EB45" i="22"/>
  <c r="DW45" i="22"/>
  <c r="DR45" i="22"/>
  <c r="DM45" i="22"/>
  <c r="DH45" i="22"/>
  <c r="DC45" i="22"/>
  <c r="CX45" i="22"/>
  <c r="CS45" i="22"/>
  <c r="CN45" i="22"/>
  <c r="CI45" i="22"/>
  <c r="CD45" i="22"/>
  <c r="BY45" i="22"/>
  <c r="BT45" i="22"/>
  <c r="BO45" i="22"/>
  <c r="BJ45" i="22"/>
  <c r="BE45" i="22"/>
  <c r="AW45" i="22"/>
  <c r="AV45" i="22"/>
  <c r="AU45" i="22"/>
  <c r="AS45" i="22"/>
  <c r="AR45" i="22"/>
  <c r="AP45" i="22"/>
  <c r="AN45" i="22"/>
  <c r="AL45" i="22"/>
  <c r="P45" i="22"/>
  <c r="N45" i="22"/>
  <c r="O45" i="22" s="1"/>
  <c r="JC44" i="22"/>
  <c r="IX44" i="22"/>
  <c r="IS44" i="22"/>
  <c r="IN44" i="22"/>
  <c r="II44" i="22"/>
  <c r="ID44" i="22"/>
  <c r="HY44" i="22"/>
  <c r="HT44" i="22"/>
  <c r="HO44" i="22"/>
  <c r="HJ44" i="22"/>
  <c r="HE44" i="22"/>
  <c r="GZ44" i="22"/>
  <c r="GU44" i="22"/>
  <c r="GP44" i="22"/>
  <c r="GK44" i="22"/>
  <c r="GF44" i="22"/>
  <c r="GA44" i="22"/>
  <c r="FV44" i="22"/>
  <c r="FQ44" i="22"/>
  <c r="FL44" i="22"/>
  <c r="FG44" i="22"/>
  <c r="FF44" i="22"/>
  <c r="FC44" i="22"/>
  <c r="EV44" i="22"/>
  <c r="EQ44" i="22"/>
  <c r="EL44" i="22"/>
  <c r="EG44" i="22"/>
  <c r="EB44" i="22"/>
  <c r="DW44" i="22"/>
  <c r="DR44" i="22"/>
  <c r="DM44" i="22"/>
  <c r="DH44" i="22"/>
  <c r="DC44" i="22"/>
  <c r="CX44" i="22"/>
  <c r="CS44" i="22"/>
  <c r="CN44" i="22"/>
  <c r="CI44" i="22"/>
  <c r="CD44" i="22"/>
  <c r="BY44" i="22"/>
  <c r="BT44" i="22"/>
  <c r="BO44" i="22"/>
  <c r="BJ44" i="22"/>
  <c r="BE44" i="22"/>
  <c r="AW44" i="22"/>
  <c r="AV44" i="22"/>
  <c r="AU44" i="22"/>
  <c r="AS44" i="22"/>
  <c r="AR44" i="22"/>
  <c r="AP44" i="22"/>
  <c r="AN44" i="22"/>
  <c r="AL44" i="22"/>
  <c r="JC43" i="22"/>
  <c r="IX43" i="22"/>
  <c r="IS43" i="22"/>
  <c r="IN43" i="22"/>
  <c r="II43" i="22"/>
  <c r="ID43" i="22"/>
  <c r="HY43" i="22"/>
  <c r="HT43" i="22"/>
  <c r="HO43" i="22"/>
  <c r="HJ43" i="22"/>
  <c r="HE43" i="22"/>
  <c r="GZ43" i="22"/>
  <c r="GU43" i="22"/>
  <c r="GP43" i="22"/>
  <c r="GK43" i="22"/>
  <c r="GF43" i="22"/>
  <c r="GA43" i="22"/>
  <c r="FV43" i="22"/>
  <c r="FQ43" i="22"/>
  <c r="FL43" i="22"/>
  <c r="FG43" i="22"/>
  <c r="FF43" i="22"/>
  <c r="FC43" i="22"/>
  <c r="EV43" i="22"/>
  <c r="EQ43" i="22"/>
  <c r="EL43" i="22"/>
  <c r="EG43" i="22"/>
  <c r="EB43" i="22"/>
  <c r="DW43" i="22"/>
  <c r="DR43" i="22"/>
  <c r="DM43" i="22"/>
  <c r="DH43" i="22"/>
  <c r="DC43" i="22"/>
  <c r="CX43" i="22"/>
  <c r="CS43" i="22"/>
  <c r="CN43" i="22"/>
  <c r="CI43" i="22"/>
  <c r="CD43" i="22"/>
  <c r="BY43" i="22"/>
  <c r="BT43" i="22"/>
  <c r="BO43" i="22"/>
  <c r="BJ43" i="22"/>
  <c r="BE43" i="22"/>
  <c r="AW43" i="22"/>
  <c r="AV43" i="22"/>
  <c r="AU43" i="22"/>
  <c r="AS43" i="22"/>
  <c r="AR43" i="22"/>
  <c r="AP43" i="22"/>
  <c r="AN43" i="22"/>
  <c r="AL43" i="22"/>
  <c r="P43" i="22"/>
  <c r="N43" i="22"/>
  <c r="O43" i="22" s="1"/>
  <c r="JC42" i="22"/>
  <c r="IX42" i="22"/>
  <c r="IS42" i="22"/>
  <c r="IN42" i="22"/>
  <c r="II42" i="22"/>
  <c r="ID42" i="22"/>
  <c r="HY42" i="22"/>
  <c r="HT42" i="22"/>
  <c r="HO42" i="22"/>
  <c r="HJ42" i="22"/>
  <c r="HE42" i="22"/>
  <c r="GZ42" i="22"/>
  <c r="GU42" i="22"/>
  <c r="GP42" i="22"/>
  <c r="GK42" i="22"/>
  <c r="GF42" i="22"/>
  <c r="GA42" i="22"/>
  <c r="FV42" i="22"/>
  <c r="FQ42" i="22"/>
  <c r="FL42" i="22"/>
  <c r="FG42" i="22"/>
  <c r="FF42" i="22"/>
  <c r="FC42" i="22"/>
  <c r="EV42" i="22"/>
  <c r="EQ42" i="22"/>
  <c r="EL42" i="22"/>
  <c r="EG42" i="22"/>
  <c r="EB42" i="22"/>
  <c r="DW42" i="22"/>
  <c r="DR42" i="22"/>
  <c r="DM42" i="22"/>
  <c r="DH42" i="22"/>
  <c r="DC42" i="22"/>
  <c r="CX42" i="22"/>
  <c r="CS42" i="22"/>
  <c r="CN42" i="22"/>
  <c r="CI42" i="22"/>
  <c r="CD42" i="22"/>
  <c r="BY42" i="22"/>
  <c r="BT42" i="22"/>
  <c r="BO42" i="22"/>
  <c r="BJ42" i="22"/>
  <c r="BE42" i="22"/>
  <c r="AW42" i="22"/>
  <c r="AV42" i="22"/>
  <c r="AU42" i="22"/>
  <c r="AS42" i="22"/>
  <c r="AR42" i="22"/>
  <c r="AP42" i="22"/>
  <c r="AN42" i="22"/>
  <c r="AL42" i="22"/>
  <c r="JC41" i="22"/>
  <c r="IX41" i="22"/>
  <c r="IS41" i="22"/>
  <c r="IN41" i="22"/>
  <c r="II41" i="22"/>
  <c r="ID41" i="22"/>
  <c r="HY41" i="22"/>
  <c r="HT41" i="22"/>
  <c r="HO41" i="22"/>
  <c r="HJ41" i="22"/>
  <c r="HE41" i="22"/>
  <c r="GZ41" i="22"/>
  <c r="GU41" i="22"/>
  <c r="GP41" i="22"/>
  <c r="GK41" i="22"/>
  <c r="GF41" i="22"/>
  <c r="GA41" i="22"/>
  <c r="FV41" i="22"/>
  <c r="FQ41" i="22"/>
  <c r="FL41" i="22"/>
  <c r="FG41" i="22"/>
  <c r="FF41" i="22"/>
  <c r="FC41" i="22"/>
  <c r="EV41" i="22"/>
  <c r="EQ41" i="22"/>
  <c r="EL41" i="22"/>
  <c r="EG41" i="22"/>
  <c r="EB41" i="22"/>
  <c r="DW41" i="22"/>
  <c r="DR41" i="22"/>
  <c r="DM41" i="22"/>
  <c r="DH41" i="22"/>
  <c r="DC41" i="22"/>
  <c r="CX41" i="22"/>
  <c r="CS41" i="22"/>
  <c r="CN41" i="22"/>
  <c r="CI41" i="22"/>
  <c r="CD41" i="22"/>
  <c r="BY41" i="22"/>
  <c r="BY2" i="22" s="1"/>
  <c r="BT41" i="22"/>
  <c r="BO41" i="22"/>
  <c r="BJ41" i="22"/>
  <c r="BE41" i="22"/>
  <c r="AW41" i="22"/>
  <c r="AV41" i="22"/>
  <c r="AU41" i="22"/>
  <c r="AS41" i="22"/>
  <c r="AR41" i="22"/>
  <c r="AP41" i="22"/>
  <c r="AN41" i="22"/>
  <c r="AL41" i="22"/>
  <c r="P41" i="22"/>
  <c r="N41" i="22"/>
  <c r="O41" i="22" s="1"/>
  <c r="JC40" i="22"/>
  <c r="IX40" i="22"/>
  <c r="IS40" i="22"/>
  <c r="IN40" i="22"/>
  <c r="II40" i="22"/>
  <c r="ID40" i="22"/>
  <c r="HY40" i="22"/>
  <c r="HT40" i="22"/>
  <c r="HO40" i="22"/>
  <c r="HJ40" i="22"/>
  <c r="HE40" i="22"/>
  <c r="GZ40" i="22"/>
  <c r="GU40" i="22"/>
  <c r="GP40" i="22"/>
  <c r="GK40" i="22"/>
  <c r="GF40" i="22"/>
  <c r="GA40" i="22"/>
  <c r="FV40" i="22"/>
  <c r="FQ40" i="22"/>
  <c r="FL40" i="22"/>
  <c r="FG40" i="22"/>
  <c r="FF40" i="22"/>
  <c r="FC40" i="22"/>
  <c r="EV40" i="22"/>
  <c r="EQ40" i="22"/>
  <c r="EL40" i="22"/>
  <c r="EG40" i="22"/>
  <c r="EB40" i="22"/>
  <c r="DW40" i="22"/>
  <c r="DR40" i="22"/>
  <c r="DM40" i="22"/>
  <c r="DH40" i="22"/>
  <c r="DC40" i="22"/>
  <c r="CX40" i="22"/>
  <c r="CS40" i="22"/>
  <c r="CN40" i="22"/>
  <c r="CI40" i="22"/>
  <c r="CD40" i="22"/>
  <c r="BY40" i="22"/>
  <c r="BT40" i="22"/>
  <c r="BO40" i="22"/>
  <c r="BJ40" i="22"/>
  <c r="BE40" i="22"/>
  <c r="AW40" i="22"/>
  <c r="AV40" i="22"/>
  <c r="AU40" i="22"/>
  <c r="AS40" i="22"/>
  <c r="AR40" i="22"/>
  <c r="AP40" i="22"/>
  <c r="AN40" i="22"/>
  <c r="AL40" i="22"/>
  <c r="K40" i="22"/>
  <c r="P40" i="22" s="1"/>
  <c r="J40" i="22"/>
  <c r="O40" i="22" s="1"/>
  <c r="I40" i="22"/>
  <c r="N40" i="22" s="1"/>
  <c r="JC39" i="22"/>
  <c r="IU39" i="22"/>
  <c r="IX39" i="22" s="1"/>
  <c r="IP39" i="22"/>
  <c r="IP2" i="22" s="1"/>
  <c r="IK39" i="22"/>
  <c r="IN39" i="22" s="1"/>
  <c r="II39" i="22"/>
  <c r="ID39" i="22"/>
  <c r="HY39" i="22"/>
  <c r="HQ39" i="22"/>
  <c r="HT39" i="22" s="1"/>
  <c r="HO39" i="22"/>
  <c r="HG39" i="22"/>
  <c r="HJ39" i="22" s="1"/>
  <c r="HB39" i="22"/>
  <c r="HE39" i="22" s="1"/>
  <c r="GZ39" i="22"/>
  <c r="GR39" i="22"/>
  <c r="GU39" i="22" s="1"/>
  <c r="GP39" i="22"/>
  <c r="GK39" i="22"/>
  <c r="GC39" i="22"/>
  <c r="GF39" i="22" s="1"/>
  <c r="FX39" i="22"/>
  <c r="GA39" i="22" s="1"/>
  <c r="FS39" i="22"/>
  <c r="FR39" i="22"/>
  <c r="FV39" i="22" s="1"/>
  <c r="FQ39" i="22"/>
  <c r="FL39" i="22"/>
  <c r="FG39" i="22"/>
  <c r="FF39" i="22"/>
  <c r="FC39" i="22"/>
  <c r="EV39" i="22"/>
  <c r="EQ39" i="22"/>
  <c r="EL39" i="22"/>
  <c r="EG39" i="22"/>
  <c r="EB39" i="22"/>
  <c r="DW39" i="22"/>
  <c r="DR39" i="22"/>
  <c r="DM39" i="22"/>
  <c r="DH39" i="22"/>
  <c r="DC39" i="22"/>
  <c r="CX39" i="22"/>
  <c r="CS39" i="22"/>
  <c r="CN39" i="22"/>
  <c r="CI39" i="22"/>
  <c r="CD39" i="22"/>
  <c r="BY39" i="22"/>
  <c r="BT39" i="22"/>
  <c r="BO39" i="22"/>
  <c r="BJ39" i="22"/>
  <c r="BE39" i="22"/>
  <c r="AZ39" i="22"/>
  <c r="AU39" i="22"/>
  <c r="AS39" i="22"/>
  <c r="AR39" i="22"/>
  <c r="AT39" i="22" s="1"/>
  <c r="AP39" i="22"/>
  <c r="AN39" i="22"/>
  <c r="AL39" i="22"/>
  <c r="P39" i="22"/>
  <c r="O39" i="22"/>
  <c r="N39" i="22"/>
  <c r="JC38" i="22"/>
  <c r="IX38" i="22"/>
  <c r="IS38" i="22"/>
  <c r="IN38" i="22"/>
  <c r="II38" i="22"/>
  <c r="ID38" i="22"/>
  <c r="HY38" i="22"/>
  <c r="HT38" i="22"/>
  <c r="HO38" i="22"/>
  <c r="HJ38" i="22"/>
  <c r="HE38" i="22"/>
  <c r="GZ38" i="22"/>
  <c r="GU38" i="22"/>
  <c r="GP38" i="22"/>
  <c r="GK38" i="22"/>
  <c r="GF38" i="22"/>
  <c r="GA38" i="22"/>
  <c r="FV38" i="22"/>
  <c r="FQ38" i="22"/>
  <c r="FL38" i="22"/>
  <c r="FG38" i="22"/>
  <c r="FF38" i="22"/>
  <c r="FC38" i="22"/>
  <c r="EV38" i="22"/>
  <c r="EQ38" i="22"/>
  <c r="EL38" i="22"/>
  <c r="EG38" i="22"/>
  <c r="EB38" i="22"/>
  <c r="DW38" i="22"/>
  <c r="DR38" i="22"/>
  <c r="DM38" i="22"/>
  <c r="DH38" i="22"/>
  <c r="DC38" i="22"/>
  <c r="CX38" i="22"/>
  <c r="CS38" i="22"/>
  <c r="CN38" i="22"/>
  <c r="CI38" i="22"/>
  <c r="CD38" i="22"/>
  <c r="BY38" i="22"/>
  <c r="BT38" i="22"/>
  <c r="BO38" i="22"/>
  <c r="BJ38" i="22"/>
  <c r="BE38" i="22"/>
  <c r="AZ38" i="22"/>
  <c r="AU38" i="22"/>
  <c r="AS38" i="22"/>
  <c r="AR38" i="22"/>
  <c r="AP38" i="22"/>
  <c r="AN38" i="22"/>
  <c r="AL38" i="22"/>
  <c r="JC37" i="22"/>
  <c r="IX37" i="22"/>
  <c r="IS37" i="22"/>
  <c r="IN37" i="22"/>
  <c r="II37" i="22"/>
  <c r="ID37" i="22"/>
  <c r="HY37" i="22"/>
  <c r="HT37" i="22"/>
  <c r="HO37" i="22"/>
  <c r="HJ37" i="22"/>
  <c r="HE37" i="22"/>
  <c r="GZ37" i="22"/>
  <c r="GU37" i="22"/>
  <c r="GP37" i="22"/>
  <c r="GK37" i="22"/>
  <c r="GF37" i="22"/>
  <c r="GA37" i="22"/>
  <c r="FV37" i="22"/>
  <c r="FQ37" i="22"/>
  <c r="FL37" i="22"/>
  <c r="FG37" i="22"/>
  <c r="FF37" i="22"/>
  <c r="FC37" i="22"/>
  <c r="EV37" i="22"/>
  <c r="EQ37" i="22"/>
  <c r="EL37" i="22"/>
  <c r="EG37" i="22"/>
  <c r="EB37" i="22"/>
  <c r="DW37" i="22"/>
  <c r="DR37" i="22"/>
  <c r="DM37" i="22"/>
  <c r="DH37" i="22"/>
  <c r="DC37" i="22"/>
  <c r="CX37" i="22"/>
  <c r="CS37" i="22"/>
  <c r="CN37" i="22"/>
  <c r="CI37" i="22"/>
  <c r="CD37" i="22"/>
  <c r="BY37" i="22"/>
  <c r="BT37" i="22"/>
  <c r="BO37" i="22"/>
  <c r="BJ37" i="22"/>
  <c r="BE37" i="22"/>
  <c r="AZ37" i="22"/>
  <c r="AU37" i="22"/>
  <c r="AS37" i="22"/>
  <c r="AR37" i="22"/>
  <c r="AP37" i="22"/>
  <c r="AN37" i="22"/>
  <c r="AL37" i="22"/>
  <c r="P37" i="22"/>
  <c r="O37" i="22"/>
  <c r="N37" i="22"/>
  <c r="JC36" i="22"/>
  <c r="IX36" i="22"/>
  <c r="IS36" i="22"/>
  <c r="IN36" i="22"/>
  <c r="II36" i="22"/>
  <c r="ID36" i="22"/>
  <c r="HY36" i="22"/>
  <c r="HT36" i="22"/>
  <c r="HO36" i="22"/>
  <c r="HJ36" i="22"/>
  <c r="HE36" i="22"/>
  <c r="GZ36" i="22"/>
  <c r="GU36" i="22"/>
  <c r="GP36" i="22"/>
  <c r="GK36" i="22"/>
  <c r="GF36" i="22"/>
  <c r="GA36" i="22"/>
  <c r="FV36" i="22"/>
  <c r="FQ36" i="22"/>
  <c r="FL36" i="22"/>
  <c r="FG36" i="22"/>
  <c r="FF36" i="22"/>
  <c r="FC36" i="22"/>
  <c r="EV36" i="22"/>
  <c r="EQ36" i="22"/>
  <c r="EL36" i="22"/>
  <c r="EG36" i="22"/>
  <c r="EB36" i="22"/>
  <c r="DW36" i="22"/>
  <c r="DR36" i="22"/>
  <c r="DM36" i="22"/>
  <c r="DH36" i="22"/>
  <c r="DC36" i="22"/>
  <c r="CX36" i="22"/>
  <c r="CS36" i="22"/>
  <c r="CN36" i="22"/>
  <c r="CI36" i="22"/>
  <c r="CD36" i="22"/>
  <c r="BY36" i="22"/>
  <c r="BT36" i="22"/>
  <c r="BO36" i="22"/>
  <c r="BJ36" i="22"/>
  <c r="BE36" i="22"/>
  <c r="AZ36" i="22"/>
  <c r="AU36" i="22"/>
  <c r="AS36" i="22"/>
  <c r="AR36" i="22"/>
  <c r="AP36" i="22"/>
  <c r="AN36" i="22"/>
  <c r="AL36" i="22"/>
  <c r="JC35" i="22"/>
  <c r="IX35" i="22"/>
  <c r="IS35" i="22"/>
  <c r="IN35" i="22"/>
  <c r="II35" i="22"/>
  <c r="ID35" i="22"/>
  <c r="HY35" i="22"/>
  <c r="HT35" i="22"/>
  <c r="HO35" i="22"/>
  <c r="HJ35" i="22"/>
  <c r="HE35" i="22"/>
  <c r="GZ35" i="22"/>
  <c r="GU35" i="22"/>
  <c r="GP35" i="22"/>
  <c r="GK35" i="22"/>
  <c r="GF35" i="22"/>
  <c r="GA35" i="22"/>
  <c r="FV35" i="22"/>
  <c r="FQ35" i="22"/>
  <c r="FL35" i="22"/>
  <c r="FG35" i="22"/>
  <c r="FF35" i="22"/>
  <c r="FC35" i="22"/>
  <c r="EV35" i="22"/>
  <c r="EQ35" i="22"/>
  <c r="EL35" i="22"/>
  <c r="EG35" i="22"/>
  <c r="EB35" i="22"/>
  <c r="DW35" i="22"/>
  <c r="DR35" i="22"/>
  <c r="DM35" i="22"/>
  <c r="DH35" i="22"/>
  <c r="DC35" i="22"/>
  <c r="CX35" i="22"/>
  <c r="CS35" i="22"/>
  <c r="CN35" i="22"/>
  <c r="CI35" i="22"/>
  <c r="CD35" i="22"/>
  <c r="BY35" i="22"/>
  <c r="BT35" i="22"/>
  <c r="BO35" i="22"/>
  <c r="BJ35" i="22"/>
  <c r="BE35" i="22"/>
  <c r="AZ35" i="22"/>
  <c r="AU35" i="22"/>
  <c r="AS35" i="22"/>
  <c r="AR35" i="22"/>
  <c r="AP35" i="22"/>
  <c r="AN35" i="22"/>
  <c r="AL35" i="22"/>
  <c r="K35" i="22"/>
  <c r="P35" i="22" s="1"/>
  <c r="J35" i="22"/>
  <c r="O35" i="22" s="1"/>
  <c r="I35" i="22"/>
  <c r="N35" i="22" s="1"/>
  <c r="JC34" i="22"/>
  <c r="IX34" i="22"/>
  <c r="IS34" i="22"/>
  <c r="IN34" i="22"/>
  <c r="II34" i="22"/>
  <c r="ID34" i="22"/>
  <c r="HY34" i="22"/>
  <c r="HT34" i="22"/>
  <c r="HO34" i="22"/>
  <c r="HJ34" i="22"/>
  <c r="HE34" i="22"/>
  <c r="GZ34" i="22"/>
  <c r="GU34" i="22"/>
  <c r="GP34" i="22"/>
  <c r="GK34" i="22"/>
  <c r="GF34" i="22"/>
  <c r="GA34" i="22"/>
  <c r="FV34" i="22"/>
  <c r="FQ34" i="22"/>
  <c r="FL34" i="22"/>
  <c r="FG34" i="22"/>
  <c r="FF34" i="22"/>
  <c r="FC34" i="22"/>
  <c r="EV34" i="22"/>
  <c r="EQ34" i="22"/>
  <c r="EL34" i="22"/>
  <c r="EG34" i="22"/>
  <c r="EB34" i="22"/>
  <c r="DW34" i="22"/>
  <c r="DR34" i="22"/>
  <c r="DM34" i="22"/>
  <c r="DH34" i="22"/>
  <c r="DC34" i="22"/>
  <c r="CX34" i="22"/>
  <c r="CS34" i="22"/>
  <c r="CN34" i="22"/>
  <c r="CI34" i="22"/>
  <c r="CD34" i="22"/>
  <c r="BY34" i="22"/>
  <c r="BT34" i="22"/>
  <c r="BO34" i="22"/>
  <c r="BJ34" i="22"/>
  <c r="BE34" i="22"/>
  <c r="AZ34" i="22"/>
  <c r="AU34" i="22"/>
  <c r="AS34" i="22"/>
  <c r="AR34" i="22"/>
  <c r="AP34" i="22"/>
  <c r="AN34" i="22"/>
  <c r="AL34" i="22"/>
  <c r="JC33" i="22"/>
  <c r="IX33" i="22"/>
  <c r="IS33" i="22"/>
  <c r="IN33" i="22"/>
  <c r="II33" i="22"/>
  <c r="ID33" i="22"/>
  <c r="HY33" i="22"/>
  <c r="HT33" i="22"/>
  <c r="HO33" i="22"/>
  <c r="HJ33" i="22"/>
  <c r="HE33" i="22"/>
  <c r="GZ33" i="22"/>
  <c r="GU33" i="22"/>
  <c r="GP33" i="22"/>
  <c r="GK33" i="22"/>
  <c r="GF33" i="22"/>
  <c r="GA33" i="22"/>
  <c r="FV33" i="22"/>
  <c r="FQ33" i="22"/>
  <c r="FL33" i="22"/>
  <c r="FG33" i="22"/>
  <c r="FF33" i="22"/>
  <c r="FC33" i="22"/>
  <c r="EV33" i="22"/>
  <c r="EQ33" i="22"/>
  <c r="EL33" i="22"/>
  <c r="EG33" i="22"/>
  <c r="EB33" i="22"/>
  <c r="DW33" i="22"/>
  <c r="DR33" i="22"/>
  <c r="DM33" i="22"/>
  <c r="DH33" i="22"/>
  <c r="DC33" i="22"/>
  <c r="CX33" i="22"/>
  <c r="CS33" i="22"/>
  <c r="CN33" i="22"/>
  <c r="CI33" i="22"/>
  <c r="CD33" i="22"/>
  <c r="BY33" i="22"/>
  <c r="BT33" i="22"/>
  <c r="BO33" i="22"/>
  <c r="BJ33" i="22"/>
  <c r="BE33" i="22"/>
  <c r="AZ33" i="22"/>
  <c r="AU33" i="22"/>
  <c r="AS33" i="22"/>
  <c r="AR33" i="22"/>
  <c r="AP33" i="22"/>
  <c r="AN33" i="22"/>
  <c r="AL33" i="22"/>
  <c r="P33" i="22"/>
  <c r="O33" i="22"/>
  <c r="N33" i="22"/>
  <c r="JC32" i="22"/>
  <c r="IX32" i="22"/>
  <c r="IS32" i="22"/>
  <c r="IN32" i="22"/>
  <c r="II32" i="22"/>
  <c r="ID32" i="22"/>
  <c r="HY32" i="22"/>
  <c r="HT32" i="22"/>
  <c r="HO32" i="22"/>
  <c r="HJ32" i="22"/>
  <c r="HE32" i="22"/>
  <c r="GZ32" i="22"/>
  <c r="GU32" i="22"/>
  <c r="GP32" i="22"/>
  <c r="GK32" i="22"/>
  <c r="GF32" i="22"/>
  <c r="GA32" i="22"/>
  <c r="FV32" i="22"/>
  <c r="FQ32" i="22"/>
  <c r="FL32" i="22"/>
  <c r="FG32" i="22"/>
  <c r="FF32" i="22"/>
  <c r="FC32" i="22"/>
  <c r="EV32" i="22"/>
  <c r="EQ32" i="22"/>
  <c r="EL32" i="22"/>
  <c r="EG32" i="22"/>
  <c r="EB32" i="22"/>
  <c r="DW32" i="22"/>
  <c r="DR32" i="22"/>
  <c r="DM32" i="22"/>
  <c r="DH32" i="22"/>
  <c r="DC32" i="22"/>
  <c r="CX32" i="22"/>
  <c r="CS32" i="22"/>
  <c r="CN32" i="22"/>
  <c r="CI32" i="22"/>
  <c r="CD32" i="22"/>
  <c r="BY32" i="22"/>
  <c r="BT32" i="22"/>
  <c r="BO32" i="22"/>
  <c r="BJ32" i="22"/>
  <c r="BE32" i="22"/>
  <c r="AZ32" i="22"/>
  <c r="AU32" i="22"/>
  <c r="AS32" i="22"/>
  <c r="AR32" i="22"/>
  <c r="AP32" i="22"/>
  <c r="AN32" i="22"/>
  <c r="AL32" i="22"/>
  <c r="JC31" i="22"/>
  <c r="IX31" i="22"/>
  <c r="IS31" i="22"/>
  <c r="IN31" i="22"/>
  <c r="II31" i="22"/>
  <c r="ID31" i="22"/>
  <c r="HY31" i="22"/>
  <c r="HT31" i="22"/>
  <c r="HO31" i="22"/>
  <c r="HJ31" i="22"/>
  <c r="HE31" i="22"/>
  <c r="GZ31" i="22"/>
  <c r="GU31" i="22"/>
  <c r="GP31" i="22"/>
  <c r="GK31" i="22"/>
  <c r="GF31" i="22"/>
  <c r="GA31" i="22"/>
  <c r="FV31" i="22"/>
  <c r="FQ31" i="22"/>
  <c r="FL31" i="22"/>
  <c r="FG31" i="22"/>
  <c r="FF31" i="22"/>
  <c r="FC31" i="22"/>
  <c r="EV31" i="22"/>
  <c r="EQ31" i="22"/>
  <c r="EL31" i="22"/>
  <c r="EG31" i="22"/>
  <c r="EB31" i="22"/>
  <c r="DW31" i="22"/>
  <c r="DR31" i="22"/>
  <c r="DM31" i="22"/>
  <c r="DH31" i="22"/>
  <c r="DC31" i="22"/>
  <c r="CX31" i="22"/>
  <c r="CS31" i="22"/>
  <c r="CN31" i="22"/>
  <c r="CI31" i="22"/>
  <c r="CD31" i="22"/>
  <c r="BY31" i="22"/>
  <c r="BT31" i="22"/>
  <c r="BO31" i="22"/>
  <c r="BJ31" i="22"/>
  <c r="BE31" i="22"/>
  <c r="AZ31" i="22"/>
  <c r="AU31" i="22"/>
  <c r="AS31" i="22"/>
  <c r="AR31" i="22"/>
  <c r="AP31" i="22"/>
  <c r="AN31" i="22"/>
  <c r="AL31" i="22"/>
  <c r="X31" i="22"/>
  <c r="W3" i="22" s="1"/>
  <c r="K31" i="22"/>
  <c r="P31" i="22" s="1"/>
  <c r="J31" i="22"/>
  <c r="O31" i="22" s="1"/>
  <c r="I31" i="22"/>
  <c r="N31" i="22" s="1"/>
  <c r="JC30" i="22"/>
  <c r="IX30" i="22"/>
  <c r="IS30" i="22"/>
  <c r="IN30" i="22"/>
  <c r="IF30" i="22"/>
  <c r="II30" i="22" s="1"/>
  <c r="ID30" i="22"/>
  <c r="HY30" i="22"/>
  <c r="HQ30" i="22"/>
  <c r="HT30" i="22" s="1"/>
  <c r="HL30" i="22"/>
  <c r="HO30" i="22" s="1"/>
  <c r="HG30" i="22"/>
  <c r="HJ30" i="22" s="1"/>
  <c r="HE30" i="22"/>
  <c r="GW30" i="22"/>
  <c r="GZ30" i="22" s="1"/>
  <c r="GR30" i="22"/>
  <c r="GU30" i="22" s="1"/>
  <c r="GP30" i="22"/>
  <c r="GH30" i="22"/>
  <c r="GK30" i="22" s="1"/>
  <c r="GF30" i="22"/>
  <c r="GA30" i="22"/>
  <c r="FV30" i="22"/>
  <c r="FQ30" i="22"/>
  <c r="FI30" i="22"/>
  <c r="FL30" i="22" s="1"/>
  <c r="FF30" i="22"/>
  <c r="EV30" i="22"/>
  <c r="EQ30" i="22"/>
  <c r="EL30" i="22"/>
  <c r="EG30" i="22"/>
  <c r="EB30" i="22"/>
  <c r="DW30" i="22"/>
  <c r="DR30" i="22"/>
  <c r="DM30" i="22"/>
  <c r="DH30" i="22"/>
  <c r="DC30" i="22"/>
  <c r="CX30" i="22"/>
  <c r="CS30" i="22"/>
  <c r="CN30" i="22"/>
  <c r="CI30" i="22"/>
  <c r="CD30" i="22"/>
  <c r="BY30" i="22"/>
  <c r="BT30" i="22"/>
  <c r="BO30" i="22"/>
  <c r="BJ30" i="22"/>
  <c r="BE30" i="22"/>
  <c r="AZ30" i="22"/>
  <c r="AU30" i="22"/>
  <c r="AS30" i="22"/>
  <c r="AR30" i="22"/>
  <c r="AP30" i="22"/>
  <c r="AN30" i="22"/>
  <c r="AL30" i="22"/>
  <c r="K30" i="22"/>
  <c r="P30" i="22" s="1"/>
  <c r="J30" i="22"/>
  <c r="O30" i="22" s="1"/>
  <c r="I30" i="22"/>
  <c r="N30" i="22" s="1"/>
  <c r="JC29" i="22"/>
  <c r="IX29" i="22"/>
  <c r="IS29" i="22"/>
  <c r="IN29" i="22"/>
  <c r="IF29" i="22"/>
  <c r="II29" i="22" s="1"/>
  <c r="ID29" i="22"/>
  <c r="HY29" i="22"/>
  <c r="HT29" i="22"/>
  <c r="HO29" i="22"/>
  <c r="HJ29" i="22"/>
  <c r="HB29" i="22"/>
  <c r="HB2" i="22" s="1"/>
  <c r="GZ29" i="22"/>
  <c r="GU29" i="22"/>
  <c r="GP29" i="22"/>
  <c r="GK29" i="22"/>
  <c r="GC29" i="22"/>
  <c r="GF29" i="22" s="1"/>
  <c r="GA29" i="22"/>
  <c r="FV29" i="22"/>
  <c r="FN29" i="22"/>
  <c r="FQ29" i="22" s="1"/>
  <c r="FL29" i="22"/>
  <c r="FF29" i="22"/>
  <c r="FB29" i="22"/>
  <c r="EV29" i="22"/>
  <c r="EQ29" i="22"/>
  <c r="EL29" i="22"/>
  <c r="EG29" i="22"/>
  <c r="DY29" i="22"/>
  <c r="EB29" i="22" s="1"/>
  <c r="DW29" i="22"/>
  <c r="DR29" i="22"/>
  <c r="DM29" i="22"/>
  <c r="DH29" i="22"/>
  <c r="DC29" i="22"/>
  <c r="CX29" i="22"/>
  <c r="CS29" i="22"/>
  <c r="CN29" i="22"/>
  <c r="CI29" i="22"/>
  <c r="CD29" i="22"/>
  <c r="BY29" i="22"/>
  <c r="BT29" i="22"/>
  <c r="BO29" i="22"/>
  <c r="BJ29" i="22"/>
  <c r="BE29" i="22"/>
  <c r="AZ29" i="22"/>
  <c r="AU29" i="22"/>
  <c r="AS29" i="22"/>
  <c r="AR29" i="22"/>
  <c r="AP29" i="22"/>
  <c r="AN29" i="22"/>
  <c r="AL29" i="22"/>
  <c r="T29" i="22"/>
  <c r="X29" i="22" s="1"/>
  <c r="K29" i="22"/>
  <c r="P29" i="22" s="1"/>
  <c r="J29" i="22"/>
  <c r="O29" i="22" s="1"/>
  <c r="I29" i="22"/>
  <c r="N29" i="22" s="1"/>
  <c r="JC28" i="22"/>
  <c r="IX28" i="22"/>
  <c r="IS28" i="22"/>
  <c r="IN28" i="22"/>
  <c r="II28" i="22"/>
  <c r="ID28" i="22"/>
  <c r="HY28" i="22"/>
  <c r="HT28" i="22"/>
  <c r="HO28" i="22"/>
  <c r="HJ28" i="22"/>
  <c r="HE28" i="22"/>
  <c r="GZ28" i="22"/>
  <c r="GU28" i="22"/>
  <c r="GP28" i="22"/>
  <c r="GK28" i="22"/>
  <c r="GF28" i="22"/>
  <c r="GA28" i="22"/>
  <c r="FV28" i="22"/>
  <c r="FQ28" i="22"/>
  <c r="FL28" i="22"/>
  <c r="FG28" i="22"/>
  <c r="FF28" i="22"/>
  <c r="FC28" i="22"/>
  <c r="EV28" i="22"/>
  <c r="EQ28" i="22"/>
  <c r="EL28" i="22"/>
  <c r="EG28" i="22"/>
  <c r="EB28" i="22"/>
  <c r="DW28" i="22"/>
  <c r="DR28" i="22"/>
  <c r="DM28" i="22"/>
  <c r="DH28" i="22"/>
  <c r="DC28" i="22"/>
  <c r="CX28" i="22"/>
  <c r="CS28" i="22"/>
  <c r="CN28" i="22"/>
  <c r="CI28" i="22"/>
  <c r="CD28" i="22"/>
  <c r="BY28" i="22"/>
  <c r="BT28" i="22"/>
  <c r="BO28" i="22"/>
  <c r="BJ28" i="22"/>
  <c r="BE28" i="22"/>
  <c r="AZ28" i="22"/>
  <c r="AU28" i="22"/>
  <c r="AS28" i="22"/>
  <c r="AR28" i="22"/>
  <c r="AP28" i="22"/>
  <c r="AN28" i="22"/>
  <c r="AL28" i="22"/>
  <c r="X28" i="22"/>
  <c r="K28" i="22"/>
  <c r="P28" i="22" s="1"/>
  <c r="J28" i="22"/>
  <c r="O28" i="22" s="1"/>
  <c r="I28" i="22"/>
  <c r="N28" i="22" s="1"/>
  <c r="JC27" i="22"/>
  <c r="IX27" i="22"/>
  <c r="IS27" i="22"/>
  <c r="IN27" i="22"/>
  <c r="II27" i="22"/>
  <c r="ID27" i="22"/>
  <c r="HY27" i="22"/>
  <c r="HT27" i="22"/>
  <c r="HO27" i="22"/>
  <c r="HJ27" i="22"/>
  <c r="HE27" i="22"/>
  <c r="GZ27" i="22"/>
  <c r="GU27" i="22"/>
  <c r="GP27" i="22"/>
  <c r="GK27" i="22"/>
  <c r="GF27" i="22"/>
  <c r="GA27" i="22"/>
  <c r="FV27" i="22"/>
  <c r="FQ27" i="22"/>
  <c r="FL27" i="22"/>
  <c r="FG27" i="22"/>
  <c r="FF27" i="22"/>
  <c r="FC27" i="22"/>
  <c r="EV27" i="22"/>
  <c r="EQ27" i="22"/>
  <c r="EL27" i="22"/>
  <c r="EG27" i="22"/>
  <c r="EB27" i="22"/>
  <c r="DW27" i="22"/>
  <c r="DR27" i="22"/>
  <c r="DM27" i="22"/>
  <c r="DH27" i="22"/>
  <c r="DC27" i="22"/>
  <c r="CX27" i="22"/>
  <c r="CS27" i="22"/>
  <c r="CN27" i="22"/>
  <c r="CI27" i="22"/>
  <c r="CD27" i="22"/>
  <c r="BY27" i="22"/>
  <c r="BT27" i="22"/>
  <c r="BO27" i="22"/>
  <c r="BJ27" i="22"/>
  <c r="BE27" i="22"/>
  <c r="AZ27" i="22"/>
  <c r="AU27" i="22"/>
  <c r="AS27" i="22"/>
  <c r="AR27" i="22"/>
  <c r="AP27" i="22"/>
  <c r="AN27" i="22"/>
  <c r="AL27" i="22"/>
  <c r="X27" i="22"/>
  <c r="K27" i="22"/>
  <c r="P27" i="22" s="1"/>
  <c r="J27" i="22"/>
  <c r="O27" i="22" s="1"/>
  <c r="I27" i="22"/>
  <c r="N27" i="22" s="1"/>
  <c r="JC26" i="22"/>
  <c r="IX26" i="22"/>
  <c r="IS26" i="22"/>
  <c r="IN26" i="22"/>
  <c r="II26" i="22"/>
  <c r="ID26" i="22"/>
  <c r="HY26" i="22"/>
  <c r="HT26" i="22"/>
  <c r="HO26" i="22"/>
  <c r="HJ26" i="22"/>
  <c r="HE26" i="22"/>
  <c r="GZ26" i="22"/>
  <c r="GU26" i="22"/>
  <c r="GP26" i="22"/>
  <c r="GK26" i="22"/>
  <c r="GF26" i="22"/>
  <c r="GA26" i="22"/>
  <c r="FV26" i="22"/>
  <c r="FQ26" i="22"/>
  <c r="FL26" i="22"/>
  <c r="FG26" i="22"/>
  <c r="FF26" i="22"/>
  <c r="FC26" i="22"/>
  <c r="EV26" i="22"/>
  <c r="EQ26" i="22"/>
  <c r="EL26" i="22"/>
  <c r="EG26" i="22"/>
  <c r="EB26" i="22"/>
  <c r="DW26" i="22"/>
  <c r="DR26" i="22"/>
  <c r="DM26" i="22"/>
  <c r="DH26" i="22"/>
  <c r="DC26" i="22"/>
  <c r="CX26" i="22"/>
  <c r="CS26" i="22"/>
  <c r="CN26" i="22"/>
  <c r="CI26" i="22"/>
  <c r="CD26" i="22"/>
  <c r="BY26" i="22"/>
  <c r="BT26" i="22"/>
  <c r="BO26" i="22"/>
  <c r="BJ26" i="22"/>
  <c r="BE26" i="22"/>
  <c r="AZ26" i="22"/>
  <c r="AU26" i="22"/>
  <c r="AS26" i="22"/>
  <c r="AR26" i="22"/>
  <c r="AP26" i="22"/>
  <c r="AN26" i="22"/>
  <c r="AL26" i="22"/>
  <c r="X26" i="22"/>
  <c r="K26" i="22"/>
  <c r="P26" i="22" s="1"/>
  <c r="J26" i="22"/>
  <c r="O26" i="22" s="1"/>
  <c r="I26" i="22"/>
  <c r="N26" i="22" s="1"/>
  <c r="JC25" i="22"/>
  <c r="IX25" i="22"/>
  <c r="IS25" i="22"/>
  <c r="IN25" i="22"/>
  <c r="II25" i="22"/>
  <c r="ID25" i="22"/>
  <c r="HY25" i="22"/>
  <c r="HT25" i="22"/>
  <c r="HO25" i="22"/>
  <c r="HJ25" i="22"/>
  <c r="HE25" i="22"/>
  <c r="GZ25" i="22"/>
  <c r="GU25" i="22"/>
  <c r="GP25" i="22"/>
  <c r="GK25" i="22"/>
  <c r="GF25" i="22"/>
  <c r="GA25" i="22"/>
  <c r="FV25" i="22"/>
  <c r="FQ25" i="22"/>
  <c r="FL25" i="22"/>
  <c r="FG25" i="22"/>
  <c r="FF25" i="22"/>
  <c r="FC25" i="22"/>
  <c r="EV25" i="22"/>
  <c r="EQ25" i="22"/>
  <c r="EL25" i="22"/>
  <c r="EG25" i="22"/>
  <c r="EB25" i="22"/>
  <c r="DW25" i="22"/>
  <c r="DR25" i="22"/>
  <c r="DM25" i="22"/>
  <c r="DH25" i="22"/>
  <c r="DC25" i="22"/>
  <c r="CX25" i="22"/>
  <c r="CS25" i="22"/>
  <c r="CN25" i="22"/>
  <c r="CI25" i="22"/>
  <c r="CD25" i="22"/>
  <c r="BY25" i="22"/>
  <c r="BT25" i="22"/>
  <c r="BO25" i="22"/>
  <c r="BJ25" i="22"/>
  <c r="BE25" i="22"/>
  <c r="AZ25" i="22"/>
  <c r="AU25" i="22"/>
  <c r="AS25" i="22"/>
  <c r="AR25" i="22"/>
  <c r="AP25" i="22"/>
  <c r="AN25" i="22"/>
  <c r="AL25" i="22"/>
  <c r="T25" i="22"/>
  <c r="X25" i="22" s="1"/>
  <c r="K25" i="22"/>
  <c r="P25" i="22" s="1"/>
  <c r="J25" i="22"/>
  <c r="O25" i="22" s="1"/>
  <c r="I25" i="22"/>
  <c r="N25" i="22" s="1"/>
  <c r="JC24" i="22"/>
  <c r="IX24" i="22"/>
  <c r="IS24" i="22"/>
  <c r="IN24" i="22"/>
  <c r="II24" i="22"/>
  <c r="ID24" i="22"/>
  <c r="HY24" i="22"/>
  <c r="HT24" i="22"/>
  <c r="HO24" i="22"/>
  <c r="HJ24" i="22"/>
  <c r="HE24" i="22"/>
  <c r="GZ24" i="22"/>
  <c r="GU24" i="22"/>
  <c r="GP24" i="22"/>
  <c r="GK24" i="22"/>
  <c r="GF24" i="22"/>
  <c r="GA24" i="22"/>
  <c r="FV24" i="22"/>
  <c r="FQ24" i="22"/>
  <c r="FL24" i="22"/>
  <c r="FG24" i="22"/>
  <c r="FF24" i="22"/>
  <c r="FC24" i="22"/>
  <c r="EV24" i="22"/>
  <c r="EQ24" i="22"/>
  <c r="EL24" i="22"/>
  <c r="EG24" i="22"/>
  <c r="EB24" i="22"/>
  <c r="DW24" i="22"/>
  <c r="DR24" i="22"/>
  <c r="DM24" i="22"/>
  <c r="DH24" i="22"/>
  <c r="DC24" i="22"/>
  <c r="CX24" i="22"/>
  <c r="CS24" i="22"/>
  <c r="CN24" i="22"/>
  <c r="CI24" i="22"/>
  <c r="CD24" i="22"/>
  <c r="BY24" i="22"/>
  <c r="BT24" i="22"/>
  <c r="BO24" i="22"/>
  <c r="BJ24" i="22"/>
  <c r="BE24" i="22"/>
  <c r="AZ24" i="22"/>
  <c r="AU24" i="22"/>
  <c r="AS24" i="22"/>
  <c r="AR24" i="22"/>
  <c r="AP24" i="22"/>
  <c r="AN24" i="22"/>
  <c r="AL24" i="22"/>
  <c r="X24" i="22"/>
  <c r="X3" i="22" s="1"/>
  <c r="K24" i="22"/>
  <c r="P24" i="22" s="1"/>
  <c r="J24" i="22"/>
  <c r="O24" i="22" s="1"/>
  <c r="I24" i="22"/>
  <c r="N24" i="22" s="1"/>
  <c r="JC23" i="22"/>
  <c r="IX23" i="22"/>
  <c r="IS23" i="22"/>
  <c r="IN23" i="22"/>
  <c r="II23" i="22"/>
  <c r="ID23" i="22"/>
  <c r="HY23" i="22"/>
  <c r="HT23" i="22"/>
  <c r="HO23" i="22"/>
  <c r="HJ23" i="22"/>
  <c r="HE23" i="22"/>
  <c r="GZ23" i="22"/>
  <c r="GU23" i="22"/>
  <c r="GP23" i="22"/>
  <c r="GK23" i="22"/>
  <c r="GF23" i="22"/>
  <c r="GA23" i="22"/>
  <c r="FV23" i="22"/>
  <c r="FQ23" i="22"/>
  <c r="FL23" i="22"/>
  <c r="FG23" i="22"/>
  <c r="JD23" i="22" s="1"/>
  <c r="FC23" i="22"/>
  <c r="EV23" i="22"/>
  <c r="EQ23" i="22"/>
  <c r="EL23" i="22"/>
  <c r="EG23" i="22"/>
  <c r="EB23" i="22"/>
  <c r="DW23" i="22"/>
  <c r="DR23" i="22"/>
  <c r="DM23" i="22"/>
  <c r="DH23" i="22"/>
  <c r="DC23" i="22"/>
  <c r="CX23" i="22"/>
  <c r="CS23" i="22"/>
  <c r="CN23" i="22"/>
  <c r="CI23" i="22"/>
  <c r="CD23" i="22"/>
  <c r="BY23" i="22"/>
  <c r="BT23" i="22"/>
  <c r="BO23" i="22"/>
  <c r="BJ23" i="22"/>
  <c r="BE23" i="22"/>
  <c r="AZ23" i="22"/>
  <c r="AU23" i="22"/>
  <c r="AS23" i="22"/>
  <c r="AR23" i="22"/>
  <c r="AP23" i="22"/>
  <c r="AN23" i="22"/>
  <c r="AL23" i="22"/>
  <c r="P23" i="22"/>
  <c r="N23" i="22"/>
  <c r="JC22" i="22"/>
  <c r="IX22" i="22"/>
  <c r="IS22" i="22"/>
  <c r="IN22" i="22"/>
  <c r="II22" i="22"/>
  <c r="ID22" i="22"/>
  <c r="HY22" i="22"/>
  <c r="HT22" i="22"/>
  <c r="HO22" i="22"/>
  <c r="HJ22" i="22"/>
  <c r="HE22" i="22"/>
  <c r="GZ22" i="22"/>
  <c r="GU22" i="22"/>
  <c r="GP22" i="22"/>
  <c r="GK22" i="22"/>
  <c r="GF22" i="22"/>
  <c r="GA22" i="22"/>
  <c r="FV22" i="22"/>
  <c r="FQ22" i="22"/>
  <c r="FL22" i="22"/>
  <c r="FG22" i="22"/>
  <c r="JD22" i="22" s="1"/>
  <c r="FC22" i="22"/>
  <c r="EV22" i="22"/>
  <c r="EQ22" i="22"/>
  <c r="EL22" i="22"/>
  <c r="EG22" i="22"/>
  <c r="EB22" i="22"/>
  <c r="DW22" i="22"/>
  <c r="DR22" i="22"/>
  <c r="DM22" i="22"/>
  <c r="DH22" i="22"/>
  <c r="DC22" i="22"/>
  <c r="CX22" i="22"/>
  <c r="CS22" i="22"/>
  <c r="CN22" i="22"/>
  <c r="CI22" i="22"/>
  <c r="CD22" i="22"/>
  <c r="BY22" i="22"/>
  <c r="BT22" i="22"/>
  <c r="BO22" i="22"/>
  <c r="BJ22" i="22"/>
  <c r="BE22" i="22"/>
  <c r="AZ22" i="22"/>
  <c r="AU22" i="22"/>
  <c r="AS22" i="22"/>
  <c r="AR22" i="22"/>
  <c r="AP22" i="22"/>
  <c r="AN22" i="22"/>
  <c r="AL22" i="22"/>
  <c r="K22" i="22"/>
  <c r="J64" i="22" s="1"/>
  <c r="J22" i="22"/>
  <c r="I22" i="22"/>
  <c r="N22" i="22" s="1"/>
  <c r="JC21" i="22"/>
  <c r="IX21" i="22"/>
  <c r="IS21" i="22"/>
  <c r="IN21" i="22"/>
  <c r="II21" i="22"/>
  <c r="ID21" i="22"/>
  <c r="HY21" i="22"/>
  <c r="HT21" i="22"/>
  <c r="HO21" i="22"/>
  <c r="HJ21" i="22"/>
  <c r="HE21" i="22"/>
  <c r="GZ21" i="22"/>
  <c r="GU21" i="22"/>
  <c r="GP21" i="22"/>
  <c r="GK21" i="22"/>
  <c r="GF21" i="22"/>
  <c r="GA21" i="22"/>
  <c r="FV21" i="22"/>
  <c r="FQ21" i="22"/>
  <c r="FL21" i="22"/>
  <c r="FG21" i="22"/>
  <c r="FF21" i="22"/>
  <c r="FC21" i="22"/>
  <c r="EV21" i="22"/>
  <c r="EQ21" i="22"/>
  <c r="EL21" i="22"/>
  <c r="EG21" i="22"/>
  <c r="EB21" i="22"/>
  <c r="DW21" i="22"/>
  <c r="DR21" i="22"/>
  <c r="DM21" i="22"/>
  <c r="DH21" i="22"/>
  <c r="DC21" i="22"/>
  <c r="CX21" i="22"/>
  <c r="CS21" i="22"/>
  <c r="CN21" i="22"/>
  <c r="CI21" i="22"/>
  <c r="CD21" i="22"/>
  <c r="BY21" i="22"/>
  <c r="BT21" i="22"/>
  <c r="BO21" i="22"/>
  <c r="BJ21" i="22"/>
  <c r="BE21" i="22"/>
  <c r="AZ21" i="22"/>
  <c r="AU21" i="22"/>
  <c r="AS21" i="22"/>
  <c r="AR21" i="22"/>
  <c r="AP21" i="22"/>
  <c r="AN21" i="22"/>
  <c r="AL21" i="22"/>
  <c r="P21" i="22"/>
  <c r="O21" i="22"/>
  <c r="N21" i="22"/>
  <c r="JC20" i="22"/>
  <c r="IX20" i="22"/>
  <c r="IS20" i="22"/>
  <c r="IN20" i="22"/>
  <c r="II20" i="22"/>
  <c r="ID20" i="22"/>
  <c r="HY20" i="22"/>
  <c r="HT20" i="22"/>
  <c r="HO20" i="22"/>
  <c r="HJ20" i="22"/>
  <c r="HE20" i="22"/>
  <c r="GZ20" i="22"/>
  <c r="GU20" i="22"/>
  <c r="GP20" i="22"/>
  <c r="GK20" i="22"/>
  <c r="GF20" i="22"/>
  <c r="GA20" i="22"/>
  <c r="FV20" i="22"/>
  <c r="FQ20" i="22"/>
  <c r="FL20" i="22"/>
  <c r="FG20" i="22"/>
  <c r="FF20" i="22"/>
  <c r="FC20" i="22"/>
  <c r="EV20" i="22"/>
  <c r="EQ20" i="22"/>
  <c r="EL20" i="22"/>
  <c r="EG20" i="22"/>
  <c r="EB20" i="22"/>
  <c r="DW20" i="22"/>
  <c r="DR20" i="22"/>
  <c r="DM20" i="22"/>
  <c r="DH20" i="22"/>
  <c r="DC20" i="22"/>
  <c r="CX20" i="22"/>
  <c r="CS20" i="22"/>
  <c r="CN20" i="22"/>
  <c r="CI20" i="22"/>
  <c r="CD20" i="22"/>
  <c r="BY20" i="22"/>
  <c r="BT20" i="22"/>
  <c r="BO20" i="22"/>
  <c r="BJ20" i="22"/>
  <c r="BE20" i="22"/>
  <c r="AZ20" i="22"/>
  <c r="AU20" i="22"/>
  <c r="AS20" i="22"/>
  <c r="AR20" i="22"/>
  <c r="AP20" i="22"/>
  <c r="AN20" i="22"/>
  <c r="AL20" i="22"/>
  <c r="JC19" i="22"/>
  <c r="IX19" i="22"/>
  <c r="IS19" i="22"/>
  <c r="IN19" i="22"/>
  <c r="II19" i="22"/>
  <c r="ID19" i="22"/>
  <c r="HY19" i="22"/>
  <c r="HT19" i="22"/>
  <c r="HO19" i="22"/>
  <c r="HJ19" i="22"/>
  <c r="HE19" i="22"/>
  <c r="GZ19" i="22"/>
  <c r="GU19" i="22"/>
  <c r="GP19" i="22"/>
  <c r="GK19" i="22"/>
  <c r="GF19" i="22"/>
  <c r="GA19" i="22"/>
  <c r="FV19" i="22"/>
  <c r="FQ19" i="22"/>
  <c r="FL19" i="22"/>
  <c r="FG19" i="22"/>
  <c r="FF19" i="22"/>
  <c r="FC19" i="22"/>
  <c r="EV19" i="22"/>
  <c r="EQ19" i="22"/>
  <c r="EL19" i="22"/>
  <c r="EG19" i="22"/>
  <c r="EB19" i="22"/>
  <c r="DW19" i="22"/>
  <c r="DR19" i="22"/>
  <c r="DM19" i="22"/>
  <c r="DH19" i="22"/>
  <c r="DC19" i="22"/>
  <c r="CX19" i="22"/>
  <c r="CS19" i="22"/>
  <c r="CN19" i="22"/>
  <c r="CI19" i="22"/>
  <c r="CD19" i="22"/>
  <c r="BY19" i="22"/>
  <c r="BT19" i="22"/>
  <c r="BO19" i="22"/>
  <c r="BJ19" i="22"/>
  <c r="BE19" i="22"/>
  <c r="AZ19" i="22"/>
  <c r="AU19" i="22"/>
  <c r="AS19" i="22"/>
  <c r="AR19" i="22"/>
  <c r="AP19" i="22"/>
  <c r="AN19" i="22"/>
  <c r="AL19" i="22"/>
  <c r="X19" i="22"/>
  <c r="K19" i="22"/>
  <c r="P19" i="22" s="1"/>
  <c r="J19" i="22"/>
  <c r="O19" i="22" s="1"/>
  <c r="I19" i="22"/>
  <c r="N19" i="22" s="1"/>
  <c r="JC18" i="22"/>
  <c r="IX18" i="22"/>
  <c r="IS18" i="22"/>
  <c r="IN18" i="22"/>
  <c r="II18" i="22"/>
  <c r="ID18" i="22"/>
  <c r="HY18" i="22"/>
  <c r="HT18" i="22"/>
  <c r="HO18" i="22"/>
  <c r="HJ18" i="22"/>
  <c r="HE18" i="22"/>
  <c r="GZ18" i="22"/>
  <c r="GU18" i="22"/>
  <c r="GP18" i="22"/>
  <c r="GK18" i="22"/>
  <c r="GF18" i="22"/>
  <c r="GA18" i="22"/>
  <c r="FV18" i="22"/>
  <c r="FQ18" i="22"/>
  <c r="FL18" i="22"/>
  <c r="FG18" i="22"/>
  <c r="FF18" i="22"/>
  <c r="FC18" i="22"/>
  <c r="EV18" i="22"/>
  <c r="EQ18" i="22"/>
  <c r="EL18" i="22"/>
  <c r="EG18" i="22"/>
  <c r="EB18" i="22"/>
  <c r="DW18" i="22"/>
  <c r="DR18" i="22"/>
  <c r="DM18" i="22"/>
  <c r="DH18" i="22"/>
  <c r="DC18" i="22"/>
  <c r="CX18" i="22"/>
  <c r="CS18" i="22"/>
  <c r="CN18" i="22"/>
  <c r="CI18" i="22"/>
  <c r="CD18" i="22"/>
  <c r="BY18" i="22"/>
  <c r="BT18" i="22"/>
  <c r="BO18" i="22"/>
  <c r="BJ18" i="22"/>
  <c r="BE18" i="22"/>
  <c r="AZ18" i="22"/>
  <c r="AU18" i="22"/>
  <c r="AS18" i="22"/>
  <c r="AR18" i="22"/>
  <c r="AP18" i="22"/>
  <c r="AP3" i="22" s="1"/>
  <c r="AN18" i="22"/>
  <c r="AL18" i="22"/>
  <c r="JC17" i="22"/>
  <c r="IX17" i="22"/>
  <c r="IS17" i="22"/>
  <c r="IN17" i="22"/>
  <c r="II17" i="22"/>
  <c r="ID17" i="22"/>
  <c r="HY17" i="22"/>
  <c r="HT17" i="22"/>
  <c r="HO17" i="22"/>
  <c r="HJ17" i="22"/>
  <c r="HE17" i="22"/>
  <c r="GZ17" i="22"/>
  <c r="GU17" i="22"/>
  <c r="GP17" i="22"/>
  <c r="GK17" i="22"/>
  <c r="GF17" i="22"/>
  <c r="GA17" i="22"/>
  <c r="FV17" i="22"/>
  <c r="FQ17" i="22"/>
  <c r="FL17" i="22"/>
  <c r="FG17" i="22"/>
  <c r="FF17" i="22"/>
  <c r="FC17" i="22"/>
  <c r="EV17" i="22"/>
  <c r="EQ17" i="22"/>
  <c r="EL17" i="22"/>
  <c r="EG17" i="22"/>
  <c r="EB17" i="22"/>
  <c r="DW17" i="22"/>
  <c r="DR17" i="22"/>
  <c r="DM17" i="22"/>
  <c r="DH17" i="22"/>
  <c r="DC17" i="22"/>
  <c r="CX17" i="22"/>
  <c r="CS17" i="22"/>
  <c r="CN17" i="22"/>
  <c r="CI17" i="22"/>
  <c r="CD17" i="22"/>
  <c r="BY17" i="22"/>
  <c r="BT17" i="22"/>
  <c r="BO17" i="22"/>
  <c r="BJ17" i="22"/>
  <c r="BE17" i="22"/>
  <c r="AZ17" i="22"/>
  <c r="AU17" i="22"/>
  <c r="AS17" i="22"/>
  <c r="AR17" i="22"/>
  <c r="AP17" i="22"/>
  <c r="AN17" i="22"/>
  <c r="AL17" i="22"/>
  <c r="P17" i="22"/>
  <c r="O17" i="22"/>
  <c r="N17" i="22"/>
  <c r="JC16" i="22"/>
  <c r="IX16" i="22"/>
  <c r="IS16" i="22"/>
  <c r="IN16" i="22"/>
  <c r="II16" i="22"/>
  <c r="ID16" i="22"/>
  <c r="HY16" i="22"/>
  <c r="HT16" i="22"/>
  <c r="HO16" i="22"/>
  <c r="HJ16" i="22"/>
  <c r="HE16" i="22"/>
  <c r="GZ16" i="22"/>
  <c r="GU16" i="22"/>
  <c r="GP16" i="22"/>
  <c r="GK16" i="22"/>
  <c r="GF16" i="22"/>
  <c r="GA16" i="22"/>
  <c r="FV16" i="22"/>
  <c r="FQ16" i="22"/>
  <c r="FL16" i="22"/>
  <c r="FG16" i="22"/>
  <c r="FF16" i="22"/>
  <c r="FC16" i="22"/>
  <c r="EV16" i="22"/>
  <c r="EQ16" i="22"/>
  <c r="EL16" i="22"/>
  <c r="EG16" i="22"/>
  <c r="EB16" i="22"/>
  <c r="DW16" i="22"/>
  <c r="DR16" i="22"/>
  <c r="DM16" i="22"/>
  <c r="DH16" i="22"/>
  <c r="DC16" i="22"/>
  <c r="CX16" i="22"/>
  <c r="CS16" i="22"/>
  <c r="CN16" i="22"/>
  <c r="CI16" i="22"/>
  <c r="CD16" i="22"/>
  <c r="BY16" i="22"/>
  <c r="BT16" i="22"/>
  <c r="BO16" i="22"/>
  <c r="BJ16" i="22"/>
  <c r="BE16" i="22"/>
  <c r="AZ16" i="22"/>
  <c r="AU16" i="22"/>
  <c r="AS16" i="22"/>
  <c r="AR16" i="22"/>
  <c r="AP16" i="22"/>
  <c r="AN16" i="22"/>
  <c r="AL16" i="22"/>
  <c r="JC15" i="22"/>
  <c r="IX15" i="22"/>
  <c r="IS15" i="22"/>
  <c r="IN15" i="22"/>
  <c r="II15" i="22"/>
  <c r="ID15" i="22"/>
  <c r="HY15" i="22"/>
  <c r="HT15" i="22"/>
  <c r="HO15" i="22"/>
  <c r="HJ15" i="22"/>
  <c r="HE15" i="22"/>
  <c r="GZ15" i="22"/>
  <c r="GU15" i="22"/>
  <c r="GP15" i="22"/>
  <c r="GK15" i="22"/>
  <c r="GF15" i="22"/>
  <c r="GA15" i="22"/>
  <c r="FV15" i="22"/>
  <c r="FQ15" i="22"/>
  <c r="FL15" i="22"/>
  <c r="FG15" i="22"/>
  <c r="FF15" i="22"/>
  <c r="FC15" i="22"/>
  <c r="EV15" i="22"/>
  <c r="EQ15" i="22"/>
  <c r="EL15" i="22"/>
  <c r="EG15" i="22"/>
  <c r="EB15" i="22"/>
  <c r="DW15" i="22"/>
  <c r="DR15" i="22"/>
  <c r="DM15" i="22"/>
  <c r="DH15" i="22"/>
  <c r="DC15" i="22"/>
  <c r="CX15" i="22"/>
  <c r="CS15" i="22"/>
  <c r="CN15" i="22"/>
  <c r="CI15" i="22"/>
  <c r="CD15" i="22"/>
  <c r="BY15" i="22"/>
  <c r="BT15" i="22"/>
  <c r="BO15" i="22"/>
  <c r="BJ15" i="22"/>
  <c r="BE15" i="22"/>
  <c r="AZ15" i="22"/>
  <c r="AU15" i="22"/>
  <c r="AS15" i="22"/>
  <c r="AR15" i="22"/>
  <c r="AP15" i="22"/>
  <c r="AN15" i="22"/>
  <c r="AL15" i="22"/>
  <c r="P15" i="22"/>
  <c r="O15" i="22"/>
  <c r="N15" i="22"/>
  <c r="JC14" i="22"/>
  <c r="IX14" i="22"/>
  <c r="IS14" i="22"/>
  <c r="IN14" i="22"/>
  <c r="II14" i="22"/>
  <c r="ID14" i="22"/>
  <c r="HY14" i="22"/>
  <c r="HT14" i="22"/>
  <c r="HO14" i="22"/>
  <c r="HJ14" i="22"/>
  <c r="HE14" i="22"/>
  <c r="GZ14" i="22"/>
  <c r="GU14" i="22"/>
  <c r="GP14" i="22"/>
  <c r="GK14" i="22"/>
  <c r="GF14" i="22"/>
  <c r="GA14" i="22"/>
  <c r="FV14" i="22"/>
  <c r="FQ14" i="22"/>
  <c r="FL14" i="22"/>
  <c r="FG14" i="22"/>
  <c r="FF14" i="22"/>
  <c r="FC14" i="22"/>
  <c r="EV14" i="22"/>
  <c r="EQ14" i="22"/>
  <c r="EL14" i="22"/>
  <c r="EG14" i="22"/>
  <c r="EB14" i="22"/>
  <c r="DW14" i="22"/>
  <c r="DR14" i="22"/>
  <c r="DM14" i="22"/>
  <c r="DH14" i="22"/>
  <c r="DC14" i="22"/>
  <c r="CX14" i="22"/>
  <c r="CS14" i="22"/>
  <c r="CN14" i="22"/>
  <c r="CI14" i="22"/>
  <c r="CD14" i="22"/>
  <c r="BY14" i="22"/>
  <c r="BT14" i="22"/>
  <c r="BO14" i="22"/>
  <c r="BJ14" i="22"/>
  <c r="BE14" i="22"/>
  <c r="AZ14" i="22"/>
  <c r="AU14" i="22"/>
  <c r="AS14" i="22"/>
  <c r="AR14" i="22"/>
  <c r="AP14" i="22"/>
  <c r="AN14" i="22"/>
  <c r="AL14" i="22"/>
  <c r="JC13" i="22"/>
  <c r="IX13" i="22"/>
  <c r="IS13" i="22"/>
  <c r="IN13" i="22"/>
  <c r="II13" i="22"/>
  <c r="ID13" i="22"/>
  <c r="HY13" i="22"/>
  <c r="HT13" i="22"/>
  <c r="HO13" i="22"/>
  <c r="HJ13" i="22"/>
  <c r="HE13" i="22"/>
  <c r="GZ13" i="22"/>
  <c r="GU13" i="22"/>
  <c r="GP13" i="22"/>
  <c r="GK13" i="22"/>
  <c r="GF13" i="22"/>
  <c r="GA13" i="22"/>
  <c r="FV13" i="22"/>
  <c r="FQ13" i="22"/>
  <c r="FL13" i="22"/>
  <c r="FG13" i="22"/>
  <c r="FF13" i="22"/>
  <c r="FC13" i="22"/>
  <c r="EV13" i="22"/>
  <c r="EQ13" i="22"/>
  <c r="EL13" i="22"/>
  <c r="EG13" i="22"/>
  <c r="EB13" i="22"/>
  <c r="DW13" i="22"/>
  <c r="DR13" i="22"/>
  <c r="DM13" i="22"/>
  <c r="DH13" i="22"/>
  <c r="DC13" i="22"/>
  <c r="CX13" i="22"/>
  <c r="CS13" i="22"/>
  <c r="CN13" i="22"/>
  <c r="CI13" i="22"/>
  <c r="CD13" i="22"/>
  <c r="BY13" i="22"/>
  <c r="BT13" i="22"/>
  <c r="BO13" i="22"/>
  <c r="BJ13" i="22"/>
  <c r="BE13" i="22"/>
  <c r="AZ13" i="22"/>
  <c r="AU13" i="22"/>
  <c r="AS13" i="22"/>
  <c r="AR13" i="22"/>
  <c r="AP13" i="22"/>
  <c r="AN13" i="22"/>
  <c r="AL13" i="22"/>
  <c r="X13" i="22"/>
  <c r="K13" i="22"/>
  <c r="P13" i="22" s="1"/>
  <c r="J13" i="22"/>
  <c r="O13" i="22" s="1"/>
  <c r="I13" i="22"/>
  <c r="N13" i="22" s="1"/>
  <c r="JC12" i="22"/>
  <c r="IX12" i="22"/>
  <c r="IS12" i="22"/>
  <c r="IN12" i="22"/>
  <c r="II12" i="22"/>
  <c r="ID12" i="22"/>
  <c r="HY12" i="22"/>
  <c r="HT12" i="22"/>
  <c r="HO12" i="22"/>
  <c r="HJ12" i="22"/>
  <c r="HE12" i="22"/>
  <c r="GZ12" i="22"/>
  <c r="GU12" i="22"/>
  <c r="GP12" i="22"/>
  <c r="GK12" i="22"/>
  <c r="GF12" i="22"/>
  <c r="GA12" i="22"/>
  <c r="FV12" i="22"/>
  <c r="FQ12" i="22"/>
  <c r="FL12" i="22"/>
  <c r="FG12" i="22"/>
  <c r="FF12" i="22"/>
  <c r="FC12" i="22"/>
  <c r="EV12" i="22"/>
  <c r="EQ12" i="22"/>
  <c r="EL12" i="22"/>
  <c r="EG12" i="22"/>
  <c r="EB12" i="22"/>
  <c r="DW12" i="22"/>
  <c r="DR12" i="22"/>
  <c r="DM12" i="22"/>
  <c r="DH12" i="22"/>
  <c r="DC12" i="22"/>
  <c r="CX12" i="22"/>
  <c r="CS12" i="22"/>
  <c r="CN12" i="22"/>
  <c r="CI12" i="22"/>
  <c r="CD12" i="22"/>
  <c r="BY12" i="22"/>
  <c r="BT12" i="22"/>
  <c r="BO12" i="22"/>
  <c r="BJ12" i="22"/>
  <c r="BE12" i="22"/>
  <c r="AZ12" i="22"/>
  <c r="AU12" i="22"/>
  <c r="AS12" i="22"/>
  <c r="AR12" i="22"/>
  <c r="AP12" i="22"/>
  <c r="AN12" i="22"/>
  <c r="AL12" i="22"/>
  <c r="P12" i="22"/>
  <c r="O12" i="22"/>
  <c r="N12" i="22"/>
  <c r="JC11" i="22"/>
  <c r="IX11" i="22"/>
  <c r="IS11" i="22"/>
  <c r="IN11" i="22"/>
  <c r="II11" i="22"/>
  <c r="ID11" i="22"/>
  <c r="HY11" i="22"/>
  <c r="HT11" i="22"/>
  <c r="HO11" i="22"/>
  <c r="HJ11" i="22"/>
  <c r="HE11" i="22"/>
  <c r="GZ11" i="22"/>
  <c r="GU11" i="22"/>
  <c r="GP11" i="22"/>
  <c r="GK11" i="22"/>
  <c r="GF11" i="22"/>
  <c r="GA11" i="22"/>
  <c r="FV11" i="22"/>
  <c r="FQ11" i="22"/>
  <c r="FL11" i="22"/>
  <c r="FG11" i="22"/>
  <c r="FF11" i="22"/>
  <c r="FC11" i="22"/>
  <c r="EV11" i="22"/>
  <c r="EQ11" i="22"/>
  <c r="EL11" i="22"/>
  <c r="EG11" i="22"/>
  <c r="EB11" i="22"/>
  <c r="DW11" i="22"/>
  <c r="DR11" i="22"/>
  <c r="DM11" i="22"/>
  <c r="DH11" i="22"/>
  <c r="DC11" i="22"/>
  <c r="CX11" i="22"/>
  <c r="CS11" i="22"/>
  <c r="CN11" i="22"/>
  <c r="CI11" i="22"/>
  <c r="CD11" i="22"/>
  <c r="BY11" i="22"/>
  <c r="BT11" i="22"/>
  <c r="BO11" i="22"/>
  <c r="BJ11" i="22"/>
  <c r="BE11" i="22"/>
  <c r="AZ11" i="22"/>
  <c r="AU11" i="22"/>
  <c r="AS11" i="22"/>
  <c r="AR11" i="22"/>
  <c r="AP11" i="22"/>
  <c r="AN11" i="22"/>
  <c r="AL11" i="22"/>
  <c r="JC10" i="22"/>
  <c r="IX10" i="22"/>
  <c r="IS10" i="22"/>
  <c r="IN10" i="22"/>
  <c r="II10" i="22"/>
  <c r="ID10" i="22"/>
  <c r="HY10" i="22"/>
  <c r="HT10" i="22"/>
  <c r="HO10" i="22"/>
  <c r="HJ10" i="22"/>
  <c r="HE10" i="22"/>
  <c r="GZ10" i="22"/>
  <c r="GU10" i="22"/>
  <c r="GP10" i="22"/>
  <c r="GK10" i="22"/>
  <c r="GF10" i="22"/>
  <c r="GA10" i="22"/>
  <c r="FV10" i="22"/>
  <c r="FQ10" i="22"/>
  <c r="FL10" i="22"/>
  <c r="FG10" i="22"/>
  <c r="FF10" i="22"/>
  <c r="FC10" i="22"/>
  <c r="EV10" i="22"/>
  <c r="EQ10" i="22"/>
  <c r="EL10" i="22"/>
  <c r="EG10" i="22"/>
  <c r="EB10" i="22"/>
  <c r="DW10" i="22"/>
  <c r="DR10" i="22"/>
  <c r="DM10" i="22"/>
  <c r="DH10" i="22"/>
  <c r="DC10" i="22"/>
  <c r="CX10" i="22"/>
  <c r="CS10" i="22"/>
  <c r="CN10" i="22"/>
  <c r="CI10" i="22"/>
  <c r="CD10" i="22"/>
  <c r="BY10" i="22"/>
  <c r="BT10" i="22"/>
  <c r="BO10" i="22"/>
  <c r="BJ10" i="22"/>
  <c r="BE10" i="22"/>
  <c r="AZ10" i="22"/>
  <c r="AU10" i="22"/>
  <c r="AS10" i="22"/>
  <c r="AR10" i="22"/>
  <c r="AP10" i="22"/>
  <c r="AN10" i="22"/>
  <c r="AL10" i="22"/>
  <c r="K10" i="22"/>
  <c r="P10" i="22" s="1"/>
  <c r="J10" i="22"/>
  <c r="O10" i="22" s="1"/>
  <c r="I10" i="22"/>
  <c r="N10" i="22" s="1"/>
  <c r="JC9" i="22"/>
  <c r="IX9" i="22"/>
  <c r="IS9" i="22"/>
  <c r="IN9" i="22"/>
  <c r="II9" i="22"/>
  <c r="ID9" i="22"/>
  <c r="HY9" i="22"/>
  <c r="HT9" i="22"/>
  <c r="HO9" i="22"/>
  <c r="HJ9" i="22"/>
  <c r="HE9" i="22"/>
  <c r="GZ9" i="22"/>
  <c r="GU9" i="22"/>
  <c r="GP9" i="22"/>
  <c r="GK9" i="22"/>
  <c r="GF9" i="22"/>
  <c r="GA9" i="22"/>
  <c r="FV9" i="22"/>
  <c r="FQ9" i="22"/>
  <c r="FL9" i="22"/>
  <c r="FG9" i="22"/>
  <c r="FF9" i="22"/>
  <c r="FC9" i="22"/>
  <c r="EV9" i="22"/>
  <c r="EQ9" i="22"/>
  <c r="EL9" i="22"/>
  <c r="EG9" i="22"/>
  <c r="EB9" i="22"/>
  <c r="DW9" i="22"/>
  <c r="DR9" i="22"/>
  <c r="DM9" i="22"/>
  <c r="DH9" i="22"/>
  <c r="DC9" i="22"/>
  <c r="CX9" i="22"/>
  <c r="CS9" i="22"/>
  <c r="CN9" i="22"/>
  <c r="CI9" i="22"/>
  <c r="CD9" i="22"/>
  <c r="BY9" i="22"/>
  <c r="BT9" i="22"/>
  <c r="BO9" i="22"/>
  <c r="BJ9" i="22"/>
  <c r="BE9" i="22"/>
  <c r="AZ9" i="22"/>
  <c r="AU9" i="22"/>
  <c r="AS9" i="22"/>
  <c r="AR9" i="22"/>
  <c r="AP9" i="22"/>
  <c r="AN9" i="22"/>
  <c r="AL9" i="22"/>
  <c r="P9" i="22"/>
  <c r="O9" i="22"/>
  <c r="N9" i="22"/>
  <c r="JC8" i="22"/>
  <c r="IX8" i="22"/>
  <c r="IS8" i="22"/>
  <c r="IN8" i="22"/>
  <c r="II8" i="22"/>
  <c r="ID8" i="22"/>
  <c r="HY8" i="22"/>
  <c r="HT8" i="22"/>
  <c r="HO8" i="22"/>
  <c r="HJ8" i="22"/>
  <c r="HE8" i="22"/>
  <c r="GZ8" i="22"/>
  <c r="GU8" i="22"/>
  <c r="GP8" i="22"/>
  <c r="GK8" i="22"/>
  <c r="GF8" i="22"/>
  <c r="GA8" i="22"/>
  <c r="FV8" i="22"/>
  <c r="FQ8" i="22"/>
  <c r="FL8" i="22"/>
  <c r="FG8" i="22"/>
  <c r="FF8" i="22"/>
  <c r="FC8" i="22"/>
  <c r="EV8" i="22"/>
  <c r="EQ8" i="22"/>
  <c r="EL8" i="22"/>
  <c r="EG8" i="22"/>
  <c r="EB8" i="22"/>
  <c r="DW8" i="22"/>
  <c r="DR8" i="22"/>
  <c r="DM8" i="22"/>
  <c r="DH8" i="22"/>
  <c r="DC8" i="22"/>
  <c r="CX8" i="22"/>
  <c r="CS8" i="22"/>
  <c r="CN8" i="22"/>
  <c r="CI8" i="22"/>
  <c r="CD8" i="22"/>
  <c r="BY8" i="22"/>
  <c r="BT8" i="22"/>
  <c r="BO8" i="22"/>
  <c r="BJ8" i="22"/>
  <c r="BE8" i="22"/>
  <c r="AZ8" i="22"/>
  <c r="AU8" i="22"/>
  <c r="AS8" i="22"/>
  <c r="AR8" i="22"/>
  <c r="AP8" i="22"/>
  <c r="AN8" i="22"/>
  <c r="AL8" i="22"/>
  <c r="JC7" i="22"/>
  <c r="IX7" i="22"/>
  <c r="IS7" i="22"/>
  <c r="IN7" i="22"/>
  <c r="II7" i="22"/>
  <c r="ID7" i="22"/>
  <c r="HY7" i="22"/>
  <c r="HT7" i="22"/>
  <c r="HO7" i="22"/>
  <c r="HJ7" i="22"/>
  <c r="HE7" i="22"/>
  <c r="GZ7" i="22"/>
  <c r="GU7" i="22"/>
  <c r="GP7" i="22"/>
  <c r="GK7" i="22"/>
  <c r="GF7" i="22"/>
  <c r="GA7" i="22"/>
  <c r="FV7" i="22"/>
  <c r="FQ7" i="22"/>
  <c r="FL7" i="22"/>
  <c r="FG7" i="22"/>
  <c r="FF7" i="22"/>
  <c r="FC7" i="22"/>
  <c r="EV7" i="22"/>
  <c r="EQ7" i="22"/>
  <c r="EL7" i="22"/>
  <c r="EG7" i="22"/>
  <c r="EB7" i="22"/>
  <c r="DW7" i="22"/>
  <c r="DR7" i="22"/>
  <c r="DM7" i="22"/>
  <c r="DH7" i="22"/>
  <c r="DC7" i="22"/>
  <c r="CX7" i="22"/>
  <c r="CS7" i="22"/>
  <c r="CN7" i="22"/>
  <c r="CI7" i="22"/>
  <c r="CD7" i="22"/>
  <c r="BY7" i="22"/>
  <c r="BT7" i="22"/>
  <c r="BO7" i="22"/>
  <c r="BJ7" i="22"/>
  <c r="BE7" i="22"/>
  <c r="AZ7" i="22"/>
  <c r="AU7" i="22"/>
  <c r="AS7" i="22"/>
  <c r="AR7" i="22"/>
  <c r="AP7" i="22"/>
  <c r="AN7" i="22"/>
  <c r="AL7" i="22"/>
  <c r="K7" i="22"/>
  <c r="P7" i="22" s="1"/>
  <c r="J7" i="22"/>
  <c r="O7" i="22" s="1"/>
  <c r="I7" i="22"/>
  <c r="N7" i="22" s="1"/>
  <c r="JC6" i="22"/>
  <c r="IX6" i="22"/>
  <c r="IS6" i="22"/>
  <c r="IN6" i="22"/>
  <c r="II6" i="22"/>
  <c r="ID6" i="22"/>
  <c r="HY6" i="22"/>
  <c r="HT6" i="22"/>
  <c r="HO6" i="22"/>
  <c r="HJ6" i="22"/>
  <c r="HE6" i="22"/>
  <c r="GZ6" i="22"/>
  <c r="GU6" i="22"/>
  <c r="GP6" i="22"/>
  <c r="GK6" i="22"/>
  <c r="GF6" i="22"/>
  <c r="GA6" i="22"/>
  <c r="FV6" i="22"/>
  <c r="FQ6" i="22"/>
  <c r="FL6" i="22"/>
  <c r="FG6" i="22"/>
  <c r="FF6" i="22"/>
  <c r="FC6" i="22"/>
  <c r="EV6" i="22"/>
  <c r="EQ6" i="22"/>
  <c r="EL6" i="22"/>
  <c r="EG6" i="22"/>
  <c r="EB6" i="22"/>
  <c r="DW6" i="22"/>
  <c r="DR6" i="22"/>
  <c r="DM6" i="22"/>
  <c r="DH6" i="22"/>
  <c r="DC6" i="22"/>
  <c r="CX6" i="22"/>
  <c r="CS6" i="22"/>
  <c r="CN6" i="22"/>
  <c r="CI6" i="22"/>
  <c r="CD6" i="22"/>
  <c r="BY6" i="22"/>
  <c r="BT6" i="22"/>
  <c r="BO6" i="22"/>
  <c r="BJ6" i="22"/>
  <c r="BE6" i="22"/>
  <c r="AZ6" i="22"/>
  <c r="AU6" i="22"/>
  <c r="AS6" i="22"/>
  <c r="AR6" i="22"/>
  <c r="AP6" i="22"/>
  <c r="AN6" i="22"/>
  <c r="AL6" i="22"/>
  <c r="JC5" i="22"/>
  <c r="IX5" i="22"/>
  <c r="IS5" i="22"/>
  <c r="IN5" i="22"/>
  <c r="II5" i="22"/>
  <c r="ID5" i="22"/>
  <c r="HY5" i="22"/>
  <c r="HT5" i="22"/>
  <c r="HO5" i="22"/>
  <c r="HJ5" i="22"/>
  <c r="HE5" i="22"/>
  <c r="GZ5" i="22"/>
  <c r="GU5" i="22"/>
  <c r="GP5" i="22"/>
  <c r="GK5" i="22"/>
  <c r="GF5" i="22"/>
  <c r="GA5" i="22"/>
  <c r="FV5" i="22"/>
  <c r="FQ5" i="22"/>
  <c r="FL5" i="22"/>
  <c r="FG5" i="22"/>
  <c r="FF5" i="22"/>
  <c r="FC5" i="22"/>
  <c r="EV5" i="22"/>
  <c r="EQ5" i="22"/>
  <c r="EQ2" i="22" s="1"/>
  <c r="EL5" i="22"/>
  <c r="EG5" i="22"/>
  <c r="EB5" i="22"/>
  <c r="DW5" i="22"/>
  <c r="DR5" i="22"/>
  <c r="DM5" i="22"/>
  <c r="DH5" i="22"/>
  <c r="DC5" i="22"/>
  <c r="CX5" i="22"/>
  <c r="CS5" i="22"/>
  <c r="CN5" i="22"/>
  <c r="CI5" i="22"/>
  <c r="CD5" i="22"/>
  <c r="BY5" i="22"/>
  <c r="BT5" i="22"/>
  <c r="BO5" i="22"/>
  <c r="BJ5" i="22"/>
  <c r="BE5" i="22"/>
  <c r="AZ5" i="22"/>
  <c r="AU5" i="22"/>
  <c r="AS5" i="22"/>
  <c r="AR5" i="22"/>
  <c r="AP5" i="22"/>
  <c r="AN5" i="22"/>
  <c r="AL5" i="22"/>
  <c r="K5" i="22"/>
  <c r="P5" i="22" s="1"/>
  <c r="J5" i="22"/>
  <c r="O5" i="22" s="1"/>
  <c r="I5" i="22"/>
  <c r="N5" i="22" s="1"/>
  <c r="FB3" i="22"/>
  <c r="AO3" i="22"/>
  <c r="E3" i="22"/>
  <c r="JB2" i="22"/>
  <c r="JA2" i="22"/>
  <c r="IZ2" i="22"/>
  <c r="IY2" i="22"/>
  <c r="IW2" i="22"/>
  <c r="IV2" i="22"/>
  <c r="IU2" i="22"/>
  <c r="IT2" i="22"/>
  <c r="IR2" i="22"/>
  <c r="IQ2" i="22"/>
  <c r="IO2" i="22"/>
  <c r="IM2" i="22"/>
  <c r="IL2" i="22"/>
  <c r="IK2" i="22"/>
  <c r="IJ2" i="22"/>
  <c r="IH2" i="22"/>
  <c r="IG2" i="22"/>
  <c r="IF2" i="22"/>
  <c r="IE2" i="22"/>
  <c r="IC2" i="22"/>
  <c r="IB2" i="22"/>
  <c r="IA2" i="22"/>
  <c r="HZ2" i="22"/>
  <c r="HX2" i="22"/>
  <c r="HW2" i="22"/>
  <c r="HV2" i="22"/>
  <c r="HU2" i="22"/>
  <c r="HS2" i="22"/>
  <c r="HR2" i="22"/>
  <c r="HQ2" i="22"/>
  <c r="HP2" i="22"/>
  <c r="HN2" i="22"/>
  <c r="HM2" i="22"/>
  <c r="HL2" i="22"/>
  <c r="HK2" i="22"/>
  <c r="HI2" i="22"/>
  <c r="HH2" i="22"/>
  <c r="HG2" i="22"/>
  <c r="HF2" i="22"/>
  <c r="HD2" i="22"/>
  <c r="HC2" i="22"/>
  <c r="HA2" i="22"/>
  <c r="GY2" i="22"/>
  <c r="GX2" i="22"/>
  <c r="GW2" i="22"/>
  <c r="GV2" i="22"/>
  <c r="GT2" i="22"/>
  <c r="GS2" i="22"/>
  <c r="GR2" i="22"/>
  <c r="GQ2" i="22"/>
  <c r="GO2" i="22"/>
  <c r="GN2" i="22"/>
  <c r="GM2" i="22"/>
  <c r="GL2" i="22"/>
  <c r="GJ2" i="22"/>
  <c r="GI2" i="22"/>
  <c r="GH2" i="22"/>
  <c r="GG2" i="22"/>
  <c r="GE2" i="22"/>
  <c r="GD2" i="22"/>
  <c r="GC2" i="22"/>
  <c r="GB2" i="22"/>
  <c r="FZ2" i="22"/>
  <c r="FY2" i="22"/>
  <c r="FX2" i="22"/>
  <c r="FW2" i="22"/>
  <c r="FU2" i="22"/>
  <c r="FT2" i="22"/>
  <c r="FS2" i="22"/>
  <c r="FP2" i="22"/>
  <c r="FO2" i="22"/>
  <c r="FN2" i="22"/>
  <c r="FM2" i="22"/>
  <c r="FK2" i="22"/>
  <c r="FJ2" i="22"/>
  <c r="FI2" i="22"/>
  <c r="FH2" i="22"/>
  <c r="EU2" i="22"/>
  <c r="ET2" i="22"/>
  <c r="ES2" i="22"/>
  <c r="ER2" i="22"/>
  <c r="EP2" i="22"/>
  <c r="EO2" i="22"/>
  <c r="EN2" i="22"/>
  <c r="EM2" i="22"/>
  <c r="EK2" i="22"/>
  <c r="EJ2" i="22"/>
  <c r="EI2" i="22"/>
  <c r="EH2" i="22"/>
  <c r="EF2" i="22"/>
  <c r="EE2" i="22"/>
  <c r="ED2" i="22"/>
  <c r="EC2" i="22"/>
  <c r="EA2" i="22"/>
  <c r="DZ2" i="22"/>
  <c r="DY2" i="22"/>
  <c r="DX2" i="22"/>
  <c r="DV2" i="22"/>
  <c r="DU2" i="22"/>
  <c r="DT2" i="22"/>
  <c r="DS2" i="22"/>
  <c r="DQ2" i="22"/>
  <c r="DP2" i="22"/>
  <c r="DO2" i="22"/>
  <c r="DN2" i="22"/>
  <c r="DL2" i="22"/>
  <c r="DK2" i="22"/>
  <c r="DJ2" i="22"/>
  <c r="DI2" i="22"/>
  <c r="DG2" i="22"/>
  <c r="DF2" i="22"/>
  <c r="DE2" i="22"/>
  <c r="DD2" i="22"/>
  <c r="DB2" i="22"/>
  <c r="DA2" i="22"/>
  <c r="CZ2" i="22"/>
  <c r="CY2" i="22"/>
  <c r="CW2" i="22"/>
  <c r="CV2" i="22"/>
  <c r="CU2" i="22"/>
  <c r="CT2" i="22"/>
  <c r="CR2" i="22"/>
  <c r="CQ2" i="22"/>
  <c r="CP2" i="22"/>
  <c r="CO2" i="22"/>
  <c r="CM2" i="22"/>
  <c r="CL2" i="22"/>
  <c r="CK2" i="22"/>
  <c r="CJ2" i="22"/>
  <c r="CH2" i="22"/>
  <c r="CG2" i="22"/>
  <c r="CF2" i="22"/>
  <c r="CE2" i="22"/>
  <c r="CC2" i="22"/>
  <c r="CB2" i="22"/>
  <c r="CA2" i="22"/>
  <c r="BZ2" i="22"/>
  <c r="BX2" i="22"/>
  <c r="BW2" i="22"/>
  <c r="BV2" i="22"/>
  <c r="BU2" i="22"/>
  <c r="BS2" i="22"/>
  <c r="BR2" i="22"/>
  <c r="BQ2" i="22"/>
  <c r="BP2" i="22"/>
  <c r="BN2" i="22"/>
  <c r="BM2" i="22"/>
  <c r="BL2" i="22"/>
  <c r="BK2" i="22"/>
  <c r="BI2" i="22"/>
  <c r="BH2" i="22"/>
  <c r="BG2" i="22"/>
  <c r="BF2" i="22"/>
  <c r="BD2" i="22"/>
  <c r="BC2" i="22"/>
  <c r="BB2" i="22"/>
  <c r="BA2" i="22"/>
  <c r="AY2" i="22"/>
  <c r="AX2" i="22"/>
  <c r="AQ2" i="22"/>
  <c r="AO2" i="22"/>
  <c r="AM2" i="22"/>
  <c r="AK2" i="22"/>
  <c r="AJ2" i="22"/>
  <c r="AI2" i="22"/>
  <c r="AH2" i="22"/>
  <c r="AG2" i="22"/>
  <c r="M2" i="22"/>
  <c r="L2" i="22"/>
  <c r="H2" i="22"/>
  <c r="G2" i="22"/>
  <c r="F2" i="22"/>
  <c r="G37" i="21"/>
  <c r="G38" i="21" s="1"/>
  <c r="H37" i="21"/>
  <c r="H38" i="21" s="1"/>
  <c r="T36" i="21"/>
  <c r="T35" i="21"/>
  <c r="T33" i="21"/>
  <c r="T30" i="21"/>
  <c r="T29" i="21"/>
  <c r="T28" i="21"/>
  <c r="T26" i="21"/>
  <c r="T25" i="21"/>
  <c r="T24" i="21"/>
  <c r="T19" i="21"/>
  <c r="T18" i="21"/>
  <c r="T15" i="21"/>
  <c r="T13" i="21"/>
  <c r="T7" i="21"/>
  <c r="T6" i="21"/>
  <c r="T5" i="21"/>
  <c r="T4" i="21"/>
  <c r="E37" i="21"/>
  <c r="F37" i="21"/>
  <c r="I37" i="21"/>
  <c r="J37" i="21"/>
  <c r="K37" i="21"/>
  <c r="L37" i="21"/>
  <c r="M37" i="21"/>
  <c r="N37" i="21"/>
  <c r="E31" i="21"/>
  <c r="F31" i="21"/>
  <c r="I31" i="21"/>
  <c r="J31" i="21"/>
  <c r="K31" i="21"/>
  <c r="L31" i="21"/>
  <c r="M31" i="21"/>
  <c r="N31" i="21"/>
  <c r="E27" i="21"/>
  <c r="F27" i="21"/>
  <c r="I27" i="21"/>
  <c r="J27" i="21"/>
  <c r="K27" i="21"/>
  <c r="L27" i="21"/>
  <c r="M27" i="21"/>
  <c r="N27" i="21"/>
  <c r="E22" i="21"/>
  <c r="F22" i="21"/>
  <c r="I22" i="21"/>
  <c r="J22" i="21"/>
  <c r="K22" i="21"/>
  <c r="L22" i="21"/>
  <c r="M22" i="21"/>
  <c r="N22" i="21"/>
  <c r="E20" i="21"/>
  <c r="F20" i="21"/>
  <c r="I20" i="21"/>
  <c r="J20" i="21"/>
  <c r="K20" i="21"/>
  <c r="L20" i="21"/>
  <c r="M20" i="21"/>
  <c r="N20" i="21"/>
  <c r="E16" i="21"/>
  <c r="F16" i="21"/>
  <c r="I16" i="21"/>
  <c r="J16" i="21"/>
  <c r="K16" i="21"/>
  <c r="L16" i="21"/>
  <c r="M16" i="21"/>
  <c r="N16" i="21"/>
  <c r="E12" i="21"/>
  <c r="F12" i="21"/>
  <c r="I12" i="21"/>
  <c r="J12" i="21"/>
  <c r="K12" i="21"/>
  <c r="L12" i="21"/>
  <c r="M12" i="21"/>
  <c r="N12" i="21"/>
  <c r="E10" i="21"/>
  <c r="F10" i="21"/>
  <c r="I10" i="21"/>
  <c r="J10" i="21"/>
  <c r="K10" i="21"/>
  <c r="L10" i="21"/>
  <c r="M10" i="21"/>
  <c r="N10" i="21"/>
  <c r="E8" i="21"/>
  <c r="F8" i="21"/>
  <c r="I8" i="21"/>
  <c r="J8" i="21"/>
  <c r="K8" i="21"/>
  <c r="L8" i="21"/>
  <c r="M8" i="21"/>
  <c r="N8" i="21"/>
  <c r="D37" i="21"/>
  <c r="D31" i="21"/>
  <c r="D27" i="21"/>
  <c r="D22" i="21"/>
  <c r="D20" i="21"/>
  <c r="D16" i="21"/>
  <c r="D12" i="21"/>
  <c r="D10" i="21"/>
  <c r="D8" i="21"/>
  <c r="T21" i="21"/>
  <c r="T22" i="21" s="1"/>
  <c r="T32" i="21"/>
  <c r="T9" i="21"/>
  <c r="T10" i="21" s="1"/>
  <c r="T23" i="21"/>
  <c r="T11" i="21"/>
  <c r="T12" i="21" s="1"/>
  <c r="T34" i="21"/>
  <c r="K38" i="21"/>
  <c r="T17" i="21"/>
  <c r="IJ39" i="18"/>
  <c r="HA39" i="18"/>
  <c r="HD39" i="18"/>
  <c r="GV39" i="18"/>
  <c r="GY39" i="18"/>
  <c r="GL39" i="18"/>
  <c r="GO39" i="18"/>
  <c r="FR39" i="18"/>
  <c r="FU39" i="18"/>
  <c r="FL39" i="18"/>
  <c r="IW58" i="18"/>
  <c r="IR58" i="18"/>
  <c r="IM58" i="18"/>
  <c r="IH58" i="18"/>
  <c r="IC58" i="18"/>
  <c r="HX58" i="18"/>
  <c r="HS58" i="18"/>
  <c r="HN58" i="18"/>
  <c r="HI58" i="18"/>
  <c r="HD58" i="18"/>
  <c r="GY58" i="18"/>
  <c r="GT58" i="18"/>
  <c r="GO58" i="18"/>
  <c r="GJ58" i="18"/>
  <c r="GE58" i="18"/>
  <c r="FZ58" i="18"/>
  <c r="FU58" i="18"/>
  <c r="FP58" i="18"/>
  <c r="FK58" i="18"/>
  <c r="FF58" i="18"/>
  <c r="IX58" i="18" s="1"/>
  <c r="FA58" i="18"/>
  <c r="ER58" i="18"/>
  <c r="EM58" i="18"/>
  <c r="EH58" i="18"/>
  <c r="EC58" i="18"/>
  <c r="DX58" i="18"/>
  <c r="DS58" i="18"/>
  <c r="DN58" i="18"/>
  <c r="DI58" i="18"/>
  <c r="DD58" i="18"/>
  <c r="CY58" i="18"/>
  <c r="CT58" i="18"/>
  <c r="CO58" i="18"/>
  <c r="CJ58" i="18"/>
  <c r="CE58" i="18"/>
  <c r="BZ58" i="18"/>
  <c r="BU58" i="18"/>
  <c r="BP58" i="18"/>
  <c r="BK58" i="18"/>
  <c r="ES58" i="18" s="1"/>
  <c r="BF58" i="18"/>
  <c r="BA58" i="18"/>
  <c r="AV58" i="18"/>
  <c r="AQ58" i="18"/>
  <c r="AP58" i="18"/>
  <c r="AO58" i="18"/>
  <c r="IW57" i="18"/>
  <c r="IR57" i="18"/>
  <c r="IM57" i="18"/>
  <c r="IH57" i="18"/>
  <c r="IC57" i="18"/>
  <c r="HX57" i="18"/>
  <c r="HS57" i="18"/>
  <c r="HN57" i="18"/>
  <c r="HI57" i="18"/>
  <c r="HD57" i="18"/>
  <c r="GY57" i="18"/>
  <c r="GT57" i="18"/>
  <c r="GO57" i="18"/>
  <c r="GJ57" i="18"/>
  <c r="GE57" i="18"/>
  <c r="FZ57" i="18"/>
  <c r="FU57" i="18"/>
  <c r="FP57" i="18"/>
  <c r="FK57" i="18"/>
  <c r="FF57" i="18"/>
  <c r="IX57" i="18" s="1"/>
  <c r="FA57" i="18"/>
  <c r="ER57" i="18"/>
  <c r="EM57" i="18"/>
  <c r="EH57" i="18"/>
  <c r="EC57" i="18"/>
  <c r="DX57" i="18"/>
  <c r="DS57" i="18"/>
  <c r="DN57" i="18"/>
  <c r="DI57" i="18"/>
  <c r="DD57" i="18"/>
  <c r="CY57" i="18"/>
  <c r="CT57" i="18"/>
  <c r="CO57" i="18"/>
  <c r="CJ57" i="18"/>
  <c r="CE57" i="18"/>
  <c r="BZ57" i="18"/>
  <c r="BU57" i="18"/>
  <c r="BP57" i="18"/>
  <c r="BK57" i="18"/>
  <c r="BF57" i="18"/>
  <c r="BA57" i="18"/>
  <c r="ES57" i="18" s="1"/>
  <c r="AV57" i="18"/>
  <c r="AQ57" i="18"/>
  <c r="AP57" i="18"/>
  <c r="AO57" i="18"/>
  <c r="P57" i="18"/>
  <c r="O57" i="18"/>
  <c r="N57" i="18"/>
  <c r="IW56" i="18"/>
  <c r="IR56" i="18"/>
  <c r="IM56" i="18"/>
  <c r="IH56" i="18"/>
  <c r="IC56" i="18"/>
  <c r="HX56" i="18"/>
  <c r="HS56" i="18"/>
  <c r="HN56" i="18"/>
  <c r="HI56" i="18"/>
  <c r="HD56" i="18"/>
  <c r="GY56" i="18"/>
  <c r="GT56" i="18"/>
  <c r="GO56" i="18"/>
  <c r="GJ56" i="18"/>
  <c r="GE56" i="18"/>
  <c r="FZ56" i="18"/>
  <c r="FU56" i="18"/>
  <c r="FP56" i="18"/>
  <c r="FK56" i="18"/>
  <c r="FF56" i="18"/>
  <c r="IX56" i="18" s="1"/>
  <c r="FA56" i="18"/>
  <c r="ER56" i="18"/>
  <c r="EM56" i="18"/>
  <c r="EH56" i="18"/>
  <c r="EC56" i="18"/>
  <c r="DX56" i="18"/>
  <c r="DS56" i="18"/>
  <c r="DN56" i="18"/>
  <c r="DI56" i="18"/>
  <c r="DD56" i="18"/>
  <c r="CY56" i="18"/>
  <c r="CT56" i="18"/>
  <c r="CO56" i="18"/>
  <c r="CJ56" i="18"/>
  <c r="CE56" i="18"/>
  <c r="BZ56" i="18"/>
  <c r="ES56" i="18" s="1"/>
  <c r="BU56" i="18"/>
  <c r="BP56" i="18"/>
  <c r="BK56" i="18"/>
  <c r="BF56" i="18"/>
  <c r="BA56" i="18"/>
  <c r="AV56" i="18"/>
  <c r="AQ56" i="18"/>
  <c r="AP56" i="18"/>
  <c r="AO56" i="18"/>
  <c r="IW55" i="18"/>
  <c r="IR55" i="18"/>
  <c r="IM55" i="18"/>
  <c r="IH55" i="18"/>
  <c r="IC55" i="18"/>
  <c r="HX55" i="18"/>
  <c r="HS55" i="18"/>
  <c r="HN55" i="18"/>
  <c r="HI55" i="18"/>
  <c r="HD55" i="18"/>
  <c r="GY55" i="18"/>
  <c r="GT55" i="18"/>
  <c r="GO55" i="18"/>
  <c r="GJ55" i="18"/>
  <c r="GE55" i="18"/>
  <c r="IX55" i="18" s="1"/>
  <c r="FZ55" i="18"/>
  <c r="FU55" i="18"/>
  <c r="FP55" i="18"/>
  <c r="FK55" i="18"/>
  <c r="FF55" i="18"/>
  <c r="FA55" i="18"/>
  <c r="EZ55" i="18"/>
  <c r="ER55" i="18"/>
  <c r="EM55" i="18"/>
  <c r="EH55" i="18"/>
  <c r="EC55" i="18"/>
  <c r="DX55" i="18"/>
  <c r="DS55" i="18"/>
  <c r="DN55" i="18"/>
  <c r="DI55" i="18"/>
  <c r="DD55" i="18"/>
  <c r="CY55" i="18"/>
  <c r="CT55" i="18"/>
  <c r="CO55" i="18"/>
  <c r="CJ55" i="18"/>
  <c r="CE55" i="18"/>
  <c r="BZ55" i="18"/>
  <c r="BU55" i="18"/>
  <c r="BP55" i="18"/>
  <c r="BK55" i="18"/>
  <c r="BF55" i="18"/>
  <c r="ES55" i="18" s="1"/>
  <c r="BA55" i="18"/>
  <c r="AV55" i="18"/>
  <c r="AQ55" i="18"/>
  <c r="AP55" i="18"/>
  <c r="AO55" i="18"/>
  <c r="P55" i="18"/>
  <c r="O55" i="18"/>
  <c r="N55" i="18"/>
  <c r="IW54" i="18"/>
  <c r="IR54" i="18"/>
  <c r="IM54" i="18"/>
  <c r="IH54" i="18"/>
  <c r="IC54" i="18"/>
  <c r="HX54" i="18"/>
  <c r="HS54" i="18"/>
  <c r="HN54" i="18"/>
  <c r="HI54" i="18"/>
  <c r="HD54" i="18"/>
  <c r="GY54" i="18"/>
  <c r="GT54" i="18"/>
  <c r="GO54" i="18"/>
  <c r="GJ54" i="18"/>
  <c r="GE54" i="18"/>
  <c r="FZ54" i="18"/>
  <c r="FU54" i="18"/>
  <c r="FP54" i="18"/>
  <c r="FK54" i="18"/>
  <c r="FF54" i="18"/>
  <c r="IX54" i="18"/>
  <c r="FA54" i="18"/>
  <c r="ER54" i="18"/>
  <c r="EM54" i="18"/>
  <c r="EH54" i="18"/>
  <c r="EC54" i="18"/>
  <c r="DX54" i="18"/>
  <c r="DS54" i="18"/>
  <c r="DN54" i="18"/>
  <c r="DI54" i="18"/>
  <c r="DD54" i="18"/>
  <c r="CY54" i="18"/>
  <c r="CT54" i="18"/>
  <c r="CO54" i="18"/>
  <c r="CJ54" i="18"/>
  <c r="CE54" i="18"/>
  <c r="BZ54" i="18"/>
  <c r="BU54" i="18"/>
  <c r="BP54" i="18"/>
  <c r="BK54" i="18"/>
  <c r="BF54" i="18"/>
  <c r="ES54" i="18" s="1"/>
  <c r="BA54" i="18"/>
  <c r="AV54" i="18"/>
  <c r="AQ54" i="18"/>
  <c r="AP54" i="18"/>
  <c r="AO54" i="18"/>
  <c r="IW53" i="18"/>
  <c r="IR53" i="18"/>
  <c r="IM53" i="18"/>
  <c r="IH53" i="18"/>
  <c r="IC53" i="18"/>
  <c r="HX53" i="18"/>
  <c r="HS53" i="18"/>
  <c r="HN53" i="18"/>
  <c r="HI53" i="18"/>
  <c r="HD53" i="18"/>
  <c r="GY53" i="18"/>
  <c r="GT53" i="18"/>
  <c r="GO53" i="18"/>
  <c r="GJ53" i="18"/>
  <c r="GE53" i="18"/>
  <c r="FZ53" i="18"/>
  <c r="FU53" i="18"/>
  <c r="FP53" i="18"/>
  <c r="FK53" i="18"/>
  <c r="FF53" i="18"/>
  <c r="IX53" i="18" s="1"/>
  <c r="FA53" i="18"/>
  <c r="ER53" i="18"/>
  <c r="EM53" i="18"/>
  <c r="EH53" i="18"/>
  <c r="EC53" i="18"/>
  <c r="DX53" i="18"/>
  <c r="DS53" i="18"/>
  <c r="DN53" i="18"/>
  <c r="DI53" i="18"/>
  <c r="DD53" i="18"/>
  <c r="CY53" i="18"/>
  <c r="CT53" i="18"/>
  <c r="CO53" i="18"/>
  <c r="CJ53" i="18"/>
  <c r="CE53" i="18"/>
  <c r="BZ53" i="18"/>
  <c r="BU53" i="18"/>
  <c r="ES53" i="18" s="1"/>
  <c r="BP53" i="18"/>
  <c r="BK53" i="18"/>
  <c r="BF53" i="18"/>
  <c r="BA53" i="18"/>
  <c r="AV53" i="18"/>
  <c r="AQ53" i="18"/>
  <c r="AP53" i="18"/>
  <c r="AO53" i="18"/>
  <c r="P53" i="18"/>
  <c r="O53" i="18"/>
  <c r="N53" i="18"/>
  <c r="IW52" i="18"/>
  <c r="IR52" i="18"/>
  <c r="IM52" i="18"/>
  <c r="IH52" i="18"/>
  <c r="IC52" i="18"/>
  <c r="HX52" i="18"/>
  <c r="HS52" i="18"/>
  <c r="HN52" i="18"/>
  <c r="HI52" i="18"/>
  <c r="HD52" i="18"/>
  <c r="GY52" i="18"/>
  <c r="GT52" i="18"/>
  <c r="GO52" i="18"/>
  <c r="GJ52" i="18"/>
  <c r="GE52" i="18"/>
  <c r="FZ52" i="18"/>
  <c r="FU52" i="18"/>
  <c r="FP52" i="18"/>
  <c r="FK52" i="18"/>
  <c r="FF52" i="18"/>
  <c r="IX52" i="18" s="1"/>
  <c r="FA52" i="18"/>
  <c r="ER52" i="18"/>
  <c r="EM52" i="18"/>
  <c r="EH52" i="18"/>
  <c r="EC52" i="18"/>
  <c r="DX52" i="18"/>
  <c r="DS52" i="18"/>
  <c r="DN52" i="18"/>
  <c r="DI52" i="18"/>
  <c r="DD52" i="18"/>
  <c r="CY52" i="18"/>
  <c r="CT52" i="18"/>
  <c r="CO52" i="18"/>
  <c r="CJ52" i="18"/>
  <c r="CE52" i="18"/>
  <c r="ES52" i="18"/>
  <c r="BZ52" i="18"/>
  <c r="BU52" i="18"/>
  <c r="BP52" i="18"/>
  <c r="BK52" i="18"/>
  <c r="BF52" i="18"/>
  <c r="BA52" i="18"/>
  <c r="AV52" i="18"/>
  <c r="AQ52" i="18"/>
  <c r="AP52" i="18"/>
  <c r="AO52" i="18"/>
  <c r="IW51" i="18"/>
  <c r="IR51" i="18"/>
  <c r="IM51" i="18"/>
  <c r="IH51" i="18"/>
  <c r="IC51" i="18"/>
  <c r="HX51" i="18"/>
  <c r="HS51" i="18"/>
  <c r="HN51" i="18"/>
  <c r="HI51" i="18"/>
  <c r="HD51" i="18"/>
  <c r="GY51" i="18"/>
  <c r="GT51" i="18"/>
  <c r="GO51" i="18"/>
  <c r="GJ51" i="18"/>
  <c r="GE51" i="18"/>
  <c r="FZ51" i="18"/>
  <c r="FU51" i="18"/>
  <c r="FP51" i="18"/>
  <c r="FK51" i="18"/>
  <c r="FF51" i="18"/>
  <c r="IX51" i="18" s="1"/>
  <c r="FA51" i="18"/>
  <c r="ER51" i="18"/>
  <c r="EM51" i="18"/>
  <c r="EH51" i="18"/>
  <c r="EC51" i="18"/>
  <c r="DX51" i="18"/>
  <c r="DS51" i="18"/>
  <c r="DN51" i="18"/>
  <c r="DI51" i="18"/>
  <c r="DD51" i="18"/>
  <c r="CY51" i="18"/>
  <c r="CT51" i="18"/>
  <c r="CO51" i="18"/>
  <c r="CJ51" i="18"/>
  <c r="CE51" i="18"/>
  <c r="BZ51" i="18"/>
  <c r="BU51" i="18"/>
  <c r="BP51" i="18"/>
  <c r="ES51" i="18" s="1"/>
  <c r="BK51" i="18"/>
  <c r="BF51" i="18"/>
  <c r="BA51" i="18"/>
  <c r="AV51" i="18"/>
  <c r="AQ51" i="18"/>
  <c r="AP51" i="18"/>
  <c r="AO51" i="18"/>
  <c r="P51" i="18"/>
  <c r="O51" i="18"/>
  <c r="N51" i="18"/>
  <c r="IW50" i="18"/>
  <c r="IR50" i="18"/>
  <c r="IM50" i="18"/>
  <c r="IH50" i="18"/>
  <c r="IC50" i="18"/>
  <c r="HX50" i="18"/>
  <c r="HS50" i="18"/>
  <c r="HN50" i="18"/>
  <c r="HI50" i="18"/>
  <c r="HD50" i="18"/>
  <c r="GY50" i="18"/>
  <c r="GT50" i="18"/>
  <c r="GO50" i="18"/>
  <c r="GJ50" i="18"/>
  <c r="GE50" i="18"/>
  <c r="FZ50" i="18"/>
  <c r="FU50" i="18"/>
  <c r="FP50" i="18"/>
  <c r="FK50" i="18"/>
  <c r="FF50" i="18"/>
  <c r="IX50" i="18" s="1"/>
  <c r="FA50" i="18"/>
  <c r="ER50" i="18"/>
  <c r="EM50" i="18"/>
  <c r="EH50" i="18"/>
  <c r="EC50" i="18"/>
  <c r="DX50" i="18"/>
  <c r="DS50" i="18"/>
  <c r="DN50" i="18"/>
  <c r="DI50" i="18"/>
  <c r="DD50" i="18"/>
  <c r="CY50" i="18"/>
  <c r="CT50" i="18"/>
  <c r="CO50" i="18"/>
  <c r="CJ50" i="18"/>
  <c r="CE50" i="18"/>
  <c r="BZ50" i="18"/>
  <c r="BU50" i="18"/>
  <c r="BP50" i="18"/>
  <c r="BK50" i="18"/>
  <c r="BF50" i="18"/>
  <c r="BA50" i="18"/>
  <c r="ES50" i="18" s="1"/>
  <c r="AV50" i="18"/>
  <c r="AQ50" i="18"/>
  <c r="AP50" i="18"/>
  <c r="AO50" i="18"/>
  <c r="IW49" i="18"/>
  <c r="IR49" i="18"/>
  <c r="IM49" i="18"/>
  <c r="IH49" i="18"/>
  <c r="IC49" i="18"/>
  <c r="HX49" i="18"/>
  <c r="HS49" i="18"/>
  <c r="HN49" i="18"/>
  <c r="HI49" i="18"/>
  <c r="HD49" i="18"/>
  <c r="GY49" i="18"/>
  <c r="GT49" i="18"/>
  <c r="GO49" i="18"/>
  <c r="GJ49" i="18"/>
  <c r="GE49" i="18"/>
  <c r="FZ49" i="18"/>
  <c r="FU49" i="18"/>
  <c r="FP49" i="18"/>
  <c r="FK49" i="18"/>
  <c r="FF49" i="18"/>
  <c r="IX49" i="18" s="1"/>
  <c r="FA49" i="18"/>
  <c r="ER49" i="18"/>
  <c r="EM49" i="18"/>
  <c r="EH49" i="18"/>
  <c r="EC49" i="18"/>
  <c r="DX49" i="18"/>
  <c r="DS49" i="18"/>
  <c r="DN49" i="18"/>
  <c r="DI49" i="18"/>
  <c r="DD49" i="18"/>
  <c r="CY49" i="18"/>
  <c r="CT49" i="18"/>
  <c r="CO49" i="18"/>
  <c r="CJ49" i="18"/>
  <c r="CE49" i="18"/>
  <c r="BZ49" i="18"/>
  <c r="BU49" i="18"/>
  <c r="BP49" i="18"/>
  <c r="BK49" i="18"/>
  <c r="BF49" i="18"/>
  <c r="ES49" i="18" s="1"/>
  <c r="BA49" i="18"/>
  <c r="AV49" i="18"/>
  <c r="AQ49" i="18"/>
  <c r="AP49" i="18"/>
  <c r="AO49" i="18"/>
  <c r="P49" i="18"/>
  <c r="O49" i="18"/>
  <c r="N49" i="18"/>
  <c r="IW48" i="18"/>
  <c r="IR48" i="18"/>
  <c r="IM48" i="18"/>
  <c r="IH48" i="18"/>
  <c r="IC48" i="18"/>
  <c r="HX48" i="18"/>
  <c r="HS48" i="18"/>
  <c r="HN48" i="18"/>
  <c r="HI48" i="18"/>
  <c r="HD48" i="18"/>
  <c r="GY48" i="18"/>
  <c r="GT48" i="18"/>
  <c r="GO48" i="18"/>
  <c r="GJ48" i="18"/>
  <c r="GE48" i="18"/>
  <c r="FZ48" i="18"/>
  <c r="FU48" i="18"/>
  <c r="FP48" i="18"/>
  <c r="IX48" i="18" s="1"/>
  <c r="FK48" i="18"/>
  <c r="FF48" i="18"/>
  <c r="FA48" i="18"/>
  <c r="ER48" i="18"/>
  <c r="EM48" i="18"/>
  <c r="EH48" i="18"/>
  <c r="EC48" i="18"/>
  <c r="DX48" i="18"/>
  <c r="DS48" i="18"/>
  <c r="DN48" i="18"/>
  <c r="DI48" i="18"/>
  <c r="DD48" i="18"/>
  <c r="CY48" i="18"/>
  <c r="CT48" i="18"/>
  <c r="CO48" i="18"/>
  <c r="CJ48" i="18"/>
  <c r="CE48" i="18"/>
  <c r="BZ48" i="18"/>
  <c r="BU48" i="18"/>
  <c r="BP48" i="18"/>
  <c r="BK48" i="18"/>
  <c r="BF48" i="18"/>
  <c r="BA48" i="18"/>
  <c r="ES48" i="18"/>
  <c r="AV48" i="18"/>
  <c r="AQ48" i="18"/>
  <c r="AP48" i="18"/>
  <c r="AO48" i="18"/>
  <c r="K48" i="18"/>
  <c r="P48" i="18" s="1"/>
  <c r="J48" i="18"/>
  <c r="I48" i="18"/>
  <c r="O48" i="18" s="1"/>
  <c r="IW47" i="18"/>
  <c r="IR47" i="18"/>
  <c r="IM47" i="18"/>
  <c r="IH47" i="18"/>
  <c r="IC47" i="18"/>
  <c r="HX47" i="18"/>
  <c r="HS47" i="18"/>
  <c r="HN47" i="18"/>
  <c r="HI47" i="18"/>
  <c r="HD47" i="18"/>
  <c r="GY47" i="18"/>
  <c r="GT47" i="18"/>
  <c r="GO47" i="18"/>
  <c r="GJ47" i="18"/>
  <c r="GE47" i="18"/>
  <c r="FZ47" i="18"/>
  <c r="FU47" i="18"/>
  <c r="FP47" i="18"/>
  <c r="FK47" i="18"/>
  <c r="IX47" i="18" s="1"/>
  <c r="FF47" i="18"/>
  <c r="FA47" i="18"/>
  <c r="EZ47" i="18"/>
  <c r="ER47" i="18"/>
  <c r="EM47" i="18"/>
  <c r="EH47" i="18"/>
  <c r="EC47" i="18"/>
  <c r="DX47" i="18"/>
  <c r="DS47" i="18"/>
  <c r="DN47" i="18"/>
  <c r="DI47" i="18"/>
  <c r="DD47" i="18"/>
  <c r="CY47" i="18"/>
  <c r="CT47" i="18"/>
  <c r="CO47" i="18"/>
  <c r="CJ47" i="18"/>
  <c r="CE47" i="18"/>
  <c r="BZ47" i="18"/>
  <c r="BU47" i="18"/>
  <c r="BP47" i="18"/>
  <c r="BK47" i="18"/>
  <c r="BF47" i="18"/>
  <c r="BA47" i="18"/>
  <c r="ES47" i="18" s="1"/>
  <c r="AS47" i="18"/>
  <c r="AR47" i="18"/>
  <c r="AV47" i="18" s="1"/>
  <c r="AQ47" i="18"/>
  <c r="AP47" i="18"/>
  <c r="AO47" i="18"/>
  <c r="P47" i="18"/>
  <c r="N47" i="18"/>
  <c r="O47" i="18"/>
  <c r="IW46" i="18"/>
  <c r="IR46" i="18"/>
  <c r="IM46" i="18"/>
  <c r="IH46" i="18"/>
  <c r="IC46" i="18"/>
  <c r="HX46" i="18"/>
  <c r="HS46" i="18"/>
  <c r="HN46" i="18"/>
  <c r="HI46" i="18"/>
  <c r="HD46" i="18"/>
  <c r="GY46" i="18"/>
  <c r="GT46" i="18"/>
  <c r="GO46" i="18"/>
  <c r="GJ46" i="18"/>
  <c r="GE46" i="18"/>
  <c r="FZ46" i="18"/>
  <c r="FU46" i="18"/>
  <c r="FP46" i="18"/>
  <c r="IX46" i="18" s="1"/>
  <c r="FK46" i="18"/>
  <c r="FF46" i="18"/>
  <c r="FA46" i="18"/>
  <c r="EZ46" i="18"/>
  <c r="ER46" i="18"/>
  <c r="EM46" i="18"/>
  <c r="EH46" i="18"/>
  <c r="EC46" i="18"/>
  <c r="DX46" i="18"/>
  <c r="DS46" i="18"/>
  <c r="DN46" i="18"/>
  <c r="DI46" i="18"/>
  <c r="DD46" i="18"/>
  <c r="CY46" i="18"/>
  <c r="CT46" i="18"/>
  <c r="CO46" i="18"/>
  <c r="CJ46" i="18"/>
  <c r="CE46" i="18"/>
  <c r="BZ46" i="18"/>
  <c r="BU46" i="18"/>
  <c r="BP46" i="18"/>
  <c r="BK46" i="18"/>
  <c r="BF46" i="18"/>
  <c r="ES46" i="18" s="1"/>
  <c r="BA46" i="18"/>
  <c r="AS46" i="18"/>
  <c r="AR46" i="18"/>
  <c r="AQ46" i="18"/>
  <c r="AP46" i="18"/>
  <c r="AO46" i="18"/>
  <c r="IW45" i="18"/>
  <c r="IR45" i="18"/>
  <c r="IM45" i="18"/>
  <c r="IH45" i="18"/>
  <c r="IC45" i="18"/>
  <c r="HX45" i="18"/>
  <c r="HS45" i="18"/>
  <c r="HN45" i="18"/>
  <c r="HI45" i="18"/>
  <c r="HD45" i="18"/>
  <c r="GY45" i="18"/>
  <c r="GT45" i="18"/>
  <c r="GO45" i="18"/>
  <c r="GJ45" i="18"/>
  <c r="GE45" i="18"/>
  <c r="FZ45" i="18"/>
  <c r="FU45" i="18"/>
  <c r="FP45" i="18"/>
  <c r="FK45" i="18"/>
  <c r="FF45" i="18"/>
  <c r="IX45" i="18" s="1"/>
  <c r="FA45" i="18"/>
  <c r="EZ45" i="18"/>
  <c r="ER45" i="18"/>
  <c r="EM45" i="18"/>
  <c r="EH45" i="18"/>
  <c r="EC45" i="18"/>
  <c r="DX45" i="18"/>
  <c r="DS45" i="18"/>
  <c r="DN45" i="18"/>
  <c r="DI45" i="18"/>
  <c r="DD45" i="18"/>
  <c r="CY45" i="18"/>
  <c r="CT45" i="18"/>
  <c r="CO45" i="18"/>
  <c r="CJ45" i="18"/>
  <c r="CE45" i="18"/>
  <c r="BZ45" i="18"/>
  <c r="BU45" i="18"/>
  <c r="BP45" i="18"/>
  <c r="BK45" i="18"/>
  <c r="ES45" i="18" s="1"/>
  <c r="BF45" i="18"/>
  <c r="BA45" i="18"/>
  <c r="AS45" i="18"/>
  <c r="AR45" i="18"/>
  <c r="AQ45" i="18"/>
  <c r="AP45" i="18"/>
  <c r="AO45" i="18"/>
  <c r="P45" i="18"/>
  <c r="N45" i="18"/>
  <c r="O45" i="18" s="1"/>
  <c r="IW44" i="18"/>
  <c r="IR44" i="18"/>
  <c r="IM44" i="18"/>
  <c r="IH44" i="18"/>
  <c r="IC44" i="18"/>
  <c r="HX44" i="18"/>
  <c r="HS44" i="18"/>
  <c r="HN44" i="18"/>
  <c r="HI44" i="18"/>
  <c r="HD44" i="18"/>
  <c r="GY44" i="18"/>
  <c r="GT44" i="18"/>
  <c r="GO44" i="18"/>
  <c r="IX44" i="18" s="1"/>
  <c r="GJ44" i="18"/>
  <c r="GE44" i="18"/>
  <c r="FZ44" i="18"/>
  <c r="FU44" i="18"/>
  <c r="FP44" i="18"/>
  <c r="FK44" i="18"/>
  <c r="FF44" i="18"/>
  <c r="FA44" i="18"/>
  <c r="EZ44" i="18"/>
  <c r="ER44" i="18"/>
  <c r="EM44" i="18"/>
  <c r="EH44" i="18"/>
  <c r="EC44" i="18"/>
  <c r="DX44" i="18"/>
  <c r="DS44" i="18"/>
  <c r="DN44" i="18"/>
  <c r="DI44" i="18"/>
  <c r="DD44" i="18"/>
  <c r="CY44" i="18"/>
  <c r="CT44" i="18"/>
  <c r="CO44" i="18"/>
  <c r="CJ44" i="18"/>
  <c r="CE44" i="18"/>
  <c r="ES44" i="18"/>
  <c r="BZ44" i="18"/>
  <c r="BU44" i="18"/>
  <c r="BP44" i="18"/>
  <c r="BK44" i="18"/>
  <c r="BF44" i="18"/>
  <c r="BA44" i="18"/>
  <c r="AS44" i="18"/>
  <c r="AR44" i="18"/>
  <c r="AV44" i="18" s="1"/>
  <c r="AQ44" i="18"/>
  <c r="AP44" i="18"/>
  <c r="AO44" i="18"/>
  <c r="IW43" i="18"/>
  <c r="IR43" i="18"/>
  <c r="IM43" i="18"/>
  <c r="IH43" i="18"/>
  <c r="IC43" i="18"/>
  <c r="HX43" i="18"/>
  <c r="HS43" i="18"/>
  <c r="HN43" i="18"/>
  <c r="HI43" i="18"/>
  <c r="HD43" i="18"/>
  <c r="GY43" i="18"/>
  <c r="GT43" i="18"/>
  <c r="GO43" i="18"/>
  <c r="IX43" i="18" s="1"/>
  <c r="GJ43" i="18"/>
  <c r="GE43" i="18"/>
  <c r="FZ43" i="18"/>
  <c r="FU43" i="18"/>
  <c r="FP43" i="18"/>
  <c r="FK43" i="18"/>
  <c r="FF43" i="18"/>
  <c r="FA43" i="18"/>
  <c r="EZ43" i="18"/>
  <c r="ER43" i="18"/>
  <c r="EM43" i="18"/>
  <c r="EH43" i="18"/>
  <c r="EC43" i="18"/>
  <c r="DX43" i="18"/>
  <c r="DS43" i="18"/>
  <c r="DN43" i="18"/>
  <c r="DI43" i="18"/>
  <c r="DD43" i="18"/>
  <c r="CY43" i="18"/>
  <c r="CT43" i="18"/>
  <c r="CO43" i="18"/>
  <c r="CJ43" i="18"/>
  <c r="CE43" i="18"/>
  <c r="BZ43" i="18"/>
  <c r="BZ2" i="18" s="1"/>
  <c r="BU43" i="18"/>
  <c r="BP43" i="18"/>
  <c r="BK43" i="18"/>
  <c r="BF43" i="18"/>
  <c r="BA43" i="18"/>
  <c r="ES43" i="18" s="1"/>
  <c r="AS43" i="18"/>
  <c r="AR43" i="18"/>
  <c r="AV43" i="18" s="1"/>
  <c r="AQ43" i="18"/>
  <c r="AP43" i="18"/>
  <c r="AO43" i="18"/>
  <c r="P43" i="18"/>
  <c r="N43" i="18"/>
  <c r="O43" i="18" s="1"/>
  <c r="IW42" i="18"/>
  <c r="IR42" i="18"/>
  <c r="IM42" i="18"/>
  <c r="IH42" i="18"/>
  <c r="IC42" i="18"/>
  <c r="HX42" i="18"/>
  <c r="HS42" i="18"/>
  <c r="HN42" i="18"/>
  <c r="HI42" i="18"/>
  <c r="HD42" i="18"/>
  <c r="HD2" i="18" s="1"/>
  <c r="GY42" i="18"/>
  <c r="GT42" i="18"/>
  <c r="GO42" i="18"/>
  <c r="GJ42" i="18"/>
  <c r="GE42" i="18"/>
  <c r="FZ42" i="18"/>
  <c r="FU42" i="18"/>
  <c r="FP42" i="18"/>
  <c r="FK42" i="18"/>
  <c r="FF42" i="18"/>
  <c r="IX42" i="18" s="1"/>
  <c r="FA42" i="18"/>
  <c r="EZ42" i="18"/>
  <c r="ER42" i="18"/>
  <c r="EM42" i="18"/>
  <c r="EH42" i="18"/>
  <c r="EC42" i="18"/>
  <c r="DX42" i="18"/>
  <c r="DS42" i="18"/>
  <c r="DN42" i="18"/>
  <c r="DI42" i="18"/>
  <c r="DD42" i="18"/>
  <c r="CY42" i="18"/>
  <c r="CT42" i="18"/>
  <c r="CO42" i="18"/>
  <c r="CJ42" i="18"/>
  <c r="CE42" i="18"/>
  <c r="BZ42" i="18"/>
  <c r="BU42" i="18"/>
  <c r="BP42" i="18"/>
  <c r="BK42" i="18"/>
  <c r="ES42" i="18" s="1"/>
  <c r="BF42" i="18"/>
  <c r="BA42" i="18"/>
  <c r="AS42" i="18"/>
  <c r="AR42" i="18"/>
  <c r="AQ42" i="18"/>
  <c r="AP42" i="18"/>
  <c r="AO42" i="18"/>
  <c r="IW41" i="18"/>
  <c r="IR41" i="18"/>
  <c r="IM41" i="18"/>
  <c r="IH41" i="18"/>
  <c r="IC41" i="18"/>
  <c r="HX41" i="18"/>
  <c r="HS41" i="18"/>
  <c r="HN41" i="18"/>
  <c r="HI41" i="18"/>
  <c r="HD41" i="18"/>
  <c r="GY41" i="18"/>
  <c r="GT41" i="18"/>
  <c r="GO41" i="18"/>
  <c r="GJ41" i="18"/>
  <c r="GE41" i="18"/>
  <c r="FZ41" i="18"/>
  <c r="FU41" i="18"/>
  <c r="IX41" i="18" s="1"/>
  <c r="FP41" i="18"/>
  <c r="FK41" i="18"/>
  <c r="FF41" i="18"/>
  <c r="FA41" i="18"/>
  <c r="EZ41" i="18"/>
  <c r="ER41" i="18"/>
  <c r="EM41" i="18"/>
  <c r="EH41" i="18"/>
  <c r="EC41" i="18"/>
  <c r="DX41" i="18"/>
  <c r="DS41" i="18"/>
  <c r="DN41" i="18"/>
  <c r="DI41" i="18"/>
  <c r="DD41" i="18"/>
  <c r="CY41" i="18"/>
  <c r="CT41" i="18"/>
  <c r="CO41" i="18"/>
  <c r="CJ41" i="18"/>
  <c r="CE41" i="18"/>
  <c r="BZ41" i="18"/>
  <c r="BU41" i="18"/>
  <c r="BP41" i="18"/>
  <c r="BK41" i="18"/>
  <c r="ES41" i="18" s="1"/>
  <c r="BF41" i="18"/>
  <c r="BA41" i="18"/>
  <c r="AS41" i="18"/>
  <c r="AR41" i="18"/>
  <c r="AQ41" i="18"/>
  <c r="AP41" i="18"/>
  <c r="AO41" i="18"/>
  <c r="P41" i="18"/>
  <c r="N41" i="18"/>
  <c r="O41" i="18" s="1"/>
  <c r="IW40" i="18"/>
  <c r="IR40" i="18"/>
  <c r="IM40" i="18"/>
  <c r="IH40" i="18"/>
  <c r="IC40" i="18"/>
  <c r="HX40" i="18"/>
  <c r="HS40" i="18"/>
  <c r="HN40" i="18"/>
  <c r="HI40" i="18"/>
  <c r="HD40" i="18"/>
  <c r="GY40" i="18"/>
  <c r="GT40" i="18"/>
  <c r="GO40" i="18"/>
  <c r="GJ40" i="18"/>
  <c r="GE40" i="18"/>
  <c r="FZ40" i="18"/>
  <c r="FU40" i="18"/>
  <c r="FP40" i="18"/>
  <c r="FK40" i="18"/>
  <c r="FF40" i="18"/>
  <c r="IX40" i="18" s="1"/>
  <c r="FA40" i="18"/>
  <c r="EZ40" i="18"/>
  <c r="ER40" i="18"/>
  <c r="EM40" i="18"/>
  <c r="EH40" i="18"/>
  <c r="EC40" i="18"/>
  <c r="DX40" i="18"/>
  <c r="DS40" i="18"/>
  <c r="DN40" i="18"/>
  <c r="DI40" i="18"/>
  <c r="DD40" i="18"/>
  <c r="CY40" i="18"/>
  <c r="CT40" i="18"/>
  <c r="CO40" i="18"/>
  <c r="CJ40" i="18"/>
  <c r="CE40" i="18"/>
  <c r="BZ40" i="18"/>
  <c r="BU40" i="18"/>
  <c r="BP40" i="18"/>
  <c r="BK40" i="18"/>
  <c r="BF40" i="18"/>
  <c r="BA40" i="18"/>
  <c r="ES40" i="18" s="1"/>
  <c r="AS40" i="18"/>
  <c r="AS2" i="18" s="1"/>
  <c r="AR40" i="18"/>
  <c r="AR2" i="18" s="1"/>
  <c r="AQ40" i="18"/>
  <c r="AP40" i="18"/>
  <c r="AO40" i="18"/>
  <c r="K40" i="18"/>
  <c r="P40" i="18" s="1"/>
  <c r="J40" i="18"/>
  <c r="O40" i="18"/>
  <c r="I40" i="18"/>
  <c r="N40" i="18" s="1"/>
  <c r="IW39" i="18"/>
  <c r="IR39" i="18"/>
  <c r="IM39" i="18"/>
  <c r="IH39" i="18"/>
  <c r="IC39" i="18"/>
  <c r="HX39" i="18"/>
  <c r="HS39" i="18"/>
  <c r="HN39" i="18"/>
  <c r="HI39" i="18"/>
  <c r="GT39" i="18"/>
  <c r="GJ39" i="18"/>
  <c r="GE39" i="18"/>
  <c r="FZ39" i="18"/>
  <c r="FP39" i="18"/>
  <c r="FK39" i="18"/>
  <c r="FF39" i="18"/>
  <c r="IX39" i="18" s="1"/>
  <c r="FA39" i="18"/>
  <c r="EZ39" i="18"/>
  <c r="EW39" i="18"/>
  <c r="ER39" i="18"/>
  <c r="EM39" i="18"/>
  <c r="EH39" i="18"/>
  <c r="EC39" i="18"/>
  <c r="DX39" i="18"/>
  <c r="DS39" i="18"/>
  <c r="DN39" i="18"/>
  <c r="DI39" i="18"/>
  <c r="DD39" i="18"/>
  <c r="CY39" i="18"/>
  <c r="CT39" i="18"/>
  <c r="CO39" i="18"/>
  <c r="CJ39" i="18"/>
  <c r="CE39" i="18"/>
  <c r="BZ39" i="18"/>
  <c r="BU39" i="18"/>
  <c r="BP39" i="18"/>
  <c r="BK39" i="18"/>
  <c r="BF39" i="18"/>
  <c r="ES39" i="18" s="1"/>
  <c r="BA39" i="18"/>
  <c r="AV39" i="18"/>
  <c r="AQ39" i="18"/>
  <c r="AP39" i="18"/>
  <c r="AO39" i="18"/>
  <c r="P39" i="18"/>
  <c r="O39" i="18"/>
  <c r="N39" i="18"/>
  <c r="IW38" i="18"/>
  <c r="IR38" i="18"/>
  <c r="IM38" i="18"/>
  <c r="IH38" i="18"/>
  <c r="IC38" i="18"/>
  <c r="HX38" i="18"/>
  <c r="HS38" i="18"/>
  <c r="HN38" i="18"/>
  <c r="HI38" i="18"/>
  <c r="HD38" i="18"/>
  <c r="GY38" i="18"/>
  <c r="GT38" i="18"/>
  <c r="GO38" i="18"/>
  <c r="GJ38" i="18"/>
  <c r="GE38" i="18"/>
  <c r="FZ38" i="18"/>
  <c r="IX38" i="18" s="1"/>
  <c r="FU38" i="18"/>
  <c r="FP38" i="18"/>
  <c r="FK38" i="18"/>
  <c r="FF38" i="18"/>
  <c r="FA38" i="18"/>
  <c r="EZ38" i="18"/>
  <c r="EW38" i="18"/>
  <c r="ER38" i="18"/>
  <c r="EM38" i="18"/>
  <c r="EH38" i="18"/>
  <c r="EC38" i="18"/>
  <c r="DX38" i="18"/>
  <c r="DS38" i="18"/>
  <c r="DN38" i="18"/>
  <c r="DI38" i="18"/>
  <c r="DD38" i="18"/>
  <c r="CY38" i="18"/>
  <c r="CT38" i="18"/>
  <c r="CO38" i="18"/>
  <c r="CJ38" i="18"/>
  <c r="CE38" i="18"/>
  <c r="BZ38" i="18"/>
  <c r="BU38" i="18"/>
  <c r="BP38" i="18"/>
  <c r="ES38" i="18" s="1"/>
  <c r="BK38" i="18"/>
  <c r="BF38" i="18"/>
  <c r="BA38" i="18"/>
  <c r="AV38" i="18"/>
  <c r="AQ38" i="18"/>
  <c r="AP38" i="18"/>
  <c r="AO38" i="18"/>
  <c r="IW37" i="18"/>
  <c r="IR37" i="18"/>
  <c r="IM37" i="18"/>
  <c r="IH37" i="18"/>
  <c r="IC37" i="18"/>
  <c r="HX37" i="18"/>
  <c r="HS37" i="18"/>
  <c r="HN37" i="18"/>
  <c r="HI37" i="18"/>
  <c r="HD37" i="18"/>
  <c r="GY37" i="18"/>
  <c r="GT37" i="18"/>
  <c r="GO37" i="18"/>
  <c r="GJ37" i="18"/>
  <c r="GE37" i="18"/>
  <c r="FZ37" i="18"/>
  <c r="FU37" i="18"/>
  <c r="FP37" i="18"/>
  <c r="FK37" i="18"/>
  <c r="FF37" i="18"/>
  <c r="IX37" i="18" s="1"/>
  <c r="FA37" i="18"/>
  <c r="EZ37" i="18"/>
  <c r="ER37" i="18"/>
  <c r="EM37" i="18"/>
  <c r="EH37" i="18"/>
  <c r="EC37" i="18"/>
  <c r="DX37" i="18"/>
  <c r="DS37" i="18"/>
  <c r="DN37" i="18"/>
  <c r="DI37" i="18"/>
  <c r="DD37" i="18"/>
  <c r="CY37" i="18"/>
  <c r="CT37" i="18"/>
  <c r="CO37" i="18"/>
  <c r="CJ37" i="18"/>
  <c r="CE37" i="18"/>
  <c r="BZ37" i="18"/>
  <c r="BU37" i="18"/>
  <c r="BP37" i="18"/>
  <c r="BK37" i="18"/>
  <c r="BF37" i="18"/>
  <c r="BA37" i="18"/>
  <c r="ES37" i="18" s="1"/>
  <c r="AV37" i="18"/>
  <c r="AQ37" i="18"/>
  <c r="AP37" i="18"/>
  <c r="AO37" i="18"/>
  <c r="P37" i="18"/>
  <c r="O37" i="18"/>
  <c r="N37" i="18"/>
  <c r="IW36" i="18"/>
  <c r="IR36" i="18"/>
  <c r="IM36" i="18"/>
  <c r="IH36" i="18"/>
  <c r="IC36" i="18"/>
  <c r="HX36" i="18"/>
  <c r="HS36" i="18"/>
  <c r="HN36" i="18"/>
  <c r="HI36" i="18"/>
  <c r="HD36" i="18"/>
  <c r="GY36" i="18"/>
  <c r="GT36" i="18"/>
  <c r="GO36" i="18"/>
  <c r="GJ36" i="18"/>
  <c r="GE36" i="18"/>
  <c r="FZ36" i="18"/>
  <c r="FU36" i="18"/>
  <c r="FP36" i="18"/>
  <c r="FK36" i="18"/>
  <c r="FF36" i="18"/>
  <c r="IX36" i="18" s="1"/>
  <c r="FA36" i="18"/>
  <c r="EZ36" i="18"/>
  <c r="ER36" i="18"/>
  <c r="EM36" i="18"/>
  <c r="EH36" i="18"/>
  <c r="EC36" i="18"/>
  <c r="DX36" i="18"/>
  <c r="DS36" i="18"/>
  <c r="DN36" i="18"/>
  <c r="DI36" i="18"/>
  <c r="DD36" i="18"/>
  <c r="CY36" i="18"/>
  <c r="CT36" i="18"/>
  <c r="CO36" i="18"/>
  <c r="CJ36" i="18"/>
  <c r="CE36" i="18"/>
  <c r="BZ36" i="18"/>
  <c r="BU36" i="18"/>
  <c r="BP36" i="18"/>
  <c r="BK36" i="18"/>
  <c r="BF36" i="18"/>
  <c r="BA36" i="18"/>
  <c r="ES36" i="18" s="1"/>
  <c r="AV36" i="18"/>
  <c r="AQ36" i="18"/>
  <c r="AP36" i="18"/>
  <c r="AO36" i="18"/>
  <c r="IW35" i="18"/>
  <c r="IR35" i="18"/>
  <c r="IM35" i="18"/>
  <c r="IH35" i="18"/>
  <c r="IC35" i="18"/>
  <c r="HX35" i="18"/>
  <c r="HS35" i="18"/>
  <c r="HN35" i="18"/>
  <c r="HI35" i="18"/>
  <c r="HD35" i="18"/>
  <c r="GY35" i="18"/>
  <c r="GT35" i="18"/>
  <c r="GO35" i="18"/>
  <c r="GJ35" i="18"/>
  <c r="GE35" i="18"/>
  <c r="FZ35" i="18"/>
  <c r="FU35" i="18"/>
  <c r="FP35" i="18"/>
  <c r="FK35" i="18"/>
  <c r="FF35" i="18"/>
  <c r="IX35" i="18" s="1"/>
  <c r="FA35" i="18"/>
  <c r="EZ35" i="18"/>
  <c r="ER35" i="18"/>
  <c r="EM35" i="18"/>
  <c r="EH35" i="18"/>
  <c r="EC35" i="18"/>
  <c r="DX35" i="18"/>
  <c r="DS35" i="18"/>
  <c r="DN35" i="18"/>
  <c r="DI35" i="18"/>
  <c r="DD35" i="18"/>
  <c r="CY35" i="18"/>
  <c r="CT35" i="18"/>
  <c r="CO35" i="18"/>
  <c r="CJ35" i="18"/>
  <c r="CE35" i="18"/>
  <c r="BZ35" i="18"/>
  <c r="BU35" i="18"/>
  <c r="BP35" i="18"/>
  <c r="BK35" i="18"/>
  <c r="BF35" i="18"/>
  <c r="BA35" i="18"/>
  <c r="ES35" i="18" s="1"/>
  <c r="AV35" i="18"/>
  <c r="AQ35" i="18"/>
  <c r="AP35" i="18"/>
  <c r="AO35" i="18"/>
  <c r="K35" i="18"/>
  <c r="P35" i="18" s="1"/>
  <c r="J35" i="18"/>
  <c r="O35" i="18"/>
  <c r="I35" i="18"/>
  <c r="N35" i="18" s="1"/>
  <c r="IW34" i="18"/>
  <c r="IR34" i="18"/>
  <c r="IM34" i="18"/>
  <c r="IH34" i="18"/>
  <c r="IC34" i="18"/>
  <c r="HX34" i="18"/>
  <c r="HS34" i="18"/>
  <c r="HN34" i="18"/>
  <c r="HI34" i="18"/>
  <c r="HD34" i="18"/>
  <c r="GY34" i="18"/>
  <c r="GT34" i="18"/>
  <c r="GO34" i="18"/>
  <c r="GJ34" i="18"/>
  <c r="GE34" i="18"/>
  <c r="FZ34" i="18"/>
  <c r="FU34" i="18"/>
  <c r="FP34" i="18"/>
  <c r="FK34" i="18"/>
  <c r="FF34" i="18"/>
  <c r="IX34" i="18" s="1"/>
  <c r="FA34" i="18"/>
  <c r="EZ34" i="18"/>
  <c r="ER34" i="18"/>
  <c r="EM34" i="18"/>
  <c r="EH34" i="18"/>
  <c r="EC34" i="18"/>
  <c r="DX34" i="18"/>
  <c r="DS34" i="18"/>
  <c r="DN34" i="18"/>
  <c r="DI34" i="18"/>
  <c r="DD34" i="18"/>
  <c r="CY34" i="18"/>
  <c r="CT34" i="18"/>
  <c r="CO34" i="18"/>
  <c r="CJ34" i="18"/>
  <c r="CE34" i="18"/>
  <c r="BZ34" i="18"/>
  <c r="BU34" i="18"/>
  <c r="ES34" i="18" s="1"/>
  <c r="BP34" i="18"/>
  <c r="BK34" i="18"/>
  <c r="BF34" i="18"/>
  <c r="BA34" i="18"/>
  <c r="AV34" i="18"/>
  <c r="AQ34" i="18"/>
  <c r="AP34" i="18"/>
  <c r="AO34" i="18"/>
  <c r="IW33" i="18"/>
  <c r="IR33" i="18"/>
  <c r="IM33" i="18"/>
  <c r="IH33" i="18"/>
  <c r="IC33" i="18"/>
  <c r="HX33" i="18"/>
  <c r="HS33" i="18"/>
  <c r="HN33" i="18"/>
  <c r="HI33" i="18"/>
  <c r="HD33" i="18"/>
  <c r="GY33" i="18"/>
  <c r="GT33" i="18"/>
  <c r="GO33" i="18"/>
  <c r="GJ33" i="18"/>
  <c r="GE33" i="18"/>
  <c r="FZ33" i="18"/>
  <c r="FU33" i="18"/>
  <c r="FP33" i="18"/>
  <c r="FK33" i="18"/>
  <c r="FF33" i="18"/>
  <c r="IX33" i="18" s="1"/>
  <c r="FA33" i="18"/>
  <c r="EZ33" i="18"/>
  <c r="ER33" i="18"/>
  <c r="EM33" i="18"/>
  <c r="EH33" i="18"/>
  <c r="EC33" i="18"/>
  <c r="DX33" i="18"/>
  <c r="DS33" i="18"/>
  <c r="DN33" i="18"/>
  <c r="DI33" i="18"/>
  <c r="DD33" i="18"/>
  <c r="CY33" i="18"/>
  <c r="CT33" i="18"/>
  <c r="CO33" i="18"/>
  <c r="CJ33" i="18"/>
  <c r="CE33" i="18"/>
  <c r="BZ33" i="18"/>
  <c r="BU33" i="18"/>
  <c r="BP33" i="18"/>
  <c r="BK33" i="18"/>
  <c r="BF33" i="18"/>
  <c r="BA33" i="18"/>
  <c r="ES33" i="18" s="1"/>
  <c r="AV33" i="18"/>
  <c r="AQ33" i="18"/>
  <c r="AP33" i="18"/>
  <c r="AO33" i="18"/>
  <c r="P33" i="18"/>
  <c r="O33" i="18"/>
  <c r="N33" i="18"/>
  <c r="IW32" i="18"/>
  <c r="IR32" i="18"/>
  <c r="IM32" i="18"/>
  <c r="IH32" i="18"/>
  <c r="IC32" i="18"/>
  <c r="HX32" i="18"/>
  <c r="HS32" i="18"/>
  <c r="HN32" i="18"/>
  <c r="HI32" i="18"/>
  <c r="HD32" i="18"/>
  <c r="GY32" i="18"/>
  <c r="GT32" i="18"/>
  <c r="GO32" i="18"/>
  <c r="GJ32" i="18"/>
  <c r="GE32" i="18"/>
  <c r="FZ32" i="18"/>
  <c r="FU32" i="18"/>
  <c r="FP32" i="18"/>
  <c r="FK32" i="18"/>
  <c r="IX32" i="18" s="1"/>
  <c r="FF32" i="18"/>
  <c r="FA32" i="18"/>
  <c r="EZ32" i="18"/>
  <c r="ER32" i="18"/>
  <c r="EM32" i="18"/>
  <c r="EH32" i="18"/>
  <c r="EC32" i="18"/>
  <c r="DX32" i="18"/>
  <c r="DS32" i="18"/>
  <c r="DN32" i="18"/>
  <c r="DI32" i="18"/>
  <c r="DD32" i="18"/>
  <c r="CY32" i="18"/>
  <c r="CT32" i="18"/>
  <c r="CO32" i="18"/>
  <c r="CJ32" i="18"/>
  <c r="CE32" i="18"/>
  <c r="BZ32" i="18"/>
  <c r="BU32" i="18"/>
  <c r="BP32" i="18"/>
  <c r="BK32" i="18"/>
  <c r="BF32" i="18"/>
  <c r="BA32" i="18"/>
  <c r="ES32" i="18"/>
  <c r="AV32" i="18"/>
  <c r="AQ32" i="18"/>
  <c r="AP32" i="18"/>
  <c r="AO32" i="18"/>
  <c r="IW31" i="18"/>
  <c r="IR31" i="18"/>
  <c r="IM31" i="18"/>
  <c r="IH31" i="18"/>
  <c r="IC31" i="18"/>
  <c r="HX31" i="18"/>
  <c r="HS31" i="18"/>
  <c r="HN31" i="18"/>
  <c r="HI31" i="18"/>
  <c r="HD31" i="18"/>
  <c r="GY31" i="18"/>
  <c r="GT31" i="18"/>
  <c r="GO31" i="18"/>
  <c r="GJ31" i="18"/>
  <c r="GE31" i="18"/>
  <c r="FZ31" i="18"/>
  <c r="FU31" i="18"/>
  <c r="FP31" i="18"/>
  <c r="FK31" i="18"/>
  <c r="FF31" i="18"/>
  <c r="IX31" i="18" s="1"/>
  <c r="FA31" i="18"/>
  <c r="EZ31" i="18"/>
  <c r="ER31" i="18"/>
  <c r="EM31" i="18"/>
  <c r="EH31" i="18"/>
  <c r="EC31" i="18"/>
  <c r="DX31" i="18"/>
  <c r="DS31" i="18"/>
  <c r="DN31" i="18"/>
  <c r="DI31" i="18"/>
  <c r="DD31" i="18"/>
  <c r="CY31" i="18"/>
  <c r="CT31" i="18"/>
  <c r="CO31" i="18"/>
  <c r="CJ31" i="18"/>
  <c r="CE31" i="18"/>
  <c r="BZ31" i="18"/>
  <c r="BU31" i="18"/>
  <c r="BP31" i="18"/>
  <c r="BK31" i="18"/>
  <c r="BF31" i="18"/>
  <c r="BA31" i="18"/>
  <c r="ES31" i="18" s="1"/>
  <c r="AV31" i="18"/>
  <c r="AQ31" i="18"/>
  <c r="AP31" i="18"/>
  <c r="AO31" i="18"/>
  <c r="K31" i="18"/>
  <c r="P31" i="18"/>
  <c r="J31" i="18"/>
  <c r="O31" i="18"/>
  <c r="I31" i="18"/>
  <c r="N31" i="18" s="1"/>
  <c r="IW30" i="18"/>
  <c r="IR30" i="18"/>
  <c r="IM30" i="18"/>
  <c r="IH30" i="18"/>
  <c r="IC30" i="18"/>
  <c r="HZ30" i="18"/>
  <c r="HX30" i="18"/>
  <c r="HS30" i="18"/>
  <c r="HN30" i="18"/>
  <c r="HI30" i="18"/>
  <c r="HD30" i="18"/>
  <c r="HA30" i="18"/>
  <c r="GY30" i="18"/>
  <c r="GT30" i="18"/>
  <c r="GQ30" i="18"/>
  <c r="GO30" i="18"/>
  <c r="GL30" i="18"/>
  <c r="GG30" i="18"/>
  <c r="GJ30" i="18"/>
  <c r="GE30" i="18"/>
  <c r="FZ30" i="18"/>
  <c r="FU30" i="18"/>
  <c r="FP30" i="18"/>
  <c r="IX30" i="18" s="1"/>
  <c r="EW30" i="18" s="1"/>
  <c r="FK30" i="18"/>
  <c r="FF30" i="18"/>
  <c r="EZ30" i="18"/>
  <c r="ER30" i="18"/>
  <c r="EM30" i="18"/>
  <c r="EH30" i="18"/>
  <c r="EC30" i="18"/>
  <c r="DX30" i="18"/>
  <c r="DS30" i="18"/>
  <c r="DN30" i="18"/>
  <c r="DI30" i="18"/>
  <c r="DD30" i="18"/>
  <c r="CY30" i="18"/>
  <c r="CT30" i="18"/>
  <c r="CO30" i="18"/>
  <c r="CJ30" i="18"/>
  <c r="CE30" i="18"/>
  <c r="BZ30" i="18"/>
  <c r="BU30" i="18"/>
  <c r="BP30" i="18"/>
  <c r="BK30" i="18"/>
  <c r="BF30" i="18"/>
  <c r="BA30" i="18"/>
  <c r="ES30" i="18" s="1"/>
  <c r="AV30" i="18"/>
  <c r="AQ30" i="18"/>
  <c r="AP30" i="18"/>
  <c r="AO30" i="18"/>
  <c r="K30" i="18"/>
  <c r="P30" i="18" s="1"/>
  <c r="J30" i="18"/>
  <c r="O30" i="18"/>
  <c r="I30" i="18"/>
  <c r="N30" i="18" s="1"/>
  <c r="IW29" i="18"/>
  <c r="IR29" i="18"/>
  <c r="IM29" i="18"/>
  <c r="IH29" i="18"/>
  <c r="HZ29" i="18"/>
  <c r="IC29" i="18"/>
  <c r="HX29" i="18"/>
  <c r="HS29" i="18"/>
  <c r="HN29" i="18"/>
  <c r="HI29" i="18"/>
  <c r="HD29" i="18"/>
  <c r="GV29" i="18"/>
  <c r="GY29" i="18"/>
  <c r="GT29" i="18"/>
  <c r="GO29" i="18"/>
  <c r="GJ29" i="18"/>
  <c r="GE29" i="18"/>
  <c r="FZ29" i="18"/>
  <c r="FW29" i="18"/>
  <c r="FU29" i="18"/>
  <c r="FP29" i="18"/>
  <c r="FK29" i="18"/>
  <c r="FH29" i="18"/>
  <c r="FF29" i="18"/>
  <c r="IX29" i="18" s="1"/>
  <c r="FA29" i="18"/>
  <c r="EZ29" i="18"/>
  <c r="EW29" i="18"/>
  <c r="ER29" i="18"/>
  <c r="EM29" i="18"/>
  <c r="EH29" i="18"/>
  <c r="EC29" i="18"/>
  <c r="DX29" i="18"/>
  <c r="DU29" i="18"/>
  <c r="DS29" i="18"/>
  <c r="DN29" i="18"/>
  <c r="DI29" i="18"/>
  <c r="DD29" i="18"/>
  <c r="CY29" i="18"/>
  <c r="CT29" i="18"/>
  <c r="CO29" i="18"/>
  <c r="CJ29" i="18"/>
  <c r="CE29" i="18"/>
  <c r="BZ29" i="18"/>
  <c r="BU29" i="18"/>
  <c r="BP29" i="18"/>
  <c r="BK29" i="18"/>
  <c r="BF29" i="18"/>
  <c r="BA29" i="18"/>
  <c r="ES29" i="18" s="1"/>
  <c r="AV29" i="18"/>
  <c r="AQ29" i="18"/>
  <c r="AP29" i="18"/>
  <c r="AO29" i="18"/>
  <c r="T29" i="18"/>
  <c r="X29" i="18"/>
  <c r="K29" i="18"/>
  <c r="P29" i="18"/>
  <c r="J29" i="18"/>
  <c r="O29" i="18" s="1"/>
  <c r="I29" i="18"/>
  <c r="N29" i="18"/>
  <c r="IW28" i="18"/>
  <c r="IR28" i="18"/>
  <c r="IM28" i="18"/>
  <c r="IH28" i="18"/>
  <c r="IC28" i="18"/>
  <c r="HX28" i="18"/>
  <c r="HS28" i="18"/>
  <c r="HN28" i="18"/>
  <c r="HI28" i="18"/>
  <c r="HD28" i="18"/>
  <c r="GY28" i="18"/>
  <c r="GT28" i="18"/>
  <c r="GO28" i="18"/>
  <c r="GJ28" i="18"/>
  <c r="GE28" i="18"/>
  <c r="FZ28" i="18"/>
  <c r="FU28" i="18"/>
  <c r="FP28" i="18"/>
  <c r="FK28" i="18"/>
  <c r="FF28" i="18"/>
  <c r="IX28" i="18"/>
  <c r="FA28" i="18"/>
  <c r="EZ28" i="18"/>
  <c r="ER28" i="18"/>
  <c r="EM28" i="18"/>
  <c r="EH28" i="18"/>
  <c r="EC28" i="18"/>
  <c r="DX28" i="18"/>
  <c r="DS28" i="18"/>
  <c r="DN28" i="18"/>
  <c r="DI28" i="18"/>
  <c r="DD28" i="18"/>
  <c r="CY28" i="18"/>
  <c r="CT28" i="18"/>
  <c r="CO28" i="18"/>
  <c r="CJ28" i="18"/>
  <c r="CE28" i="18"/>
  <c r="BZ28" i="18"/>
  <c r="BU28" i="18"/>
  <c r="BP28" i="18"/>
  <c r="BK28" i="18"/>
  <c r="BF28" i="18"/>
  <c r="BA28" i="18"/>
  <c r="ES28" i="18" s="1"/>
  <c r="AV28" i="18"/>
  <c r="AQ28" i="18"/>
  <c r="AP28" i="18"/>
  <c r="AO28" i="18"/>
  <c r="K28" i="18"/>
  <c r="P28" i="18"/>
  <c r="J28" i="18"/>
  <c r="O28" i="18"/>
  <c r="I28" i="18"/>
  <c r="N28" i="18" s="1"/>
  <c r="IW27" i="18"/>
  <c r="IR27" i="18"/>
  <c r="IM27" i="18"/>
  <c r="IH27" i="18"/>
  <c r="IC27" i="18"/>
  <c r="HX27" i="18"/>
  <c r="HS27" i="18"/>
  <c r="HN27" i="18"/>
  <c r="HI27" i="18"/>
  <c r="HD27" i="18"/>
  <c r="GY27" i="18"/>
  <c r="GT27" i="18"/>
  <c r="GO27" i="18"/>
  <c r="GJ27" i="18"/>
  <c r="GE27" i="18"/>
  <c r="FZ27" i="18"/>
  <c r="FU27" i="18"/>
  <c r="FP27" i="18"/>
  <c r="FK27" i="18"/>
  <c r="FF27" i="18"/>
  <c r="IX27" i="18" s="1"/>
  <c r="FA27" i="18"/>
  <c r="EZ27" i="18"/>
  <c r="ER27" i="18"/>
  <c r="EM27" i="18"/>
  <c r="EH27" i="18"/>
  <c r="EC27" i="18"/>
  <c r="DX27" i="18"/>
  <c r="DS27" i="18"/>
  <c r="DN27" i="18"/>
  <c r="DI27" i="18"/>
  <c r="DD27" i="18"/>
  <c r="CY27" i="18"/>
  <c r="CT27" i="18"/>
  <c r="CO27" i="18"/>
  <c r="CJ27" i="18"/>
  <c r="CE27" i="18"/>
  <c r="BZ27" i="18"/>
  <c r="BU27" i="18"/>
  <c r="ES27" i="18" s="1"/>
  <c r="BP27" i="18"/>
  <c r="BK27" i="18"/>
  <c r="BF27" i="18"/>
  <c r="BA27" i="18"/>
  <c r="AV27" i="18"/>
  <c r="AQ27" i="18"/>
  <c r="AP27" i="18"/>
  <c r="AO27" i="18"/>
  <c r="K27" i="18"/>
  <c r="P27" i="18"/>
  <c r="J27" i="18"/>
  <c r="O27" i="18"/>
  <c r="I27" i="18"/>
  <c r="N27" i="18"/>
  <c r="IW26" i="18"/>
  <c r="IR26" i="18"/>
  <c r="IM26" i="18"/>
  <c r="IH26" i="18"/>
  <c r="IC26" i="18"/>
  <c r="HX26" i="18"/>
  <c r="HS26" i="18"/>
  <c r="HN26" i="18"/>
  <c r="HI26" i="18"/>
  <c r="HD26" i="18"/>
  <c r="GY26" i="18"/>
  <c r="GT26" i="18"/>
  <c r="GO26" i="18"/>
  <c r="GJ26" i="18"/>
  <c r="GE26" i="18"/>
  <c r="FZ26" i="18"/>
  <c r="FU26" i="18"/>
  <c r="FP26" i="18"/>
  <c r="FK26" i="18"/>
  <c r="FF26" i="18"/>
  <c r="IX26" i="18" s="1"/>
  <c r="FA26" i="18"/>
  <c r="EZ26" i="18"/>
  <c r="ER26" i="18"/>
  <c r="EM26" i="18"/>
  <c r="EH26" i="18"/>
  <c r="EC26" i="18"/>
  <c r="DX26" i="18"/>
  <c r="DS26" i="18"/>
  <c r="DN26" i="18"/>
  <c r="DI26" i="18"/>
  <c r="DD26" i="18"/>
  <c r="CY26" i="18"/>
  <c r="CT26" i="18"/>
  <c r="CO26" i="18"/>
  <c r="CJ26" i="18"/>
  <c r="CE26" i="18"/>
  <c r="BZ26" i="18"/>
  <c r="BU26" i="18"/>
  <c r="BP26" i="18"/>
  <c r="BK26" i="18"/>
  <c r="BF26" i="18"/>
  <c r="BA26" i="18"/>
  <c r="ES26" i="18" s="1"/>
  <c r="AV26" i="18"/>
  <c r="AQ26" i="18"/>
  <c r="AP26" i="18"/>
  <c r="AO26" i="18"/>
  <c r="K26" i="18"/>
  <c r="P26" i="18" s="1"/>
  <c r="J26" i="18"/>
  <c r="O26" i="18"/>
  <c r="I26" i="18"/>
  <c r="N26" i="18" s="1"/>
  <c r="IW25" i="18"/>
  <c r="IR25" i="18"/>
  <c r="IM25" i="18"/>
  <c r="IH25" i="18"/>
  <c r="IC25" i="18"/>
  <c r="HX25" i="18"/>
  <c r="HS25" i="18"/>
  <c r="HN25" i="18"/>
  <c r="HI25" i="18"/>
  <c r="HD25" i="18"/>
  <c r="GY25" i="18"/>
  <c r="GT25" i="18"/>
  <c r="GO25" i="18"/>
  <c r="GJ25" i="18"/>
  <c r="GE25" i="18"/>
  <c r="FZ25" i="18"/>
  <c r="FU25" i="18"/>
  <c r="FP25" i="18"/>
  <c r="FK25" i="18"/>
  <c r="IX25" i="18" s="1"/>
  <c r="FF25" i="18"/>
  <c r="FA25" i="18"/>
  <c r="EZ25" i="18"/>
  <c r="ER25" i="18"/>
  <c r="EM25" i="18"/>
  <c r="EH25" i="18"/>
  <c r="EC25" i="18"/>
  <c r="DX25" i="18"/>
  <c r="DS25" i="18"/>
  <c r="DN25" i="18"/>
  <c r="DI25" i="18"/>
  <c r="DD25" i="18"/>
  <c r="CY25" i="18"/>
  <c r="CT25" i="18"/>
  <c r="CO25" i="18"/>
  <c r="ES25" i="18"/>
  <c r="CJ25" i="18"/>
  <c r="CE25" i="18"/>
  <c r="BZ25" i="18"/>
  <c r="BU25" i="18"/>
  <c r="BP25" i="18"/>
  <c r="BK25" i="18"/>
  <c r="BF25" i="18"/>
  <c r="BA25" i="18"/>
  <c r="AV25" i="18"/>
  <c r="AQ25" i="18"/>
  <c r="AP25" i="18"/>
  <c r="AO25" i="18"/>
  <c r="K25" i="18"/>
  <c r="P25" i="18"/>
  <c r="J25" i="18"/>
  <c r="O25" i="18"/>
  <c r="I25" i="18"/>
  <c r="N25" i="18"/>
  <c r="IW24" i="18"/>
  <c r="IR24" i="18"/>
  <c r="IM24" i="18"/>
  <c r="IH24" i="18"/>
  <c r="IC24" i="18"/>
  <c r="HX24" i="18"/>
  <c r="HS24" i="18"/>
  <c r="HN24" i="18"/>
  <c r="HI24" i="18"/>
  <c r="HD24" i="18"/>
  <c r="GY24" i="18"/>
  <c r="GT24" i="18"/>
  <c r="GO24" i="18"/>
  <c r="GJ24" i="18"/>
  <c r="GE24" i="18"/>
  <c r="FZ24" i="18"/>
  <c r="FU24" i="18"/>
  <c r="FP24" i="18"/>
  <c r="FK24" i="18"/>
  <c r="FF24" i="18"/>
  <c r="IX24" i="18" s="1"/>
  <c r="FA24" i="18"/>
  <c r="EZ24" i="18"/>
  <c r="ER24" i="18"/>
  <c r="EM24" i="18"/>
  <c r="EH24" i="18"/>
  <c r="EC24" i="18"/>
  <c r="DX24" i="18"/>
  <c r="DS24" i="18"/>
  <c r="DN24" i="18"/>
  <c r="DI24" i="18"/>
  <c r="DD24" i="18"/>
  <c r="CY24" i="18"/>
  <c r="CT24" i="18"/>
  <c r="CO24" i="18"/>
  <c r="CJ24" i="18"/>
  <c r="CE24" i="18"/>
  <c r="BZ24" i="18"/>
  <c r="ES24" i="18" s="1"/>
  <c r="BU24" i="18"/>
  <c r="BP24" i="18"/>
  <c r="BK24" i="18"/>
  <c r="BF24" i="18"/>
  <c r="BA24" i="18"/>
  <c r="AV24" i="18"/>
  <c r="AQ24" i="18"/>
  <c r="AP24" i="18"/>
  <c r="AO24" i="18"/>
  <c r="X24" i="18"/>
  <c r="K24" i="18"/>
  <c r="P24" i="18" s="1"/>
  <c r="J24" i="18"/>
  <c r="O24" i="18"/>
  <c r="I24" i="18"/>
  <c r="N24" i="18"/>
  <c r="IW23" i="18"/>
  <c r="IR23" i="18"/>
  <c r="IM23" i="18"/>
  <c r="IH23" i="18"/>
  <c r="IC23" i="18"/>
  <c r="HX23" i="18"/>
  <c r="HS23" i="18"/>
  <c r="HN23" i="18"/>
  <c r="HI23" i="18"/>
  <c r="HD23" i="18"/>
  <c r="GY23" i="18"/>
  <c r="GT23" i="18"/>
  <c r="GO23" i="18"/>
  <c r="GJ23" i="18"/>
  <c r="GE23" i="18"/>
  <c r="FZ23" i="18"/>
  <c r="FU23" i="18"/>
  <c r="FP23" i="18"/>
  <c r="FK23" i="18"/>
  <c r="IX23" i="18" s="1"/>
  <c r="FF23" i="18"/>
  <c r="FA23" i="18"/>
  <c r="ER23" i="18"/>
  <c r="EM23" i="18"/>
  <c r="EH23" i="18"/>
  <c r="EC23" i="18"/>
  <c r="DX23" i="18"/>
  <c r="DS23" i="18"/>
  <c r="DN23" i="18"/>
  <c r="DI23" i="18"/>
  <c r="DD23" i="18"/>
  <c r="CY23" i="18"/>
  <c r="CT23" i="18"/>
  <c r="CO23" i="18"/>
  <c r="CJ23" i="18"/>
  <c r="CE23" i="18"/>
  <c r="BZ23" i="18"/>
  <c r="BU23" i="18"/>
  <c r="BP23" i="18"/>
  <c r="ES23" i="18" s="1"/>
  <c r="BK23" i="18"/>
  <c r="BF23" i="18"/>
  <c r="BA23" i="18"/>
  <c r="AV23" i="18"/>
  <c r="AQ23" i="18"/>
  <c r="AP23" i="18"/>
  <c r="AO23" i="18"/>
  <c r="P23" i="18"/>
  <c r="N23" i="18"/>
  <c r="IW22" i="18"/>
  <c r="IR22" i="18"/>
  <c r="IM22" i="18"/>
  <c r="IH22" i="18"/>
  <c r="IC22" i="18"/>
  <c r="HX22" i="18"/>
  <c r="HS22" i="18"/>
  <c r="HN22" i="18"/>
  <c r="HI22" i="18"/>
  <c r="HD22" i="18"/>
  <c r="GY22" i="18"/>
  <c r="GT22" i="18"/>
  <c r="GO22" i="18"/>
  <c r="GJ22" i="18"/>
  <c r="IX22" i="18"/>
  <c r="GE22" i="18"/>
  <c r="FZ22" i="18"/>
  <c r="FU22" i="18"/>
  <c r="FP22" i="18"/>
  <c r="FK22" i="18"/>
  <c r="FF22" i="18"/>
  <c r="FA22" i="18"/>
  <c r="ER22" i="18"/>
  <c r="EM22" i="18"/>
  <c r="EH22" i="18"/>
  <c r="EC22" i="18"/>
  <c r="DX22" i="18"/>
  <c r="DS22" i="18"/>
  <c r="DN22" i="18"/>
  <c r="DI22" i="18"/>
  <c r="DD22" i="18"/>
  <c r="CY22" i="18"/>
  <c r="CT22" i="18"/>
  <c r="CO22" i="18"/>
  <c r="CJ22" i="18"/>
  <c r="CE22" i="18"/>
  <c r="BZ22" i="18"/>
  <c r="BU22" i="18"/>
  <c r="BP22" i="18"/>
  <c r="BP2" i="18" s="1"/>
  <c r="BK22" i="18"/>
  <c r="BF22" i="18"/>
  <c r="BA22" i="18"/>
  <c r="ES22" i="18" s="1"/>
  <c r="AV22" i="18"/>
  <c r="AQ22" i="18"/>
  <c r="AP22" i="18"/>
  <c r="AO22" i="18"/>
  <c r="K22" i="18"/>
  <c r="J22" i="18"/>
  <c r="O22" i="18"/>
  <c r="P22" i="18" s="1"/>
  <c r="I22" i="18"/>
  <c r="N22" i="18"/>
  <c r="IW21" i="18"/>
  <c r="IR21" i="18"/>
  <c r="IM21" i="18"/>
  <c r="IH21" i="18"/>
  <c r="IC21" i="18"/>
  <c r="HX21" i="18"/>
  <c r="HS21" i="18"/>
  <c r="HN21" i="18"/>
  <c r="HI21" i="18"/>
  <c r="HD21" i="18"/>
  <c r="GY21" i="18"/>
  <c r="GT21" i="18"/>
  <c r="GO21" i="18"/>
  <c r="GJ21" i="18"/>
  <c r="GE21" i="18"/>
  <c r="FZ21" i="18"/>
  <c r="FU21" i="18"/>
  <c r="FP21" i="18"/>
  <c r="FK21" i="18"/>
  <c r="FF21" i="18"/>
  <c r="IX21" i="18" s="1"/>
  <c r="FA21" i="18"/>
  <c r="EZ21" i="18"/>
  <c r="ER21" i="18"/>
  <c r="EM21" i="18"/>
  <c r="EH21" i="18"/>
  <c r="EC21" i="18"/>
  <c r="DX21" i="18"/>
  <c r="DS21" i="18"/>
  <c r="DN21" i="18"/>
  <c r="DI21" i="18"/>
  <c r="DD21" i="18"/>
  <c r="CY21" i="18"/>
  <c r="CT21" i="18"/>
  <c r="CO21" i="18"/>
  <c r="CJ21" i="18"/>
  <c r="CE21" i="18"/>
  <c r="BZ21" i="18"/>
  <c r="BU21" i="18"/>
  <c r="BP21" i="18"/>
  <c r="BK21" i="18"/>
  <c r="ES21" i="18" s="1"/>
  <c r="BF21" i="18"/>
  <c r="BA21" i="18"/>
  <c r="AV21" i="18"/>
  <c r="AQ21" i="18"/>
  <c r="AP21" i="18"/>
  <c r="AO21" i="18"/>
  <c r="P21" i="18"/>
  <c r="O21" i="18"/>
  <c r="N21" i="18"/>
  <c r="IW20" i="18"/>
  <c r="IR20" i="18"/>
  <c r="IM20" i="18"/>
  <c r="IH20" i="18"/>
  <c r="IC20" i="18"/>
  <c r="HX20" i="18"/>
  <c r="HS20" i="18"/>
  <c r="HN20" i="18"/>
  <c r="HI20" i="18"/>
  <c r="HD20" i="18"/>
  <c r="GY20" i="18"/>
  <c r="GT20" i="18"/>
  <c r="GO20" i="18"/>
  <c r="GJ20" i="18"/>
  <c r="GE20" i="18"/>
  <c r="FZ20" i="18"/>
  <c r="FU20" i="18"/>
  <c r="FP20" i="18"/>
  <c r="FK20" i="18"/>
  <c r="FF20" i="18"/>
  <c r="IX20" i="18" s="1"/>
  <c r="FA20" i="18"/>
  <c r="EZ20" i="18"/>
  <c r="ER20" i="18"/>
  <c r="EM20" i="18"/>
  <c r="EH20" i="18"/>
  <c r="EC20" i="18"/>
  <c r="DX20" i="18"/>
  <c r="DS20" i="18"/>
  <c r="DN20" i="18"/>
  <c r="DI20" i="18"/>
  <c r="DD20" i="18"/>
  <c r="CY20" i="18"/>
  <c r="CT20" i="18"/>
  <c r="CO20" i="18"/>
  <c r="CJ20" i="18"/>
  <c r="CE20" i="18"/>
  <c r="BZ20" i="18"/>
  <c r="BU20" i="18"/>
  <c r="BP20" i="18"/>
  <c r="BK20" i="18"/>
  <c r="BF20" i="18"/>
  <c r="BA20" i="18"/>
  <c r="ES20" i="18" s="1"/>
  <c r="AV20" i="18"/>
  <c r="AQ20" i="18"/>
  <c r="AP20" i="18"/>
  <c r="AO20" i="18"/>
  <c r="IW19" i="18"/>
  <c r="IR19" i="18"/>
  <c r="IM19" i="18"/>
  <c r="IH19" i="18"/>
  <c r="IC19" i="18"/>
  <c r="HX19" i="18"/>
  <c r="HS19" i="18"/>
  <c r="HN19" i="18"/>
  <c r="HI19" i="18"/>
  <c r="HD19" i="18"/>
  <c r="GY19" i="18"/>
  <c r="GT19" i="18"/>
  <c r="GO19" i="18"/>
  <c r="GJ19" i="18"/>
  <c r="GE19" i="18"/>
  <c r="FZ19" i="18"/>
  <c r="FU19" i="18"/>
  <c r="FP19" i="18"/>
  <c r="FK19" i="18"/>
  <c r="FF19" i="18"/>
  <c r="IX19" i="18" s="1"/>
  <c r="FA19" i="18"/>
  <c r="EZ19" i="18"/>
  <c r="ER19" i="18"/>
  <c r="EM19" i="18"/>
  <c r="EH19" i="18"/>
  <c r="EC19" i="18"/>
  <c r="DX19" i="18"/>
  <c r="DS19" i="18"/>
  <c r="DN19" i="18"/>
  <c r="DI19" i="18"/>
  <c r="DD19" i="18"/>
  <c r="CY19" i="18"/>
  <c r="CT19" i="18"/>
  <c r="CO19" i="18"/>
  <c r="CJ19" i="18"/>
  <c r="CE19" i="18"/>
  <c r="BZ19" i="18"/>
  <c r="ES19" i="18" s="1"/>
  <c r="BU19" i="18"/>
  <c r="BP19" i="18"/>
  <c r="BK19" i="18"/>
  <c r="BF19" i="18"/>
  <c r="BA19" i="18"/>
  <c r="AV19" i="18"/>
  <c r="AQ19" i="18"/>
  <c r="AP19" i="18"/>
  <c r="AO19" i="18"/>
  <c r="K19" i="18"/>
  <c r="P19" i="18"/>
  <c r="J19" i="18"/>
  <c r="O19" i="18" s="1"/>
  <c r="I19" i="18"/>
  <c r="N19" i="18"/>
  <c r="IW18" i="18"/>
  <c r="IR18" i="18"/>
  <c r="IM18" i="18"/>
  <c r="IH18" i="18"/>
  <c r="IC18" i="18"/>
  <c r="HX18" i="18"/>
  <c r="HS18" i="18"/>
  <c r="HN18" i="18"/>
  <c r="HN2" i="18"/>
  <c r="HI18" i="18"/>
  <c r="HD18" i="18"/>
  <c r="GY18" i="18"/>
  <c r="GT18" i="18"/>
  <c r="GO18" i="18"/>
  <c r="GJ18" i="18"/>
  <c r="GE18" i="18"/>
  <c r="FZ18" i="18"/>
  <c r="IX18" i="18" s="1"/>
  <c r="FU18" i="18"/>
  <c r="FP18" i="18"/>
  <c r="FK18" i="18"/>
  <c r="FF18" i="18"/>
  <c r="FA18" i="18"/>
  <c r="EZ18" i="18"/>
  <c r="ER18" i="18"/>
  <c r="EM18" i="18"/>
  <c r="EH18" i="18"/>
  <c r="EC18" i="18"/>
  <c r="DX18" i="18"/>
  <c r="DS18" i="18"/>
  <c r="DN18" i="18"/>
  <c r="DI18" i="18"/>
  <c r="DD18" i="18"/>
  <c r="DD2" i="18" s="1"/>
  <c r="CY18" i="18"/>
  <c r="CT18" i="18"/>
  <c r="CO18" i="18"/>
  <c r="CJ18" i="18"/>
  <c r="CE18" i="18"/>
  <c r="BZ18" i="18"/>
  <c r="BU18" i="18"/>
  <c r="ES18" i="18" s="1"/>
  <c r="BP18" i="18"/>
  <c r="BK18" i="18"/>
  <c r="BF18" i="18"/>
  <c r="BA18" i="18"/>
  <c r="AV18" i="18"/>
  <c r="AQ18" i="18"/>
  <c r="AP18" i="18"/>
  <c r="AO18" i="18"/>
  <c r="IW17" i="18"/>
  <c r="IR17" i="18"/>
  <c r="IM17" i="18"/>
  <c r="IH17" i="18"/>
  <c r="IC17" i="18"/>
  <c r="HX17" i="18"/>
  <c r="HS17" i="18"/>
  <c r="HN17" i="18"/>
  <c r="HI17" i="18"/>
  <c r="HD17" i="18"/>
  <c r="GY17" i="18"/>
  <c r="GT17" i="18"/>
  <c r="GO17" i="18"/>
  <c r="GJ17" i="18"/>
  <c r="GE17" i="18"/>
  <c r="FZ17" i="18"/>
  <c r="FU17" i="18"/>
  <c r="FP17" i="18"/>
  <c r="FK17" i="18"/>
  <c r="FF17" i="18"/>
  <c r="IX17" i="18" s="1"/>
  <c r="FA17" i="18"/>
  <c r="EZ17" i="18"/>
  <c r="ER17" i="18"/>
  <c r="EM17" i="18"/>
  <c r="EH17" i="18"/>
  <c r="EC17" i="18"/>
  <c r="DX17" i="18"/>
  <c r="DS17" i="18"/>
  <c r="DN17" i="18"/>
  <c r="DI17" i="18"/>
  <c r="DD17" i="18"/>
  <c r="CY17" i="18"/>
  <c r="CT17" i="18"/>
  <c r="CO17" i="18"/>
  <c r="CJ17" i="18"/>
  <c r="CE17" i="18"/>
  <c r="BZ17" i="18"/>
  <c r="BU17" i="18"/>
  <c r="BP17" i="18"/>
  <c r="BK17" i="18"/>
  <c r="BF17" i="18"/>
  <c r="BA17" i="18"/>
  <c r="ES17" i="18" s="1"/>
  <c r="AV17" i="18"/>
  <c r="AQ17" i="18"/>
  <c r="AP17" i="18"/>
  <c r="AO17" i="18"/>
  <c r="P17" i="18"/>
  <c r="O17" i="18"/>
  <c r="N17" i="18"/>
  <c r="IW16" i="18"/>
  <c r="IR16" i="18"/>
  <c r="IM16" i="18"/>
  <c r="IH16" i="18"/>
  <c r="IC16" i="18"/>
  <c r="HX16" i="18"/>
  <c r="HS16" i="18"/>
  <c r="HN16" i="18"/>
  <c r="HI16" i="18"/>
  <c r="HD16" i="18"/>
  <c r="GY16" i="18"/>
  <c r="GT16" i="18"/>
  <c r="GO16" i="18"/>
  <c r="GJ16" i="18"/>
  <c r="GE16" i="18"/>
  <c r="FZ16" i="18"/>
  <c r="FU16" i="18"/>
  <c r="FP16" i="18"/>
  <c r="FK16" i="18"/>
  <c r="FF16" i="18"/>
  <c r="IX16" i="18" s="1"/>
  <c r="FA16" i="18"/>
  <c r="EZ16" i="18"/>
  <c r="ER16" i="18"/>
  <c r="EM16" i="18"/>
  <c r="EH16" i="18"/>
  <c r="EC16" i="18"/>
  <c r="DX16" i="18"/>
  <c r="DS16" i="18"/>
  <c r="DN16" i="18"/>
  <c r="DI16" i="18"/>
  <c r="DD16" i="18"/>
  <c r="CY16" i="18"/>
  <c r="CT16" i="18"/>
  <c r="CO16" i="18"/>
  <c r="CJ16" i="18"/>
  <c r="CE16" i="18"/>
  <c r="BZ16" i="18"/>
  <c r="BU16" i="18"/>
  <c r="BP16" i="18"/>
  <c r="BK16" i="18"/>
  <c r="BF16" i="18"/>
  <c r="BA16" i="18"/>
  <c r="ES16" i="18" s="1"/>
  <c r="AV16" i="18"/>
  <c r="AQ16" i="18"/>
  <c r="AP16" i="18"/>
  <c r="AO16" i="18"/>
  <c r="IW15" i="18"/>
  <c r="IR15" i="18"/>
  <c r="IM15" i="18"/>
  <c r="IH15" i="18"/>
  <c r="IC15" i="18"/>
  <c r="HX15" i="18"/>
  <c r="HS15" i="18"/>
  <c r="HN15" i="18"/>
  <c r="HI15" i="18"/>
  <c r="HD15" i="18"/>
  <c r="GY15" i="18"/>
  <c r="GT15" i="18"/>
  <c r="GO15" i="18"/>
  <c r="GJ15" i="18"/>
  <c r="GE15" i="18"/>
  <c r="FZ15" i="18"/>
  <c r="FU15" i="18"/>
  <c r="FP15" i="18"/>
  <c r="IX15" i="18" s="1"/>
  <c r="FK15" i="18"/>
  <c r="FF15" i="18"/>
  <c r="FA15" i="18"/>
  <c r="EZ15" i="18"/>
  <c r="ER15" i="18"/>
  <c r="EM15" i="18"/>
  <c r="EH15" i="18"/>
  <c r="EC15" i="18"/>
  <c r="DX15" i="18"/>
  <c r="DS15" i="18"/>
  <c r="DN15" i="18"/>
  <c r="DI15" i="18"/>
  <c r="DD15" i="18"/>
  <c r="CY15" i="18"/>
  <c r="CT15" i="18"/>
  <c r="CO15" i="18"/>
  <c r="CJ15" i="18"/>
  <c r="CE15" i="18"/>
  <c r="BZ15" i="18"/>
  <c r="BU15" i="18"/>
  <c r="BP15" i="18"/>
  <c r="BK15" i="18"/>
  <c r="BF15" i="18"/>
  <c r="BA15" i="18"/>
  <c r="AV15" i="18"/>
  <c r="AQ15" i="18"/>
  <c r="AP15" i="18"/>
  <c r="AO15" i="18"/>
  <c r="P15" i="18"/>
  <c r="O15" i="18"/>
  <c r="N15" i="18"/>
  <c r="IW14" i="18"/>
  <c r="IR14" i="18"/>
  <c r="IM14" i="18"/>
  <c r="IH14" i="18"/>
  <c r="IC14" i="18"/>
  <c r="HX14" i="18"/>
  <c r="HS14" i="18"/>
  <c r="HS2" i="18" s="1"/>
  <c r="HN14" i="18"/>
  <c r="HI14" i="18"/>
  <c r="HD14" i="18"/>
  <c r="GY14" i="18"/>
  <c r="GT14" i="18"/>
  <c r="GO14" i="18"/>
  <c r="GJ14" i="18"/>
  <c r="GE14" i="18"/>
  <c r="FZ14" i="18"/>
  <c r="FU14" i="18"/>
  <c r="FP14" i="18"/>
  <c r="FK14" i="18"/>
  <c r="FF14" i="18"/>
  <c r="IX14" i="18" s="1"/>
  <c r="FA14" i="18"/>
  <c r="EZ14" i="18"/>
  <c r="ER14" i="18"/>
  <c r="EM14" i="18"/>
  <c r="EH14" i="18"/>
  <c r="EC14" i="18"/>
  <c r="DX14" i="18"/>
  <c r="DS14" i="18"/>
  <c r="DN14" i="18"/>
  <c r="DI14" i="18"/>
  <c r="DI2" i="18" s="1"/>
  <c r="DD14" i="18"/>
  <c r="CY14" i="18"/>
  <c r="CT14" i="18"/>
  <c r="CO14" i="18"/>
  <c r="CJ14" i="18"/>
  <c r="CE14" i="18"/>
  <c r="BZ14" i="18"/>
  <c r="ES14" i="18" s="1"/>
  <c r="BU14" i="18"/>
  <c r="BP14" i="18"/>
  <c r="BK14" i="18"/>
  <c r="BF14" i="18"/>
  <c r="BA14" i="18"/>
  <c r="AV14" i="18"/>
  <c r="AQ14" i="18"/>
  <c r="AP14" i="18"/>
  <c r="AO14" i="18"/>
  <c r="IW13" i="18"/>
  <c r="IR13" i="18"/>
  <c r="IM13" i="18"/>
  <c r="IH13" i="18"/>
  <c r="IC13" i="18"/>
  <c r="HX13" i="18"/>
  <c r="HS13" i="18"/>
  <c r="HN13" i="18"/>
  <c r="HI13" i="18"/>
  <c r="HD13" i="18"/>
  <c r="GY13" i="18"/>
  <c r="GT13" i="18"/>
  <c r="GO13" i="18"/>
  <c r="GJ13" i="18"/>
  <c r="GE13" i="18"/>
  <c r="FZ13" i="18"/>
  <c r="FU13" i="18"/>
  <c r="FP13" i="18"/>
  <c r="FK13" i="18"/>
  <c r="FF13" i="18"/>
  <c r="IX13" i="18" s="1"/>
  <c r="FA13" i="18"/>
  <c r="EZ13" i="18"/>
  <c r="ER13" i="18"/>
  <c r="EM13" i="18"/>
  <c r="EH13" i="18"/>
  <c r="EC13" i="18"/>
  <c r="DX13" i="18"/>
  <c r="DS13" i="18"/>
  <c r="DN13" i="18"/>
  <c r="DI13" i="18"/>
  <c r="DD13" i="18"/>
  <c r="CY13" i="18"/>
  <c r="CT13" i="18"/>
  <c r="CO13" i="18"/>
  <c r="CJ13" i="18"/>
  <c r="CE13" i="18"/>
  <c r="BZ13" i="18"/>
  <c r="BU13" i="18"/>
  <c r="BP13" i="18"/>
  <c r="BK13" i="18"/>
  <c r="BF13" i="18"/>
  <c r="BA13" i="18"/>
  <c r="ES13" i="18" s="1"/>
  <c r="AV13" i="18"/>
  <c r="AQ13" i="18"/>
  <c r="AP13" i="18"/>
  <c r="AO13" i="18"/>
  <c r="K13" i="18"/>
  <c r="P13" i="18" s="1"/>
  <c r="J13" i="18"/>
  <c r="O13" i="18"/>
  <c r="I13" i="18"/>
  <c r="N13" i="18" s="1"/>
  <c r="IW12" i="18"/>
  <c r="IR12" i="18"/>
  <c r="IM12" i="18"/>
  <c r="IH12" i="18"/>
  <c r="IC12" i="18"/>
  <c r="HX12" i="18"/>
  <c r="HS12" i="18"/>
  <c r="HN12" i="18"/>
  <c r="HI12" i="18"/>
  <c r="HD12" i="18"/>
  <c r="GY12" i="18"/>
  <c r="GT12" i="18"/>
  <c r="GO12" i="18"/>
  <c r="GJ12" i="18"/>
  <c r="GE12" i="18"/>
  <c r="FZ12" i="18"/>
  <c r="FU12" i="18"/>
  <c r="FP12" i="18"/>
  <c r="FK12" i="18"/>
  <c r="FF12" i="18"/>
  <c r="IX12" i="18"/>
  <c r="FA12" i="18"/>
  <c r="EZ12" i="18"/>
  <c r="ER12" i="18"/>
  <c r="EM12" i="18"/>
  <c r="EH12" i="18"/>
  <c r="EC12" i="18"/>
  <c r="DX12" i="18"/>
  <c r="DS12" i="18"/>
  <c r="DN12" i="18"/>
  <c r="DI12" i="18"/>
  <c r="DD12" i="18"/>
  <c r="CY12" i="18"/>
  <c r="CT12" i="18"/>
  <c r="CO12" i="18"/>
  <c r="CJ12" i="18"/>
  <c r="CE12" i="18"/>
  <c r="BZ12" i="18"/>
  <c r="BU12" i="18"/>
  <c r="BP12" i="18"/>
  <c r="BK12" i="18"/>
  <c r="BF12" i="18"/>
  <c r="BA12" i="18"/>
  <c r="ES12" i="18" s="1"/>
  <c r="AV12" i="18"/>
  <c r="AQ12" i="18"/>
  <c r="AP12" i="18"/>
  <c r="AO12" i="18"/>
  <c r="P12" i="18"/>
  <c r="O12" i="18"/>
  <c r="N12" i="18"/>
  <c r="IW11" i="18"/>
  <c r="IR11" i="18"/>
  <c r="IM11" i="18"/>
  <c r="IH11" i="18"/>
  <c r="IC11" i="18"/>
  <c r="HX11" i="18"/>
  <c r="HS11" i="18"/>
  <c r="HN11" i="18"/>
  <c r="HI11" i="18"/>
  <c r="HD11" i="18"/>
  <c r="GY11" i="18"/>
  <c r="GT11" i="18"/>
  <c r="GO11" i="18"/>
  <c r="GJ11" i="18"/>
  <c r="GE11" i="18"/>
  <c r="FZ11" i="18"/>
  <c r="FU11" i="18"/>
  <c r="FP11" i="18"/>
  <c r="FP2" i="18" s="1"/>
  <c r="FK11" i="18"/>
  <c r="FF11" i="18"/>
  <c r="IX11" i="18" s="1"/>
  <c r="FA11" i="18"/>
  <c r="EZ11" i="18"/>
  <c r="ER11" i="18"/>
  <c r="EM11" i="18"/>
  <c r="EH11" i="18"/>
  <c r="EC11" i="18"/>
  <c r="DX11" i="18"/>
  <c r="DS11" i="18"/>
  <c r="DN11" i="18"/>
  <c r="DI11" i="18"/>
  <c r="DD11" i="18"/>
  <c r="CY11" i="18"/>
  <c r="CT11" i="18"/>
  <c r="CO11" i="18"/>
  <c r="CJ11" i="18"/>
  <c r="CE11" i="18"/>
  <c r="BZ11" i="18"/>
  <c r="BU11" i="18"/>
  <c r="BP11" i="18"/>
  <c r="BK11" i="18"/>
  <c r="ES11" i="18" s="1"/>
  <c r="BF11" i="18"/>
  <c r="BA11" i="18"/>
  <c r="AV11" i="18"/>
  <c r="AQ11" i="18"/>
  <c r="AP11" i="18"/>
  <c r="AO11" i="18"/>
  <c r="IW10" i="18"/>
  <c r="IR10" i="18"/>
  <c r="IM10" i="18"/>
  <c r="IH10" i="18"/>
  <c r="IC10" i="18"/>
  <c r="HX10" i="18"/>
  <c r="HS10" i="18"/>
  <c r="HN10" i="18"/>
  <c r="HI10" i="18"/>
  <c r="IX10" i="18"/>
  <c r="HD10" i="18"/>
  <c r="GY10" i="18"/>
  <c r="GT10" i="18"/>
  <c r="GO10" i="18"/>
  <c r="GJ10" i="18"/>
  <c r="GE10" i="18"/>
  <c r="FZ10" i="18"/>
  <c r="FZ2" i="18" s="1"/>
  <c r="FU10" i="18"/>
  <c r="FP10" i="18"/>
  <c r="FK10" i="18"/>
  <c r="FF10" i="18"/>
  <c r="FA10" i="18"/>
  <c r="EZ10" i="18"/>
  <c r="ER10" i="18"/>
  <c r="EM10" i="18"/>
  <c r="EH10" i="18"/>
  <c r="EC10" i="18"/>
  <c r="DX10" i="18"/>
  <c r="DS10" i="18"/>
  <c r="DN10" i="18"/>
  <c r="DI10" i="18"/>
  <c r="DD10" i="18"/>
  <c r="CY10" i="18"/>
  <c r="CT10" i="18"/>
  <c r="CO10" i="18"/>
  <c r="CJ10" i="18"/>
  <c r="CE10" i="18"/>
  <c r="BZ10" i="18"/>
  <c r="BU10" i="18"/>
  <c r="BP10" i="18"/>
  <c r="BK10" i="18"/>
  <c r="BF10" i="18"/>
  <c r="ES10" i="18" s="1"/>
  <c r="BA10" i="18"/>
  <c r="AV10" i="18"/>
  <c r="AQ10" i="18"/>
  <c r="AP10" i="18"/>
  <c r="AO10" i="18"/>
  <c r="K10" i="18"/>
  <c r="P10" i="18"/>
  <c r="J10" i="18"/>
  <c r="O10" i="18" s="1"/>
  <c r="I10" i="18"/>
  <c r="N10" i="18"/>
  <c r="IW9" i="18"/>
  <c r="IR9" i="18"/>
  <c r="IM9" i="18"/>
  <c r="IH9" i="18"/>
  <c r="IH2" i="18" s="1"/>
  <c r="IC9" i="18"/>
  <c r="HX9" i="18"/>
  <c r="HS9" i="18"/>
  <c r="HN9" i="18"/>
  <c r="HI9" i="18"/>
  <c r="HD9" i="18"/>
  <c r="GY9" i="18"/>
  <c r="GT9" i="18"/>
  <c r="GT2" i="18" s="1"/>
  <c r="GO9" i="18"/>
  <c r="GO2" i="18" s="1"/>
  <c r="GJ9" i="18"/>
  <c r="GE9" i="18"/>
  <c r="FZ9" i="18"/>
  <c r="FU9" i="18"/>
  <c r="FP9" i="18"/>
  <c r="FK9" i="18"/>
  <c r="FK2" i="18" s="1"/>
  <c r="FF9" i="18"/>
  <c r="IX9" i="18" s="1"/>
  <c r="FA9" i="18"/>
  <c r="EZ9" i="18"/>
  <c r="ER9" i="18"/>
  <c r="EM9" i="18"/>
  <c r="EH9" i="18"/>
  <c r="EC9" i="18"/>
  <c r="DX9" i="18"/>
  <c r="DX2" i="18" s="1"/>
  <c r="DS9" i="18"/>
  <c r="DN9" i="18"/>
  <c r="DI9" i="18"/>
  <c r="DD9" i="18"/>
  <c r="CY9" i="18"/>
  <c r="CT9" i="18"/>
  <c r="CO9" i="18"/>
  <c r="CJ9" i="18"/>
  <c r="CE9" i="18"/>
  <c r="CE2" i="18" s="1"/>
  <c r="BZ9" i="18"/>
  <c r="BU9" i="18"/>
  <c r="BP9" i="18"/>
  <c r="BK9" i="18"/>
  <c r="BF9" i="18"/>
  <c r="BA9" i="18"/>
  <c r="ES9" i="18" s="1"/>
  <c r="AV9" i="18"/>
  <c r="AQ9" i="18"/>
  <c r="AP9" i="18"/>
  <c r="AO9" i="18"/>
  <c r="P9" i="18"/>
  <c r="O9" i="18"/>
  <c r="N9" i="18"/>
  <c r="IW8" i="18"/>
  <c r="IW2" i="18" s="1"/>
  <c r="IR8" i="18"/>
  <c r="IM8" i="18"/>
  <c r="IH8" i="18"/>
  <c r="IC8" i="18"/>
  <c r="HX8" i="18"/>
  <c r="HS8" i="18"/>
  <c r="HN8" i="18"/>
  <c r="HI8" i="18"/>
  <c r="HI2" i="18" s="1"/>
  <c r="HD8" i="18"/>
  <c r="GY8" i="18"/>
  <c r="GT8" i="18"/>
  <c r="GO8" i="18"/>
  <c r="GJ8" i="18"/>
  <c r="GE8" i="18"/>
  <c r="FZ8" i="18"/>
  <c r="FU8" i="18"/>
  <c r="FU2" i="18" s="1"/>
  <c r="FP8" i="18"/>
  <c r="FK8" i="18"/>
  <c r="FF8" i="18"/>
  <c r="FA8" i="18"/>
  <c r="EZ8" i="18"/>
  <c r="ER8" i="18"/>
  <c r="EM8" i="18"/>
  <c r="EH8" i="18"/>
  <c r="EC8" i="18"/>
  <c r="DX8" i="18"/>
  <c r="DS8" i="18"/>
  <c r="DN8" i="18"/>
  <c r="DI8" i="18"/>
  <c r="DD8" i="18"/>
  <c r="CY8" i="18"/>
  <c r="CT8" i="18"/>
  <c r="CO8" i="18"/>
  <c r="CJ8" i="18"/>
  <c r="CE8" i="18"/>
  <c r="BZ8" i="18"/>
  <c r="BU8" i="18"/>
  <c r="BP8" i="18"/>
  <c r="BK8" i="18"/>
  <c r="BK2" i="18" s="1"/>
  <c r="BF8" i="18"/>
  <c r="ES8" i="18" s="1"/>
  <c r="BA8" i="18"/>
  <c r="AV8" i="18"/>
  <c r="AQ8" i="18"/>
  <c r="AP8" i="18"/>
  <c r="AO8" i="18"/>
  <c r="IW7" i="18"/>
  <c r="IR7" i="18"/>
  <c r="IR2" i="18" s="1"/>
  <c r="IM7" i="18"/>
  <c r="IM2" i="18" s="1"/>
  <c r="IH7" i="18"/>
  <c r="IC7" i="18"/>
  <c r="HX7" i="18"/>
  <c r="HS7" i="18"/>
  <c r="HN7" i="18"/>
  <c r="HI7" i="18"/>
  <c r="HD7" i="18"/>
  <c r="GY7" i="18"/>
  <c r="GT7" i="18"/>
  <c r="GO7" i="18"/>
  <c r="GJ7" i="18"/>
  <c r="GE7" i="18"/>
  <c r="FZ7" i="18"/>
  <c r="FU7" i="18"/>
  <c r="FP7" i="18"/>
  <c r="IX7" i="18"/>
  <c r="FK7" i="18"/>
  <c r="FF7" i="18"/>
  <c r="FA7" i="18"/>
  <c r="EZ7" i="18"/>
  <c r="ER7" i="18"/>
  <c r="EM7" i="18"/>
  <c r="EH7" i="18"/>
  <c r="EH2" i="18" s="1"/>
  <c r="EC7" i="18"/>
  <c r="DX7" i="18"/>
  <c r="DS7" i="18"/>
  <c r="DN7" i="18"/>
  <c r="DI7" i="18"/>
  <c r="DD7" i="18"/>
  <c r="CY7" i="18"/>
  <c r="CT7" i="18"/>
  <c r="CT2" i="18" s="1"/>
  <c r="CO7" i="18"/>
  <c r="CJ7" i="18"/>
  <c r="CE7" i="18"/>
  <c r="BZ7" i="18"/>
  <c r="BU7" i="18"/>
  <c r="BP7" i="18"/>
  <c r="BK7" i="18"/>
  <c r="BF7" i="18"/>
  <c r="BF2" i="18" s="1"/>
  <c r="BA7" i="18"/>
  <c r="BA2" i="18" s="1"/>
  <c r="AV7" i="18"/>
  <c r="AQ7" i="18"/>
  <c r="AP7" i="18"/>
  <c r="AO7" i="18"/>
  <c r="K7" i="18"/>
  <c r="P7" i="18"/>
  <c r="J7" i="18"/>
  <c r="J2" i="18" s="1"/>
  <c r="O7" i="18"/>
  <c r="I7" i="18"/>
  <c r="N7" i="18"/>
  <c r="IW6" i="18"/>
  <c r="IR6" i="18"/>
  <c r="IM6" i="18"/>
  <c r="IH6" i="18"/>
  <c r="IC6" i="18"/>
  <c r="HX6" i="18"/>
  <c r="HS6" i="18"/>
  <c r="HN6" i="18"/>
  <c r="HI6" i="18"/>
  <c r="HD6" i="18"/>
  <c r="GY6" i="18"/>
  <c r="GT6" i="18"/>
  <c r="GO6" i="18"/>
  <c r="GJ6" i="18"/>
  <c r="GE6" i="18"/>
  <c r="FZ6" i="18"/>
  <c r="FU6" i="18"/>
  <c r="FP6" i="18"/>
  <c r="FK6" i="18"/>
  <c r="FF6" i="18"/>
  <c r="IX6" i="18" s="1"/>
  <c r="FA6" i="18"/>
  <c r="EZ6" i="18"/>
  <c r="ER6" i="18"/>
  <c r="EM6" i="18"/>
  <c r="EH6" i="18"/>
  <c r="EC6" i="18"/>
  <c r="DX6" i="18"/>
  <c r="DS6" i="18"/>
  <c r="DN6" i="18"/>
  <c r="DI6" i="18"/>
  <c r="DD6" i="18"/>
  <c r="CY6" i="18"/>
  <c r="CT6" i="18"/>
  <c r="CO6" i="18"/>
  <c r="CJ6" i="18"/>
  <c r="CE6" i="18"/>
  <c r="BZ6" i="18"/>
  <c r="BU6" i="18"/>
  <c r="BP6" i="18"/>
  <c r="BK6" i="18"/>
  <c r="BF6" i="18"/>
  <c r="BA6" i="18"/>
  <c r="ES6" i="18" s="1"/>
  <c r="AV6" i="18"/>
  <c r="AQ6" i="18"/>
  <c r="AP6" i="18"/>
  <c r="AO6" i="18"/>
  <c r="IW5" i="18"/>
  <c r="IR5" i="18"/>
  <c r="IM5" i="18"/>
  <c r="IH5" i="18"/>
  <c r="IC5" i="18"/>
  <c r="IC2" i="18" s="1"/>
  <c r="HX5" i="18"/>
  <c r="HX2" i="18" s="1"/>
  <c r="HS5" i="18"/>
  <c r="HN5" i="18"/>
  <c r="HI5" i="18"/>
  <c r="HD5" i="18"/>
  <c r="GY5" i="18"/>
  <c r="GY2" i="18" s="1"/>
  <c r="GT5" i="18"/>
  <c r="GO5" i="18"/>
  <c r="GJ5" i="18"/>
  <c r="GJ2" i="18" s="1"/>
  <c r="GE5" i="18"/>
  <c r="FZ5" i="18"/>
  <c r="FU5" i="18"/>
  <c r="FP5" i="18"/>
  <c r="FK5" i="18"/>
  <c r="FF5" i="18"/>
  <c r="IX5" i="18" s="1"/>
  <c r="FA5" i="18"/>
  <c r="EZ5" i="18"/>
  <c r="ER5" i="18"/>
  <c r="ER2" i="18" s="1"/>
  <c r="EM5" i="18"/>
  <c r="EM2" i="18" s="1"/>
  <c r="EH5" i="18"/>
  <c r="EC5" i="18"/>
  <c r="DX5" i="18"/>
  <c r="DS5" i="18"/>
  <c r="DN5" i="18"/>
  <c r="DN2" i="18" s="1"/>
  <c r="DI5" i="18"/>
  <c r="DD5" i="18"/>
  <c r="CY5" i="18"/>
  <c r="CY2" i="18" s="1"/>
  <c r="CT5" i="18"/>
  <c r="CO5" i="18"/>
  <c r="CO2" i="18" s="1"/>
  <c r="CJ5" i="18"/>
  <c r="CJ2" i="18" s="1"/>
  <c r="CE5" i="18"/>
  <c r="BZ5" i="18"/>
  <c r="BU5" i="18"/>
  <c r="BP5" i="18"/>
  <c r="BK5" i="18"/>
  <c r="BF5" i="18"/>
  <c r="BA5" i="18"/>
  <c r="ES5" i="18" s="1"/>
  <c r="AV5" i="18"/>
  <c r="AQ5" i="18"/>
  <c r="AQ2" i="18" s="1"/>
  <c r="AP5" i="18"/>
  <c r="AP2" i="18" s="1"/>
  <c r="AO5" i="18"/>
  <c r="AO2" i="18" s="1"/>
  <c r="K5" i="18"/>
  <c r="P5" i="18" s="1"/>
  <c r="P2" i="18" s="1"/>
  <c r="J5" i="18"/>
  <c r="O5" i="18"/>
  <c r="I5" i="18"/>
  <c r="N5" i="18"/>
  <c r="E3" i="18"/>
  <c r="IV2" i="18"/>
  <c r="IU2" i="18"/>
  <c r="IT2" i="18"/>
  <c r="IS2" i="18"/>
  <c r="IQ2" i="18"/>
  <c r="IP2" i="18"/>
  <c r="IO2" i="18"/>
  <c r="IN2" i="18"/>
  <c r="IL2" i="18"/>
  <c r="IK2" i="18"/>
  <c r="IJ2" i="18"/>
  <c r="II2" i="18"/>
  <c r="IG2" i="18"/>
  <c r="IF2" i="18"/>
  <c r="IE2" i="18"/>
  <c r="ID2" i="18"/>
  <c r="IB2" i="18"/>
  <c r="IA2" i="18"/>
  <c r="HZ2" i="18"/>
  <c r="HY2" i="18"/>
  <c r="HW2" i="18"/>
  <c r="HV2" i="18"/>
  <c r="HU2" i="18"/>
  <c r="HT2" i="18"/>
  <c r="HR2" i="18"/>
  <c r="HQ2" i="18"/>
  <c r="HP2" i="18"/>
  <c r="HO2" i="18"/>
  <c r="HM2" i="18"/>
  <c r="HL2" i="18"/>
  <c r="HK2" i="18"/>
  <c r="HJ2" i="18"/>
  <c r="HH2" i="18"/>
  <c r="HG2" i="18"/>
  <c r="HF2" i="18"/>
  <c r="HE2" i="18"/>
  <c r="HC2" i="18"/>
  <c r="HB2" i="18"/>
  <c r="HA2" i="18"/>
  <c r="GZ2" i="18"/>
  <c r="GX2" i="18"/>
  <c r="GW2" i="18"/>
  <c r="GV2" i="18"/>
  <c r="GU2" i="18"/>
  <c r="GS2" i="18"/>
  <c r="GR2" i="18"/>
  <c r="GQ2" i="18"/>
  <c r="GP2" i="18"/>
  <c r="GN2" i="18"/>
  <c r="GM2" i="18"/>
  <c r="GL2" i="18"/>
  <c r="GK2" i="18"/>
  <c r="GI2" i="18"/>
  <c r="GH2" i="18"/>
  <c r="GG2" i="18"/>
  <c r="GF2" i="18"/>
  <c r="GD2" i="18"/>
  <c r="GC2" i="18"/>
  <c r="GB2" i="18"/>
  <c r="GA2" i="18"/>
  <c r="FY2" i="18"/>
  <c r="FX2" i="18"/>
  <c r="FW2" i="18"/>
  <c r="FV2" i="18"/>
  <c r="FT2" i="18"/>
  <c r="FS2" i="18"/>
  <c r="FR2" i="18"/>
  <c r="FQ2" i="18"/>
  <c r="FO2" i="18"/>
  <c r="FN2" i="18"/>
  <c r="FM2" i="18"/>
  <c r="FL2" i="18"/>
  <c r="FJ2" i="18"/>
  <c r="FI2" i="18"/>
  <c r="FH2" i="18"/>
  <c r="FG2" i="18"/>
  <c r="FE2" i="18"/>
  <c r="FD2" i="18"/>
  <c r="FC2" i="18"/>
  <c r="FB2" i="18"/>
  <c r="EQ2" i="18"/>
  <c r="EP2" i="18"/>
  <c r="EO2" i="18"/>
  <c r="EN2" i="18"/>
  <c r="EL2" i="18"/>
  <c r="EK2" i="18"/>
  <c r="EJ2" i="18"/>
  <c r="EI2" i="18"/>
  <c r="EG2" i="18"/>
  <c r="EF2" i="18"/>
  <c r="EE2" i="18"/>
  <c r="ED2" i="18"/>
  <c r="EB2" i="18"/>
  <c r="EA2" i="18"/>
  <c r="DZ2" i="18"/>
  <c r="DY2" i="18"/>
  <c r="DW2" i="18"/>
  <c r="DV2" i="18"/>
  <c r="DU2" i="18"/>
  <c r="DT2" i="18"/>
  <c r="DR2" i="18"/>
  <c r="DQ2" i="18"/>
  <c r="DP2" i="18"/>
  <c r="DO2" i="18"/>
  <c r="DM2" i="18"/>
  <c r="DL2" i="18"/>
  <c r="DK2" i="18"/>
  <c r="DJ2" i="18"/>
  <c r="DH2" i="18"/>
  <c r="DG2" i="18"/>
  <c r="DF2" i="18"/>
  <c r="DE2" i="18"/>
  <c r="DC2" i="18"/>
  <c r="DB2" i="18"/>
  <c r="DA2" i="18"/>
  <c r="CZ2" i="18"/>
  <c r="CX2" i="18"/>
  <c r="CW2" i="18"/>
  <c r="CV2" i="18"/>
  <c r="CU2" i="18"/>
  <c r="CS2" i="18"/>
  <c r="CR2" i="18"/>
  <c r="CQ2" i="18"/>
  <c r="CP2" i="18"/>
  <c r="CN2" i="18"/>
  <c r="CM2" i="18"/>
  <c r="CL2" i="18"/>
  <c r="CK2" i="18"/>
  <c r="CI2" i="18"/>
  <c r="CH2" i="18"/>
  <c r="CG2" i="18"/>
  <c r="CF2" i="18"/>
  <c r="CD2" i="18"/>
  <c r="CC2" i="18"/>
  <c r="CB2" i="18"/>
  <c r="CA2" i="18"/>
  <c r="BY2" i="18"/>
  <c r="BX2" i="18"/>
  <c r="BW2" i="18"/>
  <c r="BV2" i="18"/>
  <c r="BT2" i="18"/>
  <c r="BS2" i="18"/>
  <c r="BR2" i="18"/>
  <c r="BQ2" i="18"/>
  <c r="BO2" i="18"/>
  <c r="BN2" i="18"/>
  <c r="BM2" i="18"/>
  <c r="BL2" i="18"/>
  <c r="BJ2" i="18"/>
  <c r="BI2" i="18"/>
  <c r="BH2" i="18"/>
  <c r="BG2" i="18"/>
  <c r="BE2" i="18"/>
  <c r="BD2" i="18"/>
  <c r="BC2" i="18"/>
  <c r="BB2" i="18"/>
  <c r="AZ2" i="18"/>
  <c r="AY2" i="18"/>
  <c r="AX2" i="18"/>
  <c r="AW2" i="18"/>
  <c r="AU2" i="18"/>
  <c r="AT2" i="18"/>
  <c r="AN2" i="18"/>
  <c r="AM2" i="18"/>
  <c r="AL2" i="18"/>
  <c r="AK2" i="18"/>
  <c r="AJ2" i="18"/>
  <c r="AI2" i="18"/>
  <c r="AH2" i="18"/>
  <c r="AG2" i="18"/>
  <c r="M2" i="18"/>
  <c r="L2" i="18"/>
  <c r="H2" i="18"/>
  <c r="G2" i="18"/>
  <c r="F2" i="18"/>
  <c r="BP38" i="15"/>
  <c r="EC2" i="18"/>
  <c r="AV42" i="18"/>
  <c r="AV41" i="18"/>
  <c r="AV45" i="18"/>
  <c r="DS2" i="18"/>
  <c r="K2" i="18"/>
  <c r="AV46" i="18"/>
  <c r="GE2" i="18"/>
  <c r="I2" i="18"/>
  <c r="BE2" i="15"/>
  <c r="BD2" i="15"/>
  <c r="BC2" i="15"/>
  <c r="BB2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P2" i="15"/>
  <c r="O2" i="15"/>
  <c r="N2" i="15"/>
  <c r="M2" i="15"/>
  <c r="L2" i="15"/>
  <c r="K2" i="15"/>
  <c r="J2" i="15"/>
  <c r="I2" i="15"/>
  <c r="H2" i="15"/>
  <c r="G2" i="15"/>
  <c r="F2" i="15"/>
  <c r="AQ236" i="10"/>
  <c r="AX28" i="13"/>
  <c r="CF29" i="13"/>
  <c r="CC29" i="13"/>
  <c r="CA29" i="13"/>
  <c r="BZ29" i="13"/>
  <c r="T29" i="13"/>
  <c r="BP29" i="13"/>
  <c r="BT29" i="13"/>
  <c r="T28" i="13"/>
  <c r="BP28" i="13"/>
  <c r="BT28" i="13"/>
  <c r="BP32" i="12"/>
  <c r="T29" i="12"/>
  <c r="BT28" i="11"/>
  <c r="BT29" i="11"/>
  <c r="BT30" i="11"/>
  <c r="BT31" i="11"/>
  <c r="BT32" i="11"/>
  <c r="BT33" i="11"/>
  <c r="BP37" i="13"/>
  <c r="BP38" i="13"/>
  <c r="CG38" i="13"/>
  <c r="BT34" i="13"/>
  <c r="BT35" i="13"/>
  <c r="BT36" i="13"/>
  <c r="BT37" i="13"/>
  <c r="BT38" i="13"/>
  <c r="BT30" i="13"/>
  <c r="BT31" i="13"/>
  <c r="BT32" i="13"/>
  <c r="BT33" i="13"/>
  <c r="CA28" i="13"/>
  <c r="BE2" i="13"/>
  <c r="BD2" i="13"/>
  <c r="BC2" i="13"/>
  <c r="BB2" i="13"/>
  <c r="BA2" i="13"/>
  <c r="AZ2" i="13"/>
  <c r="AY2" i="13"/>
  <c r="AX2" i="13"/>
  <c r="AW2" i="13"/>
  <c r="AV2" i="13"/>
  <c r="AU2" i="13"/>
  <c r="AT2" i="13"/>
  <c r="AS2" i="13"/>
  <c r="AR2" i="13"/>
  <c r="AQ2" i="13"/>
  <c r="AP2" i="13"/>
  <c r="AO2" i="13"/>
  <c r="AN2" i="13"/>
  <c r="AM2" i="13"/>
  <c r="AL2" i="13"/>
  <c r="AK2" i="13"/>
  <c r="AJ2" i="13"/>
  <c r="AI2" i="13"/>
  <c r="AH2" i="13"/>
  <c r="AG2" i="13"/>
  <c r="O2" i="13"/>
  <c r="N2" i="13"/>
  <c r="M2" i="13"/>
  <c r="L2" i="13"/>
  <c r="K2" i="13"/>
  <c r="J2" i="13"/>
  <c r="I2" i="13"/>
  <c r="H2" i="13"/>
  <c r="G2" i="13"/>
  <c r="F2" i="13"/>
  <c r="E2" i="13"/>
  <c r="CN2" i="12"/>
  <c r="CM2" i="12"/>
  <c r="CL2" i="12"/>
  <c r="CK2" i="12"/>
  <c r="CJ2" i="12"/>
  <c r="CI2" i="12"/>
  <c r="CH2" i="12"/>
  <c r="CG2" i="12"/>
  <c r="CF2" i="12"/>
  <c r="CE2" i="12"/>
  <c r="CD2" i="12"/>
  <c r="CC2" i="12"/>
  <c r="CB2" i="12"/>
  <c r="CA2" i="12"/>
  <c r="BZ2" i="12"/>
  <c r="BY2" i="12"/>
  <c r="BX2" i="12"/>
  <c r="BW2" i="12"/>
  <c r="BV2" i="12"/>
  <c r="BU2" i="12"/>
  <c r="BT2" i="12"/>
  <c r="BS2" i="12"/>
  <c r="BR2" i="12"/>
  <c r="BQ2" i="12"/>
  <c r="BO2" i="12"/>
  <c r="BN2" i="12"/>
  <c r="BM2" i="12"/>
  <c r="BL2" i="12"/>
  <c r="BK2" i="12"/>
  <c r="BJ2" i="12"/>
  <c r="BI2" i="12"/>
  <c r="BH2" i="12"/>
  <c r="BG2" i="12"/>
  <c r="BF2" i="12"/>
  <c r="BP28" i="12"/>
  <c r="BP29" i="12"/>
  <c r="T28" i="12"/>
  <c r="CA28" i="12"/>
  <c r="AX28" i="12"/>
  <c r="AX2" i="12"/>
  <c r="AO2" i="12"/>
  <c r="J2" i="12"/>
  <c r="F2" i="12"/>
  <c r="K2" i="12"/>
  <c r="AQ2" i="12"/>
  <c r="AP2" i="12"/>
  <c r="BE2" i="12"/>
  <c r="BD2" i="12"/>
  <c r="BC2" i="12"/>
  <c r="BB2" i="12"/>
  <c r="BA2" i="12"/>
  <c r="AZ2" i="12"/>
  <c r="AY2" i="12"/>
  <c r="AW2" i="12"/>
  <c r="AV2" i="12"/>
  <c r="AU2" i="12"/>
  <c r="AT2" i="12"/>
  <c r="AS2" i="12"/>
  <c r="AR2" i="12"/>
  <c r="AN2" i="12"/>
  <c r="AM2" i="12"/>
  <c r="AL2" i="12"/>
  <c r="AK2" i="12"/>
  <c r="AJ2" i="12"/>
  <c r="AI2" i="12"/>
  <c r="AH2" i="12"/>
  <c r="AG2" i="12"/>
  <c r="M2" i="12"/>
  <c r="L2" i="12"/>
  <c r="E2" i="12"/>
  <c r="CT2" i="11"/>
  <c r="CS2" i="11"/>
  <c r="CR2" i="11"/>
  <c r="CQ2" i="11"/>
  <c r="CP2" i="11"/>
  <c r="CO2" i="11"/>
  <c r="CN2" i="11"/>
  <c r="CM2" i="11"/>
  <c r="CL2" i="11"/>
  <c r="CK2" i="11"/>
  <c r="CJ2" i="11"/>
  <c r="CI2" i="11"/>
  <c r="CH2" i="11"/>
  <c r="CG2" i="11"/>
  <c r="CF2" i="11"/>
  <c r="CE2" i="11"/>
  <c r="CD2" i="11"/>
  <c r="CC2" i="11"/>
  <c r="CB2" i="11"/>
  <c r="CA2" i="11"/>
  <c r="BZ2" i="11"/>
  <c r="BY2" i="11"/>
  <c r="BX2" i="11"/>
  <c r="BW2" i="11"/>
  <c r="BV2" i="11"/>
  <c r="BU2" i="11"/>
  <c r="BS2" i="11"/>
  <c r="BR2" i="11"/>
  <c r="BQ2" i="11"/>
  <c r="BP2" i="11"/>
  <c r="BO2" i="11"/>
  <c r="BN2" i="11"/>
  <c r="BM2" i="11"/>
  <c r="BL2" i="11"/>
  <c r="BK2" i="11"/>
  <c r="BJ2" i="11"/>
  <c r="BI2" i="11"/>
  <c r="BH2" i="11"/>
  <c r="BG2" i="11"/>
  <c r="BF2" i="11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P2" i="11"/>
  <c r="O2" i="11"/>
  <c r="N2" i="11"/>
  <c r="M2" i="11"/>
  <c r="L2" i="11"/>
  <c r="K2" i="11"/>
  <c r="J2" i="11"/>
  <c r="I2" i="11"/>
  <c r="H2" i="11"/>
  <c r="G2" i="11"/>
  <c r="F2" i="11"/>
  <c r="E2" i="11"/>
  <c r="BT2" i="11"/>
  <c r="BP2" i="12"/>
  <c r="P2" i="13"/>
  <c r="O2" i="12"/>
  <c r="P2" i="12"/>
  <c r="N2" i="12"/>
  <c r="G2" i="12"/>
  <c r="H2" i="12"/>
  <c r="I2" i="12"/>
  <c r="W240" i="10"/>
  <c r="AI240" i="10"/>
  <c r="AT240" i="10"/>
  <c r="AQ240" i="10"/>
  <c r="AR240" i="10"/>
  <c r="AS240" i="10"/>
  <c r="AF240" i="10"/>
  <c r="AG240" i="10"/>
  <c r="AH240" i="10"/>
  <c r="T240" i="10"/>
  <c r="U240" i="10"/>
  <c r="V240" i="10"/>
  <c r="AD98" i="10"/>
  <c r="AE98" i="10"/>
  <c r="AF98" i="10"/>
  <c r="AG98" i="10"/>
  <c r="AH98" i="10"/>
  <c r="AI98" i="10"/>
  <c r="AJ98" i="10"/>
  <c r="AK98" i="10"/>
  <c r="AL98" i="10"/>
  <c r="AM98" i="10"/>
  <c r="AN98" i="10"/>
  <c r="AO98" i="10"/>
  <c r="AP98" i="10"/>
  <c r="AQ98" i="10"/>
  <c r="AR98" i="10"/>
  <c r="AS98" i="10"/>
  <c r="AT98" i="10"/>
  <c r="AU98" i="10"/>
  <c r="AV98" i="10"/>
  <c r="AW98" i="10"/>
  <c r="AX98" i="10"/>
  <c r="AY98" i="10"/>
  <c r="AZ98" i="10"/>
  <c r="BA98" i="10"/>
  <c r="BB240" i="10"/>
  <c r="BB243" i="10"/>
  <c r="BB244" i="10"/>
  <c r="BB245" i="10"/>
  <c r="BB249" i="10"/>
  <c r="BB250" i="10"/>
  <c r="BB251" i="10"/>
  <c r="BB255" i="10"/>
  <c r="BB256" i="10"/>
  <c r="BB257" i="10"/>
  <c r="BB261" i="10"/>
  <c r="BB262" i="10"/>
  <c r="BB263" i="10"/>
  <c r="BB238" i="10"/>
  <c r="BB239" i="10"/>
  <c r="AC266" i="10"/>
  <c r="AB266" i="10"/>
  <c r="AA266" i="10"/>
  <c r="Z266" i="10"/>
  <c r="BB266" i="10"/>
  <c r="Y265" i="10"/>
  <c r="X265" i="10"/>
  <c r="W265" i="10"/>
  <c r="V265" i="10"/>
  <c r="U265" i="10"/>
  <c r="BB265" i="10"/>
  <c r="V264" i="10"/>
  <c r="U264" i="10"/>
  <c r="T264" i="10"/>
  <c r="S264" i="10"/>
  <c r="BB264" i="10"/>
  <c r="X260" i="10"/>
  <c r="W260" i="10"/>
  <c r="V260" i="10"/>
  <c r="U260" i="10"/>
  <c r="T260" i="10"/>
  <c r="S260" i="10"/>
  <c r="R260" i="10"/>
  <c r="AC259" i="10"/>
  <c r="AB259" i="10"/>
  <c r="AA259" i="10"/>
  <c r="Z259" i="10"/>
  <c r="Y259" i="10"/>
  <c r="X259" i="10"/>
  <c r="BB259" i="10"/>
  <c r="Z258" i="10"/>
  <c r="Y258" i="10"/>
  <c r="X258" i="10"/>
  <c r="W258" i="10"/>
  <c r="V258" i="10"/>
  <c r="AC254" i="10"/>
  <c r="AB254" i="10"/>
  <c r="AA254" i="10"/>
  <c r="Z254" i="10"/>
  <c r="Y254" i="10"/>
  <c r="X254" i="10"/>
  <c r="W254" i="10"/>
  <c r="V254" i="10"/>
  <c r="U254" i="10"/>
  <c r="T254" i="10"/>
  <c r="AB253" i="10"/>
  <c r="AA253" i="10"/>
  <c r="Z253" i="10"/>
  <c r="Y253" i="10"/>
  <c r="X253" i="10"/>
  <c r="W253" i="10"/>
  <c r="V253" i="10"/>
  <c r="U253" i="10"/>
  <c r="T253" i="10"/>
  <c r="BB253" i="10"/>
  <c r="X252" i="10"/>
  <c r="W252" i="10"/>
  <c r="V252" i="10"/>
  <c r="U252" i="10"/>
  <c r="T252" i="10"/>
  <c r="S252" i="10"/>
  <c r="BB252" i="10"/>
  <c r="AC248" i="10"/>
  <c r="AB248" i="10"/>
  <c r="AA248" i="10"/>
  <c r="Z248" i="10"/>
  <c r="Y248" i="10"/>
  <c r="BB248" i="10"/>
  <c r="Y247" i="10"/>
  <c r="X247" i="10"/>
  <c r="W247" i="10"/>
  <c r="V247" i="10"/>
  <c r="U247" i="10"/>
  <c r="BB247" i="10"/>
  <c r="V246" i="10"/>
  <c r="U246" i="10"/>
  <c r="T246" i="10"/>
  <c r="S246" i="10"/>
  <c r="BB246" i="10"/>
  <c r="AC242" i="10"/>
  <c r="AB242" i="10"/>
  <c r="AA242" i="10"/>
  <c r="Z242" i="10"/>
  <c r="Y242" i="10"/>
  <c r="X242" i="10"/>
  <c r="W242" i="10"/>
  <c r="V242" i="10"/>
  <c r="U242" i="10"/>
  <c r="T242" i="10"/>
  <c r="S242" i="10"/>
  <c r="R242" i="10"/>
  <c r="BB242" i="10"/>
  <c r="AC241" i="10"/>
  <c r="AB241" i="10"/>
  <c r="AA241" i="10"/>
  <c r="Z241" i="10"/>
  <c r="Y241" i="10"/>
  <c r="X241" i="10"/>
  <c r="W241" i="10"/>
  <c r="V241" i="10"/>
  <c r="U241" i="10"/>
  <c r="T241" i="10"/>
  <c r="S241" i="10"/>
  <c r="R241" i="10"/>
  <c r="BB237" i="10"/>
  <c r="BB232" i="10"/>
  <c r="BB231" i="10"/>
  <c r="BB230" i="10"/>
  <c r="BB226" i="10"/>
  <c r="BB225" i="10"/>
  <c r="BB224" i="10"/>
  <c r="BB223" i="10"/>
  <c r="BB222" i="10"/>
  <c r="BB216" i="10"/>
  <c r="BB215" i="10"/>
  <c r="BB214" i="10"/>
  <c r="BB213" i="10"/>
  <c r="BB203" i="10"/>
  <c r="BB202" i="10"/>
  <c r="BB198" i="10"/>
  <c r="BB197" i="10"/>
  <c r="BB193" i="10"/>
  <c r="BB192" i="10"/>
  <c r="BB191" i="10"/>
  <c r="BB188" i="10"/>
  <c r="BB182" i="10"/>
  <c r="BB181" i="10"/>
  <c r="BB180" i="10"/>
  <c r="BB179" i="10"/>
  <c r="BB178" i="10"/>
  <c r="BB174" i="10"/>
  <c r="BB173" i="10"/>
  <c r="BB172" i="10"/>
  <c r="BB169" i="10"/>
  <c r="BB168" i="10"/>
  <c r="BB165" i="10"/>
  <c r="BB159" i="10"/>
  <c r="BB158" i="10"/>
  <c r="BB157" i="10"/>
  <c r="BB156" i="10"/>
  <c r="BB155" i="10"/>
  <c r="BB152" i="10"/>
  <c r="BB151" i="10"/>
  <c r="BB150" i="10"/>
  <c r="BB147" i="10"/>
  <c r="BB146" i="10"/>
  <c r="BB145" i="10"/>
  <c r="BB144" i="10"/>
  <c r="BB143" i="10"/>
  <c r="BB133" i="10"/>
  <c r="BB132" i="10"/>
  <c r="BB114" i="10"/>
  <c r="BB108" i="10"/>
  <c r="BB104" i="10"/>
  <c r="BB100" i="10"/>
  <c r="BB98" i="10"/>
  <c r="BB94" i="10"/>
  <c r="BB92" i="10"/>
  <c r="BB91" i="10"/>
  <c r="BB90" i="10"/>
  <c r="BB89" i="10"/>
  <c r="BB88" i="10"/>
  <c r="BB87" i="10"/>
  <c r="BB86" i="10"/>
  <c r="BB84" i="10"/>
  <c r="BB83" i="10"/>
  <c r="BB82" i="10"/>
  <c r="BB76" i="10"/>
  <c r="BB75" i="10"/>
  <c r="BB74" i="10"/>
  <c r="BB73" i="10"/>
  <c r="BB72" i="10"/>
  <c r="BB71" i="10"/>
  <c r="BB70" i="10"/>
  <c r="BB69" i="10"/>
  <c r="BB68" i="10"/>
  <c r="BB67" i="10"/>
  <c r="BB66" i="10"/>
  <c r="BB65" i="10"/>
  <c r="BB64" i="10"/>
  <c r="BB63" i="10"/>
  <c r="BB62" i="10"/>
  <c r="BB61" i="10"/>
  <c r="BB60" i="10"/>
  <c r="BB59" i="10"/>
  <c r="BB58" i="10"/>
  <c r="BB57" i="10"/>
  <c r="BB56" i="10"/>
  <c r="BB55" i="10"/>
  <c r="BB54" i="10"/>
  <c r="BB52" i="10"/>
  <c r="BB50" i="10"/>
  <c r="BB47" i="10"/>
  <c r="BB44" i="10"/>
  <c r="BB42" i="10"/>
  <c r="BB39" i="10"/>
  <c r="BB37" i="10"/>
  <c r="BB35" i="10"/>
  <c r="BB33" i="10"/>
  <c r="BB31" i="10"/>
  <c r="BB29" i="10"/>
  <c r="BB27" i="10"/>
  <c r="BB25" i="10"/>
  <c r="BB23" i="10"/>
  <c r="BB19" i="10"/>
  <c r="BB18" i="10"/>
  <c r="BB17" i="10"/>
  <c r="BB16" i="10"/>
  <c r="BB15" i="10"/>
  <c r="BB14" i="10"/>
  <c r="BB13" i="10"/>
  <c r="BB12" i="10"/>
  <c r="BB8" i="10"/>
  <c r="BB7" i="10"/>
  <c r="BB6" i="10"/>
  <c r="BB5" i="10"/>
  <c r="L206" i="10"/>
  <c r="M206" i="10"/>
  <c r="N206" i="10"/>
  <c r="O206" i="10"/>
  <c r="P206" i="10"/>
  <c r="Q206" i="10"/>
  <c r="L207" i="10"/>
  <c r="M207" i="10"/>
  <c r="N207" i="10"/>
  <c r="O207" i="10"/>
  <c r="P207" i="10"/>
  <c r="Q207" i="10"/>
  <c r="L208" i="10"/>
  <c r="M208" i="10"/>
  <c r="N208" i="10"/>
  <c r="O208" i="10"/>
  <c r="P208" i="10"/>
  <c r="Q208" i="10"/>
  <c r="L209" i="10"/>
  <c r="M209" i="10"/>
  <c r="N209" i="10"/>
  <c r="O209" i="10"/>
  <c r="P209" i="10"/>
  <c r="Q209" i="10"/>
  <c r="L210" i="10"/>
  <c r="M210" i="10"/>
  <c r="N210" i="10"/>
  <c r="O210" i="10"/>
  <c r="P210" i="10"/>
  <c r="Q210" i="10"/>
  <c r="L211" i="10"/>
  <c r="M211" i="10"/>
  <c r="N211" i="10"/>
  <c r="O211" i="10"/>
  <c r="P211" i="10"/>
  <c r="Q211" i="10"/>
  <c r="L212" i="10"/>
  <c r="M212" i="10"/>
  <c r="N212" i="10"/>
  <c r="O212" i="10"/>
  <c r="P212" i="10"/>
  <c r="Q212" i="10"/>
  <c r="L217" i="10"/>
  <c r="M217" i="10"/>
  <c r="N217" i="10"/>
  <c r="O217" i="10"/>
  <c r="P217" i="10"/>
  <c r="Q217" i="10"/>
  <c r="L218" i="10"/>
  <c r="M218" i="10"/>
  <c r="N218" i="10"/>
  <c r="O218" i="10"/>
  <c r="P218" i="10"/>
  <c r="Q218" i="10"/>
  <c r="L219" i="10"/>
  <c r="M219" i="10"/>
  <c r="N219" i="10"/>
  <c r="O219" i="10"/>
  <c r="P219" i="10"/>
  <c r="Q219" i="10"/>
  <c r="L220" i="10"/>
  <c r="M220" i="10"/>
  <c r="N220" i="10"/>
  <c r="O220" i="10"/>
  <c r="P220" i="10"/>
  <c r="Q220" i="10"/>
  <c r="L221" i="10"/>
  <c r="M221" i="10"/>
  <c r="N221" i="10"/>
  <c r="O221" i="10"/>
  <c r="P221" i="10"/>
  <c r="Q221" i="10"/>
  <c r="L227" i="10"/>
  <c r="M227" i="10"/>
  <c r="N227" i="10"/>
  <c r="O227" i="10"/>
  <c r="P227" i="10"/>
  <c r="Q227" i="10"/>
  <c r="L228" i="10"/>
  <c r="M228" i="10"/>
  <c r="N228" i="10"/>
  <c r="O228" i="10"/>
  <c r="P228" i="10"/>
  <c r="Q228" i="10"/>
  <c r="L229" i="10"/>
  <c r="M229" i="10"/>
  <c r="N229" i="10"/>
  <c r="O229" i="10"/>
  <c r="P229" i="10"/>
  <c r="Q229" i="10"/>
  <c r="L233" i="10"/>
  <c r="M233" i="10"/>
  <c r="N233" i="10"/>
  <c r="O233" i="10"/>
  <c r="P233" i="10"/>
  <c r="Q233" i="10"/>
  <c r="L234" i="10"/>
  <c r="M234" i="10"/>
  <c r="N234" i="10"/>
  <c r="O234" i="10"/>
  <c r="P234" i="10"/>
  <c r="Q234" i="10"/>
  <c r="L235" i="10"/>
  <c r="M235" i="10"/>
  <c r="N235" i="10"/>
  <c r="O235" i="10"/>
  <c r="P235" i="10"/>
  <c r="Q235" i="10"/>
  <c r="BB236" i="10"/>
  <c r="BA107" i="10"/>
  <c r="AZ107" i="10"/>
  <c r="AY107" i="10"/>
  <c r="AX107" i="10"/>
  <c r="AW107" i="10"/>
  <c r="AV107" i="10"/>
  <c r="AU107" i="10"/>
  <c r="AT107" i="10"/>
  <c r="AS107" i="10"/>
  <c r="AR107" i="10"/>
  <c r="AQ107" i="10"/>
  <c r="AP107" i="10"/>
  <c r="AO107" i="10"/>
  <c r="AN107" i="10"/>
  <c r="AM107" i="10"/>
  <c r="AL107" i="10"/>
  <c r="AK107" i="10"/>
  <c r="AJ107" i="10"/>
  <c r="AI107" i="10"/>
  <c r="AH107" i="10"/>
  <c r="AG107" i="10"/>
  <c r="AF107" i="10"/>
  <c r="AE107" i="10"/>
  <c r="AD107" i="10"/>
  <c r="BA106" i="10"/>
  <c r="AZ106" i="10"/>
  <c r="AY106" i="10"/>
  <c r="AX106" i="10"/>
  <c r="AW106" i="10"/>
  <c r="AV106" i="10"/>
  <c r="AU106" i="10"/>
  <c r="AT106" i="10"/>
  <c r="AS106" i="10"/>
  <c r="AR106" i="10"/>
  <c r="AQ106" i="10"/>
  <c r="AP106" i="10"/>
  <c r="AO106" i="10"/>
  <c r="AN106" i="10"/>
  <c r="AM106" i="10"/>
  <c r="AL106" i="10"/>
  <c r="AK106" i="10"/>
  <c r="AJ106" i="10"/>
  <c r="AI106" i="10"/>
  <c r="AH106" i="10"/>
  <c r="AG106" i="10"/>
  <c r="AF106" i="10"/>
  <c r="AE106" i="10"/>
  <c r="AD106" i="10"/>
  <c r="BB106" i="10"/>
  <c r="BA105" i="10"/>
  <c r="AZ105" i="10"/>
  <c r="AY105" i="10"/>
  <c r="AX105" i="10"/>
  <c r="AW105" i="10"/>
  <c r="AV105" i="10"/>
  <c r="AU105" i="10"/>
  <c r="AT105" i="10"/>
  <c r="AS105" i="10"/>
  <c r="AR105" i="10"/>
  <c r="AQ105" i="10"/>
  <c r="AP105" i="10"/>
  <c r="AO105" i="10"/>
  <c r="AN105" i="10"/>
  <c r="AM105" i="10"/>
  <c r="AL105" i="10"/>
  <c r="AK105" i="10"/>
  <c r="AJ105" i="10"/>
  <c r="AI105" i="10"/>
  <c r="AH105" i="10"/>
  <c r="AG105" i="10"/>
  <c r="AF105" i="10"/>
  <c r="AE105" i="10"/>
  <c r="AD105" i="10"/>
  <c r="BA103" i="10"/>
  <c r="AZ103" i="10"/>
  <c r="AY103" i="10"/>
  <c r="AX103" i="10"/>
  <c r="AW103" i="10"/>
  <c r="AV103" i="10"/>
  <c r="AU103" i="10"/>
  <c r="AT103" i="10"/>
  <c r="AS103" i="10"/>
  <c r="AR103" i="10"/>
  <c r="AQ103" i="10"/>
  <c r="AP103" i="10"/>
  <c r="AO103" i="10"/>
  <c r="AN103" i="10"/>
  <c r="AM103" i="10"/>
  <c r="AL103" i="10"/>
  <c r="AK103" i="10"/>
  <c r="AJ103" i="10"/>
  <c r="AI103" i="10"/>
  <c r="AH103" i="10"/>
  <c r="AG103" i="10"/>
  <c r="AF103" i="10"/>
  <c r="AE103" i="10"/>
  <c r="AD103" i="10"/>
  <c r="BA102" i="10"/>
  <c r="AZ102" i="10"/>
  <c r="AY102" i="10"/>
  <c r="AX102" i="10"/>
  <c r="AW102" i="10"/>
  <c r="AV102" i="10"/>
  <c r="AU102" i="10"/>
  <c r="AT102" i="10"/>
  <c r="AS102" i="10"/>
  <c r="AR102" i="10"/>
  <c r="AQ102" i="10"/>
  <c r="AP102" i="10"/>
  <c r="AO102" i="10"/>
  <c r="AN102" i="10"/>
  <c r="AM102" i="10"/>
  <c r="AL102" i="10"/>
  <c r="AK102" i="10"/>
  <c r="AJ102" i="10"/>
  <c r="AI102" i="10"/>
  <c r="AH102" i="10"/>
  <c r="AG102" i="10"/>
  <c r="AF102" i="10"/>
  <c r="AE102" i="10"/>
  <c r="AD102" i="10"/>
  <c r="BA101" i="10"/>
  <c r="AZ101" i="10"/>
  <c r="AY101" i="10"/>
  <c r="AX101" i="10"/>
  <c r="AW101" i="10"/>
  <c r="AV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AD101" i="10"/>
  <c r="BA111" i="10"/>
  <c r="AZ111" i="10"/>
  <c r="AY111" i="10"/>
  <c r="AX111" i="10"/>
  <c r="AW111" i="10"/>
  <c r="AV111" i="10"/>
  <c r="AU111" i="10"/>
  <c r="AT111" i="10"/>
  <c r="AS111" i="10"/>
  <c r="AR111" i="10"/>
  <c r="AQ111" i="10"/>
  <c r="AP111" i="10"/>
  <c r="AO111" i="10"/>
  <c r="AN111" i="10"/>
  <c r="AM111" i="10"/>
  <c r="AL111" i="10"/>
  <c r="AK111" i="10"/>
  <c r="AJ111" i="10"/>
  <c r="AI111" i="10"/>
  <c r="AH111" i="10"/>
  <c r="AG111" i="10"/>
  <c r="AF111" i="10"/>
  <c r="AE111" i="10"/>
  <c r="AD111" i="10"/>
  <c r="BB111" i="10"/>
  <c r="BA110" i="10"/>
  <c r="AZ110" i="10"/>
  <c r="AY110" i="10"/>
  <c r="AX110" i="10"/>
  <c r="AW110" i="10"/>
  <c r="AV110" i="10"/>
  <c r="AU110" i="10"/>
  <c r="AT110" i="10"/>
  <c r="AS110" i="10"/>
  <c r="AR110" i="10"/>
  <c r="AQ110" i="10"/>
  <c r="AP110" i="10"/>
  <c r="AO110" i="10"/>
  <c r="AN110" i="10"/>
  <c r="AM110" i="10"/>
  <c r="AL110" i="10"/>
  <c r="AK110" i="10"/>
  <c r="AJ110" i="10"/>
  <c r="AI110" i="10"/>
  <c r="AH110" i="10"/>
  <c r="AG110" i="10"/>
  <c r="AF110" i="10"/>
  <c r="AE110" i="10"/>
  <c r="AD110" i="10"/>
  <c r="BA109" i="10"/>
  <c r="AZ109" i="10"/>
  <c r="AY109" i="10"/>
  <c r="AX109" i="10"/>
  <c r="AW109" i="10"/>
  <c r="AV109" i="10"/>
  <c r="AU109" i="10"/>
  <c r="AT109" i="10"/>
  <c r="AS109" i="10"/>
  <c r="AR109" i="10"/>
  <c r="AQ109" i="10"/>
  <c r="AP109" i="10"/>
  <c r="AO109" i="10"/>
  <c r="AN109" i="10"/>
  <c r="AM109" i="10"/>
  <c r="AL109" i="10"/>
  <c r="AK109" i="10"/>
  <c r="AJ109" i="10"/>
  <c r="AI109" i="10"/>
  <c r="AH109" i="10"/>
  <c r="AG109" i="10"/>
  <c r="AF109" i="10"/>
  <c r="AE109" i="10"/>
  <c r="AD109" i="10"/>
  <c r="BB109" i="10"/>
  <c r="BA81" i="10"/>
  <c r="AZ81" i="10"/>
  <c r="AY81" i="10"/>
  <c r="AX81" i="10"/>
  <c r="AW81" i="10"/>
  <c r="AV81" i="10"/>
  <c r="AU81" i="10"/>
  <c r="AT81" i="10"/>
  <c r="AS81" i="10"/>
  <c r="AR81" i="10"/>
  <c r="AQ81" i="10"/>
  <c r="AP81" i="10"/>
  <c r="AO81" i="10"/>
  <c r="AN81" i="10"/>
  <c r="AM81" i="10"/>
  <c r="AL81" i="10"/>
  <c r="AK81" i="10"/>
  <c r="AJ81" i="10"/>
  <c r="AI81" i="10"/>
  <c r="AH81" i="10"/>
  <c r="AG81" i="10"/>
  <c r="AF81" i="10"/>
  <c r="AE81" i="10"/>
  <c r="AD81" i="10"/>
  <c r="BA80" i="10"/>
  <c r="AZ80" i="10"/>
  <c r="AY80" i="10"/>
  <c r="AX80" i="10"/>
  <c r="AW80" i="10"/>
  <c r="AV80" i="10"/>
  <c r="AU80" i="10"/>
  <c r="AT80" i="10"/>
  <c r="AS80" i="10"/>
  <c r="AR80" i="10"/>
  <c r="AQ80" i="10"/>
  <c r="AP80" i="10"/>
  <c r="AO80" i="10"/>
  <c r="AN80" i="10"/>
  <c r="AM80" i="10"/>
  <c r="AL80" i="10"/>
  <c r="AK80" i="10"/>
  <c r="AJ80" i="10"/>
  <c r="AI80" i="10"/>
  <c r="AH80" i="10"/>
  <c r="AG80" i="10"/>
  <c r="AF80" i="10"/>
  <c r="AE80" i="10"/>
  <c r="AD80" i="10"/>
  <c r="BA79" i="10"/>
  <c r="AZ79" i="10"/>
  <c r="AY79" i="10"/>
  <c r="AX79" i="10"/>
  <c r="AW79" i="10"/>
  <c r="AV79" i="10"/>
  <c r="AU79" i="10"/>
  <c r="AT79" i="10"/>
  <c r="AS79" i="10"/>
  <c r="AR79" i="10"/>
  <c r="AQ79" i="10"/>
  <c r="AP79" i="10"/>
  <c r="AO79" i="10"/>
  <c r="AN79" i="10"/>
  <c r="AM79" i="10"/>
  <c r="AL79" i="10"/>
  <c r="AK79" i="10"/>
  <c r="AJ79" i="10"/>
  <c r="AI79" i="10"/>
  <c r="AH79" i="10"/>
  <c r="AG79" i="10"/>
  <c r="AF79" i="10"/>
  <c r="AE79" i="10"/>
  <c r="AD79" i="10"/>
  <c r="BA78" i="10"/>
  <c r="AZ78" i="10"/>
  <c r="AY78" i="10"/>
  <c r="AX78" i="10"/>
  <c r="AW78" i="10"/>
  <c r="AV78" i="10"/>
  <c r="AU78" i="10"/>
  <c r="AT78" i="10"/>
  <c r="AS78" i="10"/>
  <c r="AR78" i="10"/>
  <c r="AQ78" i="10"/>
  <c r="AP78" i="10"/>
  <c r="AO78" i="10"/>
  <c r="AN78" i="10"/>
  <c r="AM78" i="10"/>
  <c r="AL78" i="10"/>
  <c r="AK78" i="10"/>
  <c r="AJ78" i="10"/>
  <c r="AI78" i="10"/>
  <c r="AH78" i="10"/>
  <c r="AG78" i="10"/>
  <c r="AF78" i="10"/>
  <c r="AE78" i="10"/>
  <c r="AD78" i="10"/>
  <c r="BA97" i="10"/>
  <c r="AZ97" i="10"/>
  <c r="AY97" i="10"/>
  <c r="AX97" i="10"/>
  <c r="AW97" i="10"/>
  <c r="AV97" i="10"/>
  <c r="AU97" i="10"/>
  <c r="AT97" i="10"/>
  <c r="AS97" i="10"/>
  <c r="AR97" i="10"/>
  <c r="AQ97" i="10"/>
  <c r="AP97" i="10"/>
  <c r="AO97" i="10"/>
  <c r="AN97" i="10"/>
  <c r="AM97" i="10"/>
  <c r="AL97" i="10"/>
  <c r="AK97" i="10"/>
  <c r="AJ97" i="10"/>
  <c r="AI97" i="10"/>
  <c r="AH97" i="10"/>
  <c r="AG97" i="10"/>
  <c r="AF97" i="10"/>
  <c r="AE97" i="10"/>
  <c r="AD97" i="10"/>
  <c r="BB97" i="10"/>
  <c r="BA96" i="10"/>
  <c r="AZ96" i="10"/>
  <c r="AY96" i="10"/>
  <c r="AX96" i="10"/>
  <c r="AW96" i="10"/>
  <c r="AV96" i="10"/>
  <c r="AU96" i="10"/>
  <c r="AT96" i="10"/>
  <c r="AS96" i="10"/>
  <c r="AR96" i="10"/>
  <c r="AQ96" i="10"/>
  <c r="AP96" i="10"/>
  <c r="AO96" i="10"/>
  <c r="AN96" i="10"/>
  <c r="AM96" i="10"/>
  <c r="AL96" i="10"/>
  <c r="AK96" i="10"/>
  <c r="AJ96" i="10"/>
  <c r="AI96" i="10"/>
  <c r="AH96" i="10"/>
  <c r="AG96" i="10"/>
  <c r="AF96" i="10"/>
  <c r="AE96" i="10"/>
  <c r="AD96" i="10"/>
  <c r="BA95" i="10"/>
  <c r="AZ95" i="10"/>
  <c r="AY95" i="10"/>
  <c r="AX95" i="10"/>
  <c r="AW95" i="10"/>
  <c r="AV95" i="10"/>
  <c r="AU95" i="10"/>
  <c r="AT95" i="10"/>
  <c r="AS95" i="10"/>
  <c r="AR95" i="10"/>
  <c r="AQ95" i="10"/>
  <c r="AP95" i="10"/>
  <c r="AO95" i="10"/>
  <c r="AN95" i="10"/>
  <c r="AM95" i="10"/>
  <c r="AL95" i="10"/>
  <c r="AK95" i="10"/>
  <c r="AJ95" i="10"/>
  <c r="AI95" i="10"/>
  <c r="AH95" i="10"/>
  <c r="AG95" i="10"/>
  <c r="AF95" i="10"/>
  <c r="AE95" i="10"/>
  <c r="AD95" i="10"/>
  <c r="BB95" i="10"/>
  <c r="BB96" i="10"/>
  <c r="BB78" i="10"/>
  <c r="BB79" i="10"/>
  <c r="BB80" i="10"/>
  <c r="BB81" i="10"/>
  <c r="BB110" i="10"/>
  <c r="BB101" i="10"/>
  <c r="BB102" i="10"/>
  <c r="BB103" i="10"/>
  <c r="BB105" i="10"/>
  <c r="BB107" i="10"/>
  <c r="BB235" i="10"/>
  <c r="BB234" i="10"/>
  <c r="BB233" i="10"/>
  <c r="BB229" i="10"/>
  <c r="BB228" i="10"/>
  <c r="BB227" i="10"/>
  <c r="BB221" i="10"/>
  <c r="BB220" i="10"/>
  <c r="BB219" i="10"/>
  <c r="BB218" i="10"/>
  <c r="BB217" i="10"/>
  <c r="BB212" i="10"/>
  <c r="BB211" i="10"/>
  <c r="BB210" i="10"/>
  <c r="BB209" i="10"/>
  <c r="BB208" i="10"/>
  <c r="BB207" i="10"/>
  <c r="BB206" i="10"/>
  <c r="BB241" i="10"/>
  <c r="BB254" i="10"/>
  <c r="BB258" i="10"/>
  <c r="BB260" i="10"/>
  <c r="AE85" i="10"/>
  <c r="AF85" i="10"/>
  <c r="AG85" i="10"/>
  <c r="AH85" i="10"/>
  <c r="AI85" i="10"/>
  <c r="AJ85" i="10"/>
  <c r="AK85" i="10"/>
  <c r="AL85" i="10"/>
  <c r="AM85" i="10"/>
  <c r="AN85" i="10"/>
  <c r="AO85" i="10"/>
  <c r="AP85" i="10"/>
  <c r="AQ85" i="10"/>
  <c r="AR85" i="10"/>
  <c r="AS85" i="10"/>
  <c r="AT85" i="10"/>
  <c r="AU85" i="10"/>
  <c r="AV85" i="10"/>
  <c r="AW85" i="10"/>
  <c r="AX85" i="10"/>
  <c r="AY85" i="10"/>
  <c r="AZ85" i="10"/>
  <c r="BA85" i="10"/>
  <c r="AD85" i="10"/>
  <c r="AB205" i="10"/>
  <c r="AA205" i="10"/>
  <c r="Z205" i="10"/>
  <c r="Y205" i="10"/>
  <c r="X205" i="10"/>
  <c r="W205" i="10"/>
  <c r="V205" i="10"/>
  <c r="U205" i="10"/>
  <c r="T205" i="10"/>
  <c r="S205" i="10"/>
  <c r="R205" i="10"/>
  <c r="AB204" i="10"/>
  <c r="AA204" i="10"/>
  <c r="Z204" i="10"/>
  <c r="Y204" i="10"/>
  <c r="X204" i="10"/>
  <c r="W204" i="10"/>
  <c r="V204" i="10"/>
  <c r="U204" i="10"/>
  <c r="T204" i="10"/>
  <c r="S204" i="10"/>
  <c r="R204" i="10"/>
  <c r="C204" i="10"/>
  <c r="BA201" i="10"/>
  <c r="AZ201" i="10"/>
  <c r="AY201" i="10"/>
  <c r="AX201" i="10"/>
  <c r="AW201" i="10"/>
  <c r="AV201" i="10"/>
  <c r="AU201" i="10"/>
  <c r="AT201" i="10"/>
  <c r="AS201" i="10"/>
  <c r="AR201" i="10"/>
  <c r="AQ201" i="10"/>
  <c r="AP201" i="10"/>
  <c r="AO201" i="10"/>
  <c r="AN201" i="10"/>
  <c r="AM201" i="10"/>
  <c r="AL201" i="10"/>
  <c r="AK201" i="10"/>
  <c r="AJ201" i="10"/>
  <c r="AI201" i="10"/>
  <c r="AH201" i="10"/>
  <c r="AG201" i="10"/>
  <c r="AF201" i="10"/>
  <c r="AE201" i="10"/>
  <c r="AD201" i="10"/>
  <c r="AC201" i="10"/>
  <c r="AB201" i="10"/>
  <c r="AA201" i="10"/>
  <c r="Z201" i="10"/>
  <c r="Y201" i="10"/>
  <c r="X201" i="10"/>
  <c r="W201" i="10"/>
  <c r="V201" i="10"/>
  <c r="U201" i="10"/>
  <c r="T201" i="10"/>
  <c r="S201" i="10"/>
  <c r="R201" i="10"/>
  <c r="AB200" i="10"/>
  <c r="AA200" i="10"/>
  <c r="Z200" i="10"/>
  <c r="Y200" i="10"/>
  <c r="X200" i="10"/>
  <c r="W200" i="10"/>
  <c r="V200" i="10"/>
  <c r="U200" i="10"/>
  <c r="T200" i="10"/>
  <c r="S200" i="10"/>
  <c r="R200" i="10"/>
  <c r="C200" i="10"/>
  <c r="AC199" i="10"/>
  <c r="AB199" i="10"/>
  <c r="AA199" i="10"/>
  <c r="Z199" i="10"/>
  <c r="Y199" i="10"/>
  <c r="X199" i="10"/>
  <c r="W199" i="10"/>
  <c r="V199" i="10"/>
  <c r="U199" i="10"/>
  <c r="T199" i="10"/>
  <c r="S199" i="10"/>
  <c r="R199" i="10"/>
  <c r="C199" i="10"/>
  <c r="AC196" i="10"/>
  <c r="AB196" i="10"/>
  <c r="AA196" i="10"/>
  <c r="Z196" i="10"/>
  <c r="Y196" i="10"/>
  <c r="X196" i="10"/>
  <c r="W196" i="10"/>
  <c r="V196" i="10"/>
  <c r="U196" i="10"/>
  <c r="T196" i="10"/>
  <c r="S196" i="10"/>
  <c r="R196" i="10"/>
  <c r="C196" i="10"/>
  <c r="AC195" i="10"/>
  <c r="AB195" i="10"/>
  <c r="AA195" i="10"/>
  <c r="Z195" i="10"/>
  <c r="Y195" i="10"/>
  <c r="X195" i="10"/>
  <c r="W195" i="10"/>
  <c r="V195" i="10"/>
  <c r="U195" i="10"/>
  <c r="T195" i="10"/>
  <c r="S195" i="10"/>
  <c r="R195" i="10"/>
  <c r="BB195" i="10"/>
  <c r="C195" i="10"/>
  <c r="AC194" i="10"/>
  <c r="AB194" i="10"/>
  <c r="AA194" i="10"/>
  <c r="Z194" i="10"/>
  <c r="Y194" i="10"/>
  <c r="X194" i="10"/>
  <c r="W194" i="10"/>
  <c r="V194" i="10"/>
  <c r="U194" i="10"/>
  <c r="T194" i="10"/>
  <c r="S194" i="10"/>
  <c r="R194" i="10"/>
  <c r="C194" i="10"/>
  <c r="AC190" i="10"/>
  <c r="AB190" i="10"/>
  <c r="AA190" i="10"/>
  <c r="Z190" i="10"/>
  <c r="Y190" i="10"/>
  <c r="X190" i="10"/>
  <c r="W190" i="10"/>
  <c r="V190" i="10"/>
  <c r="U190" i="10"/>
  <c r="T190" i="10"/>
  <c r="S190" i="10"/>
  <c r="R190" i="10"/>
  <c r="AZ189" i="10"/>
  <c r="AY189" i="10"/>
  <c r="AX189" i="10"/>
  <c r="AW189" i="10"/>
  <c r="AV189" i="10"/>
  <c r="AU189" i="10"/>
  <c r="AT189" i="10"/>
  <c r="AS189" i="10"/>
  <c r="AR189" i="10"/>
  <c r="AQ189" i="10"/>
  <c r="AP189" i="10"/>
  <c r="AO189" i="10"/>
  <c r="AN189" i="10"/>
  <c r="AM189" i="10"/>
  <c r="AL189" i="10"/>
  <c r="AK189" i="10"/>
  <c r="AJ189" i="10"/>
  <c r="AI189" i="10"/>
  <c r="AH189" i="10"/>
  <c r="AG189" i="10"/>
  <c r="AF189" i="10"/>
  <c r="AE189" i="10"/>
  <c r="AD189" i="10"/>
  <c r="AC189" i="10"/>
  <c r="AB189" i="10"/>
  <c r="AA189" i="10"/>
  <c r="Z189" i="10"/>
  <c r="Y189" i="10"/>
  <c r="X189" i="10"/>
  <c r="W189" i="10"/>
  <c r="V189" i="10"/>
  <c r="U189" i="10"/>
  <c r="T189" i="10"/>
  <c r="S189" i="10"/>
  <c r="R189" i="10"/>
  <c r="AZ187" i="10"/>
  <c r="AY187" i="10"/>
  <c r="AX187" i="10"/>
  <c r="AW187" i="10"/>
  <c r="AV187" i="10"/>
  <c r="AU187" i="10"/>
  <c r="AT187" i="10"/>
  <c r="AS187" i="10"/>
  <c r="AR187" i="10"/>
  <c r="AQ187" i="10"/>
  <c r="AP187" i="10"/>
  <c r="AO187" i="10"/>
  <c r="AN187" i="10"/>
  <c r="AM187" i="10"/>
  <c r="AL187" i="10"/>
  <c r="AK187" i="10"/>
  <c r="AJ187" i="10"/>
  <c r="AI187" i="10"/>
  <c r="AH187" i="10"/>
  <c r="AG187" i="10"/>
  <c r="AF187" i="10"/>
  <c r="AE187" i="10"/>
  <c r="AD187" i="10"/>
  <c r="AC187" i="10"/>
  <c r="AB187" i="10"/>
  <c r="AA187" i="10"/>
  <c r="Z187" i="10"/>
  <c r="Y187" i="10"/>
  <c r="X187" i="10"/>
  <c r="W187" i="10"/>
  <c r="V187" i="10"/>
  <c r="U187" i="10"/>
  <c r="T187" i="10"/>
  <c r="S187" i="10"/>
  <c r="R187" i="10"/>
  <c r="BB187" i="10"/>
  <c r="AC186" i="10"/>
  <c r="AB186" i="10"/>
  <c r="AA186" i="10"/>
  <c r="Z186" i="10"/>
  <c r="Y186" i="10"/>
  <c r="X186" i="10"/>
  <c r="W186" i="10"/>
  <c r="V186" i="10"/>
  <c r="U186" i="10"/>
  <c r="T186" i="10"/>
  <c r="S186" i="10"/>
  <c r="R186" i="10"/>
  <c r="BB186" i="10"/>
  <c r="AB185" i="10"/>
  <c r="AA185" i="10"/>
  <c r="Z185" i="10"/>
  <c r="Y185" i="10"/>
  <c r="X185" i="10"/>
  <c r="W185" i="10"/>
  <c r="V185" i="10"/>
  <c r="U185" i="10"/>
  <c r="T185" i="10"/>
  <c r="S185" i="10"/>
  <c r="R185" i="10"/>
  <c r="AC184" i="10"/>
  <c r="AB184" i="10"/>
  <c r="AA184" i="10"/>
  <c r="Z184" i="10"/>
  <c r="Y184" i="10"/>
  <c r="X184" i="10"/>
  <c r="W184" i="10"/>
  <c r="V184" i="10"/>
  <c r="U184" i="10"/>
  <c r="T184" i="10"/>
  <c r="S184" i="10"/>
  <c r="R184" i="10"/>
  <c r="AC183" i="10"/>
  <c r="AB183" i="10"/>
  <c r="AA183" i="10"/>
  <c r="Z183" i="10"/>
  <c r="Y183" i="10"/>
  <c r="X183" i="10"/>
  <c r="W183" i="10"/>
  <c r="V183" i="10"/>
  <c r="U183" i="10"/>
  <c r="T183" i="10"/>
  <c r="S183" i="10"/>
  <c r="R183" i="10"/>
  <c r="AB177" i="10"/>
  <c r="AA177" i="10"/>
  <c r="Z177" i="10"/>
  <c r="Y177" i="10"/>
  <c r="X177" i="10"/>
  <c r="W177" i="10"/>
  <c r="V177" i="10"/>
  <c r="U177" i="10"/>
  <c r="T177" i="10"/>
  <c r="S177" i="10"/>
  <c r="R177" i="10"/>
  <c r="C177" i="10"/>
  <c r="AB176" i="10"/>
  <c r="AA176" i="10"/>
  <c r="Z176" i="10"/>
  <c r="Y176" i="10"/>
  <c r="X176" i="10"/>
  <c r="W176" i="10"/>
  <c r="V176" i="10"/>
  <c r="U176" i="10"/>
  <c r="T176" i="10"/>
  <c r="S176" i="10"/>
  <c r="R176" i="10"/>
  <c r="C176" i="10"/>
  <c r="AB175" i="10"/>
  <c r="AA175" i="10"/>
  <c r="Z175" i="10"/>
  <c r="Y175" i="10"/>
  <c r="X175" i="10"/>
  <c r="W175" i="10"/>
  <c r="V175" i="10"/>
  <c r="U175" i="10"/>
  <c r="T175" i="10"/>
  <c r="S175" i="10"/>
  <c r="R175" i="10"/>
  <c r="C175" i="10"/>
  <c r="AC171" i="10"/>
  <c r="AB171" i="10"/>
  <c r="AA171" i="10"/>
  <c r="Z171" i="10"/>
  <c r="Y171" i="10"/>
  <c r="X171" i="10"/>
  <c r="W171" i="10"/>
  <c r="V171" i="10"/>
  <c r="U171" i="10"/>
  <c r="T171" i="10"/>
  <c r="S171" i="10"/>
  <c r="R171" i="10"/>
  <c r="AC170" i="10"/>
  <c r="AB170" i="10"/>
  <c r="AA170" i="10"/>
  <c r="Z170" i="10"/>
  <c r="Y170" i="10"/>
  <c r="X170" i="10"/>
  <c r="W170" i="10"/>
  <c r="V170" i="10"/>
  <c r="U170" i="10"/>
  <c r="T170" i="10"/>
  <c r="S170" i="10"/>
  <c r="R170" i="10"/>
  <c r="AC167" i="10"/>
  <c r="AB167" i="10"/>
  <c r="AA167" i="10"/>
  <c r="Z167" i="10"/>
  <c r="Y167" i="10"/>
  <c r="X167" i="10"/>
  <c r="W167" i="10"/>
  <c r="V167" i="10"/>
  <c r="U167" i="10"/>
  <c r="T167" i="10"/>
  <c r="S167" i="10"/>
  <c r="R167" i="10"/>
  <c r="C167" i="10"/>
  <c r="AC166" i="10"/>
  <c r="AB166" i="10"/>
  <c r="AA166" i="10"/>
  <c r="Z166" i="10"/>
  <c r="Y166" i="10"/>
  <c r="X166" i="10"/>
  <c r="W166" i="10"/>
  <c r="V166" i="10"/>
  <c r="U166" i="10"/>
  <c r="T166" i="10"/>
  <c r="S166" i="10"/>
  <c r="R166" i="10"/>
  <c r="BB166" i="10"/>
  <c r="C166" i="10"/>
  <c r="AC164" i="10"/>
  <c r="AB164" i="10"/>
  <c r="AA164" i="10"/>
  <c r="Z164" i="10"/>
  <c r="Y164" i="10"/>
  <c r="X164" i="10"/>
  <c r="W164" i="10"/>
  <c r="V164" i="10"/>
  <c r="U164" i="10"/>
  <c r="T164" i="10"/>
  <c r="S164" i="10"/>
  <c r="R164" i="10"/>
  <c r="AC163" i="10"/>
  <c r="AB163" i="10"/>
  <c r="AA163" i="10"/>
  <c r="Z163" i="10"/>
  <c r="Y163" i="10"/>
  <c r="X163" i="10"/>
  <c r="W163" i="10"/>
  <c r="V163" i="10"/>
  <c r="U163" i="10"/>
  <c r="T163" i="10"/>
  <c r="S163" i="10"/>
  <c r="R163" i="10"/>
  <c r="AC162" i="10"/>
  <c r="AB162" i="10"/>
  <c r="AA162" i="10"/>
  <c r="Z162" i="10"/>
  <c r="Y162" i="10"/>
  <c r="X162" i="10"/>
  <c r="W162" i="10"/>
  <c r="V162" i="10"/>
  <c r="U162" i="10"/>
  <c r="T162" i="10"/>
  <c r="S162" i="10"/>
  <c r="R162" i="10"/>
  <c r="AC161" i="10"/>
  <c r="AB161" i="10"/>
  <c r="AA161" i="10"/>
  <c r="Z161" i="10"/>
  <c r="Y161" i="10"/>
  <c r="X161" i="10"/>
  <c r="W161" i="10"/>
  <c r="V161" i="10"/>
  <c r="U161" i="10"/>
  <c r="T161" i="10"/>
  <c r="S161" i="10"/>
  <c r="R161" i="10"/>
  <c r="AC160" i="10"/>
  <c r="AB160" i="10"/>
  <c r="AA160" i="10"/>
  <c r="Z160" i="10"/>
  <c r="Y160" i="10"/>
  <c r="X160" i="10"/>
  <c r="W160" i="10"/>
  <c r="V160" i="10"/>
  <c r="U160" i="10"/>
  <c r="T160" i="10"/>
  <c r="S160" i="10"/>
  <c r="R160" i="10"/>
  <c r="AB154" i="10"/>
  <c r="AA154" i="10"/>
  <c r="Z154" i="10"/>
  <c r="Y154" i="10"/>
  <c r="X154" i="10"/>
  <c r="W154" i="10"/>
  <c r="V154" i="10"/>
  <c r="U154" i="10"/>
  <c r="T154" i="10"/>
  <c r="S154" i="10"/>
  <c r="R154" i="10"/>
  <c r="BB154" i="10"/>
  <c r="C154" i="10"/>
  <c r="AC153" i="10"/>
  <c r="AB153" i="10"/>
  <c r="AA153" i="10"/>
  <c r="Z153" i="10"/>
  <c r="Y153" i="10"/>
  <c r="X153" i="10"/>
  <c r="W153" i="10"/>
  <c r="V153" i="10"/>
  <c r="U153" i="10"/>
  <c r="T153" i="10"/>
  <c r="S153" i="10"/>
  <c r="R153" i="10"/>
  <c r="C153" i="10"/>
  <c r="AB149" i="10"/>
  <c r="AA149" i="10"/>
  <c r="Z149" i="10"/>
  <c r="Y149" i="10"/>
  <c r="X149" i="10"/>
  <c r="W149" i="10"/>
  <c r="V149" i="10"/>
  <c r="U149" i="10"/>
  <c r="T149" i="10"/>
  <c r="S149" i="10"/>
  <c r="R149" i="10"/>
  <c r="AC148" i="10"/>
  <c r="AB148" i="10"/>
  <c r="AA148" i="10"/>
  <c r="Z148" i="10"/>
  <c r="T148" i="10"/>
  <c r="S148" i="10"/>
  <c r="R148" i="10"/>
  <c r="BB148" i="10"/>
  <c r="C52" i="10"/>
  <c r="C50" i="10"/>
  <c r="C54" i="10"/>
  <c r="C55" i="10"/>
  <c r="Q45" i="10"/>
  <c r="C45" i="10"/>
  <c r="C42" i="10"/>
  <c r="C44" i="10"/>
  <c r="C47" i="10"/>
  <c r="C39" i="10"/>
  <c r="C37" i="10"/>
  <c r="C35" i="10"/>
  <c r="C25" i="10"/>
  <c r="C27" i="10"/>
  <c r="C29" i="10"/>
  <c r="C31" i="10"/>
  <c r="C33" i="10"/>
  <c r="C20" i="10"/>
  <c r="C21" i="10"/>
  <c r="C22" i="10"/>
  <c r="C23" i="10"/>
  <c r="BB167" i="10"/>
  <c r="BB170" i="10"/>
  <c r="BB171" i="10"/>
  <c r="BB183" i="10"/>
  <c r="BB184" i="10"/>
  <c r="BB185" i="10"/>
  <c r="BB196" i="10"/>
  <c r="BB85" i="10"/>
  <c r="BB175" i="10"/>
  <c r="BB176" i="10"/>
  <c r="BB177" i="10"/>
  <c r="BB199" i="10"/>
  <c r="BB201" i="10"/>
  <c r="BB205" i="10"/>
  <c r="BB200" i="10"/>
  <c r="BB204" i="10"/>
  <c r="BB190" i="10"/>
  <c r="BB149" i="10"/>
  <c r="BB153" i="10"/>
  <c r="BB160" i="10"/>
  <c r="BB161" i="10"/>
  <c r="BB162" i="10"/>
  <c r="BB163" i="10"/>
  <c r="BB164" i="10"/>
  <c r="BB189" i="10"/>
  <c r="BB194" i="10"/>
  <c r="C133" i="10"/>
  <c r="C132" i="10"/>
  <c r="L113" i="10"/>
  <c r="M113" i="10"/>
  <c r="N113" i="10"/>
  <c r="O113" i="10"/>
  <c r="P113" i="10"/>
  <c r="BB113" i="10"/>
  <c r="L134" i="10"/>
  <c r="M134" i="10"/>
  <c r="N134" i="10"/>
  <c r="O134" i="10"/>
  <c r="P134" i="10"/>
  <c r="Q134" i="10"/>
  <c r="L135" i="10"/>
  <c r="M135" i="10"/>
  <c r="N135" i="10"/>
  <c r="O135" i="10"/>
  <c r="P135" i="10"/>
  <c r="Q135" i="10"/>
  <c r="L136" i="10"/>
  <c r="M136" i="10"/>
  <c r="N136" i="10"/>
  <c r="O136" i="10"/>
  <c r="P136" i="10"/>
  <c r="Q136" i="10"/>
  <c r="L137" i="10"/>
  <c r="M137" i="10"/>
  <c r="N137" i="10"/>
  <c r="O137" i="10"/>
  <c r="P137" i="10"/>
  <c r="Q137" i="10"/>
  <c r="L138" i="10"/>
  <c r="M138" i="10"/>
  <c r="N138" i="10"/>
  <c r="O138" i="10"/>
  <c r="P138" i="10"/>
  <c r="Q138" i="10"/>
  <c r="L139" i="10"/>
  <c r="M139" i="10"/>
  <c r="N139" i="10"/>
  <c r="O139" i="10"/>
  <c r="P139" i="10"/>
  <c r="Q139" i="10"/>
  <c r="L140" i="10"/>
  <c r="M140" i="10"/>
  <c r="N140" i="10"/>
  <c r="O140" i="10"/>
  <c r="P140" i="10"/>
  <c r="Q140" i="10"/>
  <c r="N141" i="10"/>
  <c r="Q141" i="10"/>
  <c r="N142" i="10"/>
  <c r="O142" i="10"/>
  <c r="P142" i="10"/>
  <c r="Q142" i="10"/>
  <c r="N77" i="10"/>
  <c r="O77" i="10"/>
  <c r="P77" i="10"/>
  <c r="Q93" i="10"/>
  <c r="BB93" i="10"/>
  <c r="P99" i="10"/>
  <c r="BB99" i="10"/>
  <c r="L20" i="10"/>
  <c r="M20" i="10"/>
  <c r="N20" i="10"/>
  <c r="O20" i="10"/>
  <c r="P20" i="10"/>
  <c r="Q20" i="10"/>
  <c r="L21" i="10"/>
  <c r="M21" i="10"/>
  <c r="N21" i="10"/>
  <c r="O21" i="10"/>
  <c r="P21" i="10"/>
  <c r="Q21" i="10"/>
  <c r="L22" i="10"/>
  <c r="M22" i="10"/>
  <c r="N22" i="10"/>
  <c r="O22" i="10"/>
  <c r="P22" i="10"/>
  <c r="Q22" i="10"/>
  <c r="C24" i="10"/>
  <c r="L24" i="10"/>
  <c r="M24" i="10"/>
  <c r="N24" i="10"/>
  <c r="O24" i="10"/>
  <c r="P24" i="10"/>
  <c r="Q24" i="10"/>
  <c r="C26" i="10"/>
  <c r="L26" i="10"/>
  <c r="M26" i="10"/>
  <c r="N26" i="10"/>
  <c r="O26" i="10"/>
  <c r="P26" i="10"/>
  <c r="Q26" i="10"/>
  <c r="C28" i="10"/>
  <c r="L28" i="10"/>
  <c r="M28" i="10"/>
  <c r="N28" i="10"/>
  <c r="O28" i="10"/>
  <c r="P28" i="10"/>
  <c r="Q28" i="10"/>
  <c r="C30" i="10"/>
  <c r="L30" i="10"/>
  <c r="M30" i="10"/>
  <c r="N30" i="10"/>
  <c r="O30" i="10"/>
  <c r="P30" i="10"/>
  <c r="Q30" i="10"/>
  <c r="C32" i="10"/>
  <c r="L32" i="10"/>
  <c r="M32" i="10"/>
  <c r="N32" i="10"/>
  <c r="O32" i="10"/>
  <c r="P32" i="10"/>
  <c r="Q32" i="10"/>
  <c r="C34" i="10"/>
  <c r="L34" i="10"/>
  <c r="M34" i="10"/>
  <c r="N34" i="10"/>
  <c r="O34" i="10"/>
  <c r="P34" i="10"/>
  <c r="Q34" i="10"/>
  <c r="C36" i="10"/>
  <c r="L36" i="10"/>
  <c r="M36" i="10"/>
  <c r="N36" i="10"/>
  <c r="O36" i="10"/>
  <c r="P36" i="10"/>
  <c r="Q36" i="10"/>
  <c r="C38" i="10"/>
  <c r="L38" i="10"/>
  <c r="M38" i="10"/>
  <c r="N38" i="10"/>
  <c r="O38" i="10"/>
  <c r="P38" i="10"/>
  <c r="Q38" i="10"/>
  <c r="C40" i="10"/>
  <c r="L40" i="10"/>
  <c r="M40" i="10"/>
  <c r="N40" i="10"/>
  <c r="O40" i="10"/>
  <c r="P40" i="10"/>
  <c r="Q40" i="10"/>
  <c r="C41" i="10"/>
  <c r="L41" i="10"/>
  <c r="M41" i="10"/>
  <c r="N41" i="10"/>
  <c r="O41" i="10"/>
  <c r="P41" i="10"/>
  <c r="Q41" i="10"/>
  <c r="C43" i="10"/>
  <c r="L43" i="10"/>
  <c r="M43" i="10"/>
  <c r="N43" i="10"/>
  <c r="O43" i="10"/>
  <c r="P43" i="10"/>
  <c r="Q43" i="10"/>
  <c r="L45" i="10"/>
  <c r="M45" i="10"/>
  <c r="N45" i="10"/>
  <c r="O45" i="10"/>
  <c r="P45" i="10"/>
  <c r="C46" i="10"/>
  <c r="L46" i="10"/>
  <c r="M46" i="10"/>
  <c r="N46" i="10"/>
  <c r="O46" i="10"/>
  <c r="P46" i="10"/>
  <c r="Q46" i="10"/>
  <c r="C48" i="10"/>
  <c r="L48" i="10"/>
  <c r="M48" i="10"/>
  <c r="N48" i="10"/>
  <c r="O48" i="10"/>
  <c r="P48" i="10"/>
  <c r="Q48" i="10"/>
  <c r="C49" i="10"/>
  <c r="L49" i="10"/>
  <c r="M49" i="10"/>
  <c r="N49" i="10"/>
  <c r="O49" i="10"/>
  <c r="P49" i="10"/>
  <c r="Q49" i="10"/>
  <c r="C51" i="10"/>
  <c r="L51" i="10"/>
  <c r="M51" i="10"/>
  <c r="N51" i="10"/>
  <c r="O51" i="10"/>
  <c r="P51" i="10"/>
  <c r="Q51" i="10"/>
  <c r="C53" i="10"/>
  <c r="L53" i="10"/>
  <c r="M53" i="10"/>
  <c r="N53" i="10"/>
  <c r="O53" i="10"/>
  <c r="P53" i="10"/>
  <c r="Q53" i="10"/>
  <c r="C122" i="10"/>
  <c r="L122" i="10"/>
  <c r="M122" i="10"/>
  <c r="N122" i="10"/>
  <c r="O122" i="10"/>
  <c r="P122" i="10"/>
  <c r="C123" i="10"/>
  <c r="L123" i="10"/>
  <c r="M123" i="10"/>
  <c r="N123" i="10"/>
  <c r="O123" i="10"/>
  <c r="P123" i="10"/>
  <c r="C124" i="10"/>
  <c r="L124" i="10"/>
  <c r="M124" i="10"/>
  <c r="N124" i="10"/>
  <c r="O124" i="10"/>
  <c r="P124" i="10"/>
  <c r="C125" i="10"/>
  <c r="L125" i="10"/>
  <c r="M125" i="10"/>
  <c r="N125" i="10"/>
  <c r="O125" i="10"/>
  <c r="P125" i="10"/>
  <c r="C126" i="10"/>
  <c r="L126" i="10"/>
  <c r="M126" i="10"/>
  <c r="N126" i="10"/>
  <c r="O126" i="10"/>
  <c r="P126" i="10"/>
  <c r="C127" i="10"/>
  <c r="L127" i="10"/>
  <c r="M127" i="10"/>
  <c r="N127" i="10"/>
  <c r="O127" i="10"/>
  <c r="P127" i="10"/>
  <c r="C115" i="10"/>
  <c r="L115" i="10"/>
  <c r="M115" i="10"/>
  <c r="N115" i="10"/>
  <c r="O115" i="10"/>
  <c r="P115" i="10"/>
  <c r="C116" i="10"/>
  <c r="L116" i="10"/>
  <c r="M116" i="10"/>
  <c r="N116" i="10"/>
  <c r="O116" i="10"/>
  <c r="P116" i="10"/>
  <c r="C112" i="10"/>
  <c r="L112" i="10"/>
  <c r="M112" i="10"/>
  <c r="N112" i="10"/>
  <c r="O112" i="10"/>
  <c r="P112" i="10"/>
  <c r="C120" i="10"/>
  <c r="L120" i="10"/>
  <c r="M120" i="10"/>
  <c r="N120" i="10"/>
  <c r="O120" i="10"/>
  <c r="P120" i="10"/>
  <c r="C121" i="10"/>
  <c r="L121" i="10"/>
  <c r="M121" i="10"/>
  <c r="N121" i="10"/>
  <c r="O121" i="10"/>
  <c r="P121" i="10"/>
  <c r="C117" i="10"/>
  <c r="L117" i="10"/>
  <c r="M117" i="10"/>
  <c r="N117" i="10"/>
  <c r="O117" i="10"/>
  <c r="P117" i="10"/>
  <c r="C118" i="10"/>
  <c r="L118" i="10"/>
  <c r="M118" i="10"/>
  <c r="N118" i="10"/>
  <c r="O118" i="10"/>
  <c r="P118" i="10"/>
  <c r="C119" i="10"/>
  <c r="L119" i="10"/>
  <c r="M119" i="10"/>
  <c r="N119" i="10"/>
  <c r="O119" i="10"/>
  <c r="P119" i="10"/>
  <c r="C128" i="10"/>
  <c r="L128" i="10"/>
  <c r="M128" i="10"/>
  <c r="N128" i="10"/>
  <c r="O128" i="10"/>
  <c r="P128" i="10"/>
  <c r="C129" i="10"/>
  <c r="L129" i="10"/>
  <c r="M129" i="10"/>
  <c r="N129" i="10"/>
  <c r="O129" i="10"/>
  <c r="P129" i="10"/>
  <c r="C130" i="10"/>
  <c r="L130" i="10"/>
  <c r="M130" i="10"/>
  <c r="N130" i="10"/>
  <c r="O130" i="10"/>
  <c r="P130" i="10"/>
  <c r="C131" i="10"/>
  <c r="L131" i="10"/>
  <c r="M131" i="10"/>
  <c r="N131" i="10"/>
  <c r="O131" i="10"/>
  <c r="P131" i="10"/>
  <c r="N3" i="10"/>
  <c r="O3" i="10"/>
  <c r="Q3" i="10"/>
  <c r="N4" i="10"/>
  <c r="O4" i="10"/>
  <c r="P4" i="10"/>
  <c r="Q4" i="10"/>
  <c r="N9" i="10"/>
  <c r="O9" i="10"/>
  <c r="N10" i="10"/>
  <c r="O10" i="10"/>
  <c r="P11" i="10"/>
  <c r="Q11" i="10"/>
  <c r="P20" i="8"/>
  <c r="O20" i="8"/>
  <c r="N20" i="8"/>
  <c r="N19" i="8"/>
  <c r="M19" i="8"/>
  <c r="D147" i="8"/>
  <c r="BA143" i="8"/>
  <c r="BA142" i="8"/>
  <c r="BA141" i="8"/>
  <c r="BA140" i="8"/>
  <c r="BA139" i="8"/>
  <c r="BA138" i="8"/>
  <c r="BA137" i="8"/>
  <c r="BA136" i="8"/>
  <c r="BA135" i="8"/>
  <c r="BA134" i="8"/>
  <c r="BA133" i="8"/>
  <c r="BA132" i="8"/>
  <c r="BA131" i="8"/>
  <c r="BA130" i="8"/>
  <c r="BA129" i="8"/>
  <c r="BA128" i="8"/>
  <c r="BA127" i="8"/>
  <c r="BA126" i="8"/>
  <c r="BA125" i="8"/>
  <c r="BA124" i="8"/>
  <c r="BA123" i="8"/>
  <c r="BA122" i="8"/>
  <c r="BA121" i="8"/>
  <c r="BA120" i="8"/>
  <c r="BA119" i="8"/>
  <c r="BA118" i="8"/>
  <c r="BA117" i="8"/>
  <c r="BA116" i="8"/>
  <c r="BA115" i="8"/>
  <c r="BA114" i="8"/>
  <c r="BA113" i="8"/>
  <c r="BA112" i="8"/>
  <c r="P111" i="8"/>
  <c r="O111" i="8"/>
  <c r="N111" i="8"/>
  <c r="M111" i="8"/>
  <c r="L111" i="8"/>
  <c r="K111" i="8"/>
  <c r="BA111" i="8"/>
  <c r="P110" i="8"/>
  <c r="O110" i="8"/>
  <c r="N110" i="8"/>
  <c r="M110" i="8"/>
  <c r="L110" i="8"/>
  <c r="K110" i="8"/>
  <c r="P109" i="8"/>
  <c r="O109" i="8"/>
  <c r="N109" i="8"/>
  <c r="M109" i="8"/>
  <c r="L109" i="8"/>
  <c r="K109" i="8"/>
  <c r="BA109" i="8"/>
  <c r="P100" i="8"/>
  <c r="O100" i="8"/>
  <c r="N100" i="8"/>
  <c r="M100" i="8"/>
  <c r="L100" i="8"/>
  <c r="K100" i="8"/>
  <c r="BA100" i="8"/>
  <c r="P99" i="8"/>
  <c r="O99" i="8"/>
  <c r="N99" i="8"/>
  <c r="M99" i="8"/>
  <c r="L99" i="8"/>
  <c r="K99" i="8"/>
  <c r="BA99" i="8"/>
  <c r="P98" i="8"/>
  <c r="O98" i="8"/>
  <c r="N98" i="8"/>
  <c r="M98" i="8"/>
  <c r="L98" i="8"/>
  <c r="K98" i="8"/>
  <c r="BA98" i="8"/>
  <c r="P97" i="8"/>
  <c r="O97" i="8"/>
  <c r="N97" i="8"/>
  <c r="M97" i="8"/>
  <c r="L97" i="8"/>
  <c r="K97" i="8"/>
  <c r="BA97" i="8"/>
  <c r="P96" i="8"/>
  <c r="O96" i="8"/>
  <c r="N96" i="8"/>
  <c r="M96" i="8"/>
  <c r="L96" i="8"/>
  <c r="K96" i="8"/>
  <c r="BA96" i="8"/>
  <c r="P95" i="8"/>
  <c r="O95" i="8"/>
  <c r="N95" i="8"/>
  <c r="M95" i="8"/>
  <c r="L95" i="8"/>
  <c r="K95" i="8"/>
  <c r="BA95" i="8"/>
  <c r="P94" i="8"/>
  <c r="O94" i="8"/>
  <c r="N94" i="8"/>
  <c r="M94" i="8"/>
  <c r="L94" i="8"/>
  <c r="K94" i="8"/>
  <c r="BA94" i="8"/>
  <c r="P108" i="8"/>
  <c r="O108" i="8"/>
  <c r="N108" i="8"/>
  <c r="M108" i="8"/>
  <c r="L108" i="8"/>
  <c r="K108" i="8"/>
  <c r="BA108" i="8"/>
  <c r="P107" i="8"/>
  <c r="O107" i="8"/>
  <c r="N107" i="8"/>
  <c r="M107" i="8"/>
  <c r="L107" i="8"/>
  <c r="K107" i="8"/>
  <c r="BA107" i="8"/>
  <c r="P106" i="8"/>
  <c r="O106" i="8"/>
  <c r="N106" i="8"/>
  <c r="M106" i="8"/>
  <c r="L106" i="8"/>
  <c r="K106" i="8"/>
  <c r="BA106" i="8"/>
  <c r="P105" i="8"/>
  <c r="O105" i="8"/>
  <c r="N105" i="8"/>
  <c r="M105" i="8"/>
  <c r="L105" i="8"/>
  <c r="K105" i="8"/>
  <c r="BA105" i="8"/>
  <c r="P104" i="8"/>
  <c r="O104" i="8"/>
  <c r="N104" i="8"/>
  <c r="M104" i="8"/>
  <c r="L104" i="8"/>
  <c r="K104" i="8"/>
  <c r="BA104" i="8"/>
  <c r="P103" i="8"/>
  <c r="O103" i="8"/>
  <c r="N103" i="8"/>
  <c r="M103" i="8"/>
  <c r="L103" i="8"/>
  <c r="K103" i="8"/>
  <c r="BA103" i="8"/>
  <c r="P102" i="8"/>
  <c r="O102" i="8"/>
  <c r="N102" i="8"/>
  <c r="M102" i="8"/>
  <c r="L102" i="8"/>
  <c r="K102" i="8"/>
  <c r="BA102" i="8"/>
  <c r="P101" i="8"/>
  <c r="O101" i="8"/>
  <c r="N101" i="8"/>
  <c r="M101" i="8"/>
  <c r="L101" i="8"/>
  <c r="K101" i="8"/>
  <c r="BA101" i="8"/>
  <c r="C105" i="8"/>
  <c r="C104" i="8"/>
  <c r="C103" i="8"/>
  <c r="C102" i="8"/>
  <c r="C101" i="8"/>
  <c r="C55" i="8"/>
  <c r="C54" i="8"/>
  <c r="C53" i="8"/>
  <c r="C58" i="8"/>
  <c r="C57" i="8"/>
  <c r="C56" i="8"/>
  <c r="C60" i="8"/>
  <c r="C59" i="8"/>
  <c r="C62" i="8"/>
  <c r="C61" i="8"/>
  <c r="C64" i="8"/>
  <c r="C65" i="8"/>
  <c r="C63" i="8"/>
  <c r="C67" i="8"/>
  <c r="C66" i="8"/>
  <c r="C71" i="8"/>
  <c r="C70" i="8"/>
  <c r="C69" i="8"/>
  <c r="C68" i="8"/>
  <c r="P52" i="8"/>
  <c r="O52" i="8"/>
  <c r="N52" i="8"/>
  <c r="M52" i="8"/>
  <c r="L52" i="8"/>
  <c r="K52" i="8"/>
  <c r="P51" i="8"/>
  <c r="O51" i="8"/>
  <c r="N51" i="8"/>
  <c r="M51" i="8"/>
  <c r="L51" i="8"/>
  <c r="K51" i="8"/>
  <c r="P50" i="8"/>
  <c r="O50" i="8"/>
  <c r="N50" i="8"/>
  <c r="M50" i="8"/>
  <c r="L50" i="8"/>
  <c r="K50" i="8"/>
  <c r="P49" i="8"/>
  <c r="O49" i="8"/>
  <c r="N49" i="8"/>
  <c r="M49" i="8"/>
  <c r="L49" i="8"/>
  <c r="K49" i="8"/>
  <c r="P48" i="8"/>
  <c r="O48" i="8"/>
  <c r="N48" i="8"/>
  <c r="M48" i="8"/>
  <c r="L48" i="8"/>
  <c r="K48" i="8"/>
  <c r="P47" i="8"/>
  <c r="O47" i="8"/>
  <c r="N47" i="8"/>
  <c r="M47" i="8"/>
  <c r="L47" i="8"/>
  <c r="K47" i="8"/>
  <c r="P46" i="8"/>
  <c r="O46" i="8"/>
  <c r="N46" i="8"/>
  <c r="M46" i="8"/>
  <c r="L46" i="8"/>
  <c r="K46" i="8"/>
  <c r="P45" i="8"/>
  <c r="O45" i="8"/>
  <c r="N45" i="8"/>
  <c r="M45" i="8"/>
  <c r="L45" i="8"/>
  <c r="K45" i="8"/>
  <c r="P44" i="8"/>
  <c r="O44" i="8"/>
  <c r="N44" i="8"/>
  <c r="M44" i="8"/>
  <c r="L44" i="8"/>
  <c r="K44" i="8"/>
  <c r="P43" i="8"/>
  <c r="O43" i="8"/>
  <c r="N43" i="8"/>
  <c r="M43" i="8"/>
  <c r="L43" i="8"/>
  <c r="K43" i="8"/>
  <c r="P42" i="8"/>
  <c r="O42" i="8"/>
  <c r="N42" i="8"/>
  <c r="M42" i="8"/>
  <c r="L42" i="8"/>
  <c r="K42" i="8"/>
  <c r="P41" i="8"/>
  <c r="O41" i="8"/>
  <c r="N41" i="8"/>
  <c r="M41" i="8"/>
  <c r="L41" i="8"/>
  <c r="K41" i="8"/>
  <c r="P40" i="8"/>
  <c r="O40" i="8"/>
  <c r="N40" i="8"/>
  <c r="M40" i="8"/>
  <c r="L40" i="8"/>
  <c r="K40" i="8"/>
  <c r="P39" i="8"/>
  <c r="O39" i="8"/>
  <c r="N39" i="8"/>
  <c r="M39" i="8"/>
  <c r="L39" i="8"/>
  <c r="K39" i="8"/>
  <c r="P38" i="8"/>
  <c r="O38" i="8"/>
  <c r="N38" i="8"/>
  <c r="M38" i="8"/>
  <c r="L38" i="8"/>
  <c r="K38" i="8"/>
  <c r="P37" i="8"/>
  <c r="O37" i="8"/>
  <c r="N37" i="8"/>
  <c r="M37" i="8"/>
  <c r="L37" i="8"/>
  <c r="K37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P36" i="8"/>
  <c r="O36" i="8"/>
  <c r="N36" i="8"/>
  <c r="M36" i="8"/>
  <c r="L36" i="8"/>
  <c r="K36" i="8"/>
  <c r="P35" i="8"/>
  <c r="O35" i="8"/>
  <c r="N35" i="8"/>
  <c r="M35" i="8"/>
  <c r="L35" i="8"/>
  <c r="K35" i="8"/>
  <c r="P34" i="8"/>
  <c r="O34" i="8"/>
  <c r="N34" i="8"/>
  <c r="M34" i="8"/>
  <c r="L34" i="8"/>
  <c r="K34" i="8"/>
  <c r="P33" i="8"/>
  <c r="O33" i="8"/>
  <c r="N33" i="8"/>
  <c r="M33" i="8"/>
  <c r="L33" i="8"/>
  <c r="K33" i="8"/>
  <c r="P32" i="8"/>
  <c r="O32" i="8"/>
  <c r="N32" i="8"/>
  <c r="M32" i="8"/>
  <c r="L32" i="8"/>
  <c r="K32" i="8"/>
  <c r="C36" i="8"/>
  <c r="C35" i="8"/>
  <c r="C34" i="8"/>
  <c r="C33" i="8"/>
  <c r="C32" i="8"/>
  <c r="O31" i="8"/>
  <c r="N31" i="8"/>
  <c r="M31" i="8"/>
  <c r="L31" i="8"/>
  <c r="K31" i="8"/>
  <c r="P30" i="8"/>
  <c r="O30" i="8"/>
  <c r="N30" i="8"/>
  <c r="M30" i="8"/>
  <c r="L30" i="8"/>
  <c r="K30" i="8"/>
  <c r="P29" i="8"/>
  <c r="O29" i="8"/>
  <c r="N29" i="8"/>
  <c r="M29" i="8"/>
  <c r="L29" i="8"/>
  <c r="K29" i="8"/>
  <c r="P28" i="8"/>
  <c r="O28" i="8"/>
  <c r="N28" i="8"/>
  <c r="M28" i="8"/>
  <c r="L28" i="8"/>
  <c r="K28" i="8"/>
  <c r="C31" i="8"/>
  <c r="C30" i="8"/>
  <c r="C29" i="8"/>
  <c r="C28" i="8"/>
  <c r="BA93" i="8"/>
  <c r="P91" i="8"/>
  <c r="O91" i="8"/>
  <c r="N90" i="8"/>
  <c r="M90" i="8"/>
  <c r="N89" i="8"/>
  <c r="M89" i="8"/>
  <c r="C91" i="8"/>
  <c r="C90" i="8"/>
  <c r="C89" i="8"/>
  <c r="BA92" i="8"/>
  <c r="BA88" i="8"/>
  <c r="BA84" i="8"/>
  <c r="BA83" i="8"/>
  <c r="BA82" i="8"/>
  <c r="BA75" i="8"/>
  <c r="BA19" i="8"/>
  <c r="BA17" i="8"/>
  <c r="P87" i="8"/>
  <c r="O87" i="8"/>
  <c r="N87" i="8"/>
  <c r="M87" i="8"/>
  <c r="P86" i="8"/>
  <c r="N86" i="8"/>
  <c r="M86" i="8"/>
  <c r="C88" i="8"/>
  <c r="C87" i="8"/>
  <c r="C86" i="8"/>
  <c r="O81" i="8"/>
  <c r="N81" i="8"/>
  <c r="P80" i="8"/>
  <c r="O80" i="8"/>
  <c r="N80" i="8"/>
  <c r="P76" i="8"/>
  <c r="O76" i="8"/>
  <c r="N76" i="8"/>
  <c r="M76" i="8"/>
  <c r="L76" i="8"/>
  <c r="P74" i="8"/>
  <c r="O74" i="8"/>
  <c r="N74" i="8"/>
  <c r="M74" i="8"/>
  <c r="L74" i="8"/>
  <c r="O85" i="8"/>
  <c r="P85" i="8"/>
  <c r="O79" i="8"/>
  <c r="N79" i="8"/>
  <c r="O78" i="8"/>
  <c r="BA78" i="8"/>
  <c r="P77" i="8"/>
  <c r="O77" i="8"/>
  <c r="M72" i="8"/>
  <c r="L72" i="8"/>
  <c r="L73" i="8"/>
  <c r="P73" i="8"/>
  <c r="P72" i="8"/>
  <c r="O73" i="8"/>
  <c r="O72" i="8"/>
  <c r="N72" i="8"/>
  <c r="N73" i="8"/>
  <c r="M73" i="8"/>
  <c r="AZ20" i="8"/>
  <c r="AY20" i="8"/>
  <c r="AX20" i="8"/>
  <c r="AW20" i="8"/>
  <c r="AV20" i="8"/>
  <c r="AU20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AZ18" i="8"/>
  <c r="AY18" i="8"/>
  <c r="AX18" i="8"/>
  <c r="AW18" i="8"/>
  <c r="AV18" i="8"/>
  <c r="AU18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22" i="8"/>
  <c r="BA22" i="8"/>
  <c r="P21" i="8"/>
  <c r="BA21" i="8"/>
  <c r="P26" i="8"/>
  <c r="O26" i="8"/>
  <c r="N26" i="8"/>
  <c r="P25" i="8"/>
  <c r="BA25" i="8"/>
  <c r="P24" i="8"/>
  <c r="BA24" i="8"/>
  <c r="O23" i="8"/>
  <c r="BA23" i="8"/>
  <c r="P27" i="8"/>
  <c r="BA27" i="8"/>
  <c r="P16" i="8"/>
  <c r="BA16" i="8"/>
  <c r="P15" i="8"/>
  <c r="O15" i="8"/>
  <c r="P14" i="8"/>
  <c r="O14" i="8"/>
  <c r="N14" i="8"/>
  <c r="M14" i="8"/>
  <c r="L14" i="8"/>
  <c r="P13" i="8"/>
  <c r="M13" i="8"/>
  <c r="L13" i="8"/>
  <c r="K13" i="8"/>
  <c r="O13" i="8"/>
  <c r="N13" i="8"/>
  <c r="BA110" i="8"/>
  <c r="BA31" i="8"/>
  <c r="BA33" i="8"/>
  <c r="BA35" i="8"/>
  <c r="BA32" i="8"/>
  <c r="BA34" i="8"/>
  <c r="BA28" i="8"/>
  <c r="BA29" i="8"/>
  <c r="BA36" i="8"/>
  <c r="BA37" i="8"/>
  <c r="BA38" i="8"/>
  <c r="BA40" i="8"/>
  <c r="BA42" i="8"/>
  <c r="BA44" i="8"/>
  <c r="BA46" i="8"/>
  <c r="BA48" i="8"/>
  <c r="BA50" i="8"/>
  <c r="BA52" i="8"/>
  <c r="BA30" i="8"/>
  <c r="BA39" i="8"/>
  <c r="BA41" i="8"/>
  <c r="BA43" i="8"/>
  <c r="BA45" i="8"/>
  <c r="BA47" i="8"/>
  <c r="BA49" i="8"/>
  <c r="BA51" i="8"/>
  <c r="BA89" i="8"/>
  <c r="BA81" i="8"/>
  <c r="BA77" i="8"/>
  <c r="BA74" i="8"/>
  <c r="BA14" i="8"/>
  <c r="BA26" i="8"/>
  <c r="BA79" i="8"/>
  <c r="BA87" i="8"/>
  <c r="BA80" i="8"/>
  <c r="BA85" i="8"/>
  <c r="BA13" i="8"/>
  <c r="BA73" i="8"/>
  <c r="BA72" i="8"/>
  <c r="BA76" i="8"/>
  <c r="BA86" i="8"/>
  <c r="BA15" i="8"/>
  <c r="BA18" i="8"/>
  <c r="BA20" i="8"/>
  <c r="O71" i="8"/>
  <c r="N71" i="8"/>
  <c r="M71" i="8"/>
  <c r="L71" i="8"/>
  <c r="K71" i="8"/>
  <c r="O70" i="8"/>
  <c r="N70" i="8"/>
  <c r="M70" i="8"/>
  <c r="L70" i="8"/>
  <c r="K70" i="8"/>
  <c r="O69" i="8"/>
  <c r="N69" i="8"/>
  <c r="M69" i="8"/>
  <c r="L69" i="8"/>
  <c r="K69" i="8"/>
  <c r="O68" i="8"/>
  <c r="N68" i="8"/>
  <c r="M68" i="8"/>
  <c r="L68" i="8"/>
  <c r="K68" i="8"/>
  <c r="O67" i="8"/>
  <c r="N67" i="8"/>
  <c r="M67" i="8"/>
  <c r="L67" i="8"/>
  <c r="K67" i="8"/>
  <c r="O66" i="8"/>
  <c r="N66" i="8"/>
  <c r="M66" i="8"/>
  <c r="L66" i="8"/>
  <c r="K66" i="8"/>
  <c r="O65" i="8"/>
  <c r="N65" i="8"/>
  <c r="M65" i="8"/>
  <c r="L65" i="8"/>
  <c r="K65" i="8"/>
  <c r="O64" i="8"/>
  <c r="N64" i="8"/>
  <c r="M64" i="8"/>
  <c r="L64" i="8"/>
  <c r="K64" i="8"/>
  <c r="O63" i="8"/>
  <c r="N63" i="8"/>
  <c r="M63" i="8"/>
  <c r="L63" i="8"/>
  <c r="K63" i="8"/>
  <c r="O62" i="8"/>
  <c r="N62" i="8"/>
  <c r="M62" i="8"/>
  <c r="L62" i="8"/>
  <c r="K62" i="8"/>
  <c r="O61" i="8"/>
  <c r="N61" i="8"/>
  <c r="M61" i="8"/>
  <c r="L61" i="8"/>
  <c r="K61" i="8"/>
  <c r="O60" i="8"/>
  <c r="N60" i="8"/>
  <c r="M60" i="8"/>
  <c r="L60" i="8"/>
  <c r="K60" i="8"/>
  <c r="O59" i="8"/>
  <c r="N59" i="8"/>
  <c r="M59" i="8"/>
  <c r="L59" i="8"/>
  <c r="K59" i="8"/>
  <c r="O58" i="8"/>
  <c r="N58" i="8"/>
  <c r="M58" i="8"/>
  <c r="L58" i="8"/>
  <c r="K58" i="8"/>
  <c r="O57" i="8"/>
  <c r="N57" i="8"/>
  <c r="M57" i="8"/>
  <c r="L57" i="8"/>
  <c r="K57" i="8"/>
  <c r="O56" i="8"/>
  <c r="N56" i="8"/>
  <c r="M56" i="8"/>
  <c r="L56" i="8"/>
  <c r="K56" i="8"/>
  <c r="O55" i="8"/>
  <c r="O54" i="8"/>
  <c r="O53" i="8"/>
  <c r="N55" i="8"/>
  <c r="N54" i="8"/>
  <c r="N53" i="8"/>
  <c r="M55" i="8"/>
  <c r="M54" i="8"/>
  <c r="M53" i="8"/>
  <c r="L55" i="8"/>
  <c r="L54" i="8"/>
  <c r="L53" i="8"/>
  <c r="K55" i="8"/>
  <c r="K54" i="8"/>
  <c r="K53" i="8"/>
  <c r="BA66" i="8"/>
  <c r="BA60" i="8"/>
  <c r="BA65" i="8"/>
  <c r="BA59" i="8"/>
  <c r="BA71" i="8"/>
  <c r="BA53" i="8"/>
  <c r="BC53" i="8" s="1"/>
  <c r="BA58" i="8"/>
  <c r="BA63" i="8"/>
  <c r="BA56" i="8"/>
  <c r="BA68" i="8"/>
  <c r="BA54" i="8"/>
  <c r="BA61" i="8"/>
  <c r="BA70" i="8"/>
  <c r="BA55" i="8"/>
  <c r="BA64" i="8"/>
  <c r="BA57" i="8"/>
  <c r="BA69" i="8"/>
  <c r="BA62" i="8"/>
  <c r="BA67" i="8"/>
  <c r="P12" i="8"/>
  <c r="K3" i="8"/>
  <c r="O12" i="8"/>
  <c r="P11" i="8"/>
  <c r="O11" i="8"/>
  <c r="N11" i="8"/>
  <c r="M11" i="8"/>
  <c r="P10" i="8"/>
  <c r="M10" i="8"/>
  <c r="P9" i="8"/>
  <c r="O9" i="8"/>
  <c r="N9" i="8"/>
  <c r="M9" i="8"/>
  <c r="L9" i="8"/>
  <c r="K9" i="8"/>
  <c r="P8" i="8"/>
  <c r="O8" i="8"/>
  <c r="N8" i="8"/>
  <c r="M8" i="8"/>
  <c r="L8" i="8"/>
  <c r="K8" i="8"/>
  <c r="P7" i="8"/>
  <c r="O7" i="8"/>
  <c r="N7" i="8"/>
  <c r="M7" i="8"/>
  <c r="L7" i="8"/>
  <c r="K7" i="8"/>
  <c r="P6" i="8"/>
  <c r="O6" i="8"/>
  <c r="N6" i="8"/>
  <c r="M6" i="8"/>
  <c r="L6" i="8"/>
  <c r="K6" i="8"/>
  <c r="P5" i="8"/>
  <c r="P4" i="8"/>
  <c r="P3" i="8"/>
  <c r="O5" i="8"/>
  <c r="O4" i="8"/>
  <c r="O3" i="8"/>
  <c r="N5" i="8"/>
  <c r="N4" i="8"/>
  <c r="N3" i="8"/>
  <c r="M5" i="8"/>
  <c r="M4" i="8"/>
  <c r="M3" i="8"/>
  <c r="L5" i="8"/>
  <c r="L4" i="8"/>
  <c r="L3" i="8"/>
  <c r="K5" i="8"/>
  <c r="K4" i="8"/>
  <c r="AZ12" i="8"/>
  <c r="AY12" i="8"/>
  <c r="AX12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AZ11" i="8"/>
  <c r="AY11" i="8"/>
  <c r="AX11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AZ10" i="8"/>
  <c r="AY10" i="8"/>
  <c r="AX10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AZ9" i="8"/>
  <c r="AY9" i="8"/>
  <c r="AX9" i="8"/>
  <c r="AW9" i="8"/>
  <c r="AV9" i="8"/>
  <c r="AU9" i="8"/>
  <c r="AT9" i="8"/>
  <c r="AS9" i="8"/>
  <c r="AR9" i="8"/>
  <c r="AQ9" i="8"/>
  <c r="AP9" i="8"/>
  <c r="AO9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AZ8" i="8"/>
  <c r="AY8" i="8"/>
  <c r="AX8" i="8"/>
  <c r="AW8" i="8"/>
  <c r="AV8" i="8"/>
  <c r="AU8" i="8"/>
  <c r="AT8" i="8"/>
  <c r="AS8" i="8"/>
  <c r="AR8" i="8"/>
  <c r="AQ8" i="8"/>
  <c r="AP8" i="8"/>
  <c r="AO8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AZ6" i="8"/>
  <c r="AY6" i="8"/>
  <c r="AX6" i="8"/>
  <c r="AW6" i="8"/>
  <c r="AV6" i="8"/>
  <c r="AU6" i="8"/>
  <c r="AT6" i="8"/>
  <c r="AS6" i="8"/>
  <c r="AR6" i="8"/>
  <c r="AQ6" i="8"/>
  <c r="AP6" i="8"/>
  <c r="AO6" i="8"/>
  <c r="AN6" i="8"/>
  <c r="AM6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AZ5" i="8"/>
  <c r="AY5" i="8"/>
  <c r="AX5" i="8"/>
  <c r="AW5" i="8"/>
  <c r="AV5" i="8"/>
  <c r="AU5" i="8"/>
  <c r="AT5" i="8"/>
  <c r="AS5" i="8"/>
  <c r="AR5" i="8"/>
  <c r="AQ5" i="8"/>
  <c r="AP5" i="8"/>
  <c r="AO5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AZ3" i="8"/>
  <c r="AY3" i="8"/>
  <c r="AX3" i="8"/>
  <c r="AW3" i="8"/>
  <c r="AV3" i="8"/>
  <c r="AU3" i="8"/>
  <c r="AT3" i="8"/>
  <c r="AS3" i="8"/>
  <c r="AR3" i="8"/>
  <c r="AQ3" i="8"/>
  <c r="AP3" i="8"/>
  <c r="AO3" i="8"/>
  <c r="AN3" i="8"/>
  <c r="AM3" i="8"/>
  <c r="AL3" i="8"/>
  <c r="AK3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AZ4" i="8"/>
  <c r="AY4" i="8"/>
  <c r="AX4" i="8"/>
  <c r="AW4" i="8"/>
  <c r="AV4" i="8"/>
  <c r="AU4" i="8"/>
  <c r="AT4" i="8"/>
  <c r="AS4" i="8"/>
  <c r="AR4" i="8"/>
  <c r="AQ4" i="8"/>
  <c r="AP4" i="8"/>
  <c r="AO4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BA11" i="8"/>
  <c r="BA7" i="8"/>
  <c r="BA9" i="8"/>
  <c r="BA12" i="8"/>
  <c r="BA4" i="8"/>
  <c r="BA5" i="8"/>
  <c r="BA6" i="8"/>
  <c r="BA8" i="8"/>
  <c r="BA10" i="8"/>
  <c r="BA3" i="8"/>
  <c r="BB4" i="10"/>
  <c r="BB53" i="10"/>
  <c r="BB34" i="10"/>
  <c r="BB28" i="10"/>
  <c r="BB21" i="10"/>
  <c r="BB141" i="10"/>
  <c r="BB43" i="10"/>
  <c r="BB49" i="10"/>
  <c r="BB24" i="10"/>
  <c r="BB77" i="10"/>
  <c r="BB140" i="10"/>
  <c r="BB138" i="10"/>
  <c r="BB136" i="10"/>
  <c r="BB134" i="10"/>
  <c r="BB130" i="10"/>
  <c r="BB128" i="10"/>
  <c r="BB118" i="10"/>
  <c r="BB121" i="10"/>
  <c r="BB112" i="10"/>
  <c r="BB115" i="10"/>
  <c r="BB126" i="10"/>
  <c r="BB124" i="10"/>
  <c r="BB122" i="10"/>
  <c r="BB30" i="10"/>
  <c r="BB40" i="10"/>
  <c r="BB142" i="10"/>
  <c r="BB11" i="10"/>
  <c r="BB51" i="10"/>
  <c r="BB26" i="10"/>
  <c r="BB36" i="10"/>
  <c r="BB139" i="10"/>
  <c r="BB137" i="10"/>
  <c r="BB135" i="10"/>
  <c r="BB10" i="10"/>
  <c r="BB48" i="10"/>
  <c r="BB22" i="10"/>
  <c r="BB20" i="10"/>
  <c r="BB45" i="10"/>
  <c r="BB32" i="10"/>
  <c r="BB9" i="10"/>
  <c r="BB131" i="10"/>
  <c r="BB129" i="10"/>
  <c r="BB119" i="10"/>
  <c r="BB117" i="10"/>
  <c r="BB120" i="10"/>
  <c r="BB116" i="10"/>
  <c r="BB127" i="10"/>
  <c r="BB125" i="10"/>
  <c r="BB123" i="10"/>
  <c r="BB41" i="10"/>
  <c r="BB46" i="10"/>
  <c r="BB38" i="10"/>
  <c r="BB3" i="10"/>
  <c r="BD60" i="10"/>
  <c r="ES15" i="18"/>
  <c r="AP31" i="33" l="1"/>
  <c r="J38" i="21"/>
  <c r="S8" i="21"/>
  <c r="S10" i="21"/>
  <c r="S12" i="21"/>
  <c r="S16" i="21"/>
  <c r="S20" i="21"/>
  <c r="S22" i="21"/>
  <c r="S27" i="21"/>
  <c r="S31" i="21"/>
  <c r="F38" i="21"/>
  <c r="S37" i="21"/>
  <c r="D38" i="21"/>
  <c r="M38" i="21"/>
  <c r="L38" i="21"/>
  <c r="T31" i="21"/>
  <c r="T20" i="21"/>
  <c r="T37" i="21"/>
  <c r="T16" i="21"/>
  <c r="T27" i="21"/>
  <c r="I38" i="21"/>
  <c r="E38" i="21"/>
  <c r="N38" i="21"/>
  <c r="T8" i="21"/>
  <c r="AZ40" i="22"/>
  <c r="DM2" i="22"/>
  <c r="AV2" i="22"/>
  <c r="JD17" i="22"/>
  <c r="AW2" i="22"/>
  <c r="AT52" i="22"/>
  <c r="JD42" i="22"/>
  <c r="JE12" i="22"/>
  <c r="AS2" i="22"/>
  <c r="AT22" i="22"/>
  <c r="AT32" i="22"/>
  <c r="EW13" i="22"/>
  <c r="EW20" i="22"/>
  <c r="EX35" i="22"/>
  <c r="DC2" i="22"/>
  <c r="AT12" i="22"/>
  <c r="AT28" i="22"/>
  <c r="JD37" i="22"/>
  <c r="AT40" i="22"/>
  <c r="AT57" i="22"/>
  <c r="AN2" i="22"/>
  <c r="FL2" i="22"/>
  <c r="DW2" i="22"/>
  <c r="CD2" i="22"/>
  <c r="JD38" i="22"/>
  <c r="JE58" i="22"/>
  <c r="AT35" i="22"/>
  <c r="EX9" i="22"/>
  <c r="EX28" i="22"/>
  <c r="IN2" i="22"/>
  <c r="CI2" i="22"/>
  <c r="JE49" i="22"/>
  <c r="AT55" i="22"/>
  <c r="AZ44" i="22"/>
  <c r="EW56" i="22"/>
  <c r="GZ2" i="22"/>
  <c r="EX7" i="22"/>
  <c r="AU2" i="22"/>
  <c r="EX10" i="22"/>
  <c r="JE13" i="22"/>
  <c r="DR2" i="22"/>
  <c r="JE8" i="22"/>
  <c r="EX25" i="22"/>
  <c r="EW30" i="22"/>
  <c r="EX41" i="22"/>
  <c r="JE17" i="22"/>
  <c r="EW21" i="22"/>
  <c r="AZ42" i="22"/>
  <c r="EW48" i="22"/>
  <c r="AT5" i="22"/>
  <c r="EW5" i="22"/>
  <c r="JD5" i="22"/>
  <c r="AT6" i="22"/>
  <c r="EW6" i="22"/>
  <c r="JD6" i="22"/>
  <c r="AT7" i="22"/>
  <c r="EW7" i="22"/>
  <c r="JD7" i="22"/>
  <c r="AT8" i="22"/>
  <c r="JD8" i="22"/>
  <c r="AT9" i="22"/>
  <c r="EW9" i="22"/>
  <c r="AT10" i="22"/>
  <c r="EW10" i="22"/>
  <c r="JD11" i="22"/>
  <c r="JD12" i="22"/>
  <c r="AT14" i="22"/>
  <c r="EW14" i="22"/>
  <c r="AT16" i="22"/>
  <c r="AT17" i="22"/>
  <c r="JD18" i="22"/>
  <c r="AT19" i="22"/>
  <c r="EW19" i="22"/>
  <c r="AT20" i="22"/>
  <c r="JD20" i="22"/>
  <c r="JD21" i="22"/>
  <c r="O22" i="22"/>
  <c r="P22" i="22" s="1"/>
  <c r="J63" i="22"/>
  <c r="K64" i="22" s="1"/>
  <c r="EW22" i="22"/>
  <c r="AT23" i="22"/>
  <c r="EW23" i="22"/>
  <c r="EX23" i="22"/>
  <c r="AT24" i="22"/>
  <c r="EW24" i="22"/>
  <c r="EX24" i="22"/>
  <c r="JD24" i="22"/>
  <c r="JE24" i="22"/>
  <c r="EW25" i="22"/>
  <c r="JD25" i="22"/>
  <c r="JE25" i="22"/>
  <c r="AT26" i="22"/>
  <c r="EW26" i="22"/>
  <c r="HO2" i="22"/>
  <c r="JC2" i="22"/>
  <c r="EW27" i="22"/>
  <c r="EX27" i="22"/>
  <c r="JD27" i="22"/>
  <c r="EW28" i="22"/>
  <c r="JD28" i="22"/>
  <c r="AT29" i="22"/>
  <c r="FG29" i="22"/>
  <c r="JD29" i="22" s="1"/>
  <c r="FC29" i="22"/>
  <c r="AT31" i="22"/>
  <c r="EW31" i="22"/>
  <c r="JD31" i="22"/>
  <c r="JD32" i="22"/>
  <c r="AT33" i="22"/>
  <c r="EW33" i="22"/>
  <c r="AT34" i="22"/>
  <c r="EW34" i="22"/>
  <c r="JD34" i="22"/>
  <c r="EW35" i="22"/>
  <c r="JD35" i="22"/>
  <c r="AT36" i="22"/>
  <c r="EX36" i="22"/>
  <c r="JD36" i="22"/>
  <c r="JE36" i="22"/>
  <c r="AT37" i="22"/>
  <c r="EW37" i="22"/>
  <c r="JE37" i="22"/>
  <c r="AT38" i="22"/>
  <c r="EW38" i="22"/>
  <c r="EX38" i="22"/>
  <c r="EW39" i="22"/>
  <c r="JD39" i="22"/>
  <c r="AT41" i="22"/>
  <c r="EW41" i="22"/>
  <c r="JD41" i="22"/>
  <c r="AT42" i="22"/>
  <c r="AT43" i="22"/>
  <c r="AZ43" i="22"/>
  <c r="JD43" i="22"/>
  <c r="AT45" i="22"/>
  <c r="EW45" i="22"/>
  <c r="JD45" i="22"/>
  <c r="JD46" i="22"/>
  <c r="JE47" i="22"/>
  <c r="AT50" i="22"/>
  <c r="EW50" i="22"/>
  <c r="AT51" i="22"/>
  <c r="EW51" i="22"/>
  <c r="AT53" i="22"/>
  <c r="EW53" i="22"/>
  <c r="AT54" i="22"/>
  <c r="EW54" i="22"/>
  <c r="JE54" i="22"/>
  <c r="JD55" i="22"/>
  <c r="AT58" i="22"/>
  <c r="EW58" i="22"/>
  <c r="FG31" i="25"/>
  <c r="JD31" i="25" s="1"/>
  <c r="FC31" i="25"/>
  <c r="JE6" i="22"/>
  <c r="JE11" i="22"/>
  <c r="EX13" i="22"/>
  <c r="EX15" i="22"/>
  <c r="JD16" i="22"/>
  <c r="EX20" i="22"/>
  <c r="JE31" i="22"/>
  <c r="EX34" i="22"/>
  <c r="EX37" i="22"/>
  <c r="JE43" i="22"/>
  <c r="AT44" i="22"/>
  <c r="AT48" i="22"/>
  <c r="JE51" i="22"/>
  <c r="EX54" i="22"/>
  <c r="JE56" i="22"/>
  <c r="FF3" i="22"/>
  <c r="JE9" i="22"/>
  <c r="EX11" i="22"/>
  <c r="CS2" i="22"/>
  <c r="EG2" i="22"/>
  <c r="JD14" i="22"/>
  <c r="JE16" i="22"/>
  <c r="AT18" i="22"/>
  <c r="JD19" i="22"/>
  <c r="AT21" i="22"/>
  <c r="JE22" i="22"/>
  <c r="AT27" i="22"/>
  <c r="EW29" i="22"/>
  <c r="EX29" i="22"/>
  <c r="AT30" i="22"/>
  <c r="JD33" i="22"/>
  <c r="EX43" i="22"/>
  <c r="EW44" i="22"/>
  <c r="AZ45" i="22"/>
  <c r="EX46" i="22"/>
  <c r="AT47" i="22"/>
  <c r="EX49" i="22"/>
  <c r="EX51" i="22"/>
  <c r="EW55" i="22"/>
  <c r="EX56" i="22"/>
  <c r="O2" i="22"/>
  <c r="AP2" i="22"/>
  <c r="BO2" i="22"/>
  <c r="JE7" i="22"/>
  <c r="JE10" i="22"/>
  <c r="JE21" i="22"/>
  <c r="EX22" i="22"/>
  <c r="JE30" i="22"/>
  <c r="T30" i="22" s="1"/>
  <c r="X30" i="22" s="1"/>
  <c r="EX39" i="22"/>
  <c r="JD40" i="22"/>
  <c r="JE42" i="22"/>
  <c r="JD44" i="22"/>
  <c r="AT46" i="22"/>
  <c r="JD47" i="22"/>
  <c r="EX48" i="22"/>
  <c r="JE53" i="22"/>
  <c r="AT56" i="22"/>
  <c r="EX6" i="22"/>
  <c r="EX14" i="22"/>
  <c r="JE19" i="22"/>
  <c r="EW32" i="22"/>
  <c r="EW40" i="22"/>
  <c r="JE48" i="22"/>
  <c r="EW52" i="22"/>
  <c r="EW57" i="22"/>
  <c r="AL2" i="22"/>
  <c r="GU2" i="22"/>
  <c r="II2" i="22"/>
  <c r="GK2" i="22"/>
  <c r="GP2" i="22"/>
  <c r="ID2" i="22"/>
  <c r="EX12" i="22"/>
  <c r="JE15" i="22"/>
  <c r="EX18" i="22"/>
  <c r="JE18" i="22"/>
  <c r="EX21" i="22"/>
  <c r="BT2" i="22"/>
  <c r="DH2" i="22"/>
  <c r="EV2" i="22"/>
  <c r="AT25" i="22"/>
  <c r="JD26" i="22"/>
  <c r="JE28" i="22"/>
  <c r="EX30" i="22"/>
  <c r="JE35" i="22"/>
  <c r="EW36" i="22"/>
  <c r="GA2" i="22"/>
  <c r="JE40" i="22"/>
  <c r="JE45" i="22"/>
  <c r="EW46" i="22"/>
  <c r="JE50" i="22"/>
  <c r="JE52" i="22"/>
  <c r="AP64" i="22"/>
  <c r="EX53" i="22"/>
  <c r="JE55" i="22"/>
  <c r="JE57" i="22"/>
  <c r="EX58" i="22"/>
  <c r="JE14" i="22"/>
  <c r="EX16" i="22"/>
  <c r="EW18" i="22"/>
  <c r="EX19" i="22"/>
  <c r="EX31" i="22"/>
  <c r="JE33" i="22"/>
  <c r="EW47" i="22"/>
  <c r="EX5" i="22"/>
  <c r="HY2" i="22"/>
  <c r="EX8" i="22"/>
  <c r="JD10" i="22"/>
  <c r="EW11" i="22"/>
  <c r="EW12" i="22"/>
  <c r="AT13" i="22"/>
  <c r="AT15" i="22"/>
  <c r="EX17" i="22"/>
  <c r="JE20" i="22"/>
  <c r="JE23" i="22"/>
  <c r="EX26" i="22"/>
  <c r="JE26" i="22"/>
  <c r="JE32" i="22"/>
  <c r="JE38" i="22"/>
  <c r="EX40" i="22"/>
  <c r="EX42" i="22"/>
  <c r="EW43" i="22"/>
  <c r="EX44" i="22"/>
  <c r="JE44" i="22"/>
  <c r="EX45" i="22"/>
  <c r="AZ46" i="22"/>
  <c r="EW49" i="22"/>
  <c r="EX50" i="22"/>
  <c r="EX55" i="22"/>
  <c r="EX33" i="22"/>
  <c r="BJ2" i="22"/>
  <c r="CX2" i="22"/>
  <c r="EL2" i="22"/>
  <c r="FQ2" i="22"/>
  <c r="JD9" i="22"/>
  <c r="CN2" i="22"/>
  <c r="EB2" i="22"/>
  <c r="AT11" i="22"/>
  <c r="JD13" i="22"/>
  <c r="EW15" i="22"/>
  <c r="JD15" i="22"/>
  <c r="EW16" i="22"/>
  <c r="EW17" i="22"/>
  <c r="JE27" i="22"/>
  <c r="HJ2" i="22"/>
  <c r="IX2" i="22"/>
  <c r="EX32" i="22"/>
  <c r="JE34" i="22"/>
  <c r="JE41" i="22"/>
  <c r="EW42" i="22"/>
  <c r="JE46" i="22"/>
  <c r="EX47" i="22"/>
  <c r="AT49" i="22"/>
  <c r="EX52" i="22"/>
  <c r="EX57" i="22"/>
  <c r="HT2" i="22"/>
  <c r="P2" i="22"/>
  <c r="GF2" i="22"/>
  <c r="I2" i="22"/>
  <c r="H1" i="22" s="1"/>
  <c r="BE2" i="22"/>
  <c r="N48" i="22"/>
  <c r="N2" i="22" s="1"/>
  <c r="J2" i="22"/>
  <c r="JE5" i="22"/>
  <c r="K2" i="22"/>
  <c r="EW8" i="22"/>
  <c r="AR2" i="22"/>
  <c r="FR2" i="22"/>
  <c r="HE29" i="22"/>
  <c r="HE2" i="22" s="1"/>
  <c r="IS39" i="22"/>
  <c r="JE39" i="22" s="1"/>
  <c r="AZ41" i="22"/>
  <c r="FV2" i="22"/>
  <c r="N2" i="18"/>
  <c r="FA30" i="18"/>
  <c r="T30" i="18"/>
  <c r="O2" i="18"/>
  <c r="AV40" i="18"/>
  <c r="AV2" i="18" s="1"/>
  <c r="N48" i="18"/>
  <c r="FF2" i="18"/>
  <c r="BU2" i="18"/>
  <c r="ES7" i="18"/>
  <c r="ES2" i="18" s="1"/>
  <c r="IX8" i="18"/>
  <c r="IX2" i="18" s="1"/>
  <c r="I41" i="21" l="1"/>
  <c r="J41" i="21" s="1"/>
  <c r="U38" i="21"/>
  <c r="S38" i="21"/>
  <c r="T38" i="21" s="1"/>
  <c r="AZ2" i="22"/>
  <c r="AT2" i="22"/>
  <c r="EX2" i="22"/>
  <c r="FB30" i="22"/>
  <c r="FG30" i="22" s="1"/>
  <c r="JD30" i="22" s="1"/>
  <c r="FC30" i="22"/>
  <c r="IS2" i="22"/>
  <c r="JE29" i="22"/>
  <c r="JE2" i="22" s="1"/>
  <c r="U40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tc={32BCF5EE-7754-47D8-A1E1-4BA2436B0858}</author>
    <author>tc={5BAC4D49-6AED-4E21-BA4D-E26A402DC9B8}</author>
    <author>tc={7C33072D-55D7-4506-910A-7DAA08C20CA6}</author>
    <author>tc={035F2D8C-9EBD-48D4-809B-7ABBEFA5A5DB}</author>
    <author>tc={3F433FF3-65CE-41A2-BB55-4E34920D7BC6}</author>
    <author>tc={5EEB5C60-AF36-4B6D-B9C3-B03349EA61C3}</author>
    <author>tc={F5F2820D-EED9-4177-A259-DE501885ECDF}</author>
    <author>tc={829E26C3-BD05-476A-A937-16784386D91B}</author>
    <author>Monica Castro Martinez</author>
  </authors>
  <commentList>
    <comment ref="AN5" authorId="0" shapeId="0" xr:uid="{32BCF5EE-7754-47D8-A1E1-4BA2436B085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N6" authorId="1" shapeId="0" xr:uid="{5BAC4D49-6AED-4E21-BA4D-E26A402DC9B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baja ejecución en 2024.</t>
      </text>
    </comment>
    <comment ref="AN7" authorId="2" shapeId="0" xr:uid="{7C33072D-55D7-4506-910A-7DAA08C20CA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N10" authorId="3" shapeId="0" xr:uid="{035F2D8C-9EBD-48D4-809B-7ABBEFA5A5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K12" authorId="4" shapeId="0" xr:uid="{3F433FF3-65CE-41A2-BB55-4E34920D7BC6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ajusta la meta, de acuerdo con el traslado presupuestal de mayo </t>
      </text>
    </comment>
    <comment ref="AN12" authorId="5" shapeId="0" xr:uid="{5EEB5C60-AF36-4B6D-B9C3-B03349EA61C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R12" authorId="6" shapeId="0" xr:uid="{F5F2820D-EED9-4177-A259-DE501885ECDF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con el traslado el ajuste de la magnitud - según formulación </t>
      </text>
    </comment>
    <comment ref="AN13" authorId="7" shapeId="0" xr:uid="{829E26C3-BD05-476A-A937-16784386D91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K39" authorId="8" shapeId="0" xr:uid="{57102825-BD62-4DBE-AF2E-66D7CB52D5A1}">
      <text>
        <r>
          <rPr>
            <b/>
            <sz val="9"/>
            <color indexed="81"/>
            <rFont val="Tahoma"/>
            <family val="2"/>
          </rPr>
          <t>Monica Castro Martinez:</t>
        </r>
        <r>
          <rPr>
            <sz val="9"/>
            <color indexed="81"/>
            <rFont val="Tahoma"/>
            <family val="2"/>
          </rPr>
          <t xml:space="preserve">
Se aumento la magnitud de la actividad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tc={A35CC4E6-31A9-4CFC-AA37-733A9D34C0C8}</author>
    <author>tc={7FF41D18-86F9-441F-A9D8-DC1F2089F687}</author>
    <author>tc={4F4CC8B3-71C7-4528-8FD7-669D0CE9DB43}</author>
    <author>tc={45B0E09D-500A-44FF-9749-2EAAFA33A600}</author>
    <author>tc={3E5067C9-D4CE-4B8D-9B0E-8BAE0322881B}</author>
    <author>tc={97037B34-EAE0-492E-AE85-0F5DAFFA3DA5}</author>
    <author>tc={88658F39-8B27-44E9-941D-E97581AC0261}</author>
    <author>Monica Castro Martinez</author>
  </authors>
  <commentList>
    <comment ref="AN5" authorId="0" shapeId="0" xr:uid="{A35CC4E6-31A9-4CFC-AA37-733A9D34C0C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N6" authorId="1" shapeId="0" xr:uid="{7FF41D18-86F9-441F-A9D8-DC1F2089F68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baja ejecución en 2024.</t>
      </text>
    </comment>
    <comment ref="AN7" authorId="2" shapeId="0" xr:uid="{4F4CC8B3-71C7-4528-8FD7-669D0CE9DB4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N10" authorId="3" shapeId="0" xr:uid="{45B0E09D-500A-44FF-9749-2EAAFA33A6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N12" authorId="4" shapeId="0" xr:uid="{3E5067C9-D4CE-4B8D-9B0E-8BAE0322881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R12" authorId="5" shapeId="0" xr:uid="{97037B34-EAE0-492E-AE85-0F5DAFFA3DA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con el traslado el ajuste de la magnitud - según formulación </t>
      </text>
    </comment>
    <comment ref="AN13" authorId="6" shapeId="0" xr:uid="{88658F39-8B27-44E9-941D-E97581AC026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K39" authorId="7" shapeId="0" xr:uid="{33F8B6FE-FD29-405C-9E87-895A500B7A15}">
      <text>
        <r>
          <rPr>
            <b/>
            <sz val="9"/>
            <color indexed="81"/>
            <rFont val="Tahoma"/>
            <family val="2"/>
          </rPr>
          <t>Monica Castro Martinez:</t>
        </r>
        <r>
          <rPr>
            <sz val="9"/>
            <color indexed="81"/>
            <rFont val="Tahoma"/>
            <family val="2"/>
          </rPr>
          <t xml:space="preserve">
Se aumento la magnitud de la actividad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tc={2D587FE1-9EDE-4A54-A1ED-C5114672CDF3}</author>
    <author>tc={6BF52791-DBDC-4EFD-A5F3-A7C34D6F8E82}</author>
    <author>tc={F953B95E-9B51-415F-AE27-D11951C07468}</author>
    <author>tc={5801C1F0-AE44-4359-9304-C79BF0180025}</author>
    <author>tc={C77CA7AD-47FA-49F1-BDC5-DD87025E5CE8}</author>
    <author>tc={C6494F9C-2E05-47F7-ACD0-0A6B38310448}</author>
    <author>tc={63E00F6A-CC0C-4C80-8E3C-8B5993884A7B}</author>
    <author>tc={F3373084-8D95-4414-A04E-F26960E5DFB0}</author>
    <author>Monica Castro Martinez</author>
  </authors>
  <commentList>
    <comment ref="AN5" authorId="0" shapeId="0" xr:uid="{2D587FE1-9EDE-4A54-A1ED-C5114672CDF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N6" authorId="1" shapeId="0" xr:uid="{6BF52791-DBDC-4EFD-A5F3-A7C34D6F8E8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baja ejecución en 2024.</t>
      </text>
    </comment>
    <comment ref="AN7" authorId="2" shapeId="0" xr:uid="{F953B95E-9B51-415F-AE27-D11951C0746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N10" authorId="3" shapeId="0" xr:uid="{5801C1F0-AE44-4359-9304-C79BF018002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K12" authorId="4" shapeId="0" xr:uid="{C77CA7AD-47FA-49F1-BDC5-DD87025E5CE8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ajusta la meta, de acuerdo con el traslado presupuestal de mayo </t>
      </text>
    </comment>
    <comment ref="AN12" authorId="5" shapeId="0" xr:uid="{C6494F9C-2E05-47F7-ACD0-0A6B3831044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R12" authorId="6" shapeId="0" xr:uid="{63E00F6A-CC0C-4C80-8E3C-8B5993884A7B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con el traslado el ajuste de la magnitud - según formulación </t>
      </text>
    </comment>
    <comment ref="AN13" authorId="7" shapeId="0" xr:uid="{F3373084-8D95-4414-A04E-F26960E5DFB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K39" authorId="8" shapeId="0" xr:uid="{C6002A85-ABAD-4232-B4BD-36297B2DCEC1}">
      <text>
        <r>
          <rPr>
            <b/>
            <sz val="9"/>
            <color indexed="81"/>
            <rFont val="Tahoma"/>
            <family val="2"/>
          </rPr>
          <t>Monica Castro Martinez:</t>
        </r>
        <r>
          <rPr>
            <sz val="9"/>
            <color indexed="81"/>
            <rFont val="Tahoma"/>
            <family val="2"/>
          </rPr>
          <t xml:space="preserve">
Se aumento la magnitud de la actividad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tc={334C9330-0631-42ED-9246-11318E7A868F}</author>
    <author>tc={E911B737-53A6-4C33-B0C6-2B42D247B945}</author>
    <author>tc={CC2E85FA-5467-4357-8377-4793630B6484}</author>
    <author>tc={AE985055-926D-4C37-9F9A-613EA1922025}</author>
    <author>tc={315CDD4F-5880-4761-8314-98C15E6CADC4}</author>
    <author>tc={25815D41-CD84-4466-9641-D15FC600BD69}</author>
  </authors>
  <commentList>
    <comment ref="EV5" authorId="0" shapeId="0" xr:uid="{334C9330-0631-42ED-9246-11318E7A868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EV6" authorId="1" shapeId="0" xr:uid="{E911B737-53A6-4C33-B0C6-2B42D247B94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baja ejecución en 2024.</t>
      </text>
    </comment>
    <comment ref="EV7" authorId="2" shapeId="0" xr:uid="{CC2E85FA-5467-4357-8377-4793630B648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EV10" authorId="3" shapeId="0" xr:uid="{AE985055-926D-4C37-9F9A-613EA192202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EV11" authorId="4" shapeId="0" xr:uid="{315CDD4F-5880-4761-8314-98C15E6CADC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EV12" authorId="5" shapeId="0" xr:uid="{25815D41-CD84-4466-9641-D15FC600BD6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tc={55F8E5B2-C6AA-42EE-A742-586E426FB3F8}</author>
    <author>tc={0E0B8D6D-5424-45A1-BBF3-9E18F1837AA5}</author>
    <author>tc={D5E1E74A-646B-4DB5-AEB5-298B7D3032DD}</author>
    <author>tc={F93FC258-5C00-452B-A2CC-8C8ACFB0E80F}</author>
    <author>tc={304E174C-D67B-4075-8AB3-3815938E9620}</author>
    <author>tc={6F9C48F9-D120-4F33-9A17-4A5679DE0EEE}</author>
    <author>tc={F18748EE-DD24-485B-93B8-73E04C805848}</author>
    <author>tc={56AA55C6-7AB7-4DF8-BFEA-1D368395CC5C}</author>
  </authors>
  <commentList>
    <comment ref="EV5" authorId="0" shapeId="0" xr:uid="{55F8E5B2-C6AA-42EE-A742-586E426FB3F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EV6" authorId="1" shapeId="0" xr:uid="{0E0B8D6D-5424-45A1-BBF3-9E18F1837AA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baja ejecución en 2024.</t>
      </text>
    </comment>
    <comment ref="EV7" authorId="2" shapeId="0" xr:uid="{D5E1E74A-646B-4DB5-AEB5-298B7D3032D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EV10" authorId="3" shapeId="0" xr:uid="{F93FC258-5C00-452B-A2CC-8C8ACFB0E80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F11" authorId="4" shapeId="0" xr:uid="{304E174C-D67B-4075-8AB3-3815938E962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ajusta la meta, de acuerdo con el traslado presupuestal de mayo </t>
      </text>
    </comment>
    <comment ref="EV11" authorId="5" shapeId="0" xr:uid="{6F9C48F9-D120-4F33-9A17-4A5679DE0EE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EY11" authorId="6" shapeId="0" xr:uid="{F18748EE-DD24-485B-93B8-73E04C805848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con el traslado el ajuste de la magnitud - según formulación </t>
      </text>
    </comment>
    <comment ref="EV12" authorId="7" shapeId="0" xr:uid="{56AA55C6-7AB7-4DF8-BFEA-1D368395CC5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tc={18213D62-CA02-4321-B5F3-CBF0F899C378}</author>
    <author>tc={3C239301-AA4B-440C-AE70-7DB00F1311AB}</author>
    <author>tc={03BBBE85-91E7-4E68-B01D-7295039D3A11}</author>
    <author>tc={702EAF5E-2312-44C8-AFAE-20B1FBDE4C5A}</author>
    <author>tc={CF0EA307-9564-47CC-8D3A-DB4A0C224A1B}</author>
    <author>tc={8E9DD6E6-7C52-42D4-9A41-563A7596F60A}</author>
    <author>tc={42D28AE4-DBC1-4A01-9A00-A531EE4EE1A6}</author>
    <author>tc={04351F50-7250-46CE-B9AE-A9EF22BB1A59}</author>
  </authors>
  <commentList>
    <comment ref="FA5" authorId="0" shapeId="0" xr:uid="{18213D62-CA02-4321-B5F3-CBF0F899C37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FA6" authorId="1" shapeId="0" xr:uid="{3C239301-AA4B-440C-AE70-7DB00F1311A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baja ejecución en 2024.</t>
      </text>
    </comment>
    <comment ref="FA7" authorId="2" shapeId="0" xr:uid="{03BBBE85-91E7-4E68-B01D-7295039D3A1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FA10" authorId="3" shapeId="0" xr:uid="{702EAF5E-2312-44C8-AFAE-20B1FBDE4C5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F11" authorId="4" shapeId="0" xr:uid="{CF0EA307-9564-47CC-8D3A-DB4A0C224A1B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ajusta la meta, de acuerdo con el traslado presupuestal de mayo </t>
      </text>
    </comment>
    <comment ref="FA11" authorId="5" shapeId="0" xr:uid="{8E9DD6E6-7C52-42D4-9A41-563A7596F60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FE11" authorId="6" shapeId="0" xr:uid="{42D28AE4-DBC1-4A01-9A00-A531EE4EE1A6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con el traslado el ajuste de la magnitud - según formulación </t>
      </text>
    </comment>
    <comment ref="FA12" authorId="7" shapeId="0" xr:uid="{04351F50-7250-46CE-B9AE-A9EF22BB1A5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tc={89135801-1985-4851-9630-9B9B8C1A21FD}</author>
    <author>tc={5CF863CB-749B-4012-A0E0-9A6A7E2A5A29}</author>
    <author>tc={A1A4425D-EDB5-4F01-9FA7-2CAAED77F3D5}</author>
    <author>tc={30269826-5F36-402A-995B-B8797DCC8FAB}</author>
    <author>tc={845C3420-8B3C-4806-9E2F-34FB38408BAF}</author>
    <author>tc={66D3C868-73F1-4872-8E47-4E808FE97E3E}</author>
    <author>tc={B8DB378D-5541-4C67-B946-1C104598BB27}</author>
    <author>tc={F33EEC4B-25EA-43D4-83B7-A697BB113F2C}</author>
  </authors>
  <commentList>
    <comment ref="FA5" authorId="0" shapeId="0" xr:uid="{89135801-1985-4851-9630-9B9B8C1A21F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FA6" authorId="1" shapeId="0" xr:uid="{5CF863CB-749B-4012-A0E0-9A6A7E2A5A2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baja ejecución en 2024.</t>
      </text>
    </comment>
    <comment ref="FA7" authorId="2" shapeId="0" xr:uid="{A1A4425D-EDB5-4F01-9FA7-2CAAED77F3D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FA10" authorId="3" shapeId="0" xr:uid="{30269826-5F36-402A-995B-B8797DCC8FA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AF12" authorId="4" shapeId="0" xr:uid="{845C3420-8B3C-4806-9E2F-34FB38408BAF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ajusta la meta, de acuerdo con el traslado presupuestal de mayo </t>
      </text>
    </comment>
    <comment ref="FA12" authorId="5" shapeId="0" xr:uid="{66D3C868-73F1-4872-8E47-4E808FE97E3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  <comment ref="FE12" authorId="6" shapeId="0" xr:uid="{B8DB378D-5541-4C67-B946-1C104598BB27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con el traslado el ajuste de la magnitud - según formulación </t>
      </text>
    </comment>
    <comment ref="FA13" authorId="7" shapeId="0" xr:uid="{F33EEC4B-25EA-43D4-83B7-A697BB113F2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reprograma por no ejecución en 2024.</t>
      </text>
    </comment>
  </commentList>
</comments>
</file>

<file path=xl/sharedStrings.xml><?xml version="1.0" encoding="utf-8"?>
<sst xmlns="http://schemas.openxmlformats.org/spreadsheetml/2006/main" count="13728" uniqueCount="920">
  <si>
    <t>Proyecto de Inversión</t>
  </si>
  <si>
    <t>Meta Proyecto de Inversión</t>
  </si>
  <si>
    <t>Ponderación</t>
  </si>
  <si>
    <t>TAREAS</t>
  </si>
  <si>
    <t>2024
(25%)</t>
  </si>
  <si>
    <t>2025 
(25%)</t>
  </si>
  <si>
    <t>2026 
(25%)</t>
  </si>
  <si>
    <t>2027 
(25%)</t>
  </si>
  <si>
    <t xml:space="preserve">TOTAL </t>
  </si>
  <si>
    <t>8132 - Implementación de acciones y estrategias que garanticen el desarrollo formal de vivienda, la legalización urbanística y la prevención frente a la urbanización ilegal en Bogotá D,C,</t>
  </si>
  <si>
    <t>Monitorear al 100% las áreas definidas como susceptibles de ser ocupadas o desarrolladas de manera ilegal o informal,</t>
  </si>
  <si>
    <t>Realizar visitas mensuales a polígonos de monitoreo</t>
  </si>
  <si>
    <t>Reporte a la alcaldía local, las nuevas ocupaciones o cambios de estado de las existentes, para que esta ejerza las labores de control</t>
  </si>
  <si>
    <t>Generar la información relacionada con las áreas donde existe la presencia de asentamientos ilegales</t>
  </si>
  <si>
    <t>Adelantar el 100% de las acciones de seguimiento, vigilancia y control frente a proyectos de vivienda y de arrendamiento registrados en la entidad</t>
  </si>
  <si>
    <t>Emitir actos administrativos definitivos en las investigaciones por incumplimiento a las normas que regulan la enajenación de inmuebles destinados a vivienda en los términos de ley.</t>
  </si>
  <si>
    <t xml:space="preserve"> Emitir actos administrativos definitivos en las investigaciones por incumplimiento a las normas que regulan el arrendamiento de inmuebles destinados a vivienda en los términos de ley.</t>
  </si>
  <si>
    <t>Realizar el oficio de respuesta a las solicitudes de matrícula dentro de los términos de ley</t>
  </si>
  <si>
    <t>Realizar el oficio de respuesta a los proyectos radicados (solicitudes de "Radicación de documentos") en los términos previstos por la ley</t>
  </si>
  <si>
    <t>Realizar 50 expedientes de legalización y/o formalización  en su etapa previa correspondiente a 350 héctarias</t>
  </si>
  <si>
    <t xml:space="preserve">Adjudicar contratos de levantamientos topográficos </t>
  </si>
  <si>
    <t>Gestionar 40 Ha de Legalización y/o formalización.</t>
  </si>
  <si>
    <t>Realizar seguimiento a la ejecución de los contratos de levantamientos topográficos.</t>
  </si>
  <si>
    <t>8090 - Subsidio Distrital de Vivienda para el acceso a soluciones habitacionales por parte de hogares vulnerables en Bogotá D,C,</t>
  </si>
  <si>
    <t>1-Asignar 60000 subsidios para adquisición de vivienda urbana</t>
  </si>
  <si>
    <t>Asignar subsidios para la adquisición de vivienda nueva en el marco del Programa de Oferta Preferente</t>
  </si>
  <si>
    <t>Asignar Subsidios Distritales de Reactiva Tu Compra, Reactiva Tu Hoga</t>
  </si>
  <si>
    <t>Asignar Subsidios Distritales de Reduce tu cuota</t>
  </si>
  <si>
    <t>2-Asignar 100 subsidios para adquisición de vivienda rural</t>
  </si>
  <si>
    <t xml:space="preserve"> Asignar subsidios para adquisición de vivienda rural</t>
  </si>
  <si>
    <t>3-Asignar 3000 subsidios para arrendamiento de vivienda</t>
  </si>
  <si>
    <t xml:space="preserve">Realizar la formulación de los nuevos esquemas de ejecución de los programas de arrendamiento </t>
  </si>
  <si>
    <t>Realizar los ajustes normativos para la implementación de los nuevos modelos de ejecución</t>
  </si>
  <si>
    <t>4-Asignar 10,900 subsidios de mejoramiento  de vivienda urbana a hogares en condiciones de vulnerabilidad,</t>
  </si>
  <si>
    <t>Actualizar el proyecto de reglamentación (Decreto 145 y Resolución Operativa y Documento técnico de soporte..</t>
  </si>
  <si>
    <t>Elaborar los proyectos de resolución de asignación de mejoramiento de vivienda</t>
  </si>
  <si>
    <t>5-Asignar 500 subsidios de mejoramiento  progresivo de vivienda urbana a hogares en condiciones de vulnerabilidad, (CVP)</t>
  </si>
  <si>
    <t>Asignar subsidios de mejoramiento  progresivo de vivienda urbana a hogares en condiciones de vulnerabilidad, (CVP)</t>
  </si>
  <si>
    <t>6-Asignar 500 subsidios de mejoramiento de vivienda rural a hogares en condiciones de vulnerabilidad,</t>
  </si>
  <si>
    <t>Asignar subsidios de mejoramiento de vivienda rural a hogares en condiciones de vulnerabilidad</t>
  </si>
  <si>
    <t>10-Mejorar 7,400 viviendas urbanas a hogares en condiciones de vulnerabilidad</t>
  </si>
  <si>
    <t>Adjudicar los convenios para la ejecución de los mejoramientos de vivienda</t>
  </si>
  <si>
    <t>Adjudicar los contratos de obra e interventoría para la ejecución de los mejoramientos de vivienda</t>
  </si>
  <si>
    <t>Realizar seguimiento a los convenios y/o contratos de obra e interventoría para la ejecución de los mejoramientos de vivienda.</t>
  </si>
  <si>
    <t>8-Mejorar 500 viviendas rurales a hogares en condiciones de vulnerabilidad</t>
  </si>
  <si>
    <t>Adjudicar e iniciar contratos de obra e interventoría para mejoramientos de vivienda rural</t>
  </si>
  <si>
    <t>9-Construir 100 viviendas rurales nuevas a hogares en condiciones de vulnerabilidad</t>
  </si>
  <si>
    <t>Adjudicar e iniciar contratos de obra e interventoría viviendas nuevas rurales.</t>
  </si>
  <si>
    <t>8084 - Asistencia técnica para la habilitación de suelo y la gestión de los trámites de los proyectos que promuevan la generación e iniciación de viviendas VIS y VIP en Bogotá D,C,</t>
  </si>
  <si>
    <t xml:space="preserve">Gestionar 90 hectáreas de suelo útil habilitado para la producción de soluciones habitacionales con soportes urbanos adecuados,
</t>
  </si>
  <si>
    <t>Realizar asistencia técnica a los proyectos  vinculados a la SDHT en:  Banco de Proyectos,  Programa de Asistencia Técnica o Proyectos Asociativos gestionados por la Subdirección de Gestión del Suelo.</t>
  </si>
  <si>
    <t>Adelantar los estudios y tramitar los correspondientes actos administrativos para determinar los inmuebles y áreas objeto de declaratorias de Desarrollo, Construcción y Uso Prioritarios, así como hacer el seguimiento al cumplimiento.</t>
  </si>
  <si>
    <t>Apoyar la formulación de Instrumentos de planeación y gestión del suelo responsabilidad de la Secretaría Distrital de Hábitat.</t>
  </si>
  <si>
    <t>Realizar seguimiento y evaluación al desarrollo y ejecución de los planes parciales adoptados.</t>
  </si>
  <si>
    <t xml:space="preserve">Promover la iniciación de  80,000 Unidades de  Vivienda VIS y VIP en Bogotá </t>
  </si>
  <si>
    <t>Presentar 6 Informes con el reporte de Unidades de vivienda VIP y VIS Promovidas para su iniciación</t>
  </si>
  <si>
    <t>Efectuar 120 acompañamientos interinstitucionales en la gestión de los trámites de proyectos de soluciones habitacionales VIP y VIS, y/o Proyectos Estratégicos para el Distrito</t>
  </si>
  <si>
    <t>Brindar 70 capacitaciones sobre el uso y funcionamiento de la herramienta tecnológica y/o gestión de trámites, dirigidas a entidades y promotores y/o constructores de vivienda</t>
  </si>
  <si>
    <t>Presentar 6 Informes con el reporte de seguimiento a las entregas de zonas de cesión de los proyectos inscritos al Esquema de Mesa de Soluciones</t>
  </si>
  <si>
    <t>Presentar 6 informes con el reporte de Promotores y/o Constructores inscritos en el Esquema de Mesa de Soluciones</t>
  </si>
  <si>
    <t>Racionalizar 48 trámites y Otros procedimientos Administrativos para ser ejecutados en la VUC</t>
  </si>
  <si>
    <t>Presentar 6 diagnósticos  de racionalización adminnistrativa y normativa de trámites de la Cadena de Urbanismo y construcción y Soluciones habitacionales</t>
  </si>
  <si>
    <t>Presentar 6 documentos de propuestas de Simplificación, y/o racionalización trámites de la cadena de urbanismo y construcción</t>
  </si>
  <si>
    <t xml:space="preserve">Presentar 1 informe del estado de racionalización y simplificación en que se encuentran los trámites acordados e intervenidos por el grupo de R&amp;S </t>
  </si>
  <si>
    <t>Elaborar una (1) la propuesta de modificación del Decreto 058 de 2018</t>
  </si>
  <si>
    <t>Ejecutar 48 tramites y/u otros procedimientos administrativos en la VUC</t>
  </si>
  <si>
    <t>Presentar 6 informes de los trámites y/u otros procedimientos administrativos ejecutados en la VUC</t>
  </si>
  <si>
    <t>Realizar 6 reportes de avance de resultados de la actualización tecnológica y de manuales de funcionamiento y mantenimientos requeridos de los Módulos que componen la Herramienta Tecnológica - VUC</t>
  </si>
  <si>
    <t>Brindar 94 capacitaciones sobre el uso y funcionamiento de la herramienta tecnológica y/o gestión de trámites, dirigidas a entidades</t>
  </si>
  <si>
    <t>Presentar 6 reportes de disponibilidad del 99% de la totalidad de los Módulos que componen la Herramienta tecnológica - VUC</t>
  </si>
  <si>
    <t>Presentar 6 reportes de disponibilidad del 99% de la Herramienta Tecnológica - VUC</t>
  </si>
  <si>
    <t xml:space="preserve">Presentar 48 informes de resultados del estudio de solicitudes recibidas de Estaciones Radioelectricas en Bogotá </t>
  </si>
  <si>
    <t>Presentar 6 reportes del estudio de solicitudes recibidas de Estaciones Radioeléctricas en Bogotá</t>
  </si>
  <si>
    <t>Presentar 4  reportes del cargue y actualizacion de las estaciones radioelectricas tramitadas en el observatorio del habitat.</t>
  </si>
  <si>
    <t>Presentar 6 reportes sobre el uso y mantenimiento del modulo de Estaciones Radioelectricas en la VUC.</t>
  </si>
  <si>
    <t>Presentar 48 informes de uso del modulo tecnologico del banco de materiales y curaduria social de la VUC,</t>
  </si>
  <si>
    <t>Presentar 6 reportes de actividades efectuadas que incluya los aspectos administrativos, técnicos y operativos del módulo Banco de Materiales</t>
  </si>
  <si>
    <t>Presentar 6 Reportes de actividades efectuadas que incluya los aspectos administrativos, técnicos y operativos del módulo de la Curaduría Social (Móudulo Asignación de subsidios)</t>
  </si>
  <si>
    <t>Realizar 6 reportes los ajustes, actualizaciones y mantenimientos requeridos de la herramienta Tecnológica del módulo de Banco de materiales  de la VUC,</t>
  </si>
  <si>
    <t>Realizar 6 reportes los ajustes, actualizaciones y mantenimientos requeridos de la herramienta Tecnológica del módulo de  y Curaduria Social (Móudulo Asignación de subsidios) de la VUC</t>
  </si>
  <si>
    <t>8125 - Implementación de las estrategias de generación y difusión del conocimiento e innovación para la
toma de decisiones en política pública sobre las dinámicas del hábitat en Bogotá D,C,</t>
  </si>
  <si>
    <t xml:space="preserve">5-Desarrollar 6 procesos de formulación y seguimiento de instrumentos de política pública del sector (DTS de programas, planes, politicas, lineamientos, hechos regionales), </t>
  </si>
  <si>
    <t>Realizar seguimiento a las Políticas Sectoriales en las que participa la SDHT</t>
  </si>
  <si>
    <t>Formular instrumentos de política pública o programas de la entidad a partir de la necesidad del area tecnica encargada del instrumento</t>
  </si>
  <si>
    <t>Realizar seguimiento a los 21 espacios poblacionales del orden distrital en representación de la  Secretaría del Hábitat</t>
  </si>
  <si>
    <t>6-Implementar 2 proyectos de innovación del sector hábitat</t>
  </si>
  <si>
    <t>Desarrollar la metodología paralaboratorio de  innovación de la SDHT</t>
  </si>
  <si>
    <t>Definir portafolio del laboratorio de  innovación a desarrollar</t>
  </si>
  <si>
    <t>Poner en operación el laboratorio de innovación en política pública</t>
  </si>
  <si>
    <t>2-Elaborar 11 documentos entre estudios y evaluaciones sobre las dinamicas y programas del hábitat de Bogota y la region,</t>
  </si>
  <si>
    <t>Elaborar el diseño metodológico y recolección de la información requerida para las evaluaciones de las políticas y programas del hábitat.</t>
  </si>
  <si>
    <t>Elaborar documentos y/o evaluaciones  sobre las dinámicas, políticas y programas del hábitat de Bogotá y la región.</t>
  </si>
  <si>
    <t>1- Actualizar 1 Observatorio del Habitat en sus mecanismos de difusión  con la información del sector hábitat de acuerdo al cronograma establecido en cada vigencia
(boletines, visores, tableros de control y baterias de indicadores)</t>
  </si>
  <si>
    <t>Actualizar las baterías de indicadores regionales y urbanos, de acuerdo al cronogramas establecido</t>
  </si>
  <si>
    <t xml:space="preserve"> Elaborar boletines sectoriales y actualizar los tableros y visores, de acuerdo al cronograma establecido</t>
  </si>
  <si>
    <t>4-Implementar 12 casos de uso en el sistema de información misional del sector hábitat consolidando la información requerida</t>
  </si>
  <si>
    <t>Avanzar en la elaboración del Plan Sectorial para la política gestión estadística sectorial en acompañamiento a la SDP</t>
  </si>
  <si>
    <t>Realizar acompañamiento en la recoleccion de información para la implementacion de casos de usos en SIM</t>
  </si>
  <si>
    <t>3- Actualizar 1 sistema de información misional con los conjuntos de datos de entidades adscritas y vinculadas del sector</t>
  </si>
  <si>
    <t>Administrar la Base de Datos Geográfica Corporativa y Portal Geográfico de la SDHT</t>
  </si>
  <si>
    <t>Diseñar modelos de datos para la gestión información de la SDHT y del nuevo PDD</t>
  </si>
  <si>
    <t>ublicar conjuntos de datos abiertos de acuerdo a cronograma establecido</t>
  </si>
  <si>
    <t>7-Capacitar 3500 personas sobre las tematicas del sector habitat a través de la escuela del hábitat,</t>
  </si>
  <si>
    <t xml:space="preserve">Capacitar a 500 personas sobre diferentes temáticas del sector Hábitat </t>
  </si>
  <si>
    <t>Realizar estrategias y seguimiento a estudiantes para la culminación de los procesos de capacitación en la escuela del hábitat</t>
  </si>
  <si>
    <t>8- Desarrollar 48 mecanismos de intercambio de conocimiento sobre las tematicas del sector (Cursos 16 y hablemos 32)</t>
  </si>
  <si>
    <t>Desarrollar 4 cursos y/o lecciones, en temas el sector hábitat</t>
  </si>
  <si>
    <t>Desarrollar  4 hablemos acorde a las necesidades de la SDHT y la ciuddania</t>
  </si>
  <si>
    <t>7575 - Estudios y diseños de proyecto para el mejoramiento integral de Barrios - Bogotá 2020-2024</t>
  </si>
  <si>
    <t>5-Realizar 5 estudios y diseños en zona de influencia a nuevas alternativas de transporte</t>
  </si>
  <si>
    <t>Iniciar contratos de estudios y diseños e interventoría de espacio público para el encuentro (parques) del Proyecto Revitalización Potosí</t>
  </si>
  <si>
    <t xml:space="preserve">Seguimiento a los contratos de obra  e interventoría de estudios y diseños de espacio público para el encuentro (parques) del Proyecto Revitalización Potosí.  </t>
  </si>
  <si>
    <t>8-Adecuar 120.000 metros cuadrados de espacio público priorizado para proyectos integrales de revitalización en torno a nuevas infraestructuras de transporte.</t>
  </si>
  <si>
    <t xml:space="preserve">Adjudicar contratos llave en mano (estudios, diseños y obra e interventoría) de corredores de movilidad  del proyecto integral de Revitalización POTOSI.   </t>
  </si>
  <si>
    <t xml:space="preserve">Seguimiento de contratos llave en mano (estudios, diseños y obra e interventoría) de corredores de movilidad  del proyecto integral de Revitalización POTOSI.   </t>
  </si>
  <si>
    <t xml:space="preserve">Seguimiento a los contratos (obra e interventoría) del proyecto integral de Revitalización San Cristóbal.   </t>
  </si>
  <si>
    <t>6-Realizar 5 estudios y diseños para la conectividad urbana de las áreas priorizadas de origen informal (PIMI - Hábitat)</t>
  </si>
  <si>
    <t xml:space="preserve">Coordinar la Gestión Habitacional y el Mejoramiento Integral de los Asentamientos Humanos del Distrito Capital. </t>
  </si>
  <si>
    <t>Realizar priorización de los territorios susceptibles a ser formulados e intervenidos en el marco de los PIMI Hábitat</t>
  </si>
  <si>
    <t xml:space="preserve">Radicar programa de mejoramiento para "Plan de intervención para el mejoramiento integral del hábitat -  PIMI </t>
  </si>
  <si>
    <t>Adecuar 32.000 metros cuadrados para el mejoramiento integral del Hábitat (PIMI-HÁBITAT)</t>
  </si>
  <si>
    <t xml:space="preserve">Coordinar las intervenciones definidas en programa de intervención de mejoramiento integral </t>
  </si>
  <si>
    <t>Realizar mesas de articulación para la caracterización del territorio</t>
  </si>
  <si>
    <t>Definir las intervenciones en el territorio focalizado</t>
  </si>
  <si>
    <t>7-Elaborar 5 documentos de lineamientos de intervención, gestión interinstitucional y evaluación de las intervenciones territoriales en áreas de origen informal.</t>
  </si>
  <si>
    <t>Construir marco normativo, antecedentes y metodología de análisis de los Planes de Intervención para el Mejoramiento Integral del Hábitat</t>
  </si>
  <si>
    <t>Elaborar el Documento Técnico de Soporte de PIMI Hábitat</t>
  </si>
  <si>
    <t>Realizar documento técnico de soporte y Anexos técnicos (PIMI) en articulación con 5 polígonos de Mejoramiento integral de barrios</t>
  </si>
  <si>
    <t>7883 - Adecuación de entornos urbanos y/o rurales con déficit de infraestructura y espacio público de Bogotá</t>
  </si>
  <si>
    <t>Intervenir 32,700 metros cuadrados de mejoramiento de barrios en 5 polígonos para mejora de la movilidad peatonal, vehicular, parques y alamedas</t>
  </si>
  <si>
    <t xml:space="preserve">Adjudicar los contratos de obra e interventoría para la ejecución de los segmentos viales. </t>
  </si>
  <si>
    <t>Realizar seguimiento al contrato de inspección de redes de alcantarillado en el barrio los Alpes, Ciudad Bolívar.</t>
  </si>
  <si>
    <t>Realizar seguimiento a los contratos de obra en interventoría de los segmentos viales.</t>
  </si>
  <si>
    <t>Adecuar 110,000 metros cuadrados de espacio público priorizados en los polígonos de revitalización</t>
  </si>
  <si>
    <t>Perfilamiento y estructuración técnica proyectos en 13 Polígonos.</t>
  </si>
  <si>
    <t xml:space="preserve">Adjudicar de estudios, diseños y obras e interventorías para los ecobarrios </t>
  </si>
  <si>
    <t>Realizar seguimiento a la ejecucion de consultorias, obras e interventorias de los ecobarrios</t>
  </si>
  <si>
    <t>Realizar de 13 estudios y diseños en el espacio público para mejorar la movilidad peatonal y vehicular, así como la conectividad de los circuitos urbanos existentes, orientados a potenciar las áreas de vivienda de interés social y prioritario y areas para la construcción de equipamiento público colectivo,</t>
  </si>
  <si>
    <t xml:space="preserve">Publicar acto administrativo de adjudicación de estudios, diseños y obras para tres ecobarrios </t>
  </si>
  <si>
    <t xml:space="preserve">Seguimiento a los contratos de estudios, diseños y obras para tres ecobarrios </t>
  </si>
  <si>
    <t>8091 - Mejoramiento de la prestación y acceso de los servicios públicos domiciliarios, en especial en suelo rural y hogares en condición de vulnerabilidad de Bogotá D,C</t>
  </si>
  <si>
    <t xml:space="preserve">Implementar  7 acciones definidas en la Hoja de Ruta para mejorar la prestación y el acceso a los servicios de agua potable, gestión de  aguas residuales y fuentes de energía menos contaminantes para centros poblados y vivienda rural dispersa
</t>
  </si>
  <si>
    <t>Evaluar y realizar diagnóstico para optimización de PTAP y otras acciones relacionadas con la optimización</t>
  </si>
  <si>
    <t>Articular y consolidar espacios de coordinación de apoyo a la la gestión predial asociadas a la infraestructura de servicios públicos en suelo rural (prestadores, alcaldías locales, propietarios)</t>
  </si>
  <si>
    <t>Desarrollar el diagnóstico, planificar e implementar el Plan de Fortalecimiento Técnico y Organizacional a los prestadores de servicios públicos en la zona rural</t>
  </si>
  <si>
    <t>Evaluar y desarrollar el diagnóstico para la optimización de sistemas de tratamiento de agua residual y otras acciones relacionadas con la optimización</t>
  </si>
  <si>
    <t>Evaluar y diagnósticar las viviendas rurales dispersas para mejorar el acceso a agua potable y manejo de agua residuales</t>
  </si>
  <si>
    <t>Validar información respecto a hogares identificados para sustitución de leña o combustibles; y, producir documento de análisis, caracterización y preselección</t>
  </si>
  <si>
    <t>Definir instrumentos de financiación de GLP para vivienda rural</t>
  </si>
  <si>
    <t>Diseñar e implementar 5 herramientas de políticas y planeación para fortalecer el acceso a los servicios públicos domiciliarios y TIC de la población vulnerable del suelo urbano del Distrito Capital</t>
  </si>
  <si>
    <t>Elaboración del Plan para ampliación de capacidad instalada de Fuentes de Energía No Convencional – FNCER en el Distrito Capital</t>
  </si>
  <si>
    <t>Gestión de información relacionada con los servicios públicos en asentamientos informales y desarrollo de documento de diagnóstico</t>
  </si>
  <si>
    <t>Actualización de la información de la herramienta del Catastro del Redes y Usuarios - CUR con la Infraestructura de Datos Espaciales del Distrito y la analítica de datos</t>
  </si>
  <si>
    <t>Desarrollar una propuesta de actualización de metodología de focalización de la entrega del Mínimo Vital Agua</t>
  </si>
  <si>
    <t>Diagnóstico para la identificación de las necesidades de servicios públicos en relación con las situaciones de emergencias que se lleguen a presentar en el distrito capital y la ejecución de estrategias pedagógica y de control social que aúnen a su prestación</t>
  </si>
  <si>
    <t xml:space="preserve">Desarrollar un documento técnico base para la construcción del hecho  metropolitano de servicios públicos priorizando el abastecimiento hídrico,  tratamiento de aguas residuales y gestión de residuos,
</t>
  </si>
  <si>
    <t>Evaluar integralmente la situación actual de los sistemas, mercados, municipios y empresas de la región Bogotá - Cundinamarca para los servicios de acueducto y alcantarillado como documento precontractual de la consultoría</t>
  </si>
  <si>
    <t>Evaluar integralmente la situación actual de los sistemas, mercados, municipios y empresas de la región Bogotá- Cundinamarca para el servicio público de aseo y la gestión integral de residuos sólidos como documento precontractual de la consultoría</t>
  </si>
  <si>
    <t>Evaluar la situación actual de la prestación de los servicios de energía, gas y TICs en la región</t>
  </si>
  <si>
    <t>Caracterizar 1000 hogares rurales en relación a las condiciones de la prestación de los servicios públicos domiciliarios y TIC, incluyendo la consolidación de la información en el Catastro Unificado de Redes y Usuarios</t>
  </si>
  <si>
    <t>Levantar información relacionada con el servicio público de aseo rural</t>
  </si>
  <si>
    <t>Gestionar información relacionada con los servicios públicos rurales energía y gas</t>
  </si>
  <si>
    <t>Desarrollar la matriz de información con los suscriptores del servicio público de acueducto rural, producción de análisis, informes y documentos a partir de la información disponible y gestionada</t>
  </si>
  <si>
    <t>8148 - Fortalecimiento en la gestión pública integral en la SDHT a través del modelo de gestión institucional de la entidad, Bogotá D,C,</t>
  </si>
  <si>
    <t>Gestionar el 100% de las necesidades de bienes, servicios e infraestructura requeridos para garantizar el adecuado funcionamiento de la SDHT</t>
  </si>
  <si>
    <t>Infraestructura adecuada y acondicionada a las necesidades de la SDH conforme el rediseño institucional.</t>
  </si>
  <si>
    <t>Automatización de las solicitudes de servicios que mejoren la capacidad de funcionamiento de la entidad.</t>
  </si>
  <si>
    <t>Formular e implementar un Sistema de Gestion Documental Electronico de archivo</t>
  </si>
  <si>
    <t>Actualizar los instrumentos archivisticos alineándolos con las Tablas de Retencion Documental (TRD) convalidadas en cada período acorde con la normativa y estructuras de la SDHT.</t>
  </si>
  <si>
    <t>Actualizar  el documento PINAR (Plan Institucional de Archivos)</t>
  </si>
  <si>
    <t>Implementar el Sistema de Gestión Documental electrónico y la Fase del Sistema Integrado de Conservación, de esta manera comenzar la gestión y transferencia de archivo de la I FASE.</t>
  </si>
  <si>
    <t>Fortalecer el 100% de la capacidad operativa y de gestión administrativa de las areas de apoyo al cumplimiento de la misionalidad de la entidad</t>
  </si>
  <si>
    <t>Realizar la conformación de la mesa técnica para la implementación del rediseño</t>
  </si>
  <si>
    <t>Realizar seguimiento por medio de documento Excel, de las ejecuciones de la entidad, teniendo en cuenta reporte de Bogdata y semáforos de pasivos exigibles.</t>
  </si>
  <si>
    <t xml:space="preserve">Implementar herramienta excel o documento que permita la fácil gestión y diligenciamiento por parte de los diferentes procesos de la entidad para la programación del PAC de manera mensual. </t>
  </si>
  <si>
    <t>Articular el 100% de la gestión jurídica institucional en la secretaría del hábitat de Bogotá</t>
  </si>
  <si>
    <t>Atender el 100% de actuaciones en defensa judicial.</t>
  </si>
  <si>
    <t>Expedir el 100% de los conceptos jurídicos e identificar temas y asuntos que requieran unificación de criterio o precisión normativa.</t>
  </si>
  <si>
    <t>Revisar y gestionar el 100% de las observaciones jurídicas a proyectos de ley, decretos, y acuerdos dentro de la competencia del sector y de la Subsecretaría Jurídica Distrital.</t>
  </si>
  <si>
    <t>Expedir el 100% de los actos administrativos solicitados en control de legalidad dentro de la competencia de la Subsecretaría Jurídica.</t>
  </si>
  <si>
    <t>Elaborar el 100% de las notificaciones de los actos administrativos bajo la responsabilidad de la Subsecretaría Jurídica.</t>
  </si>
  <si>
    <t>Formular e Implementar el Plan Estratégico de Tecnologías de la Información y Transformación Digital​ de la entidad,</t>
  </si>
  <si>
    <t>Formular y aprobar el Plan Estratégico de Tecnologías de la Información y Transformación Digital de la entidad, alineado con las políticas distritales, nacionales y necesidades internas de la entidad.</t>
  </si>
  <si>
    <t>Aplicar los autodiagnósticos para evaluar el estado actual de la entidad en términos de la política de gobierno digital y seguridad digital, identificando áreas de mejora y acciones a considerar en el PETI.</t>
  </si>
  <si>
    <t>Actualizar el 100% de la infraestructura y los servicios tecnológicos de la entidad según lo establecido en el PETI,​</t>
  </si>
  <si>
    <t>Evaluar las capacidades de la infraestructura tecnológica actual e implementar mejoras necesarias para asegurar la operación continua de los servicios tecnológicos de la entidad.</t>
  </si>
  <si>
    <t>Implementar estrategia para digitalizar los trámites de la entidad, priorizando los procesos y procedimientos que son críticos o que pueden tener un mayor impacto en la eficiencia operativa.</t>
  </si>
  <si>
    <t>Establecer una estrategia de gestión de datos para apoyar la toma de decisiones de la entidad y el sector.</t>
  </si>
  <si>
    <t>Actualizar e implementar el 100% del plan anual de Seguridad y Privacidad de la Información contemplado los escenarios del Plan de Recuperación ante desastres (DRP),</t>
  </si>
  <si>
    <t>Realizar autodiagnóstico para identificar vulnerabilidades y áreas de mejora en seguridad y privacidad de la información.</t>
  </si>
  <si>
    <t>Implementar el plan anual de Seguridad y Privacidad de la Información, incluyendo las herramientas y tecnologías de seguridad que protegen los recursos y la información, garantizando así la continuidad de los servicios de la entidad.</t>
  </si>
  <si>
    <t>Formular y Implementar un plan de comunicaciones en lo relacionado con la divulgación de  estrategias, programas, proyectos y servicios a los grupos de interes, de la SDHT,</t>
  </si>
  <si>
    <t>Elaborar productos comunicativos sobre los temas y actividades de pertinencia para la entidad y sus grupos de valor.</t>
  </si>
  <si>
    <t>Dar a conocer entre la ciudadanía la información relacionada con los temas y actividades de pertinencia para la entidad y sus grupos de valor.</t>
  </si>
  <si>
    <t>Atender las solicitudes que, en materia de comunicaciones, realicen las dependencias de la entidad.</t>
  </si>
  <si>
    <t xml:space="preserve">Formular y ejecutar un plan estratégico institucional encaminado al mejoramiento de los sistemas de gestión de la entidad  </t>
  </si>
  <si>
    <t xml:space="preserve">Diseñar y ejecutar el nuevo Plan Estratégico de la SDHT </t>
  </si>
  <si>
    <t xml:space="preserve">Garantizar la sostenibilidad del sistema integrado de gestión </t>
  </si>
  <si>
    <t xml:space="preserve">Mantener la certificación de los Sistemas de Gestión (calidad) de la SDHT </t>
  </si>
  <si>
    <t>Rendición de Cuentas</t>
  </si>
  <si>
    <t>Adelantar el anteproyecto de presupuesto 2025</t>
  </si>
  <si>
    <t>Ejecutar el 100% las actividades del plan institucional de gestión ambiental de la Entidad</t>
  </si>
  <si>
    <t xml:space="preserve">Formular, desarrollar las actividades planteadas en el Plan Institucional de Gestión Ambiental  desde los  instrumentos operativos institucionales </t>
  </si>
  <si>
    <t>Implementar un Modelo de Relacionamiento Integral con la Ciudadanía en la Secretaría Distrital del Hábitat</t>
  </si>
  <si>
    <t>Implementar acciones estrategicas de Servicio al Ciudadano</t>
  </si>
  <si>
    <t>Crear la Mesa técnica de relacionamiento con la ciudadanía.</t>
  </si>
  <si>
    <t>Adoptar el Modelo Integral de Relacionamiento con la Ciudadanía mediante un proceso participativo.</t>
  </si>
  <si>
    <t>REALIZAR 2 ESTUDIOS ESTUDIOS Y DISEÑOS PARA EL MEJORAMIENTO DE BARRIOS EN LOS POLÍGONOS PRIORIZADOS PARA MEJORA DE LA MOVILIDAD PEATONAL, VEHICULAR, PARQUES Y ALAMEDAS.</t>
  </si>
  <si>
    <t>Publicar acto administrativo de adjudicación de estudios, diseños y obras</t>
  </si>
  <si>
    <t>Seguimiento a los contratos de estudios, diseños y obras</t>
  </si>
  <si>
    <t xml:space="preserve">2024
</t>
  </si>
  <si>
    <t xml:space="preserve">2025 
</t>
  </si>
  <si>
    <t xml:space="preserve">2026 
</t>
  </si>
  <si>
    <t xml:space="preserve">2027 
</t>
  </si>
  <si>
    <t>Actividades Proyecto de Inversión</t>
  </si>
  <si>
    <t>ESTADO</t>
  </si>
  <si>
    <t>T O T A L
2024-2027</t>
  </si>
  <si>
    <t>NOTA</t>
  </si>
  <si>
    <t>Adjudicar los contratos de consultoria, obra e interventoría para el mejoramiento de barrios.</t>
  </si>
  <si>
    <t>Realizar seguimiento a los contratos de consultoria, obra e interventoría para el mejoramiento de barrios.</t>
  </si>
  <si>
    <t>Estructurar los procesos precontractuales de los contratos (obra e interventoría) de las intervenciones focalizadas en los poligonos.</t>
  </si>
  <si>
    <t>Evaluar y adjudicar los contratos (obra e interventoría) de las intervenciones focalizadas en los polígonos.</t>
  </si>
  <si>
    <t>Realizar seguimiento a los contratos (obra e interventoría) de mejoramiento de barrios en 5 polígonos para mejora de la movilidad peatonal, vehicular, parques y alamedas.</t>
  </si>
  <si>
    <t>Realizar los documentos de estructuración técnica de proyectos en 13 polígonos.</t>
  </si>
  <si>
    <t>Adjudicar estudios, diseños y obras e interventorías para las intervenciones de espacio público priorizados en los polígonos de revitalización.</t>
  </si>
  <si>
    <t>Realizar seguimiento a la ejecucion de consultorias, obras e interventorias de las intervenciones de espacio público priorizados en los polígonos de revitalización.</t>
  </si>
  <si>
    <t>Estructurar los procesos precontractuales llave en mano de los contratos (obra e interventoría) de las intervenciones focalizadas en los polígonos.</t>
  </si>
  <si>
    <t>Evaluar y adjudicar los contratos llave en mano (consultoría obra e interventoría) de las intervenciones focalizadas en los polígonos.</t>
  </si>
  <si>
    <t>Realizar seguimiento a los contratos llave en mano (consultoría, obra e interventoría) de mejoramiento de espacio público priorizados en los polígonos de revitalización.</t>
  </si>
  <si>
    <t>Realizar los documentos precontractuales de los estudios, diseños e interventoría de espacio público y corredores de movilidad en los 13 polígonos de revitalización</t>
  </si>
  <si>
    <t>Estructurar los procesos precontractuales de los contratos (consultoria e interventoría) de las intervenciones focalizadas en los poligonos.</t>
  </si>
  <si>
    <t>Evaluar y adjudicar los contratos (consultoria e interventoría) de las intervenciones focalizadas en los poligonos.</t>
  </si>
  <si>
    <t>Realizar seguimiento a los contratos (consultoria e interventoría) de mejoramiento de espacio público priorizados en los polígonos de revitalización.</t>
  </si>
  <si>
    <t>Realizar asistencia técnica a los proyectos vinculados a la SDHT en: Banco de Proyectos, Programa de Asistencia Técnica o Proyectos Asociativos gestionados por la Subdirección de Gestión del Suelo.</t>
  </si>
  <si>
    <t>Presentar Doce (12) Informes con el reporte de las Unidades de vivienda VIP y VIS Promovidas para su iniciación..</t>
  </si>
  <si>
    <t>Efectuar 240 acompañamientos interinstitucionales e intersectoriales en la gestión de los trámites de proyectos de soluciones habitacionales VIP y VIS, y/o Proyectos Estratégicos para el Distrito.</t>
  </si>
  <si>
    <t>Presentar Doce (12) Informes con el reporte de seguimiento en la gestión de los trámites de los proyectos inscritos en el Esquema de Mesa de Soluciones</t>
  </si>
  <si>
    <t>Presentar Doce (12) Informes con el reporte de seguimiento a las entregas de zonas de cesión de los proyectos inscritos en el Esquema de Mesa de Soluciones</t>
  </si>
  <si>
    <t>Presentar Doce (12) informes con el reporte de Promotores y/o Constructores y sus proyectos de vivienda inscritos en el Esquema de Mesa de Soluciones</t>
  </si>
  <si>
    <t>Presentar 13 documentos de Propuesta y/o Diagnosticos de Simplificación, y/o racionalización de trámites y OPAS de la Cadena de Urbanismo y construcción y Soluciones habitacionales</t>
  </si>
  <si>
    <t>Presentar 2 informes del estado de racionalización y simplificación en que se encuentran los trámites acordados y intervenidos por el grupo de de R&amp;S en el año 2025</t>
  </si>
  <si>
    <t>Presentar 2 reportes de avance de la reducción porcentual de los tiempos de la Cadena de Urbanismo y Construcción (CUC)</t>
  </si>
  <si>
    <t>Presentar dos (2) informes de los trámites y/u otros procedimientos administrativos ejecutados en la VUC</t>
  </si>
  <si>
    <t>Realizar cuatro (4) reportes de avance de resultados de la actualización de la politica de uso, protección de datos y manuales de funcionamiento de la Herramienta Tecnológica - VUC</t>
  </si>
  <si>
    <t>Presentar doce (12) informes del estado disponibilidad del 99% de la herramienta tecnologica, Numeros de usuarios, radicaciones por cada tramites y consultas electronicas de la realizados en la Herramienta tecnológica - VUC</t>
  </si>
  <si>
    <t>Presentar doce (12) reportes sobre el estudio de las solicitudes recibidas para la autorización de Despliegue de Infraestructura de telecomunicaciones en Bogotá</t>
  </si>
  <si>
    <t>Presentar cuatro (4) reportes de la actualización de información sobre las solicitudes de autorización para el Despliegue de Infraestructura de Telecomunicaciones en el observatorio del hábitat.</t>
  </si>
  <si>
    <t>Presentar 12 reportes de actividades efectuadas que incluyan los aspectos administrativos, tecnicos y operativos del módulo del Banco virtual de Materiales</t>
  </si>
  <si>
    <t>Presentar 12 reportes de actividades efectuadas que incluyan los aspectos administrativos y operativos de los Módulos de asignación de subsidios.</t>
  </si>
  <si>
    <t>8085 - Desarrollo de estrategias que promuevan la participación ciudadana en la revitalización y resiliencia de espacios públicos mediante gobernanza colaborativa, gestión e innovación social en Bogotá D,C,</t>
  </si>
  <si>
    <t>Elaborar 4 documentos técnicos sobre las estrategias de participación ciudadana para la revitalización y resiliencia de espacios urbanos y rurales.</t>
  </si>
  <si>
    <t>Elaborar documento técnico de la Estrategia de Participación Ciudadana y Gestión Social.</t>
  </si>
  <si>
    <t>Realizar reporte de los documentos de las estrategias de participación con la ciudadania</t>
  </si>
  <si>
    <t>ACTIVO EN 2025. 20250304 TIENE RESERVA 2024: $10MM. ACTIVIDAD NO SE EJECUTA</t>
  </si>
  <si>
    <t>Elaborar documento técnico de la Estrategia de Innovación Social.</t>
  </si>
  <si>
    <t>Elaborar documento técnico de la Estrategia de Habitando Territorios</t>
  </si>
  <si>
    <t>Elaborar documento técnico de la Estrategia de Territorios Mágicos</t>
  </si>
  <si>
    <t>Implementar una estrategia de innovación social del hábitat mediante la gobernanza colaborativa, promoviendo la revitalización y resiliencia de los espacios urbanos y rurales,</t>
  </si>
  <si>
    <t>Ejecutar la estrategia de "Innovación Social del Hábitat" a través de la implementación del Convenio establecido.</t>
  </si>
  <si>
    <t>Realizar seguimiento a la ejecución a la Convocatoria Innova tu Territorio 2024, en las fases de evaluación, selección y ejecución de las iniciativas ganadoras</t>
  </si>
  <si>
    <t>ACTIVO EN 2025</t>
  </si>
  <si>
    <t>Planear y ejecutar las actividades necesarias para adelantar Convocatoria "Innova tu Territorio 2025</t>
  </si>
  <si>
    <t>Estructural el proceso precontractual para la suscripción del Convenio, para la ejecución de la Convocatoria Innova tu Territorio 2025</t>
  </si>
  <si>
    <t>Realizar 35 sesiones de la Mesa Sectorial de Participación Ciudadana para promover los procesos de participación en la toma de decisiones relacionadas con el sector hábitat, sus programas y estrategias,</t>
  </si>
  <si>
    <t>Formular y aprobar el Plan Sectorial de Participación 2025-2028, conforme a definido en la Mesa Sectorial de Participación Ciudadana.</t>
  </si>
  <si>
    <t>Articular la Gestión Social de la Entidad.</t>
  </si>
  <si>
    <t>Organizar las actividades necesarias para adelantar las Mesas técnicas Sectoriales de participación y gestión social</t>
  </si>
  <si>
    <t>Realizar actividades de planeación y seguimiento a la ejecución del Plan Sectorial de Participación Ciudadana 2025-2028, con el fin de evaluar el cumplimiento de metas e identificar avances de lo propuesto a realizar en la presente vigencia.</t>
  </si>
  <si>
    <t>Realizar Encuentros de Gestores Sociales en cada una de las localidades de Bogotá, permitiendo una articulación de redes de trabajo, fortaleciendo las actividades sociales del Sector Hábitat.</t>
  </si>
  <si>
    <t>Realizar 4,300 asistencias técnicas a través de la estrategia "Habitando Territorios", mediante el acompañamiento de instancias de participación ciudadana, ferias de servicios y otros escenarios de relacionamiento con la comunidad por parte de la Secretaría Distrital del Hábitat,</t>
  </si>
  <si>
    <t>Realizar acompañamientos de instancias de participación ciudadana, ferias de servicios y otros escenarios de relacionamiento con la comunidad por parte de la Secretaría Distrital del Hábitat</t>
  </si>
  <si>
    <t>Organizar y llevar a cabo bimensualmente la Mesa Técnica Institucional de participación y gestión social</t>
  </si>
  <si>
    <t>Diseñar y desarrollar el Curso de Gestión Social en la plataforma Escuela de Hábitat, dirigido a los gestores sociales del sector Hábitat, para fortalecer las capacidades de la estrategia Habitando territorios</t>
  </si>
  <si>
    <t>Intervenir 31,000 metros cuadrados de espacio público mediante procesos de participación ciudadana para la revitalización y resiliencia de los espacios urbanos y rurales,</t>
  </si>
  <si>
    <t>Realizar intervenciones en espacio público mediante actividades de participación ciudadana</t>
  </si>
  <si>
    <t>Desarrollar encuentros comunitarios para identificar y mapear actores estratégicos en los territorios priorizados y/o realizar talleres de co-creación para intervención.</t>
  </si>
  <si>
    <t>Estructurar el proceso precontractual para las suscripción del Convenio, para la ejecución de la estrategia Territorios Mágicos 2025</t>
  </si>
  <si>
    <t>Realizar la entrega de "Territorios Mágicos", según plan de trabajo, a la comunidad a través de actividades de cierre, fomentando la participación y apropiación del espacio por parte de la ciudadanía</t>
  </si>
  <si>
    <t>Realizar la consolidación, procesamiento y análisis de la información de los hogares postulados</t>
  </si>
  <si>
    <t>Expedir las asignaciones de subsidios de los diferentes programas de vivienda urbana.</t>
  </si>
  <si>
    <t>Elaborar los documentos de previabilidad y términos de referencia para entregar al patrimonio autónomo para asignación de vivienda nueva rural.</t>
  </si>
  <si>
    <t>Aprobar los subsidios para acceso de vivienda nueva rural a través de mesa técnica</t>
  </si>
  <si>
    <t>Proyectar la resolución de asignación de los subsidios para acceso de vivienda nueva rural</t>
  </si>
  <si>
    <t>Expedir las asignaciones de los subsidios de arrendamiento</t>
  </si>
  <si>
    <t>Realizar la estructuracion de los expedientes para los subsidios de mejoramiento de vivienda urbana</t>
  </si>
  <si>
    <t>Aprobar los subsidios de mejoramiento de vivienda urbana atraves de mesa tecnica</t>
  </si>
  <si>
    <t>Expedir resolucion de asignacion de subsidios de mejoramiento de vivienda urbana.</t>
  </si>
  <si>
    <t>Viabilizar los subsidios de mejoramiento de vivienda urbana travez de mesa tecnica.</t>
  </si>
  <si>
    <t>Proyectar resolucion de asignacion de los subsidios de mejoramiento de vivienda urbana.</t>
  </si>
  <si>
    <t>Realizar actualización y ajuste a la reglamentación y procedimiento para la estructuración y asignación de los subsidios de mejoramiento de vivienda rural.</t>
  </si>
  <si>
    <t>Elaborar los documentos de previabilidad y términos de referencia para entregar al patrimonio autónomo para asignar mejoramientos de vivienda rural.</t>
  </si>
  <si>
    <t>Aprobar los subsidios de mejoramiento de vivienda rural a través de mesa técnica.</t>
  </si>
  <si>
    <t>Proyectar resolución de asignación de los subsidios de mejoramiento de vivienda rural.</t>
  </si>
  <si>
    <t>Realizar seguimiento a los convenios y/o contratos para la ejecución de los mejoramientos de vivienda.</t>
  </si>
  <si>
    <t>Realizar la estructuracion de los procesos precontractuales de las obra e interventorias para la ejecucion de los mejoramientos de vivienda urbana.</t>
  </si>
  <si>
    <t>Realizar seguimiento a la ejecucion de los mejoramientos de vivienda asignados através del convenio con Fonvivienda.</t>
  </si>
  <si>
    <t>Realizar seguimiento a la ejecución de los mejoramientos de vivienda asignados através de los contratos suscritos por el patrimonio autónomo Fidupopular.</t>
  </si>
  <si>
    <t>Realizar los documentos precontractuales, contractuales y pos contractuales para los procesos de obra e interventoría para la ejecución de los mejoramientos de vivienda rural</t>
  </si>
  <si>
    <t>Elaborar los documentos de previabilidad y términos de referencia para entregar al patrimonio autónomo para ejecutar mejoramientos de vivienda rural.</t>
  </si>
  <si>
    <t>Realizar el seguimiento a la ejecución de los mejoramientos de vivienda rural de los contratos adjudicados.</t>
  </si>
  <si>
    <t>Realizar el seguimiento a la ejecución de los mejoramientos de vivienda asignados a través de los contratos suscritos por el patrimonio autónomo Fidupopular</t>
  </si>
  <si>
    <t>Realizar actualizacion y ajuste a la reglamentación y procedimiento para la estructuración y asignacion de los subsidios de vivienda nueva rural</t>
  </si>
  <si>
    <t>Elaborar los documentos de previabilidad y términos de referencia para entregar al patrimonio autónomo para ejecutar construcción de vivienda nueva rural.</t>
  </si>
  <si>
    <t>Realizar seguimiento a la ejecución de vivienda nueva rural de los contratos adjudicados</t>
  </si>
  <si>
    <t>Realizar seguimiento a la ejecución de vivienda nueva rural asignados a través de los contratos suscritos por el patrimonio autónomo Fidupopular</t>
  </si>
  <si>
    <t>Actualizar los tableros y visores, de acuerdo al cronogramas establecido</t>
  </si>
  <si>
    <t>publicar conjuntos de datos abiertos de acuerdo a cronograma establecido</t>
  </si>
  <si>
    <t>Desarrollar 6 cursos y/o lecciones, en temas el sector hábitat</t>
  </si>
  <si>
    <t>Desarrollar 10 hablemos acorde a las necesidades de la SDHT y la ciuddania</t>
  </si>
  <si>
    <t>Activo</t>
  </si>
  <si>
    <t>Adjudicar contratos de consultoría</t>
  </si>
  <si>
    <t>Congelado</t>
  </si>
  <si>
    <t>Realizar seguimiento a la etapa previa de los trámites de legalización y formalización de asentamientos de origen informal</t>
  </si>
  <si>
    <t>Adjudicar contratos de levantamientos topográficos</t>
  </si>
  <si>
    <t>Gestionar las hectáreas susceptibles de Legalización y/o formalización</t>
  </si>
  <si>
    <t xml:space="preserve">Realizar seguimiento a la ejecución de los contratos de levantamientos topográficos. </t>
  </si>
  <si>
    <t>Realizar autodiagnóstico y definición según necesidad  de políticas de ciberseguridad según lineamientos Nacionales y Distritales</t>
  </si>
  <si>
    <t>Implementar buenas prácticas del Sistema de Gestión de Seguridad de la Información (SGSI) basado en la norma ISO 27001.</t>
  </si>
  <si>
    <t>Análizar y actualizar según necesidad los modelos de almacenamiento y procesamiento de datos del sistema de Información Misional - SIM, implementando soluciones de analítica avanzada.</t>
  </si>
  <si>
    <t>Avanzar en la digtialización de trámites y las OPAs en línea, según el plan de racionalización, para agilizar su gestión y reducir los tiempos de respuesta.</t>
  </si>
  <si>
    <t xml:space="preserve">Elaborar el 100% de las notificaciones de los actos administrativos bajo la responsabilidad de la Subsecretaría Jurídica.
</t>
  </si>
  <si>
    <t>Elaborar y dar tramite a las notificaciones de los actos administrativos bajo la responsabilidad de la Subsecretaría Jurídica.</t>
  </si>
  <si>
    <t>Atender las de actuaciones en defensa judicial.</t>
  </si>
  <si>
    <t>Expedir los conceptos jurídicos e identificar temas y asuntos que requieran unificación de criterio o precisión normativa.</t>
  </si>
  <si>
    <t>Revisar y gestionar las observaciones jurídicas a proyectos de ley, decretos, y acuerdos dentro de la competencia del sector y de la Subsecretaría Jurídica Distrital.</t>
  </si>
  <si>
    <t>Expedir actos administrativos solicitados en control de legalidad dentro de la competencia de la Subsecretaría Jurídica.</t>
  </si>
  <si>
    <t xml:space="preserve">Ejecutar las actividades planteadas en el Plan Institucional de Gestión Ambiental  desde los  instrumentos operativos institucionales </t>
  </si>
  <si>
    <t>Ejecutar las actividades que permitan cumplir con los requisitos de la norma ISO 14001 de 2015.</t>
  </si>
  <si>
    <t>Gestionar e Implementar proyectos de gestión tecnológica contemplados en el PETI</t>
  </si>
  <si>
    <t>Fortalecer los modelos de almacenamiento y procesamiento de datos del SIM, implementando soluciones de analítica avanzada.</t>
  </si>
  <si>
    <t>Actualizar los instrumentos y procedimientos propios del proceso de gestión documental acorde a la normatividad archivística vigente.</t>
  </si>
  <si>
    <t>Aprobar por sistema de calidad e implementar los programas del plan de conservación documental - Sistema integrado de Conservación-SIC</t>
  </si>
  <si>
    <t>Identificar y aplicar los procedimientos de conservación,, selección o eliminación al 20% (3,200 cajas X-200 de 16 mil) del acervo documental de la Entidad que haya cumplido con sus tiempos de retención de acuerdo con las Tablas de Retención Documental - TRD</t>
  </si>
  <si>
    <t xml:space="preserve">Ejecutar y hacer seguimiento al Plan Estratégico de la SDHT.(cargado) </t>
  </si>
  <si>
    <t xml:space="preserve">Ejecutar las actividades que permitan cumplir con los requisitos de la norma ISO 9001 de 2015.(cargado) </t>
  </si>
  <si>
    <t xml:space="preserve">Realizar la formulación, actualización y seguimiento a los recursos de los proyectos de inversión.(cargado) </t>
  </si>
  <si>
    <t xml:space="preserve">Realizar acompañamiento a las solicitudes de los responsables de los componentes de los proyectos de inversión en relación a la formulación, actualización y seguimiento de los mismos. (cargado) </t>
  </si>
  <si>
    <t xml:space="preserve">Elaborar productos comunicativos sobre los temas y actividades de pertinencia para la entidad y sus grupos de valor.
Elaborar productos comunicativos sobre los temas y actividades de pertinencia para la entidad y sus grupos de valor. (continua igual) </t>
  </si>
  <si>
    <t xml:space="preserve">Atender las solicitudes que, en materia de comunicaciones, realicen las dependencias de la entidad.
Atender las solicitudes que, en materia de  comunicaciones, realicen las dependencias de la  entidad. ( continua igual) </t>
  </si>
  <si>
    <t xml:space="preserve">Divulgar entre la ciudadanía la información  relacionada con los temas y actividades de pertinencia  para la entidad y sus grupos de valor.(cargado) </t>
  </si>
  <si>
    <t xml:space="preserve">Realizar el seguimiento a las acciones adelantadas frente al Rediseño Institucional, a través de las Mesas Técnicas de implementación.(cargado) </t>
  </si>
  <si>
    <t xml:space="preserve">Realizar seguimiento por medio de documento Excel y Power BI, de las ejecuciones de la entidad de vigencia, rerserva, funcionamiento e inversión asi como tambien los semaforos de los pasivos exigibles teniendo en cuenta reporte de Bogdata.(cargado) </t>
  </si>
  <si>
    <t>Reportar mensualmente por medio de un boletin la información tesoral y presupuestal a las diferentes dependencias (cargado)</t>
  </si>
  <si>
    <t>Garantizar los suministros de bienes, servicios para el adecuado funcionamiento de la entidad (cargada)</t>
  </si>
  <si>
    <t xml:space="preserve">Optimizacion de los servicios prestados desde el proceso de Bienes, Servicios e Infraestructura para la SDHT.(cargada) </t>
  </si>
  <si>
    <t xml:space="preserve">Implementar acciones estrategicas de Servicio al Ciudadano
Implementar acciones estrategicas de Servicio al Ciudadano (continua igual) </t>
  </si>
  <si>
    <t xml:space="preserve">Adoptar el Modelo Integral de Relacionamiento con la Ciudadanía mediante un proceso participativo.(congelada) </t>
  </si>
  <si>
    <t xml:space="preserve">Implementar el Plan Integral de Relacionamiento con la Ciudadanía de la SDHT.(cargada) </t>
  </si>
  <si>
    <t xml:space="preserve">Implementar la metodología de seguimiento y evaluación al Modelo Integral de Relacionamiento con la Ciudadanía ( cargada) </t>
  </si>
  <si>
    <t>Implementar el plan de fortalecimiento continuo a los prestadores de servicios públicos en la zona rural del distrito</t>
  </si>
  <si>
    <t>Desarrollar el proceso de instalación y puesta en funcionamiento de equipos de potabilización de agua a acueductos comunitarios y ejecutar acciones relacionadas con la optimización
del servicio de agua en la ruralidad</t>
  </si>
  <si>
    <t>Gestionar soluciones individuales para sustitución de leña o combustible en la ruralidad, en articulación con el Programa de Mejoramiento de Vivienda</t>
  </si>
  <si>
    <t>Gestionar acciones para para mejorar la prestación y el acceso a los servicios de agua potable, gestión de aguas residuales y fuentes de energía menos contaminantes para centros poblados y vivienda rural dispersa</t>
  </si>
  <si>
    <t>Ejecutar estrategias pedagógicas y de control social que aúnen a la prestación de los servicios públicos domiciliarios, incluyendo la gestión del riesgo asociado a las emergencias que
se puedan presentar en el distrito</t>
  </si>
  <si>
    <t>Desarrollar el proceso de selección y gestión de Sistemas de Generación Fotovoltaica en los sectores e infraestructuras priorizados por la SDHT</t>
  </si>
  <si>
    <t>Definir estrategias, en coordinación con las empresas prestadoras de servicios públicos y pequeños prestadores, para la actuación en asentamientos de origen informal</t>
  </si>
  <si>
    <t>s</t>
  </si>
  <si>
    <t>Diseñar propuesta de analítica descriptiva con los datos del CUR, que permita identificar tendencias de consumo, caracterización de usuarios y análisis de posibles irregularidades en
consumo de los servicios</t>
  </si>
  <si>
    <t>Definir la estrategia de ejecución el desarrollo de la propuesta de actualización de la metodología de focalización de la entrega del Mínimo Vital Agua</t>
  </si>
  <si>
    <t>a</t>
  </si>
  <si>
    <t>Determinar la viabilidad y la estrategia regional aplicable a los prestadores urbanos, de los treinta y tres (33) municipios que hacen parte del Hecho Metropolitano Gestión Corresponsable del agua, teniendo en cuenta los indicadores de gestión y riesgos financieros- operacionales</t>
  </si>
  <si>
    <t>Evaluar integralmente la situación actual de los sistemas, mercados, municipios y empresas de la región Bogotá- Cundinamarca para el servicio público de aseo como soporte para la formulación del Hecho Metropolitano y toma de decisiones</t>
  </si>
  <si>
    <t>Desarrollar una propuesta para la declaración del Hecho Metropolitano 
de los servicios de energía y gas en la región</t>
  </si>
  <si>
    <t>Elaborar el "Documento Guia Metodología" de la caracterización de servicios públicos en zona rural para el levantamiento de la información de los servicios públicos acueducto, aseo,
energía y gas natural</t>
  </si>
  <si>
    <t>Aplicar el instrumento de caracterización para el registro de los hogares en relación con la prestación de los servicios públicos domiciliarios del área rural del distrito</t>
  </si>
  <si>
    <t>Contratar y realizar seguimiento al diagnostico del proyecto integral de revitalización San Cristóbal</t>
  </si>
  <si>
    <t>Realizar seguimiento a los contratos de consoltoría e interventoría de estudios y diseños de espacio público para el encuentro (parques) y corredores viales del Proyecto Integral de Revitalización POTOSÍ</t>
  </si>
  <si>
    <t>Realizar seguimiento a los convenios suscritos en el marco de los dos (2) polígonos priorizados de intervención integral de revitalización</t>
  </si>
  <si>
    <t>Estructurar los procesos precontractuales de los contratos llave en mano (estudios, diseños y obra e interventoría) de las intervenciones focalizadas en el PIMI</t>
  </si>
  <si>
    <t>Evaluar y adjudicar contratos llave en mano (estudios, diseños y obra e interventoría) de las intervenciones focalizadas en el PIMI</t>
  </si>
  <si>
    <t>Realizar seguimiento a los contratos (estudios, diseños y obra e interventoría) de las intervenciones focalizadas en el PIMI</t>
  </si>
  <si>
    <t>Realizar mesas de articulacion para la caracterizacion del territorio</t>
  </si>
  <si>
    <t>Realizar documento técnico de soporte y Anexos técnicos (PIMI) de los territorios priorizados.</t>
  </si>
  <si>
    <t>Estructurar los procesos precontractuales de los contratos de obra e interventoria de parques del proyecto integral de Revitalización Potosí y/o San Cristobal</t>
  </si>
  <si>
    <t>Evaluar y adjudicar contratos de obra e interventoria de parques del proyecto integral de Revitalización Potosí</t>
  </si>
  <si>
    <t>Realizar seguimiento a la ejecución de los contratos (obra y interventoría) del proyecto integral de Revitalización San Cristóbal.</t>
  </si>
  <si>
    <t>9-Adecuar 32.000 metros cuadrados para el mejoramiento integral del Hábitat (PIMI-HÁBITAT)</t>
  </si>
  <si>
    <t>Estructurar los procesos precontractuales de los contratos llave en mano (estudios, diseños y obra y interventoría) de las intervenciones focalizadas en el PIMI</t>
  </si>
  <si>
    <t>Evaluar y adjudicar contratos llave en mano (estudios, diseños y obra y interventoría) de las intervenciones focalizadas en el PIMI</t>
  </si>
  <si>
    <t>Realizar seguimiento a los contratos (estudios, diseños y obra y interventoría) de las intervenciones focalizadas en el PIMI</t>
  </si>
  <si>
    <t>Suma de 2026
PROGRAMACIÓN2</t>
  </si>
  <si>
    <t>Área Responsable</t>
  </si>
  <si>
    <t>Total</t>
  </si>
  <si>
    <t>COMUNICACIONES</t>
  </si>
  <si>
    <t>JURiDOCA</t>
  </si>
  <si>
    <t>PROGRAMAS Y PROYECTOS</t>
  </si>
  <si>
    <t>Subdirección de Apoyo a la Construcción</t>
  </si>
  <si>
    <t>Subdirección de Barrios</t>
  </si>
  <si>
    <t>Subdirección de Gestión del Suelo</t>
  </si>
  <si>
    <t>Subdirección de Información Sectorial</t>
  </si>
  <si>
    <t>Subdirección de Operaciones</t>
  </si>
  <si>
    <t>Subdirección de Participación y Relaciones con la comunidad</t>
  </si>
  <si>
    <t>Subdirección de Servicios Públicos</t>
  </si>
  <si>
    <t>Subsecretaria de Gestión Corporativa</t>
  </si>
  <si>
    <t>Subsecretaría de Gestión Financiera</t>
  </si>
  <si>
    <t>Subsecretaría de Inspección, Vilignacia y Control de vivienda</t>
  </si>
  <si>
    <t>Total general</t>
  </si>
  <si>
    <t>SUPERPLURI -2024-2027</t>
  </si>
  <si>
    <t>COMPORTAMIENTO META PDD</t>
  </si>
  <si>
    <t>PRESUPUESTO POR MPDD</t>
  </si>
  <si>
    <t>ACTIVIDADES DEL PROUYECTO DE INVERSIÓN</t>
  </si>
  <si>
    <t xml:space="preserve">PRESUPUESTO ACTIVIDADES PI </t>
  </si>
  <si>
    <t>TERRITORIALIZAR EJECUCIÓN PPTAL $</t>
  </si>
  <si>
    <t>TERRITORIALIZAR MAGNITUD</t>
  </si>
  <si>
    <t>Data acumulada: Presupuestal a corte 2025-11 / Territorializada a corte 2025-11</t>
  </si>
  <si>
    <t>DISTRITO</t>
  </si>
  <si>
    <t>USAQUEN</t>
  </si>
  <si>
    <t>CHAPINERO</t>
  </si>
  <si>
    <t>SANTA FE</t>
  </si>
  <si>
    <t>SAN CRISTOBAL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</si>
  <si>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</si>
  <si>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</si>
  <si>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</si>
  <si>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</si>
  <si>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</si>
  <si>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</si>
  <si>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</si>
  <si>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</si>
  <si>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</si>
  <si>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</si>
  <si>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</si>
  <si>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</si>
  <si>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</si>
  <si>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</t>
  </si>
  <si>
    <t>CIUDAD BOLIVAR</t>
  </si>
  <si>
    <t>SUMAPAZ</t>
  </si>
  <si>
    <t>Objetivo Estratégico</t>
  </si>
  <si>
    <t>Programa</t>
  </si>
  <si>
    <t>Rubro</t>
  </si>
  <si>
    <t>Bipin</t>
  </si>
  <si>
    <t>Meta PDD</t>
  </si>
  <si>
    <t>Magnitud 2024</t>
  </si>
  <si>
    <t>Avance
2024</t>
  </si>
  <si>
    <t>Magnitud 2025</t>
  </si>
  <si>
    <t>Avance
2025</t>
  </si>
  <si>
    <t>%</t>
  </si>
  <si>
    <t>Magnitud 2026</t>
  </si>
  <si>
    <t>Magnitud 2027</t>
  </si>
  <si>
    <t>Magnitud 
2024-2027</t>
  </si>
  <si>
    <t>Avance
2024-2027</t>
  </si>
  <si>
    <t>2024
PROGRAMACIÓN</t>
  </si>
  <si>
    <t>2024
EJECUCIÓN</t>
  </si>
  <si>
    <t>2024
GIRO</t>
  </si>
  <si>
    <t>2025
PROGRAMACIÓN</t>
  </si>
  <si>
    <t>2025
EJECUCIÓN</t>
  </si>
  <si>
    <t>2025
GIRO</t>
  </si>
  <si>
    <t>2026
PROGRAMACIÓN</t>
  </si>
  <si>
    <t>2027
PROGRAMACIÓN</t>
  </si>
  <si>
    <t>TOTAL
PROGRAMACIÓN</t>
  </si>
  <si>
    <t>TOTAL
EJECUCIÓN</t>
  </si>
  <si>
    <t>TOTAL
GIRO</t>
  </si>
  <si>
    <t>Politicas</t>
  </si>
  <si>
    <t>TIPOLOGIA</t>
  </si>
  <si>
    <t xml:space="preserve">No Meta </t>
  </si>
  <si>
    <t>PMR (PRODUCTO METAS Y RESULTADO)</t>
  </si>
  <si>
    <t xml:space="preserve">Trazadores </t>
  </si>
  <si>
    <t>Componente</t>
  </si>
  <si>
    <t>Actividades 
Meta Proyecto de Inversión</t>
  </si>
  <si>
    <t>Avance 2024</t>
  </si>
  <si>
    <t>Avance 2025</t>
  </si>
  <si>
    <t xml:space="preserve">% </t>
  </si>
  <si>
    <t>Magnitud 2024-2027</t>
  </si>
  <si>
    <t>Avance 2024-2027</t>
  </si>
  <si>
    <t>% CUMPLIMIENTO CRP</t>
  </si>
  <si>
    <t>% GIRO</t>
  </si>
  <si>
    <t>% CUMPLIMIENTO AGRUPADO</t>
  </si>
  <si>
    <t>% GIRO ACUMULADO</t>
  </si>
  <si>
    <t>TOTAL DISTRITO</t>
  </si>
  <si>
    <t>SUBTOTAL 1 USAQUEN</t>
  </si>
  <si>
    <t>SUBTOTAL 2 CHAPINERO</t>
  </si>
  <si>
    <t>SUBTOTAL 3 SANTA FE</t>
  </si>
  <si>
    <t>SUBTOTAL 4 SAN CRISTOBAL</t>
  </si>
  <si>
    <t>SUBTOTAL 5 USME</t>
  </si>
  <si>
    <t>SUBTOTAL 6 TUNJUELITO</t>
  </si>
  <si>
    <t>SUBTOTAL 7 BOSA</t>
  </si>
  <si>
    <t>SUBTOTAL 8 KENNEDY</t>
  </si>
  <si>
    <t>SUBTOTAL 9 FONTIBÓN</t>
  </si>
  <si>
    <t>SUBTOTAL 10 ENGATIVÁ</t>
  </si>
  <si>
    <t>SUBTOTAL 11 SUBA</t>
  </si>
  <si>
    <t>SUBTOTAL 12 BARRIOS UNIDOS</t>
  </si>
  <si>
    <t>SUBTOTAL 13 TEUSAQUILLO</t>
  </si>
  <si>
    <t>SUBTOTAL 14 LOS MÁRTIRES</t>
  </si>
  <si>
    <t>SUBTOTAL 15 ANTONIO NARIÑO</t>
  </si>
  <si>
    <t>SUBTOTAL 16 PUENTE ARANDA</t>
  </si>
  <si>
    <t>SUBTOTAL 17 LA CANDELARIA</t>
  </si>
  <si>
    <t>SUBTOTAL 18 RAFAEL URIBE</t>
  </si>
  <si>
    <t>SUBTOTAL 19 CIUDAD BOLIVAR</t>
  </si>
  <si>
    <t>SUBTOTAL 20 SUMAPAZ</t>
  </si>
  <si>
    <t>TOTAL LOCALIDADES</t>
  </si>
  <si>
    <t>% TOTAL AVANCE META</t>
  </si>
  <si>
    <t>Población 
Mujer</t>
  </si>
  <si>
    <t>Población 
Dispacidad</t>
  </si>
  <si>
    <t>Población 
Etnia</t>
  </si>
  <si>
    <t>Población 
Juventud</t>
  </si>
  <si>
    <t xml:space="preserve">Población 
Victimas </t>
  </si>
  <si>
    <t xml:space="preserve">Beneficiarios </t>
  </si>
  <si>
    <t>Observación</t>
  </si>
  <si>
    <t>4,Bogotá ordena su territorio y avanza en su acción climática</t>
  </si>
  <si>
    <t>4.24. Revitalización y renovación urbana y rural con inclusión</t>
  </si>
  <si>
    <t>O23117400220200320</t>
  </si>
  <si>
    <t>BIPIN-2020110010320</t>
  </si>
  <si>
    <t>4- OE- Intervenir 2 polígonos priorizados de intervención integral de revitalización y mejoramiento de barrios que promuevan la renaturalización y la adaptación al cambio climático</t>
  </si>
  <si>
    <t> </t>
  </si>
  <si>
    <t>SUMA</t>
  </si>
  <si>
    <t>10 espacio público intervenido</t>
  </si>
  <si>
    <t xml:space="preserve">Categoria
TRAZADOR PRESUPUESTAL DE IGUALDAD Y EQUIDAD DE GENERO - TPIEG
Subcategoría
GI3-ADECUACIÓN DE INFRAESTRUCTURA FÍSICA Y TECNOLÓGICA CON ENFOQUE DE GÉNERO. (incluir) </t>
  </si>
  <si>
    <t>4002034-Estudios de pre inversión e inversión</t>
  </si>
  <si>
    <t>REALIZAR  5 ESTUDIOS  Y DISEÑOS EN ZONA DE INFLUENCIA A NUEVAS ALTERNATIVAS DE TRANSPORTE</t>
  </si>
  <si>
    <t>Categoria
TRAZADOR PRESUPUESTAL DE IGUALDAD Y EQUIDAD DE GENERO - TPIEG
Subcategoría
GI3-ADECUACIÓN DE INFRAESTRUCTURA FÍSICA Y TECNOLÓGICA CON ENFOQUE DE GÉNERO.</t>
  </si>
  <si>
    <t>4002020-Espacio publico adecuado</t>
  </si>
  <si>
    <t>ADECUAR  120000 METROS CUADRADOS DE ESPACIO PÚBLICO PRIORIZADO PARA PROYECTOS INTEGRALES DE REVITALIZACIÓN EN TORNO A NUEVAS INFRAESTRUCTURAS DE TRANSPORTE.</t>
  </si>
  <si>
    <t>4- OE- Intervenir 1800 Hectáreas a través de los Planes de Intervención para el Mejoramiento Integral del Hábitat (PIMI-Hábitat),</t>
  </si>
  <si>
    <r>
      <t xml:space="preserve">Categoria
TRAZADOR PRESUPUESTAL DE IGUALDAD Y EQUIDAD DE GENERO - TPIEG
Subcategoría
GI3-ADECUACIÓN DE INFRAESTRUCTURA FÍSICA Y TECNOLÓGICA CON ENFOQUE DE GÉNERO. </t>
    </r>
    <r>
      <rPr>
        <sz val="12"/>
        <color rgb="FFFF0000"/>
        <rFont val="Arial Nova Light"/>
        <family val="2"/>
      </rPr>
      <t xml:space="preserve">(incluir) </t>
    </r>
  </si>
  <si>
    <t>REALIZAR 5 ESTUDIOS  Y DISEÑOS PARA LA CONECTIVIDAD URBANA DE LAS ÁREAS PRIORIZADAS DE ORIGEN INFORMAL (PIMI - HÁBITAT)</t>
  </si>
  <si>
    <t>SE AJUSTO EN SEGPLAN DE ACUERDO AL AJUSTE DE LOS HITOS</t>
  </si>
  <si>
    <t>ADECUAR 32000  METROS CUADRADOS PARA EL MEJORAMIENTO INTEGRAL DEL HÁBITAT (PIMI-HÁBITAT)</t>
  </si>
  <si>
    <t>ELABORAR 5 DOCUMENTOS DE LINEAMIENTOS DE INTERVENCIÓN, GESTIÓN INTERINSTITUCIONAL Y EVALUACIÓN DE LAS INTERVENCIONES TERRITORIALES EN ÁREAS DE ORIGEN INFORMAL.</t>
  </si>
  <si>
    <t>1, Bogotá avanza en su seguridad</t>
  </si>
  <si>
    <t>1.05. Espacio público seguro e inclusivo</t>
  </si>
  <si>
    <t>O230117400220240214</t>
  </si>
  <si>
    <t>BIPIN-2024110010214</t>
  </si>
  <si>
    <t>1- OE- Intervenir 18 polígonos de intervención integral de espacio público y revitalización para la promoción de espacios públicos seguros,</t>
  </si>
  <si>
    <t>INTERVENIR 32700 METROS CUADRADOS DE MEJORAMIENTO DE BARRIOS EN 5 POLÍGONOS PARA MEJORA DE LA MOVILIDAD PEATONAL, VEHICULAR, PARQUES Y ALAMEDAS</t>
  </si>
  <si>
    <t>SE AJUSTO EN SEGPLAN DE ACUERDO A LA ENTREGA DE LOS ECOBARRIO</t>
  </si>
  <si>
    <t>REALIZAR 2 ESTUDIOS Y DISEÑOS PARA EL MEJORAMIENTO DE BARRIOS EN LOS POLÍGONOS PRIORIZADOS PARA MEJORA DE LA MOVILIDAD PEATONAL, VEHICULAR, PARQUES Y ALAMEDAS.</t>
  </si>
  <si>
    <t xml:space="preserve">SE AJUSTO EN SEGPLAN DE ACUERDO CON LA SOLICITUD DE VIGENCIA FUTURA PARA ALPES Y CARACOLI </t>
  </si>
  <si>
    <t>ADECUAR  95000 METROS CUADRADOS DE ESPACIO PÚBLICO PRIORIZADOS EN LOS POLÍGONOS DE REVITALIZACIÓN</t>
  </si>
  <si>
    <t>REALIZAR 13 ESTUDIOS  Y DISEÑOS EN EL ESPACIO PÚBLICO PARA MEJORAR LA MOVILIDAD PEATONAL Y VEHICULAR, ASÍ COMO LA CONECTIVIDAD DE LOS CIRCUITOS URBANOS EXISTENTES, ORIENTADOS A POTENCIAR LAS ÁREAS DE VIVIENDA DE INTERÉS SOCIAL Y PRIORITARIO Y AREAS PARA L</t>
  </si>
  <si>
    <t>2, Bogotá confía en su bien-estar</t>
  </si>
  <si>
    <t>2.07. Bogotá. una ciudad con menos Pobreza</t>
  </si>
  <si>
    <t>O23011740012024022</t>
  </si>
  <si>
    <t>BIPIN-2024110010222</t>
  </si>
  <si>
    <t>2- OE- Asignar 75,000 subsidios y/o instrumentos financieros para adquisición de vivienda nueva, arrendamiento y mejoramiento en los diferentes programas de la SDHT,</t>
  </si>
  <si>
    <t>8090 - Subsidio Distrital de Vivienda para el acceso a soluciones habitacionales por parte de hogares vulnerables en Bogotá D,C.</t>
  </si>
  <si>
    <t>4 subsidio para adquisición de vivienda nueva urbana y rural</t>
  </si>
  <si>
    <t>Categoria
TRAZADOR PRESUPUESTAL DE JUVENTUD – TPJ
Subcategoría
JIP-MEJORAMIENTO E INNOVACIÓN SOCIAL PARA EL HÁBITAT Y ACCESO A LA OFERTA DE VIVIENDA.
Categoria
TRAZADOR PRESUPUESTAL DE GRUPOS ETNICOS – TPGE
Subcategoría
EAO-CALIDAD DE VIDA.
Categoria
TRAZADOR PRESUPUESTAL DE IGUALDAD Y EQUIDAD DE GENERO – TPIEG
Subcategoría
GIR-PROTECCIÓN Y ATENCIÓN A MUJERES VICTIMAS
Categoria
TRAZADOR PRESUPUESTAL PARA LA POBLACION CON DISCAPACIDAD – TPPD
Subcategoría
DIK-VIVIENDA DIGNA Y ACCESIBLE.</t>
  </si>
  <si>
    <t>4001031-Servicio de apoyo financiero para adquisición de vivienda</t>
  </si>
  <si>
    <t>ASIGNAR 60000 SUBSIDIOS PARA ADQUISICIÓN DE VIVIENDA URBANA</t>
  </si>
  <si>
    <t>2- OE-  Intervenir 18 polígonos de intervención integral de espacio público y revitalización para la promoción de espacios públicos seguros,</t>
  </si>
  <si>
    <t>ASIGNAR 100 SUBSIDIOS PARA ADQUISICIÓN DE VIVIENDA RURAL</t>
  </si>
  <si>
    <t>5 subsidios para arrendamiento de vivienda</t>
  </si>
  <si>
    <t>4001033-Servicio de apoyo financiero para arrendamiento de vivienda</t>
  </si>
  <si>
    <t>ASIGNAR  3000 SUBSIDIOS PARA ARRENDAMIENTO DE VIVIENDA</t>
  </si>
  <si>
    <t>3 subsidios para el mejoramiento y habitabilidad urbana rural y progresiva</t>
  </si>
  <si>
    <t>4001032-Servicio de apoyo financiero para el mejoramiento de vivienda</t>
  </si>
  <si>
    <t>ASIGNAR 10900 SUBSIDIOS DE MEJORAMIENTO  DE VIVIENDA URBANA A HOGARES EN CONDICIONES DE VULNERABILIDAD,</t>
  </si>
  <si>
    <t>ASIGNAR 500 SUBSIDIOS DE MEJORAMIENTO  PROGRESIVO DE VIVIENDA URBANA A HOGARES EN CONDICIONES DE VULNERABILIDAD, (CVP)</t>
  </si>
  <si>
    <t>ASIGNAR 500 SUBSIDIOS DE MEJORAMIENTO DE VIVIENDA RURAL A HOGARES EN CONDICIONES DE VULNERABILIDAD,</t>
  </si>
  <si>
    <t>2- OE- Ejecutar 8,000 mejoramientos de vivienda rural y urbana para familias en condiciones vulnerabilidad,</t>
  </si>
  <si>
    <t>4001044-Vivienda de Interés Social mejoradas</t>
  </si>
  <si>
    <t>MEJORAR 7400 VIVIENDAS  URBANAS A HOGARES EN CONDICIONES DE VULNERABILIDAD</t>
  </si>
  <si>
    <t>MEJORAR 500 VIVIENDAS  RURALES A HOGARES EN CONDICIONES DE VULNERABILIDAD</t>
  </si>
  <si>
    <t>4001042-Vivienda de Interés Social construidas</t>
  </si>
  <si>
    <t>CONSTRUIR 100 VIVIENDAS  RURALES NUEVAS A HOGARES EN CONDICIONES DE VULNERABILIDAD</t>
  </si>
  <si>
    <t>4.23. Ordenamiento territorial sostenible. equilibrado y participativo</t>
  </si>
  <si>
    <t>O230117459920240226</t>
  </si>
  <si>
    <t>BIPIN-2024110010226</t>
  </si>
  <si>
    <t>4- OE- Monitorear el 100% de las áreas definidas como susceptibles de ser ocupadas o desarrolladas de manera ilegal o informal,</t>
  </si>
  <si>
    <t>CONSTANTE</t>
  </si>
  <si>
    <t>17 servicio de prevención, vigilancia y seguimiento de los desarrollos urbanísticos ilegales</t>
  </si>
  <si>
    <t>NO SE LE ASOCIO TRAZADOR</t>
  </si>
  <si>
    <t>4501001-Servicio de asistencia técnica</t>
  </si>
  <si>
    <t>MONITOREAR 100 %  LAS ÁREAS DEFINIDAS COMO SUSCEPTIBLES DE SER OCUPADAS O DESARROLLADAS DE MANERA ILEGAL O INFORMAL,</t>
  </si>
  <si>
    <t>SE AJUSTA CON EL PPI INICIAL SE DEBE TENER EN CUENTA Q EN ACTUALIZACIÓN NO SE DEBEN AJUSTAR CON LO REAL DE LA PROGRAMACIÓN DEL PAA</t>
  </si>
  <si>
    <t>4599001-Documentos de evaluación</t>
  </si>
  <si>
    <t>ADELANTAR EL 100 % DE LAS ACCIONES DE SEGUIMIENTO, VIGILANCIA Y CONTROL FRENTE A PROYECTOS DE VIVIENDA Y DE ARRENDAMIENTO REGISTRADOS EN LA ENTIDAD</t>
  </si>
  <si>
    <t>4- OE- Gestionar 350 hectáreas de asentamientos de origen informal y barrios legalizados mediante actividades de etapa previa de los trámites de legalización y formalización,</t>
  </si>
  <si>
    <t>8 servicios de asistencia técnica y jurídica para el saneamiento, legalización de los bienes inmuebles</t>
  </si>
  <si>
    <t>4599018-Documentos de lineamientos técnicos</t>
  </si>
  <si>
    <t>REALIZAR 50 EXPEDIENTES DE LEGALIZACIÓN Y/O FORMALIZACIÓN  EN SU ETAPA PREVIA CORRESPONDIENTE A 350 HÉCTARIAS</t>
  </si>
  <si>
    <t>4.29. Servicios publicos inclusivos y sostenibles</t>
  </si>
  <si>
    <t>O230117400320240218</t>
  </si>
  <si>
    <t>BIPIN-2024110010218</t>
  </si>
  <si>
    <t>4- OE- Mejorar a 2000 hogares rurales las condiciones de cobertura, calidad y continuidad de la prestación de los Servicios Públicos domiciliarios y TIC</t>
  </si>
  <si>
    <t>CRECIENTE</t>
  </si>
  <si>
    <t>2 asistencia técnica para la mejora de las condiciones de prestación de servicios públicos domiciliarios en hogares de suelo urbano y rural</t>
  </si>
  <si>
    <t>Categoría
TRAZADOR PRESUPUESTAL DE IGUALDAD Y EQUIDAD DE GENERO - TPIEG
Subcategoría
GIC-TRANSFERENCIAS Y PROVISIÓN DE SERVICIOS PÚBLICOS
Categoría
TRAZADOR PRESUPUESTAL DE CULTURA CIUDADANA - TPCC
Subcategoría
CID-FOMENTO A INICIATIVAS CIUDADANAS PARA LA TRANSFORMACIÓN CULTURAL Y COMPORTAMENTAL</t>
  </si>
  <si>
    <t>4003052-Servicio de asistencia técnica para la administración y operación de los servicios públicos domiciliarios</t>
  </si>
  <si>
    <t>IMPLEMENTAR  7 ACCIONES  DEFINIDAS EN LA HOJA DE RUTA PARA MEJORAR LA PRESTACIÓN Y EL ACCESO A LOS SERVICIOS DE AGUA POTABLE, GESTIÓN DE  AGUAS RESIDUALES Y FUENTES DE ENERGÍA MENOS CONTAMINANTES PARA CENTROS POBLADOS Y VIVIENDA RURAL DISPERSA</t>
  </si>
  <si>
    <t>4- OE- Desarrollar cinco (5) herramientas para mejorar la prestación eficiente de servicios públicos, calidad de vida y la toma de decisiones en el área urbana</t>
  </si>
  <si>
    <t>TPCC(CID).Indirecto-C02.08.Fomento a iniciativas ciudadanas para la transformación cultural y comportamental.
TPIEG(GIC).Indirecto-C01.03.Transferencias y provisión de servicios públicos.</t>
  </si>
  <si>
    <t>4003006-Documentos de planeación</t>
  </si>
  <si>
    <t xml:space="preserve"> DISEÑAR E IMPLEMENTAR  5 HERRAMIENTAS DE POLÍTICAS Y PLANEACIÓN PARA FORTALECER EL ACCESO A LOS SERVICIOS PÚBLICOS DOMICILIARIOS Y TIC DE LA POBLACIÓN VULNERABLE DEL SUELO URBANO DEL DISTRITO CAPITAL</t>
  </si>
  <si>
    <t>4- OE- Elaborar un estudio técnico como insumo para la elaboración de un hecho metropolitano</t>
  </si>
  <si>
    <t>0,1</t>
  </si>
  <si>
    <t>0,3</t>
  </si>
  <si>
    <t>DESARROLLAR  1 DOCUMENTO TÉCNICO BASE PARA LA CONSTRUCCIÓN DEL HECHO  METROPOLITANO DE SERVICIOS PÚBLICOS PRIORIZANDO EL ABASTECIMIENTO HÍDRICO,  TRATAMIENTO DE AGUAS RESIDUALES Y GESTIÓN DE RESIDUOS,</t>
  </si>
  <si>
    <t>4- OE- Caracterizar 1000 hogares ubicados en Centros Poblados Rurales y ruralidad dispersa con relación a la prestación de servicios públicos domiciliarios</t>
  </si>
  <si>
    <t>9 servicio de gestión catastral para los servicios públicos</t>
  </si>
  <si>
    <t>Categoria
TRAZADOR PRESUPUESTAL DE IGUALDAD Y EQUIDAD DE GENERO - TPIEG
Subcategoría
GIC-TRANSFERENCIAS Y PROVISIÓN DE SERVICIOS PÚBLICOS</t>
  </si>
  <si>
    <t>4003050-Servicios de  Información actualizados</t>
  </si>
  <si>
    <t>CARACTERIZAR 1000 HOGARES RURALES EN RELACIÓN A LAS CONDICIONES DE LA PRESTACIÓN DE LOS SERVICIOS PÚBLICOS DOMICILIARIOS Y TIC, INCLUYENDO LA CONSOLIDACIÓN DE LA INFORMACIÓN EN EL CATASTRO UNIFICADO DE REDES Y USUARIOS</t>
  </si>
  <si>
    <t>SE AJUSTO EN SEGPLAN NO PUEDE QUEDAR EN 0</t>
  </si>
  <si>
    <t>4.31. Acceso equitativo de vivienda urbana y rural</t>
  </si>
  <si>
    <t>O230117459920240215</t>
  </si>
  <si>
    <t>BIPIN-2024110010215</t>
  </si>
  <si>
    <t>4- OE- Gestionar 90 hectáreas de suelo útil habilitado para la producción de soluciones habitacionales con soportes urbanos adecuados</t>
  </si>
  <si>
    <t>HABITAT</t>
  </si>
  <si>
    <t>6 hectáreas de suelo útil gestionadas para el desarrollo de vivienda social y usos complementarios</t>
  </si>
  <si>
    <t>GESTIONAR 90 HECTAREAS DE SUELO ÚTIL HABILITADO PARA LA PRODUCCIÓN DE SOLUCIONES HABITACIONALES CON SOPORTES URBANOS ADECUADOS</t>
  </si>
  <si>
    <t>4- OE- Promover la iniciacion de 80,000 unidades de vivienda VIS y VIP en Bogotá</t>
  </si>
  <si>
    <t>7 servicios de promoción   para la iniciación de viviendas vis y vip</t>
  </si>
  <si>
    <t xml:space="preserve">PROMOVER LA INICIACIÓN DE 80000 UNIDADES  DE VIVIENDA VIS Y VIP EN BOGOTÁ </t>
  </si>
  <si>
    <t>A corte acumulado 202511, se inició 19386 Unidades de Vivienda VIS y VIP. VIS: 16514 y VIP: 2872. Distribuido así: 202501 VIP=0, VIS=981; 202502 VIP=240, VIS=227; 202503 VIP=0, VIS=1746; 202504 VIP=0, VIS=288; 202505 VIP=287, VIS=2985; 202506 VIP=58, VIS=2731; 202507 VIP=524, VIS=2354; 202508 VIP=1619, VIS=255; 202509 VIP=0, VIS=2837; 202510 VIP=144, VIS=1354; 202511 VIP=0, VIS=1354. El consolidado PDD 2024-2027 es: 31249 unidades, VIP=4636, VIS=26613</t>
  </si>
  <si>
    <t>4- OE- Ejecutar 48 tramites y/u otros procedimientos administrativos en la herramienta tecnologica - ventanilla unica de la construccion</t>
  </si>
  <si>
    <t>4599025-Servicios de información implementados</t>
  </si>
  <si>
    <t>RACIONALIZAR  48 TRAMITES Y OTROS PROCEDIMIENTOS ADMINISTRATIVOS PARA SER EJECUTADOS EN LA VUC</t>
  </si>
  <si>
    <t>EJECUTAR  48 TRAMITES Y/U OTROS PROCEDIMIENTOS ADMINISTRATIVOS EN LA VUC</t>
  </si>
  <si>
    <t>El 2025-09-30, el Área reprogramó magnitud año 2025 de 13 a 11. En razón que, al cierre de la vigencia 2024 reportó la virtualización de: i) Carta de Compromiso de EAAB y ii) RPH- Reforma En Propiedad No Horizontal – Englobe No Propiedad Horizontal, de la Unidad Administrativa Especial Catastro Distrital. No obstante, estos 2 trámites no quedaron incorporados en la plataforma de la VUC en ese año, los cuáles se gestionarán en el año 2025.</t>
  </si>
  <si>
    <t xml:space="preserve">PRESENTAR 48 INFORMES DE RESULTADOS DEL ESTUDIO DE SOLICITUDES RECIBIDAS DE ESTACIONES RADIOELECTRICAS EN BOGOTÁ </t>
  </si>
  <si>
    <t>PRESENTAR 48 INFORMES DE USO DEL MODULO TECNOLOGICO DEL BANCO DE MATERIALES Y CURADURIA SOCIAL DE LA VUC</t>
  </si>
  <si>
    <t>O230117400220240209</t>
  </si>
  <si>
    <t>BIPIN-2024110010209</t>
  </si>
  <si>
    <t>4- OE- Diseñar e implementar 4 estrategias que promuevan la participación ciudadana en la revitalización y resiliencia de espacios urbanos y rurales a través de la gobernanza colaborativa la gestión e innovación social para un hábitat incluyente,</t>
  </si>
  <si>
    <t>NO HAY PROGRAMACION</t>
  </si>
  <si>
    <t xml:space="preserve">19 informes con resultados de encuesta de satisfacción ciudadana </t>
  </si>
  <si>
    <t>4002016-Documentos de planeación</t>
  </si>
  <si>
    <t>ELABORAR 4 DOCUMENTOS TÉCNICOS SOBRE LAS ESTRATEGIAS DE PARTICIPACIÓN CIUDADANA PARA LA REVITALIZACIÓN Y RESILIENCIA DE ESPACIOS URBANOS Y RURALES.</t>
  </si>
  <si>
    <t>AFRO-PALENQUERO. JUVENTUD. MUJERES</t>
  </si>
  <si>
    <t xml:space="preserve">TRAZADOR PRESUPUESTAL DE IGUALDAD Y EQUIDAD DE GENERO - TPIEG
Subcategoría
GI1-CIUDADANIA ACTIVA PROMOVIDA A TRAVES DE LA CONSTRUCCIÓN DE CAPACIDADES CULTURALES </t>
  </si>
  <si>
    <t>IMPLEMENTAR 1 ESTRATEGIA DE INNOVACIÓN SOCIAL DEL HÁBITAT MEDIANTE LA GOBERNANZA COLABORATIVA, PROMOVIENDO LA REVITALIZACIÓN Y RESILIENCIA DE LOS ESPACIOS URBANOS Y RURALES,</t>
  </si>
  <si>
    <t>Categoría
TRAZADOR PRESUPUESTAL DE CULTURA CIUDADANA - TPCC
Subcategoría
CID-FOMENTO A INICIATIVAS CIUDADANAS PARA LA TRANSFORMACIÓN CULTURAL Y COMPORTAMENTAL.
Categoría
TRAZADOR PRESUPUESTAL DE IGUALDAD Y EQUIDAD DE GENERO - TPIEG
Subcategoría
GI1-CIUDADANIA ACTIVA PROMOVIDA A TRAVES DE LA CONSTRUCCIÓN DE CAPACIDADES CULTURALES</t>
  </si>
  <si>
    <t>4002001-Servicios de asistencia técnica en planificación urbana y ordenamiento territorial</t>
  </si>
  <si>
    <t>REALIZAR 35 SESIONES DE LA MESA SECTORIAL DE PARTICIPACIÓN CIUDADANA PARA PROMOVER LOS PROCESOS DE PARTICIPACIÓN EN LA TOMA DE DECISIONES RELACIONADAS CON EL SECTOR HÁBITAT, SUS PROGRAMAS Y ESTRATEGIAS,</t>
  </si>
  <si>
    <t>DISCAPACIDAD. HABITAT. RROM</t>
  </si>
  <si>
    <t>REALIZAR 7648 ASISTENCIAS  TÉCNICAS A TRAVÉS DE LA ESTRATEGIA "HABITANDO TERRITORIOS", MEDIANTE EL ACOMPAÑAMIENTO DE INSTANCIAS DE PARTICIPACIÓN CIUDADANA, FERIAS DE SERVICIOS Y OTROS ESCENARIOS DE RELACIONAMIENTO CON LA COMUNIDAD POR PARTE DE LA SECRETAR</t>
  </si>
  <si>
    <t>20251017 El subdirector Participación envió email de Justificación cambio magnitud, pasar de 4300 a 7648.</t>
  </si>
  <si>
    <t>INFANCIA</t>
  </si>
  <si>
    <t>TRAZADOR PRESUPUESTAL DE IGUALDAD Y EQUIDAD DE GENERO - TPIEG
Subcategoría
GI3-ADECUACIÓN DE INFRAESTRUCTURA FÍSICA Y TECNOLÓGICA CON ENFOQUE DE GÉNERO.
Categoría
TRAZADOR PRESUPUESTAL DE JUVENTUD - TPJ
Subcategoría
JIP-Mejoramiento e innovación social para el hábitat y acceso a la oferta de vivienda.</t>
  </si>
  <si>
    <t>INTERVENIR 31000  METROS CUADRADOS  DE ESPACIO PÚBLICO MEDIANTE PROCESOS DE PARTICIPACIÓN CIUDADANA PARA LA REVITALIZACIÓN Y RESILIENCIA DE LOS ESPACIOS URBANOS Y RURALES,</t>
  </si>
  <si>
    <t>20251017 El subdirector Participación envió email de Justificación cambio magnitud, en 2025 pasar de 6380 a 11.299,32; 2026 de 10940 a 9020,68; 2027 de 8141,78 a 5141,8</t>
  </si>
  <si>
    <t>5. Bogotá confía en su gobierno</t>
  </si>
  <si>
    <t>5.32. Gobierno abierto. íntegro. transparente y corresponsable</t>
  </si>
  <si>
    <t>O230117459920240213</t>
  </si>
  <si>
    <t>BIPIN-2024110010213</t>
  </si>
  <si>
    <t>8125 - Implementación de las estrategias de generación y difusión del conocimiento e innovación para la toma de decisiones en política pública sobre las dinámicas del hábitat en Bogotá D,C,</t>
  </si>
  <si>
    <t>5- OE- Integrar 4 herramientas del sistema de información del sector hábitat que permitan la transparencia y difusión del conocimiento generado</t>
  </si>
  <si>
    <t>1 servicio de asistencia técnica para la planeación y gestión del conocimiento</t>
  </si>
  <si>
    <t>Categoria
TRAZADOR PRESUPUESTAL DE GRUPOS ETNICOS - TPGE
Subcategoría
EAO-CALIDAD DE VIDA</t>
  </si>
  <si>
    <t>4599019-Documentos de planeación</t>
  </si>
  <si>
    <t xml:space="preserve">DESARROLLAR 6 PROCESOS DE FORMULACIÓN Y SEGUIMIENTO DE INSTRUMENTOS DE POLÍTICA PÚBLICA DEL SECTOR (DTS DE PROGRAMAS, PLANES, POLITICAS, LINEAMIENTOS, HECHOS REGIONALES), </t>
  </si>
  <si>
    <t>5, Bogotá confía en su gobierno</t>
  </si>
  <si>
    <t>IMPREMENTAR 2 PROYECTOS DE INNOVACIÓN DEL SECTOR HÁBITAT</t>
  </si>
  <si>
    <t>Categoria
TRAZADOR PRESUPUESTAL DE IGUALDAD Y EQUIDAD DE GENERO - TPIEG
Subcategoría
GIO- ACCESO, USO Y APROPIACIÓN DE LAS TIC</t>
  </si>
  <si>
    <t>4599028-Servicio de información actualizado</t>
  </si>
  <si>
    <t>ELABORAR 11 DOCUMENTOS  ENTRE ESTUDIOS Y EVALUACIONES SOBRE LAS DINAMICAS Y PROGRAMAS DEL HÁBITAT DE BOGOTA Y LA REGION,</t>
  </si>
  <si>
    <t>ACTUALIZAR 1 OBSERVATORIO DEL HABITAT EN SUS MECANISMOS DE DIFUSIÓN  CON LA INFORMACIÓN DEL SECTOR HÁBITAT DE ACUERDO AL CRONOGRAMA ESTABLECIDO EN CADA VIGENCIA (BOLETINES, VISORES, TABLEROS DE CONTROL Y BATERIAS DE INDICADORES)</t>
  </si>
  <si>
    <t>IMPLEMENTAR 12 CASOS DE USO EN EL SISTEMA DE INFORMACIÓN MISIONAL DEL SECTOR HÁBITAT CONSOLIDANDO LA INFORMACIÓN REQUERIDA</t>
  </si>
  <si>
    <t>ACTUALIZAR 1 SISTEMA DE INFORMACIÓN MISIONAL CON LOS CONJUNTOS DE DATOS DE ENTIDADES ADSCRITAS Y VINCULADAS DEL SECTOR</t>
  </si>
  <si>
    <t>Categoria
TRAZADOR PRESUPUESTAL DE IGUALDAD Y EQUIDAD DE GENERO - TPIEG
Subcategoría
GIN - EDUCACIÓN Y PROFESIONALIZACIÓN CON EQUIDAD.</t>
  </si>
  <si>
    <t>4599030-Servicio de educación informal</t>
  </si>
  <si>
    <t>CAPACITAR 3500 PERSONAS  SOBRE LAS TEMATICAS DEL SECTOR HABITAT A TRAVÉS DE LA ESCUELA DEL HÁBITAT,</t>
  </si>
  <si>
    <t>DESARROLLAR  48 MECANISMOS DE INTERCAMBIO DE CONOCIMIENTO SOBRE LAS TEMATICAS DEL SECTOR (CURSOS 16 Y HABLEMOS 32)</t>
  </si>
  <si>
    <t>5.33. Fortalecimiento institucional para un gobierno confiable</t>
  </si>
  <si>
    <t>O230117459920240250</t>
  </si>
  <si>
    <t>BIPIN-2024110010250</t>
  </si>
  <si>
    <t>5- OE- Fortalecer el 100% de la capacidad de gestión de las entidades del Sector Hábitat que promueva la innovación gubernamental la eficiencia administrativa y operativa como generadores de confianza ciudadana (Secretaría de Hábitat CVP Renobo UAESP)</t>
  </si>
  <si>
    <t>18-estrategias de gestión institucional y de la cultura de la transparencia y la integridad</t>
  </si>
  <si>
    <t xml:space="preserve">Categoria
TRAZADOR PRESUPUESTAL DE IGUALDAD Y EQUIDAD DE GENERO - TPIEG
Subcategoría
GI1-CIUDADANIA ACTIVA PROMOVIDA A TRAVES DE LA CONSTRUCCIÓN DE CAPACIDADES CULTURALES </t>
  </si>
  <si>
    <t>4599023-Servicio de Implementación Sistemas de Gestión</t>
  </si>
  <si>
    <t>FORMULAR E IMPLEMENTAR 1 PLAN  ESTRATÉGICO INSTITUCIONAL ENCAMINADO AL MEJORAMIENTO DE LOS SISTEMAS DE GESTIÓN DE LA ENTIDAD .</t>
  </si>
  <si>
    <t>20250206. SE REPORTA COMPROMISOS DEL PROYECTO SIN OBLIGACIONES</t>
  </si>
  <si>
    <t>EJECUTAR EL 100 % DE LAS ACTIVIDADES DEL PLAN INSTITUCIONAL DE GESTIÓN AMBIENTAL DE LA ENTIDAD</t>
  </si>
  <si>
    <t>20250206. ACTIVIDADES DE GESTIÓN INICIO DEL PROYECTO</t>
  </si>
  <si>
    <t>20- Infraestructura Tecnológica y documental (Sistemas de Información y Tecnologia y Gestión documental)</t>
  </si>
  <si>
    <t>Categoria
TRAZADOR PRESUPUESTAL DE IGUALDAD Y EQUIDAD DE GENERO - TPIEG
Subcategoría
GIO -Acceso, uso y apropiación de las TIC</t>
  </si>
  <si>
    <t>4599005-Documento para la planeación estratégica en TI</t>
  </si>
  <si>
    <t>FORMULAR E IMPLEMENTAR 1 PLAN  ESTRATÉGICO DE TECNOLOGÍAS DE LA INFORMACIÓN Y TRANSFORMACIÓN DIGITAL DE LA ENTIDAD</t>
  </si>
  <si>
    <t>n/a</t>
  </si>
  <si>
    <t>4599007-Servicios tecnológicos</t>
  </si>
  <si>
    <t>ACTUALIZAR EL 100 %  DE LA INFRAESTRUCTURA Y LOS SERVICIOS TECNOLÓGICOS DE LA ENTIDAD SEGÚN LO ESTABLECIDO EN EL PETI,​</t>
  </si>
  <si>
    <t>ACTALIZAR E IMPLEMENTAR EL 100 % DEL PLAN ANUAL DE SEGURIDAD Y PRIVACIDAD DE LA INFORMACIÓN CONTEMPLADO LOS ESCENARIOS DEL PLAN DE RECUPERACIÓN ANTE DESASTRES (DRP),</t>
  </si>
  <si>
    <t>4599031-Servicio de asistencia técnica</t>
  </si>
  <si>
    <t>FORTALECER EL  100 %  DE LA CAPACIDAD OPERATIVA Y DE GESTIÓN ADMINISTRATIVA DE LAS AREAS DE APOYO AL CUMPLIMIENTO DE LA MISIONALIDAD DE LA ENTIDAD</t>
  </si>
  <si>
    <t>ARTICULAR EL 100 % DE LA GESTIÓN JURÍDICA INSTITUCIONAL EN LA SECRETARÍA DEL HÁBITAT DE BOGOTÁ</t>
  </si>
  <si>
    <t>Subsecretarí Jurídica</t>
  </si>
  <si>
    <t>4599017-Servicio de Gestión Documental</t>
  </si>
  <si>
    <t>FORMULAR E IMPLEMENTAR  1 SISTEMA  DE GESTION DOCUMENTAL ELECTRONICO DE ARCHIVO</t>
  </si>
  <si>
    <t>4599016-Sedes mantenidas</t>
  </si>
  <si>
    <t>GESTIONAR EL  100 %  DE LAS NECESIDADES DE BIENES, SERVICIOS E INFRAESTRUCTURA PRIORIZADOS PARA GARANTIZAR EL ADECUADO FUNCIONAMIENTO DE LA SDHT</t>
  </si>
  <si>
    <t>Categoria
TRAZADOR PRESUPUESTAL DE IGUALDAD Y EQUIDAD DE GENERO - TPIEG
Subcategoría
GI1-CIUDADANIA ACTIVA PROMOVIDA A TRAVES DE LA CONSTRUCCIÓN DE CAPACIDADES CULTURALES</t>
  </si>
  <si>
    <t>4501026-Documentos Planeacion</t>
  </si>
  <si>
    <t>FORMULAR E IMPLEMENTAR 1 PLAN DE COMUNICACIONES EN LO RELACIONADO CON LA DIVULGACIÓN DE  ESTRATEGIAS, PROGRAMAS, PROYECTOS Y SERVICIOS A LOS GRUPOS DE INTERES, DE LA SDHT,</t>
  </si>
  <si>
    <t>Oficina de Comunicaciones</t>
  </si>
  <si>
    <t xml:space="preserve">19-informes con resultados de encuesta de satisfacción ciudadana </t>
  </si>
  <si>
    <t>Categoria
TRAZADOR PRESUPUESTAL DE GRUPOS ETNICOS - TPGE
Subcategoría
EAO -CALIDAD DE VIDA</t>
  </si>
  <si>
    <t>IMPLEMENTAR  1 MODELO DE RELACIONAMIENTO INTEGRAL CON LA CIUDADANÍA EN LA SECRETARÍA DISTRITAL DEL HÁBITAT</t>
  </si>
  <si>
    <t>Data acumulada: Presupuestal a corte 2025-12 / Territorializada a corte 2025-12</t>
  </si>
  <si>
    <t>ADECUAR  950000 METROS CUADRADOS DE ESPACIO PÚBLICO PRIORIZADOS EN LOS POLÍGONOS DE REVITALIZACIÓN</t>
  </si>
  <si>
    <t>IMPLEMENTAR 1 ESTRATEGIA DE INNOVACIÓN SOCIAL DEL HÁBITAT MEDIANTE LA GOBERNANZA COLABORATIVA, PROMOVIENDO LA REVITALIZACIÓN Y RESILIENCIA DE LOS ESPACIOS URBANOS Y RURALES</t>
  </si>
  <si>
    <t>REALIZAR 35 SESIONES DE LA MESA SECTORIAL DE PARTICIPACIÓN CIUDADANA PARA PROMOVER LOS PROCESOS DE PARTICIPACIÓN EN LA TOMA DE DECISIONES</t>
  </si>
  <si>
    <t>Etiquetas de fila</t>
  </si>
  <si>
    <t>Suma de Apropiación Inicial</t>
  </si>
  <si>
    <t>Suma de Apropiación Vigente</t>
  </si>
  <si>
    <t>Suma de Compromisos Acumulados</t>
  </si>
  <si>
    <t>Suma de Giros Acumulados Ppto</t>
  </si>
  <si>
    <t>Funcionamiento</t>
  </si>
  <si>
    <t>2024</t>
  </si>
  <si>
    <t>2025</t>
  </si>
  <si>
    <t>Inversión</t>
  </si>
  <si>
    <t>Transferencias de inversión</t>
  </si>
  <si>
    <t>Cierre ejecución presupuestal vigencia 2024 - 2025</t>
  </si>
  <si>
    <t>Gasto</t>
  </si>
  <si>
    <t>Apropiación inicial</t>
  </si>
  <si>
    <t>Apropiación final</t>
  </si>
  <si>
    <t>Compromisos</t>
  </si>
  <si>
    <t>Giros</t>
  </si>
  <si>
    <t>% ejecución por compromisos</t>
  </si>
  <si>
    <t>% ejecución por giros</t>
  </si>
  <si>
    <t>Reserva Presupuestal</t>
  </si>
  <si>
    <t>Peso % reservas</t>
  </si>
  <si>
    <t>Cierre ejecución presupuestal por proyecto de inversión  31/12/2025</t>
  </si>
  <si>
    <t>Proyecto de inversión</t>
  </si>
  <si>
    <t>Nombre de la Meta</t>
  </si>
  <si>
    <t xml:space="preserve">Apropiación inicial </t>
  </si>
  <si>
    <t>20200320_7575 ESTUDIOS Y DISEÑOS DE PROYECTO PARA EL MEJORAMIENTO INTEGRAL DE BARRIOS - BOGOTÁ 2020-2024</t>
  </si>
  <si>
    <t>20200320_7575 ESTUDIOS Y DISEÑOS DE PROYECTO PARA EL MEJORAMIENTO INTEGRAL DE BARRIOS - BOGOTÁ 2020-2024 Total</t>
  </si>
  <si>
    <t>20240209_8085 DESARROLLO DE ESTRATEGIAS QUE PROMUEVAN LA PARTICIPACIÓN CIUDADANA EN LA REVITALIZACIÓN Y RESILIENCIADE ESPACIOS PÚBLICOS MEDIANTE GOBERNANZA COLABORATIVA, GESTIÓN E INNOVACIÓN SOCIAL EN BOGOTÁ D,C,</t>
  </si>
  <si>
    <t>20240209_8085 DESARROLLO DE ESTRATEGIAS QUE PROMUEVAN LA PARTICIPACIÓN CIUDADANA EN LA REVITALIZACIÓN Y RESILIENCIADE ESPACIOS PÚBLICOS MEDIANTE GOBERNANZA COLABORATIVA, GESTIÓN E INNOVACIÓN SOCIAL EN BOGOTÁ D,C, Total</t>
  </si>
  <si>
    <t>20240213_8125 IMPLEMENTACIÓN DE LAS ESTRATEGIAS DE GENERACIÓN Y DIFUSIÓN DEL CONOCIMIENTO E INNOVACIÓN PARA LA TOMA DE DECISIONES EN POLÍTICA PÚBLICA SOBRE LAS DINÁMICAS DEL HÁBITAT EN BOGOTÁ D,C,</t>
  </si>
  <si>
    <t>20240213_8125 IMPLEMENTACIÓN DE LAS ESTRATEGIAS DE GENERACIÓN Y DIFUSIÓN DEL CONOCIMIENTO E INNOVACIÓN PARA LA TOMA DE DECISIONES EN POLÍTICA PÚBLICA SOBRE LAS DINÁMICAS DEL HÁBITAT EN BOGOTÁ D,C, Total</t>
  </si>
  <si>
    <t>20240214_7883 ADECUACIÓN DE ENTORNOS URBANOS Y/O RURALES CON DÉFICIT DE INFRAESTRUCTURA Y ESPACIO PÚBLICO DE BOGOTÁ</t>
  </si>
  <si>
    <t>20240214_7883 ADECUACIÓN DE ENTORNOS URBANOS Y/O RURALES CON DÉFICIT DE INFRAESTRUCTURA Y ESPACIO PÚBLICO DE BOGOTÁ Total</t>
  </si>
  <si>
    <t>20240215_8084 ASISTENCIA TÉCNICA PARA LA HABILITACIÓN DE SUELO Y LA GESTIÓN DE LOS TRÁMITES DE LOS PROYECTOS QUE PROMUEVAN LA GENERACIÓN E INICIACIÓN DE VIVIENDAS VIS Y VIP EN BOGOTÁ D,C,</t>
  </si>
  <si>
    <t>20240215_8084 ASISTENCIA TÉCNICA PARA LA HABILITACIÓN DE SUELO Y LA GESTIÓN DE LOS TRÁMITES DE LOS PROYECTOS QUE PROMUEVAN LA GENERACIÓN E INICIACIÓN DE VIVIENDAS VIS Y VIP EN BOGOTÁ D,C, Total</t>
  </si>
  <si>
    <t>20240218_8091 MEJORAMIENTO DE LA PRESTACIÓN Y ACCESO DE LOS SERVICIOS PÚBLICOS DOMICILIARIOS, EN ESPECIAL EN SUELO RURAL Y HOGARES EN CONDICIÓN DE VULNERABILIDAD DE BOGOTÁ D,C</t>
  </si>
  <si>
    <t>20240218_8091 MEJORAMIENTO DE LA PRESTACIÓN Y ACCESO DE LOS SERVICIOS PÚBLICOS DOMICILIARIOS, EN ESPECIAL EN SUELO RURAL Y HOGARES EN CONDICIÓN DE VULNERABILIDAD DE BOGOTÁ D,C Total</t>
  </si>
  <si>
    <t>20240222_8090 SUBSIDIO DISTRITAL DE VIVIENDA PARA EL ACCESO A SOLUCIONES HABITACIONALES POR PARTE DE HOGARES VULNERABLES EN BOGOTÁ D,C,</t>
  </si>
  <si>
    <t>20240222_8090 SUBSIDIO DISTRITAL DE VIVIENDA PARA EL ACCESO A SOLUCIONES HABITACIONALES POR PARTE DE HOGARES VULNERABLES EN BOGOTÁ D,C, Total</t>
  </si>
  <si>
    <t>20240226_8132 IMPLEMENTACIÓN DE ACCIONES Y ESTRATEGIAS QUE GARANTICEN EL DESARROLLO FORMAL DE VIVIENDA, LA LEGALIZACIÓN URBANÍSTICA Y LA PREVENCIÓN FRENTE A LA URBANIZACIÓN ILEGAL EN BOGOTÁ D,C,</t>
  </si>
  <si>
    <t>20240226_8132 IMPLEMENTACIÓN DE ACCIONES Y ESTRATEGIAS QUE GARANTICEN EL DESARROLLO FORMAL DE VIVIENDA, LA LEGALIZACIÓN URBANÍSTICA Y LA PREVENCIÓN FRENTE A LA URBANIZACIÓN ILEGAL EN BOGOTÁ D,C, Total</t>
  </si>
  <si>
    <t>20240250_8148 FORTALECIMIENTO EN LA GESTIÓN PÚBLICA INTEGRAL EN LA SDHT A TRAVÉS DEL MODELO DE GESTIÓN INSTITUCIONAL DE LA ENTIDAD, BOGOTÁ D,C,</t>
  </si>
  <si>
    <t>20240250_8148 FORTALECIMIENTO EN LA GESTIÓN PÚBLICA INTEGRAL EN LA SDHT A TRAVÉS DEL MODELO DE GESTIÓN INSTITUCIONAL DE LA ENTIDAD, BOGOTÁ D,C, Total</t>
  </si>
  <si>
    <t>TOTAL</t>
  </si>
  <si>
    <t>TRASLADO ENTRE FUENTES</t>
  </si>
  <si>
    <t>ADICIÓN POR CONVENIOS
2-2025-44223 del  05-08-2025</t>
  </si>
  <si>
    <t>TRASLADO ENTRE PROYECTOS
Resolucion 341 del 08/05/2025</t>
  </si>
  <si>
    <t>TRASLADO ENTRE PROYECTOS
Resolucion 523 del 18/06/2025</t>
  </si>
  <si>
    <t>TRASLADO ENTRE PROYECTOS
Resolucion 810 del 20/08/2025</t>
  </si>
  <si>
    <t>REDUCCIÓN
Decreto de Liquidación 681/2025</t>
  </si>
  <si>
    <t>TRASLADOS ENTRE PROYECTOS
Resolución 1401 del 15 de diciembre de 2025</t>
  </si>
  <si>
    <t>FINAL</t>
  </si>
  <si>
    <t>Fondo</t>
  </si>
  <si>
    <t>Descripcion del Fondo</t>
  </si>
  <si>
    <t>Apropiación Inicial</t>
  </si>
  <si>
    <t>Contracrédito</t>
  </si>
  <si>
    <t>Crédito</t>
  </si>
  <si>
    <t>Modificación Acumulado</t>
  </si>
  <si>
    <t xml:space="preserve"> Apropiación Vigente</t>
  </si>
  <si>
    <t>20200320_7575-ESTUDIOS Y DISEÑOS DE PROYECTO PARA EL MEJORAMIENTO INTEGRAL DE BARRIOS - BOGOTÁ 2020-2024</t>
  </si>
  <si>
    <t>1-100-F001</t>
  </si>
  <si>
    <t>VA-RECURSOS DISTRITO</t>
  </si>
  <si>
    <t>1-100-F039</t>
  </si>
  <si>
    <t>VA-CRÉDITO</t>
  </si>
  <si>
    <t>1-100-F088</t>
  </si>
  <si>
    <t>VA-CRÉDITO ACUERDO 840 DE 2022</t>
  </si>
  <si>
    <t>1-601-F001</t>
  </si>
  <si>
    <t>PAS-OTROS DISTRITO</t>
  </si>
  <si>
    <t>1-601-I037</t>
  </si>
  <si>
    <t>PAS-CRÉDITO</t>
  </si>
  <si>
    <t>Total 20200320_7575-ESTUDIOS Y DISEÑOS DE PROYECTO PARA EL MEJORAMIENTO INTEGRAL DE BARRIOS - BOGOTÁ 2020-2024</t>
  </si>
  <si>
    <t>20240209_8085-DESARROLLO DE ESTRATEGIAS QUE PROMUEVAN LA PARTICIPACIÓN CIUDADANA EN LA REVITALIZACIÓN Y RESILIENCIADE ESPACIOS PÚBLICOS MEDIANTE GOBERNANZA COLABORATIVA, GESTIÓN E INNOVACIÓN SOCIAL EN BOGOTÁ D,C,</t>
  </si>
  <si>
    <t>Total 20240209_8085-DESARROLLO DE ESTRATEGIAS QUE PROMUEVAN LA PARTICIPACIÓN CIUDADANA EN LA REVITALIZACIÓN Y RESILIENCIADE ESPACIOS PÚBLICOS MEDIANTE GOBERNANZA COLABORATIVA, GESTIÓN E INNOVACIÓN SOCIAL EN BOGOTÁ D,C,</t>
  </si>
  <si>
    <t>20240213_8125-IMPLEMENTACIÓN DE LAS ESTRATEGIAS DE GENERACIÓN Y DIFUSIÓN DEL CONOCIMIENTO E INNOVACIÓN PARA LA TOMA DE DECISIONES EN POLÍTICA PÚBLICA SOBRE LAS DINÁMICAS DEL HÁBITAT EN BOGOTÁ D,C,</t>
  </si>
  <si>
    <t>Total 20240213_8125-IMPLEMENTACIÓN DE LAS ESTRATEGIAS DE GENERACIÓN Y DIFUSIÓN DEL CONOCIMIENTO E INNOVACIÓN PARA LA TOMA DE DECISIONES EN POLÍTICA PÚBLICA SOBRE LAS DINÁMICAS DEL HÁBITAT EN BOGOTÁ D,C,</t>
  </si>
  <si>
    <t>20240214_7883-ADECUACIÓN DE ENTORNOS URBANOS Y/O RURALES CON DÉFICIT DE INFRAESTRUCTURA Y ESPACIO PÚBLICO DE BOGOTÁ</t>
  </si>
  <si>
    <t>PAS-CREDITO</t>
  </si>
  <si>
    <t>1-501-I001</t>
  </si>
  <si>
    <t>PCC-OTROS DISTRITO</t>
  </si>
  <si>
    <t>Total 20240214_7883-ADECUACIÓN DE ENTORNOS URBANOS Y/O RURALES CON DÉFICIT DE INFRAESTRUCTURA Y ESPACIO PÚBLICO DE BOGOTÁ</t>
  </si>
  <si>
    <t>20240215_8084-ASISTENCIA TÉCNICA PARA LA HABILITACIÓN DE SUELO Y LA GESTIÓN DE LOS TRÁMITES DE LOS PROYECTOS QUE PROMUEVAN LA GENERACIÓN E INICIACIÓN DE VIVIENDAS VIS Y VIP EN BOGOTÁ D,C,</t>
  </si>
  <si>
    <t>1-200-F001</t>
  </si>
  <si>
    <t>RB-OTROS DISTRITO</t>
  </si>
  <si>
    <t>Total 20240215_8084-ASISTENCIA TÉCNICA PARA LA HABILITACIÓN DE SUELO Y LA GESTIÓN DE LOS TRÁMITES DE LOS PROYECTOS QUE PROMUEVAN LA GENERACIÓN E INICIACIÓN DE VIVIENDAS VIS Y VIP EN BOGOTÁ D,C,</t>
  </si>
  <si>
    <t>20240218_8091-MEJORAMIENTO DE LA PRESTACIÓN Y ACCESO DE LOS SERVICIOS PÚBLICOS DOMICILIARIOS, EN ESPECIAL EN SUELO RURAL Y HOGARES EN CONDICIÓN DE VULNERABILIDAD DE BOGOTÁ D,C</t>
  </si>
  <si>
    <t>Total 20240218_8091-MEJORAMIENTO DE LA PRESTACIÓN Y ACCESO DE LOS SERVICIOS PÚBLICOS DOMICILIARIOS, EN ESPECIAL EN SUELO RURAL Y HOGARES EN CONDICIÓN DE VULNERABILIDAD DE BOGOTÁ D,C</t>
  </si>
  <si>
    <t>20240222_8090-SUBSIDIO DISTRITAL DE VIVIENDA PARA EL ACCESO A SOLUCIONES HABITACIONALES POR PARTE DE HOGARES VULNERABLES EN BOGOTÁ D,C,</t>
  </si>
  <si>
    <t>1-100-I036</t>
  </si>
  <si>
    <t>VA-CONVENIOS</t>
  </si>
  <si>
    <t>Total 20240222_8090-SUBSIDIO DISTRITAL DE VIVIENDA PARA EL ACCESO A SOLUCIONES HABITACIONALES POR PARTE DE HOGARES VULNERABLES EN BOGOTÁ D,C,</t>
  </si>
  <si>
    <t>20240226_8132-IMPLEMENTACIÓN DE ACCIONES Y ESTRATEGIAS QUE GARANTICEN EL DESARROLLO FORMAL DE VIVIENDA, LA LEGALIZACIÓN URBANÍSTICA Y LA PREVENCIÓN FRENTE A LA URBANIZACIÓN ILEGAL EN BOGOTÁ D,C,</t>
  </si>
  <si>
    <t>1-100-I019</t>
  </si>
  <si>
    <t>VA-OTRAS MULTAS</t>
  </si>
  <si>
    <t>1-200-I068</t>
  </si>
  <si>
    <t>RB-MULTAS CONTROL DE VIVIENDA</t>
  </si>
  <si>
    <t>Total 20240226_8132-IMPLEMENTACIÓN DE ACCIONES Y ESTRATEGIAS QUE GARANTICEN EL DESARROLLO FORMAL DE VIVIENDA, LA LEGALIZACIÓN URBANÍSTICA Y LA PREVENCIÓN FRENTE A LA URBANIZACIÓN ILEGAL EN BOGOTÁ D,C,</t>
  </si>
  <si>
    <t>20240250_8148-FORTALECIMIENTO EN LA GESTIÓN PÚBLICA INTEGRAL EN LA SDHT A TRAVÉS DEL MODELO DE GESTIÓN INSTITUCIONAL DE LA ENTIDAD, BOGOTÁ D,C,</t>
  </si>
  <si>
    <t>1-100-I017</t>
  </si>
  <si>
    <t>VA-MULTAS DE TRÁNSITO</t>
  </si>
  <si>
    <t>Total 20240250_8148-FORTALECIMIENTO EN LA GESTIÓN PÚBLICA INTEGRAL EN LA SDHT A TRAVÉS DEL MODELO DE GESTIÓN INSTITUCIONAL DE LA ENTIDAD, BOGOTÁ D,C,</t>
  </si>
  <si>
    <t>Data acumulada: Presupuestal a corte 2025-10 / Territorializada a corte 2025-10</t>
  </si>
  <si>
    <t>% 
Compromiso</t>
  </si>
  <si>
    <t>% 
GIRO</t>
  </si>
  <si>
    <t xml:space="preserve">Categoria 
TRAZADOR PRESUPUESTAL DE IGUALDAD Y EQUIDAD DE GENERO - TPIEG
Subcategoría
GI3-ADECUACIÓN DE INFRAESTRUCTURA FÍSICA Y TECNOLÓGICA CON ENFOQUE DE GÉNERO. (incluir) </t>
  </si>
  <si>
    <t>Categoria 
TRAZADOR PRESUPUESTAL DE IGUALDAD Y EQUIDAD DE GENERO - TPIEG
Subcategoría
GI3-ADECUACIÓN DE INFRAESTRUCTURA FÍSICA Y TECNOLÓGICA CON ENFOQUE DE GÉNERO.</t>
  </si>
  <si>
    <r>
      <t xml:space="preserve">Categoria 
TRAZADOR PRESUPUESTAL DE IGUALDAD Y EQUIDAD DE GENERO - TPIEG
Subcategoría
GI3-ADECUACIÓN DE INFRAESTRUCTURA FÍSICA Y TECNOLÓGICA CON ENFOQUE DE GÉNERO. </t>
    </r>
    <r>
      <rPr>
        <sz val="12"/>
        <color rgb="FFFF0000"/>
        <rFont val="Arial Nova Light"/>
        <family val="2"/>
      </rPr>
      <t xml:space="preserve">(incluir) </t>
    </r>
  </si>
  <si>
    <t>Categoría
TRAZADOR PRESUPUESTAL DE IGUALDAD Y EQUIDAD DE GENERO - TPIEG	
Subcategoría
GIC-TRANSFERENCIAS Y PROVISIÓN DE SERVICIOS PÚBLICOS
Categoría
TRAZADOR PRESUPUESTAL DE CULTURA CIUDADANA - TPCC	
Subcategoría
CID-FOMENTO A INICIATIVAS CIUDADANAS PARA LA TRANSFORMACIÓN CULTURAL Y COMPORTAMENTAL</t>
  </si>
  <si>
    <t>Categoria 
TRAZADOR PRESUPUESTAL DE IGUALDAD Y EQUIDAD DE GENERO - TPIEG
Subcategoría
GIC-TRANSFERENCIAS Y PROVISIÓN DE SERVICIOS PÚBLICOS</t>
  </si>
  <si>
    <t>A corte acumulado 202510, se inició 18630 Unidades de Vivienda VIS y VIP. VIS: 15758 y VIP: 2872. Distribuido así: 202501 VIP=0, VIS=981; 202502 VIP=240, VIS=227; 202503 VIP=0, VIS=1746; 202504 VIP=0, VIS=288; 202505 VIP=287, VIS=2985; 202506 VIP=58, VIS=2731; 202507 VIP=524, VIS=2354; 202508 VIP=1619, VIS=255; 202509 VIP=0, VIS=2837; 202510 VIP=144, VIS=1354. El consolidado PDD 2024-2027 es: 30493 unidades, VIP=4636, VIS=25857</t>
  </si>
  <si>
    <t>11 servicios de orientación y gestión frente a los requerimientos allegados a la entidad, relacionados con la enajenación, arrendamiento y desarrollo de vivienda</t>
  </si>
  <si>
    <t xml:space="preserve">TRAZADOR PRESUPUESTAL DE IGUALDAD Y EQUIDAD DE GENERO - TPIEG	
Subcategoría
GI1-CIUDADANIA ACTIVA PROMOVIDA A TRAVES DE LA CONSTRUCCIÓN DE CAPACIDADES CULTURALES </t>
  </si>
  <si>
    <t>Categoría
TRAZADOR PRESUPUESTAL DE CULTURA CIUDADANA - TPCC	
Subcategoría
CID-FOMENTO A INICIATIVAS CIUDADANAS PARA LA TRANSFORMACIÓN CULTURAL Y COMPORTAMENTAL.
Categoría
TRAZADOR PRESUPUESTAL DE IGUALDAD Y EQUIDAD DE GENERO - TPIEG	
Subcategoría
GI1-CIUDADANIA ACTIVA PROMOVIDA A TRAVES DE LA CONSTRUCCIÓN DE CAPACIDADES CULTURALES</t>
  </si>
  <si>
    <t>TRAZADOR PRESUPUESTAL DE IGUALDAD Y EQUIDAD DE GENERO - TPIEG	
Subcategoría
GI3-ADECUACIÓN DE INFRAESTRUCTURA FÍSICA Y TECNOLÓGICA CON ENFOQUE DE GÉNERO.
Categoría
TRAZADOR PRESUPUESTAL DE JUVENTUD - TPJ	
Subcategoría
JIP-Mejoramiento e innovación social para el hábitat y acceso a la oferta de vivienda.</t>
  </si>
  <si>
    <t xml:space="preserve">Categoria 
TRAZADOR PRESUPUESTAL DE GRUPOS ETNICOS - TPGE
Subcategoría
EAO-CALIDAD DE VIDA
</t>
  </si>
  <si>
    <t>Categoria 
TRAZADOR PRESUPUESTAL DE IGUALDAD Y EQUIDAD DE GENERO - TPIEG
Subcategoría
GIO- ACCESO, USO Y APROPIACIÓN DE LAS TIC</t>
  </si>
  <si>
    <t>Categoria 
TRAZADOR PRESUPUESTAL DE IGUALDAD Y EQUIDAD DE GENERO - TPIEG
Subcategoría
GIN - EDUCACIÓN Y PROFESIONALIZACIÓN CON EQUIDAD.</t>
  </si>
  <si>
    <t xml:space="preserve">Categoria 
TRAZADOR PRESUPUESTAL DE IGUALDAD Y EQUIDAD DE GENERO - TPIEG
Subcategoría
GI1-CIUDADANIA ACTIVA PROMOVIDA A TRAVES DE LA CONSTRUCCIÓN DE CAPACIDADES CULTURALES </t>
  </si>
  <si>
    <t>Categoria 
TRAZADOR PRESUPUESTAL DE IGUALDAD Y EQUIDAD DE GENERO - TPIEG
Subcategoría
GIO -Acceso, uso y apropiación de las TIC</t>
  </si>
  <si>
    <t>Categoria 
TRAZADOR PRESUPUESTAL DE IGUALDAD Y EQUIDAD DE GENERO - TPIEG
Subcategoría
GI1-CIUDADANIA ACTIVA PROMOVIDA A TRAVES DE LA CONSTRUCCIÓN DE CAPACIDADES CULTURALES</t>
  </si>
  <si>
    <t>Categoria 
TRAZADOR PRESUPUESTAL DE GRUPOS ETNICOS - TPGE
Subcategoría
EAO -CALIDAD DE VIDA</t>
  </si>
  <si>
    <t>Información actualizada 28 febrero 2025</t>
  </si>
  <si>
    <t>Territorialización
Ciudad Bolivar</t>
  </si>
  <si>
    <t>Territorialización
Suba</t>
  </si>
  <si>
    <t>Territorialización
Rafael Uribe</t>
  </si>
  <si>
    <t>Territorialización
Chapinero</t>
  </si>
  <si>
    <t xml:space="preserve">Territorialización
Usaquen </t>
  </si>
  <si>
    <t>Territorialización
Bosa</t>
  </si>
  <si>
    <t>Territorialización
Puente Aranda</t>
  </si>
  <si>
    <t>Territorialización
Santa Fe</t>
  </si>
  <si>
    <t>Territorialización
San Cristobal</t>
  </si>
  <si>
    <t>Territorialización
Usme</t>
  </si>
  <si>
    <t>Territorialización
Kennedy</t>
  </si>
  <si>
    <t>Territorialización
Fontibón</t>
  </si>
  <si>
    <t>Territorialización
Engativá</t>
  </si>
  <si>
    <t>Territorialización
Barrios Unidos</t>
  </si>
  <si>
    <t>Territorialización
Teusaquillo</t>
  </si>
  <si>
    <t>Territorialización
Los Mártires</t>
  </si>
  <si>
    <t>Territorialización
Antonio Nariño</t>
  </si>
  <si>
    <t>Territorialización
La Candelaria</t>
  </si>
  <si>
    <t>Territorialización
Sumapaz</t>
  </si>
  <si>
    <t>Territorialización
Tunjuelito</t>
  </si>
  <si>
    <t>Territorialización
Distrito</t>
  </si>
  <si>
    <t>Territorialización
Fontibon</t>
  </si>
  <si>
    <t>Territorialización
Engativa</t>
  </si>
  <si>
    <t>Magnitudes para reprogramación 2025</t>
  </si>
  <si>
    <t>ADECUAR  110000 METROS CUADRADOS DE ESPACIO PÚBLICO PRIORIZADOS EN LOS POLÍGONOS DE REVITALIZACIÓN</t>
  </si>
  <si>
    <t>SE AJUSTA CON EL PPI INICIAL SE DEBE TENER EN CUENTA Q EN ACTUALIZACIÓN NO SE DEBEN ASIGNAR ESTOS SUBSIDIOS SON DEL PDD QUE FINALIZO</t>
  </si>
  <si>
    <t xml:space="preserve">SE AJUSTA CON EL PPI INICIAL SE DEBE TENER EN CUENTA Q EN ACTUALIZACIÓN QUE SOLO QUEDE GESTION </t>
  </si>
  <si>
    <t>SE LE REDUJO $2,000 MIL MILLONES DE LA APROPIACIÓN 2025</t>
  </si>
  <si>
    <t>4- OE- Gestionar 90 hectáreas de suelo útil habilitado para la producción de soluciones habitacionales
con soportes urbanos adecuados,</t>
  </si>
  <si>
    <t>REALIZAR 4300 ASISTENCIAS  TÉCNICAS A TRAVÉS DE LA ESTRATEGIA "HABITANDO TERRITORIOS", MEDIANTE EL ACOMPAÑAMIENTO DE INSTANCIAS DE PARTICIPACIÓN CIUDADANA, FERIAS DE SERVICIOS Y OTROS ESCENARIOS DE RELACIONAMIENTO CON LA COMUNIDAD POR PARTE DE LA SECRETAR</t>
  </si>
  <si>
    <t>Subsecretaría Jurídica</t>
  </si>
  <si>
    <t>Oficina Asesora de Comunicaciones</t>
  </si>
  <si>
    <t>Subdirección de Programas y Proyectos</t>
  </si>
  <si>
    <t>A corte acumulado 202503, se inició 3194 Unidades de Vivienda VIS y VIP. VIS: 2954 y VIP: 240. Distribuido así: 202501 VIP=0, VIS=981; 202502 VIP=240, VIS=227 y 202503 VIP=0, VIS=1746.  El consolidado PDD 2024-2027 es: 15057 unidades, VIP=2004, VIS=13053</t>
  </si>
  <si>
    <t>Información actualizada a corte: 2025-04</t>
  </si>
  <si>
    <t>REALIZAR 13 ESTUDIOS  Y DISEÑOS EN EL ESPACIO PÚBLICO PARA MEJORAR LA MOVILIDAD PEATONAL Y VEHICULAR, ASÍ COMO LA CONECTIVIDAD DE LOS CIRCUITOS URBANOS EXISTENTES, ORIENTADOS A POTENCIAR LAS ÁREAS DE VIVIENDA DE INTERÉS SOCIAL Y PRIORITARIO Y AREAS PARA...</t>
  </si>
  <si>
    <t>DISEÑAR E IMPLEMENTAR  5 HERRAMIENTAS DE POLÍTICAS Y PLANEACIÓN PARA FORTALECER EL ACCESO A LOS SERVICIOS PÚBLICOS DOMICILIARIOS Y TIC DE LA POBLACIÓN VULNERABLE DEL SUELO URBANO DEL DISTRITO CAPITAL</t>
  </si>
  <si>
    <t>A corte acumulado 202504, se inició 3482 Unidades de Vivienda VIS y VIP. VIS: 3242 y VIP: 240. Distribuido así: 202501 VIP=0, VIS=981; 202502 VIP=240, VIS=227; 202503 VIP=0, VIS=1746 y 202504 VIP=0, VIS=288.  El consolidado PDD 2024-2027 es: 15057 unidades, VIP=2004, VIS=13341</t>
  </si>
  <si>
    <t>IMPLEMENTAR 1 ESTRATEGIA DE INNOVACIÓN SOCIAL DEL HÁBITAT MEDIANTE LA GOBERNANZA COLABORATIVA, PROMOVIENDO LA REVITALIZACIÓN Y RESILIENCIA DE LOS ESPACIOS URBANOS Y RURALES.</t>
  </si>
  <si>
    <t>SUPERPLURI</t>
  </si>
  <si>
    <t>PRESUPUESTO POR ACTIVIDAD</t>
  </si>
  <si>
    <t>Data acumulada: Presupuestal a corte 2025-05 / Territorializada a corte 2025-04</t>
  </si>
  <si>
    <t>A corte acumulado 202505, se inició 6754 Unidades de Vivienda VIS y VIP. VIS: 6227 y VIP: 527. Distribuido así: 202501 VIP=0, VIS=981; 202502 VIP=240, VIS=227; 202503 VIP=0, VIS=1746; 202504 VIP=0, VIS=288; 202505 VIP=287, VIS=2985.  El consolidado PDD 2024-2027 es: 15057 unidades, VIP=2291, VIS=16326</t>
  </si>
  <si>
    <t>FORMULAR E IMPLEMENTAR 1 PLAN  ESTRATÉGICO DE TECNOLOGÍAS DE LA INFORMACIÓN Y TRANSFORMACIÓN DIGITAL DE LA ENTIDAD (</t>
  </si>
  <si>
    <t>X</t>
  </si>
  <si>
    <t>Data acumulada: Presupuestal a corte 2025-06 / Territorializada a corte 2025-06</t>
  </si>
  <si>
    <t>A corte acumulado 202506, se inició 9543 Unidades de Vivienda VIS y VIP. VIS: 8958 y VIP: 585. Distribuido así: 202501 VIP=0, VIS=981; 202502 VIP=240, VIS=227; 202503 VIP=0, VIS=1746; 202504 VIP=0, VIS=288; 202505 VIP=287, VIS=2985; 202506 VIP=58, VIS=2731.  El consolidado PDD 2024-2027 es: 21406 unidades, VIP=2349, VIS=19057</t>
  </si>
  <si>
    <t xml:space="preserve">TRAZADOR PRESUPUESTAL DE IGUALDAD Y EQUIDAD DE GENERO - TPIEG	
Subcategoría
GI1-CIUDADANIA ACTIVA PROMOVIDA A TRAVES DE LA CONSTRUCCIÓN DE CAPACIDADES CULTURALES (incluir) </t>
  </si>
  <si>
    <t>Categoria 
TRAZADOR PRESUPUESTAL DE IGUALDAD Y EQUIDAD DE GENERO - TPIEG
Subcategoría
GI1-CIUDADANIA ACTIVA PROMOVIDA A TRAVES DE LA CONSTRUCCIÓN DE CAPACIDADES CULTURALES (incluir)</t>
  </si>
  <si>
    <t xml:space="preserve">FORMULAR E IMPLEMENTAR 1 PLAN  ESTRATÉGICO DE TECNOLOGÍAS DE LA INFORMACIÓN Y TRANSFORMACIÓN DIGITAL DE LA ENTIDAD </t>
  </si>
  <si>
    <t>Data acumulada: Presupuestal a corte 2025-07 / Territorializada a corte 2025-07</t>
  </si>
  <si>
    <r>
      <t xml:space="preserve">ADECUAR  </t>
    </r>
    <r>
      <rPr>
        <b/>
        <sz val="12"/>
        <color theme="1"/>
        <rFont val="Arial"/>
        <family val="2"/>
      </rPr>
      <t>95000</t>
    </r>
    <r>
      <rPr>
        <sz val="12"/>
        <color theme="1"/>
        <rFont val="Arial"/>
        <family val="2"/>
      </rPr>
      <t xml:space="preserve"> METROS CUADRADOS DE ESPACIO PÚBLICO PRIORIZADOS EN LOS POLÍGONOS DE REVITALIZACIÓN</t>
    </r>
  </si>
  <si>
    <t>Data acumulada: Presupuestal a corte 2025-08 / Territorializada a corte 2025-08</t>
  </si>
  <si>
    <t>% GIRO AGRUPADO</t>
  </si>
  <si>
    <t>% CUMPLIMIENTO META 2025</t>
  </si>
  <si>
    <r>
      <t xml:space="preserve">Categoria 
TRAZADOR PRESUPUESTAL DE IGUALDAD Y EQUIDAD DE GENERO - TPIEG
Subcategoría
GI3-ADECUACIÓN DE INFRAESTRUCTURA FÍSICA Y TECNOLÓGICA CON ENFOQUE DE GÉNERO. </t>
    </r>
    <r>
      <rPr>
        <sz val="12"/>
        <color rgb="FFFF0000"/>
        <rFont val="Arial"/>
        <family val="2"/>
      </rPr>
      <t xml:space="preserve">(incluir) </t>
    </r>
  </si>
  <si>
    <r>
      <rPr>
        <sz val="12"/>
        <color rgb="FF000000"/>
        <rFont val="Arial"/>
        <family val="2"/>
      </rPr>
      <t xml:space="preserve">ADECUAR  </t>
    </r>
    <r>
      <rPr>
        <b/>
        <sz val="12"/>
        <color rgb="FFFF0000"/>
        <rFont val="Arial"/>
        <family val="2"/>
      </rPr>
      <t>95000</t>
    </r>
    <r>
      <rPr>
        <sz val="12"/>
        <color rgb="FF000000"/>
        <rFont val="Arial"/>
        <family val="2"/>
      </rPr>
      <t xml:space="preserve"> METROS CUADRADOS DE ESPACIO PÚBLICO PRIORIZADOS EN LOS POLÍGONOS DE REVITALIZACIÓN</t>
    </r>
  </si>
  <si>
    <t>A corte acumulado 202508, se inició 14295 Unidades de Vivienda VIS y VIP. VIS: 11567 y VIP: 2728. Distribuido así: 202501 VIP=0, VIS=981; 202502 VIP=240, VIS=227; 202503 VIP=0, VIS=1746; 202504 VIP=0, VIS=288; 202505 VIP=287, VIS=2985; 202506 VIP=58, VIS=2731; 202507 VIP=524, VIS=2354; 202508 VIP=1619, VIS=255. El consolidado PDD 2024-2027 es: 26158 unidades, VIP=4492, VIS=21666</t>
  </si>
  <si>
    <r>
      <t xml:space="preserve">TRAZADOR PRESUPUESTAL DE IGUALDAD Y EQUIDAD DE GENERO - TPIEG	
Subcategoría
GI1-CIUDADANIA ACTIVA PROMOVIDA A TRAVES DE LA CONSTRUCCIÓN DE CAPACIDADES CULTURALES </t>
    </r>
    <r>
      <rPr>
        <sz val="12"/>
        <color rgb="FFFF0000"/>
        <rFont val="Arial"/>
        <family val="2"/>
      </rPr>
      <t xml:space="preserve">(incluir) </t>
    </r>
  </si>
  <si>
    <r>
      <t xml:space="preserve">Categoria 
TRAZADOR PRESUPUESTAL DE IGUALDAD Y EQUIDAD DE GENERO - TPIEG
Subcategoría
GI1-CIUDADANIA ACTIVA PROMOVIDA A TRAVES DE LA CONSTRUCCIÓN DE CAPACIDADES CULTURALES </t>
    </r>
    <r>
      <rPr>
        <sz val="12"/>
        <color rgb="FFFF0000"/>
        <rFont val="Arial"/>
        <family val="2"/>
      </rPr>
      <t>(incluir)</t>
    </r>
  </si>
  <si>
    <t>OK</t>
  </si>
  <si>
    <t>JURODOCA</t>
  </si>
  <si>
    <t>=SUBTOTALES(AP14:AP21)</t>
  </si>
  <si>
    <t>Data acumulada: Presupuestal a corte 2025-09 / Territorializada a corte 2025-09</t>
  </si>
  <si>
    <t>GIRO ACUMULADO</t>
  </si>
  <si>
    <t>A corte acumulado 202509, se inició 17132 Unidades de Vivienda VIS y VIP. VIS: 14404 y VIP: 2728. Distribuido así: 202501 VIP=0, VIS=981; 202502 VIP=240, VIS=227; 202503 VIP=0, VIS=1746; 202504 VIP=0, VIS=288; 202505 VIP=287, VIS=2985; 202506 VIP=58, VIS=2731; 202507 VIP=524, VIS=2354; 202508 VIP=1619, VIS=255; 202509 VIP=0, VIS=2837. El consolidado PDD 2024-2027 es: 28995 unidades, VIP=4492, VIS=24503</t>
  </si>
  <si>
    <t>Información actualizada 2 enero 2025</t>
  </si>
  <si>
    <t>Realizar 5 estudios y diseños en zona de influencia a nuevas alternativas de transporte</t>
  </si>
  <si>
    <t>Adecuar 120.000 metros cuadrados de espacio público priorizado para proyectos integrales de revitalización en torno a nuevas infraestructuras de transporte.</t>
  </si>
  <si>
    <t>Realizar 5 estudios y diseños para la conectividad urbana de las áreas priorizadas de origen informal (PIMI - Hábitat)</t>
  </si>
  <si>
    <t>Elaborar 5 documentos de lineamientos de intervención, gestión interinstitucional y evaluación de las intervenciones territoriales en áreas de origen informal.</t>
  </si>
  <si>
    <t>Asignar 60000 subsidios para adquisición de vivienda urbana</t>
  </si>
  <si>
    <t>Asignar 100 subsidios para adquisición de vivienda rural</t>
  </si>
  <si>
    <t>Asignar 3000 subsidios para arrendamiento de vivienda</t>
  </si>
  <si>
    <t>Asignar 10,900 subsidios de mejoramiento  de vivienda urbana a hogares en condiciones de vulnerabilidad,</t>
  </si>
  <si>
    <t>Asignar 500 subsidios de mejoramiento  progresivo de vivienda urbana a hogares en condiciones de vulnerabilidad, (CVP)</t>
  </si>
  <si>
    <t>Asignar 500 subsidios de mejoramiento de vivienda rural a hogares en condiciones de vulnerabilidad,</t>
  </si>
  <si>
    <t>Mejorar 7,400 viviendas urbanas a hogares en condiciones de vulnerabilidad</t>
  </si>
  <si>
    <t>Mejorar 500 viviendas rurales a hogares en condiciones de vulnerabilidad</t>
  </si>
  <si>
    <t>Construir 100 viviendas rurales nuevas a hogares en condiciones de vulnerabilidad</t>
  </si>
  <si>
    <t xml:space="preserve"> $60.286.320</t>
  </si>
  <si>
    <t xml:space="preserve">Desarrollar 6 procesos de formulación y seguimiento de instrumentos de política pública del sector (DTS de programas, planes, politicas, lineamientos, hechos regionales), </t>
  </si>
  <si>
    <t>Implementar 2 proyectos de innovación del sector hábitat</t>
  </si>
  <si>
    <t>Elaborar 11 documentos entre estudios y evaluaciones sobre las dinamicas y programas del hábitat de Bogota y la region,</t>
  </si>
  <si>
    <t>Actualizar 1 Observatorio del Habitat en sus mecanismos de difusión  con la información del sector hábitat de acuerdo al cronograma establecido en cada vigencia
(boletines, visores, tableros de control y baterias de indicadores)</t>
  </si>
  <si>
    <t>Implementar 12 casos de uso en el sistema de información misional del sector hábitat consolidando la información requerida</t>
  </si>
  <si>
    <t>Actualizar 1 sistema de información misional con los conjuntos de datos de entidades adscritas y vinculadas del sector</t>
  </si>
  <si>
    <t>Capacitar 3500 personas sobre las tematicas del sector habitat a través de la escuela del hábitat,</t>
  </si>
  <si>
    <t>Desarrollar 48 mecanismos de intercambio de conocimiento sobre las tematicas del sector (Cursos 16 y hablemos 32)</t>
  </si>
  <si>
    <t xml:space="preserve">Formular y implementar un plan estratégico institucional encaminado al mejoramiento de los sistemas de gestión de la entidad  </t>
  </si>
  <si>
    <t>Gestionar el 100% de las necesidades de bienes, servicios e infraestructura priorizados para garantizar el adecuado funcionamiento de la SDHT</t>
  </si>
  <si>
    <t>A corte acumulado 202512, se inició 22255 Unidades de Vivienda VIS y VIP. VIS: 19383 y VIP: 2872. Distribuido así: 202501 VIP=0, VIS=981; 202502 VIP=240, VIS=227; 202503 VIP=0, VIS=1746; 202504 VIP=0, VIS=288; 202505 VIP=287, VIS=2985; 202506 VIP=58, VIS=2731; 202507 VIP=524, VIS=2354; 202508 VIP=1619, VIS=255; 202509 VIP=0, VIS=2837; 202510 VIP=144, VIS=1354; 202511 VIP=0, VIS=1354; 202512 VIP=0, VIS=2869. El consolidado PDD 2024-2027 es: 31249+2869=34118XX unidades, VIP=4636, VIS=26613+2869=29482XX</t>
  </si>
  <si>
    <t>COMPORTAMIENTO DE LA META</t>
  </si>
  <si>
    <t xml:space="preserve">MAGNITUD </t>
  </si>
  <si>
    <t xml:space="preserve">AVANCE </t>
  </si>
  <si>
    <t>META PDD</t>
  </si>
  <si>
    <t>ID</t>
  </si>
  <si>
    <t>Meta</t>
  </si>
  <si>
    <t>Variables de reporte</t>
  </si>
  <si>
    <t>Vigencia/año</t>
  </si>
  <si>
    <t/>
  </si>
  <si>
    <t>Magnitud</t>
  </si>
  <si>
    <t xml:space="preserve">Programación </t>
  </si>
  <si>
    <t>Ejecución</t>
  </si>
  <si>
    <t xml:space="preserve">Giro </t>
  </si>
  <si>
    <t xml:space="preserve">Avance </t>
  </si>
  <si>
    <t>INFORMACIÓN PRESUPUESTAL Y COMPORTAMIENTO DE LA META</t>
  </si>
  <si>
    <t xml:space="preserve">ACTIVIDADES PROYECTO DE INVERSIÓN  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</si>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</sst>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5" formatCode="&quot;$&quot;\ #,##0;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#,##0.0"/>
    <numFmt numFmtId="166" formatCode="0.0"/>
    <numFmt numFmtId="167" formatCode="_-* #,##0_-;\-* #,##0_-;_-* &quot;-&quot;??_-;_-@_-"/>
    <numFmt numFmtId="168" formatCode="_-* #,##0.0_-;\-* #,##0.0_-;_-* &quot;-&quot;??_-;_-@_-"/>
    <numFmt numFmtId="169" formatCode="&quot;$&quot;\ #,##0"/>
    <numFmt numFmtId="170" formatCode="0.0%"/>
    <numFmt numFmtId="171" formatCode="#,##0_ ;\-#,##0\ "/>
    <numFmt numFmtId="172" formatCode="#,##0.00_ ;\-#,##0.00\ "/>
    <numFmt numFmtId="173" formatCode="&quot;FILTERED:&quot;\ 0"/>
    <numFmt numFmtId="174" formatCode="[$$-240A]\ #,##0;\-[$$-240A]\ #,##0"/>
  </numFmts>
  <fonts count="8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sz val="9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sz val="12"/>
      <color theme="0"/>
      <name val="Arial"/>
      <family val="2"/>
    </font>
    <font>
      <b/>
      <sz val="72"/>
      <color theme="1"/>
      <name val="Arial"/>
      <family val="2"/>
    </font>
    <font>
      <b/>
      <sz val="12"/>
      <color rgb="FFFF0000"/>
      <name val="Arial"/>
      <family val="2"/>
    </font>
    <font>
      <sz val="12"/>
      <color theme="8"/>
      <name val="Arial"/>
      <family val="2"/>
    </font>
    <font>
      <sz val="9"/>
      <color theme="8"/>
      <name val="Arial"/>
      <family val="2"/>
    </font>
    <font>
      <b/>
      <sz val="12"/>
      <color theme="3" tint="9.9978637043366805E-2"/>
      <name val="Arial"/>
      <family val="2"/>
    </font>
    <font>
      <b/>
      <sz val="9"/>
      <color theme="3" tint="9.9978637043366805E-2"/>
      <name val="Arial"/>
      <family val="2"/>
    </font>
    <font>
      <b/>
      <sz val="12"/>
      <color theme="8"/>
      <name val="Arial"/>
      <family val="2"/>
    </font>
    <font>
      <b/>
      <sz val="9"/>
      <color theme="8"/>
      <name val="Arial"/>
      <family val="2"/>
    </font>
    <font>
      <sz val="12"/>
      <color rgb="FF0070C0"/>
      <name val="Arial"/>
      <family val="2"/>
    </font>
    <font>
      <sz val="9"/>
      <color rgb="FF0070C0"/>
      <name val="Arial"/>
      <family val="2"/>
    </font>
    <font>
      <sz val="11"/>
      <color rgb="FF0070C0"/>
      <name val="Arial"/>
      <family val="2"/>
    </font>
    <font>
      <sz val="12"/>
      <color theme="8" tint="-0.249977111117893"/>
      <name val="Arial"/>
      <family val="2"/>
    </font>
    <font>
      <sz val="9"/>
      <color theme="8" tint="-0.249977111117893"/>
      <name val="Arial"/>
      <family val="2"/>
    </font>
    <font>
      <sz val="11"/>
      <color theme="8" tint="-0.249977111117893"/>
      <name val="Arial"/>
      <family val="2"/>
    </font>
    <font>
      <sz val="12"/>
      <color rgb="FF7030A0"/>
      <name val="Arial"/>
      <family val="2"/>
    </font>
    <font>
      <sz val="9"/>
      <color rgb="FF7030A0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b/>
      <sz val="7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1"/>
      <name val="Arial"/>
      <family val="2"/>
    </font>
    <font>
      <sz val="12"/>
      <color theme="5"/>
      <name val="Arial"/>
      <family val="2"/>
    </font>
    <font>
      <sz val="9"/>
      <color indexed="81"/>
      <name val="Tahoma"/>
      <family val="2"/>
    </font>
    <font>
      <b/>
      <sz val="12"/>
      <color theme="0"/>
      <name val="Arial Nova Light"/>
      <family val="2"/>
    </font>
    <font>
      <b/>
      <sz val="12"/>
      <color theme="1"/>
      <name val="Arial Nova Light"/>
      <family val="2"/>
    </font>
    <font>
      <sz val="12"/>
      <color theme="0"/>
      <name val="Arial Nova Light"/>
      <family val="2"/>
    </font>
    <font>
      <b/>
      <sz val="12"/>
      <name val="Arial Nova Light"/>
      <family val="2"/>
    </font>
    <font>
      <sz val="12"/>
      <name val="Arial Nova Light"/>
      <family val="2"/>
    </font>
    <font>
      <sz val="12"/>
      <color theme="1"/>
      <name val="Arial Nova Light"/>
      <family val="2"/>
    </font>
    <font>
      <sz val="12"/>
      <color rgb="FFFF0000"/>
      <name val="Arial Nova Light"/>
      <family val="2"/>
    </font>
    <font>
      <sz val="12"/>
      <color rgb="FF002060"/>
      <name val="Arial Nova Light"/>
      <family val="2"/>
    </font>
    <font>
      <b/>
      <sz val="12"/>
      <color rgb="FF0000FF"/>
      <name val="Arial Nova Light"/>
      <family val="2"/>
    </font>
    <font>
      <b/>
      <sz val="9"/>
      <color indexed="81"/>
      <name val="Tahoma"/>
      <family val="2"/>
    </font>
    <font>
      <sz val="12"/>
      <color rgb="FF000000"/>
      <name val="Arial Nova Light"/>
      <family val="2"/>
    </font>
    <font>
      <b/>
      <sz val="12"/>
      <color rgb="FF002060"/>
      <name val="Arial Nova Light"/>
      <family val="2"/>
    </font>
    <font>
      <sz val="11"/>
      <color theme="1"/>
      <name val="Arial Nova Light"/>
      <family val="2"/>
    </font>
    <font>
      <b/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rgb="FFFF0000"/>
      <name val="Arial Nova Light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6BB00"/>
        <bgColor indexed="64"/>
      </patternFill>
    </fill>
    <fill>
      <patternFill patternType="solid">
        <fgColor theme="3" tint="0.89999084444715716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6" tint="-0.499984740745262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/>
    <xf numFmtId="43" fontId="1" fillId="0" borderId="0"/>
    <xf numFmtId="9" fontId="1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559">
    <xf numFmtId="0" fontId="0" fillId="0" borderId="0" xfId="0"/>
    <xf numFmtId="0" fontId="0" fillId="0" borderId="0" xfId="0" pivotButton="1"/>
    <xf numFmtId="43" fontId="0" fillId="0" borderId="0" xfId="0" applyNumberFormat="1"/>
    <xf numFmtId="0" fontId="7" fillId="10" borderId="3" xfId="4" applyFont="1" applyFill="1" applyBorder="1" applyAlignment="1">
      <alignment horizontal="justify" vertical="top" wrapText="1"/>
    </xf>
    <xf numFmtId="0" fontId="8" fillId="10" borderId="3" xfId="4" applyFont="1" applyFill="1" applyBorder="1" applyAlignment="1">
      <alignment horizontal="justify"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11" borderId="3" xfId="0" applyFont="1" applyFill="1" applyBorder="1" applyAlignment="1">
      <alignment vertical="top" wrapText="1"/>
    </xf>
    <xf numFmtId="9" fontId="10" fillId="11" borderId="3" xfId="2" applyFont="1" applyFill="1" applyBorder="1" applyAlignment="1">
      <alignment horizontal="center" vertical="top" wrapText="1"/>
    </xf>
    <xf numFmtId="9" fontId="8" fillId="10" borderId="3" xfId="4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justify" vertical="top" wrapText="1"/>
    </xf>
    <xf numFmtId="0" fontId="10" fillId="12" borderId="3" xfId="0" applyFont="1" applyFill="1" applyBorder="1" applyAlignment="1">
      <alignment vertical="top" wrapText="1"/>
    </xf>
    <xf numFmtId="0" fontId="10" fillId="12" borderId="3" xfId="0" applyFont="1" applyFill="1" applyBorder="1" applyAlignment="1">
      <alignment horizontal="center" vertical="top" wrapText="1"/>
    </xf>
    <xf numFmtId="0" fontId="10" fillId="7" borderId="3" xfId="0" applyFont="1" applyFill="1" applyBorder="1" applyAlignment="1">
      <alignment vertical="top" wrapText="1"/>
    </xf>
    <xf numFmtId="0" fontId="15" fillId="0" borderId="3" xfId="0" applyFont="1" applyBorder="1" applyAlignment="1">
      <alignment horizontal="center" vertical="top"/>
    </xf>
    <xf numFmtId="0" fontId="16" fillId="10" borderId="3" xfId="0" applyFont="1" applyFill="1" applyBorder="1" applyAlignment="1">
      <alignment vertical="top"/>
    </xf>
    <xf numFmtId="2" fontId="16" fillId="10" borderId="3" xfId="0" applyNumberFormat="1" applyFont="1" applyFill="1" applyBorder="1" applyAlignment="1">
      <alignment vertical="top"/>
    </xf>
    <xf numFmtId="0" fontId="16" fillId="11" borderId="3" xfId="0" applyFont="1" applyFill="1" applyBorder="1" applyAlignment="1">
      <alignment vertical="top"/>
    </xf>
    <xf numFmtId="0" fontId="16" fillId="12" borderId="3" xfId="0" applyFont="1" applyFill="1" applyBorder="1" applyAlignment="1">
      <alignment vertical="top"/>
    </xf>
    <xf numFmtId="0" fontId="16" fillId="7" borderId="3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166" fontId="16" fillId="7" borderId="3" xfId="0" applyNumberFormat="1" applyFont="1" applyFill="1" applyBorder="1" applyAlignment="1">
      <alignment vertical="top"/>
    </xf>
    <xf numFmtId="0" fontId="10" fillId="13" borderId="3" xfId="0" applyFont="1" applyFill="1" applyBorder="1" applyAlignment="1">
      <alignment vertical="top" wrapText="1"/>
    </xf>
    <xf numFmtId="0" fontId="10" fillId="13" borderId="3" xfId="0" applyFont="1" applyFill="1" applyBorder="1" applyAlignment="1">
      <alignment horizontal="center" vertical="top" wrapText="1"/>
    </xf>
    <xf numFmtId="0" fontId="16" fillId="13" borderId="3" xfId="0" applyFont="1" applyFill="1" applyBorder="1" applyAlignment="1">
      <alignment vertical="top"/>
    </xf>
    <xf numFmtId="9" fontId="10" fillId="11" borderId="4" xfId="2" applyFont="1" applyFill="1" applyBorder="1" applyAlignment="1">
      <alignment vertical="top" wrapText="1"/>
    </xf>
    <xf numFmtId="0" fontId="10" fillId="14" borderId="3" xfId="0" applyFont="1" applyFill="1" applyBorder="1" applyAlignment="1">
      <alignment vertical="top" wrapText="1"/>
    </xf>
    <xf numFmtId="0" fontId="10" fillId="14" borderId="3" xfId="0" applyFont="1" applyFill="1" applyBorder="1" applyAlignment="1">
      <alignment horizontal="center" vertical="top" wrapText="1"/>
    </xf>
    <xf numFmtId="0" fontId="16" fillId="14" borderId="3" xfId="0" applyFont="1" applyFill="1" applyBorder="1" applyAlignment="1">
      <alignment vertical="top"/>
    </xf>
    <xf numFmtId="0" fontId="10" fillId="11" borderId="3" xfId="0" applyFont="1" applyFill="1" applyBorder="1" applyAlignment="1">
      <alignment horizontal="justify" vertical="top" wrapText="1"/>
    </xf>
    <xf numFmtId="0" fontId="10" fillId="12" borderId="3" xfId="0" applyFont="1" applyFill="1" applyBorder="1" applyAlignment="1">
      <alignment horizontal="justify" vertical="top" wrapText="1"/>
    </xf>
    <xf numFmtId="0" fontId="10" fillId="7" borderId="3" xfId="0" applyFont="1" applyFill="1" applyBorder="1" applyAlignment="1">
      <alignment horizontal="justify" vertical="top" wrapText="1"/>
    </xf>
    <xf numFmtId="0" fontId="10" fillId="13" borderId="3" xfId="0" applyFont="1" applyFill="1" applyBorder="1" applyAlignment="1">
      <alignment horizontal="justify" vertical="top" wrapText="1"/>
    </xf>
    <xf numFmtId="0" fontId="10" fillId="14" borderId="3" xfId="0" applyFont="1" applyFill="1" applyBorder="1" applyAlignment="1">
      <alignment horizontal="justify" vertical="top" wrapText="1"/>
    </xf>
    <xf numFmtId="0" fontId="10" fillId="7" borderId="4" xfId="0" applyFont="1" applyFill="1" applyBorder="1" applyAlignment="1">
      <alignment vertical="top" wrapText="1"/>
    </xf>
    <xf numFmtId="0" fontId="10" fillId="15" borderId="3" xfId="0" applyFont="1" applyFill="1" applyBorder="1" applyAlignment="1">
      <alignment horizontal="justify" vertical="top" wrapText="1"/>
    </xf>
    <xf numFmtId="0" fontId="10" fillId="15" borderId="3" xfId="0" applyFont="1" applyFill="1" applyBorder="1" applyAlignment="1">
      <alignment horizontal="center" vertical="top" wrapText="1"/>
    </xf>
    <xf numFmtId="0" fontId="16" fillId="15" borderId="3" xfId="0" applyFont="1" applyFill="1" applyBorder="1" applyAlignment="1">
      <alignment vertical="top"/>
    </xf>
    <xf numFmtId="0" fontId="10" fillId="15" borderId="3" xfId="0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8" fillId="12" borderId="3" xfId="0" applyFont="1" applyFill="1" applyBorder="1" applyAlignment="1">
      <alignment horizontal="justify" vertical="top" wrapText="1"/>
    </xf>
    <xf numFmtId="0" fontId="18" fillId="12" borderId="3" xfId="0" applyFont="1" applyFill="1" applyBorder="1" applyAlignment="1">
      <alignment horizontal="center" vertical="top" wrapText="1"/>
    </xf>
    <xf numFmtId="0" fontId="19" fillId="12" borderId="3" xfId="0" applyFont="1" applyFill="1" applyBorder="1" applyAlignment="1">
      <alignment vertical="top"/>
    </xf>
    <xf numFmtId="0" fontId="18" fillId="12" borderId="3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0" fontId="16" fillId="3" borderId="3" xfId="0" applyFont="1" applyFill="1" applyBorder="1" applyAlignment="1">
      <alignment vertical="top"/>
    </xf>
    <xf numFmtId="0" fontId="17" fillId="0" borderId="0" xfId="0" applyFont="1" applyAlignment="1">
      <alignment horizontal="justify" vertical="top"/>
    </xf>
    <xf numFmtId="0" fontId="8" fillId="0" borderId="0" xfId="0" applyFont="1" applyAlignment="1">
      <alignment horizontal="center" vertical="top" wrapText="1"/>
    </xf>
    <xf numFmtId="0" fontId="29" fillId="0" borderId="0" xfId="0" applyFont="1" applyAlignment="1">
      <alignment horizontal="justify" vertical="top"/>
    </xf>
    <xf numFmtId="0" fontId="7" fillId="0" borderId="0" xfId="0" applyFont="1" applyAlignment="1">
      <alignment horizontal="center" vertical="top"/>
    </xf>
    <xf numFmtId="0" fontId="8" fillId="18" borderId="9" xfId="3" applyFont="1" applyFill="1" applyBorder="1" applyAlignment="1">
      <alignment horizontal="left" vertical="top" wrapText="1"/>
    </xf>
    <xf numFmtId="0" fontId="8" fillId="0" borderId="9" xfId="4" applyFont="1" applyBorder="1" applyAlignment="1">
      <alignment horizontal="justify" vertical="top" wrapText="1"/>
    </xf>
    <xf numFmtId="164" fontId="10" fillId="0" borderId="9" xfId="1" applyNumberFormat="1" applyFont="1" applyFill="1" applyBorder="1" applyAlignment="1">
      <alignment horizontal="right" vertical="top" wrapText="1"/>
    </xf>
    <xf numFmtId="167" fontId="10" fillId="0" borderId="9" xfId="7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justify" vertical="top"/>
    </xf>
    <xf numFmtId="0" fontId="8" fillId="0" borderId="4" xfId="4" applyFont="1" applyBorder="1" applyAlignment="1">
      <alignment horizontal="justify" vertical="top" wrapText="1"/>
    </xf>
    <xf numFmtId="164" fontId="10" fillId="0" borderId="4" xfId="1" applyNumberFormat="1" applyFont="1" applyFill="1" applyBorder="1" applyAlignment="1">
      <alignment horizontal="right" vertical="top" wrapText="1"/>
    </xf>
    <xf numFmtId="167" fontId="10" fillId="0" borderId="4" xfId="7" applyNumberFormat="1" applyFont="1" applyFill="1" applyBorder="1" applyAlignment="1">
      <alignment horizontal="center" vertical="top" wrapText="1"/>
    </xf>
    <xf numFmtId="0" fontId="8" fillId="18" borderId="3" xfId="3" applyFont="1" applyFill="1" applyBorder="1" applyAlignment="1">
      <alignment horizontal="left" vertical="top" wrapText="1"/>
    </xf>
    <xf numFmtId="0" fontId="8" fillId="0" borderId="3" xfId="4" applyFont="1" applyBorder="1" applyAlignment="1">
      <alignment horizontal="justify" vertical="top" wrapText="1"/>
    </xf>
    <xf numFmtId="164" fontId="10" fillId="0" borderId="3" xfId="1" applyNumberFormat="1" applyFont="1" applyFill="1" applyBorder="1" applyAlignment="1">
      <alignment horizontal="right" vertical="top" wrapText="1"/>
    </xf>
    <xf numFmtId="167" fontId="10" fillId="0" borderId="3" xfId="7" applyNumberFormat="1" applyFont="1" applyFill="1" applyBorder="1" applyAlignment="1">
      <alignment horizontal="center" vertical="top" wrapText="1"/>
    </xf>
    <xf numFmtId="0" fontId="8" fillId="18" borderId="14" xfId="3" applyFont="1" applyFill="1" applyBorder="1" applyAlignment="1">
      <alignment horizontal="left" vertical="top" wrapText="1"/>
    </xf>
    <xf numFmtId="0" fontId="8" fillId="0" borderId="14" xfId="4" applyFont="1" applyBorder="1" applyAlignment="1">
      <alignment horizontal="justify" vertical="top" wrapText="1"/>
    </xf>
    <xf numFmtId="164" fontId="10" fillId="0" borderId="14" xfId="1" applyNumberFormat="1" applyFont="1" applyFill="1" applyBorder="1" applyAlignment="1">
      <alignment horizontal="right" vertical="top" wrapText="1"/>
    </xf>
    <xf numFmtId="167" fontId="10" fillId="0" borderId="14" xfId="7" applyNumberFormat="1" applyFont="1" applyFill="1" applyBorder="1" applyAlignment="1">
      <alignment horizontal="center" vertical="top" wrapText="1"/>
    </xf>
    <xf numFmtId="0" fontId="8" fillId="0" borderId="1" xfId="4" applyFont="1" applyBorder="1" applyAlignment="1">
      <alignment horizontal="justify" vertical="top" wrapText="1"/>
    </xf>
    <xf numFmtId="164" fontId="10" fillId="0" borderId="1" xfId="1" applyNumberFormat="1" applyFont="1" applyFill="1" applyBorder="1" applyAlignment="1">
      <alignment horizontal="right" vertical="top" wrapText="1"/>
    </xf>
    <xf numFmtId="164" fontId="10" fillId="0" borderId="1" xfId="1" applyNumberFormat="1" applyFont="1" applyFill="1" applyBorder="1" applyAlignment="1">
      <alignment horizontal="right" vertical="top"/>
    </xf>
    <xf numFmtId="164" fontId="10" fillId="0" borderId="3" xfId="1" applyNumberFormat="1" applyFont="1" applyFill="1" applyBorder="1" applyAlignment="1">
      <alignment horizontal="right" vertical="top"/>
    </xf>
    <xf numFmtId="164" fontId="10" fillId="0" borderId="4" xfId="1" applyNumberFormat="1" applyFont="1" applyFill="1" applyBorder="1" applyAlignment="1">
      <alignment horizontal="right" vertical="top"/>
    </xf>
    <xf numFmtId="164" fontId="10" fillId="0" borderId="9" xfId="1" applyNumberFormat="1" applyFont="1" applyFill="1" applyBorder="1" applyAlignment="1">
      <alignment horizontal="right" vertical="top"/>
    </xf>
    <xf numFmtId="164" fontId="10" fillId="0" borderId="14" xfId="1" applyNumberFormat="1" applyFont="1" applyFill="1" applyBorder="1" applyAlignment="1">
      <alignment horizontal="right" vertical="top"/>
    </xf>
    <xf numFmtId="9" fontId="10" fillId="0" borderId="1" xfId="2" applyFont="1" applyFill="1" applyBorder="1" applyAlignment="1">
      <alignment horizontal="center" vertical="top" wrapText="1"/>
    </xf>
    <xf numFmtId="9" fontId="10" fillId="0" borderId="4" xfId="2" applyFont="1" applyFill="1" applyBorder="1" applyAlignment="1">
      <alignment horizontal="center" vertical="top" wrapText="1"/>
    </xf>
    <xf numFmtId="0" fontId="8" fillId="18" borderId="23" xfId="3" applyFont="1" applyFill="1" applyBorder="1" applyAlignment="1">
      <alignment horizontal="left" vertical="top" wrapText="1"/>
    </xf>
    <xf numFmtId="0" fontId="8" fillId="0" borderId="22" xfId="4" applyFont="1" applyBorder="1" applyAlignment="1">
      <alignment horizontal="justify" vertical="top" wrapText="1"/>
    </xf>
    <xf numFmtId="169" fontId="8" fillId="0" borderId="23" xfId="1" applyNumberFormat="1" applyFont="1" applyFill="1" applyBorder="1" applyAlignment="1">
      <alignment horizontal="right" vertical="top" wrapText="1"/>
    </xf>
    <xf numFmtId="164" fontId="10" fillId="0" borderId="23" xfId="1" applyNumberFormat="1" applyFont="1" applyFill="1" applyBorder="1" applyAlignment="1">
      <alignment horizontal="right" vertical="top" wrapText="1"/>
    </xf>
    <xf numFmtId="168" fontId="10" fillId="0" borderId="1" xfId="7" applyNumberFormat="1" applyFont="1" applyFill="1" applyBorder="1" applyAlignment="1">
      <alignment horizontal="center" vertical="top" wrapText="1"/>
    </xf>
    <xf numFmtId="43" fontId="10" fillId="0" borderId="3" xfId="7" applyFont="1" applyFill="1" applyBorder="1" applyAlignment="1">
      <alignment horizontal="center" vertical="top" wrapText="1"/>
    </xf>
    <xf numFmtId="169" fontId="8" fillId="0" borderId="21" xfId="1" applyNumberFormat="1" applyFont="1" applyFill="1" applyBorder="1" applyAlignment="1">
      <alignment horizontal="right" vertical="top" wrapText="1"/>
    </xf>
    <xf numFmtId="164" fontId="10" fillId="0" borderId="21" xfId="1" applyNumberFormat="1" applyFont="1" applyFill="1" applyBorder="1" applyAlignment="1">
      <alignment horizontal="right" vertical="top" wrapText="1"/>
    </xf>
    <xf numFmtId="3" fontId="10" fillId="0" borderId="23" xfId="0" applyNumberFormat="1" applyFont="1" applyBorder="1" applyAlignment="1">
      <alignment horizontal="center" vertical="top" wrapText="1"/>
    </xf>
    <xf numFmtId="164" fontId="10" fillId="0" borderId="23" xfId="1" applyNumberFormat="1" applyFont="1" applyFill="1" applyBorder="1" applyAlignment="1">
      <alignment horizontal="right" vertical="top"/>
    </xf>
    <xf numFmtId="167" fontId="10" fillId="0" borderId="23" xfId="7" applyNumberFormat="1" applyFont="1" applyFill="1" applyBorder="1" applyAlignment="1">
      <alignment horizontal="center" vertical="top" wrapText="1"/>
    </xf>
    <xf numFmtId="168" fontId="10" fillId="0" borderId="3" xfId="7" applyNumberFormat="1" applyFont="1" applyFill="1" applyBorder="1" applyAlignment="1">
      <alignment horizontal="center" vertical="top" wrapText="1"/>
    </xf>
    <xf numFmtId="168" fontId="10" fillId="0" borderId="14" xfId="7" applyNumberFormat="1" applyFont="1" applyFill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164" fontId="8" fillId="0" borderId="3" xfId="1" applyNumberFormat="1" applyFont="1" applyFill="1" applyBorder="1" applyAlignment="1">
      <alignment horizontal="right" vertical="top" wrapText="1"/>
    </xf>
    <xf numFmtId="0" fontId="10" fillId="0" borderId="3" xfId="2" applyNumberFormat="1" applyFont="1" applyFill="1" applyBorder="1" applyAlignment="1">
      <alignment horizontal="center" vertical="top" wrapText="1"/>
    </xf>
    <xf numFmtId="9" fontId="10" fillId="0" borderId="3" xfId="2" applyFont="1" applyFill="1" applyBorder="1" applyAlignment="1">
      <alignment horizontal="center" vertical="top" wrapText="1"/>
    </xf>
    <xf numFmtId="164" fontId="8" fillId="0" borderId="14" xfId="1" applyNumberFormat="1" applyFont="1" applyFill="1" applyBorder="1" applyAlignment="1">
      <alignment horizontal="right" vertical="top" wrapText="1"/>
    </xf>
    <xf numFmtId="0" fontId="10" fillId="0" borderId="14" xfId="2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44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justify" vertical="top"/>
    </xf>
    <xf numFmtId="2" fontId="10" fillId="0" borderId="0" xfId="0" applyNumberFormat="1" applyFont="1" applyAlignment="1">
      <alignment horizontal="center" vertical="top"/>
    </xf>
    <xf numFmtId="164" fontId="10" fillId="0" borderId="0" xfId="1" applyNumberFormat="1" applyFont="1" applyFill="1" applyBorder="1" applyAlignment="1">
      <alignment horizontal="right" vertical="top"/>
    </xf>
    <xf numFmtId="0" fontId="8" fillId="0" borderId="23" xfId="4" applyFont="1" applyBorder="1" applyAlignment="1">
      <alignment horizontal="justify" vertical="top" wrapText="1"/>
    </xf>
    <xf numFmtId="165" fontId="10" fillId="0" borderId="23" xfId="0" applyNumberFormat="1" applyFont="1" applyBorder="1" applyAlignment="1">
      <alignment horizontal="center" vertical="top" wrapText="1"/>
    </xf>
    <xf numFmtId="168" fontId="10" fillId="0" borderId="23" xfId="7" applyNumberFormat="1" applyFont="1" applyFill="1" applyBorder="1" applyAlignment="1">
      <alignment horizontal="center" vertical="top" wrapText="1"/>
    </xf>
    <xf numFmtId="0" fontId="8" fillId="0" borderId="27" xfId="4" applyFont="1" applyBorder="1" applyAlignment="1">
      <alignment horizontal="justify" vertical="top" wrapText="1"/>
    </xf>
    <xf numFmtId="0" fontId="8" fillId="0" borderId="21" xfId="1" applyNumberFormat="1" applyFont="1" applyFill="1" applyBorder="1" applyAlignment="1">
      <alignment horizontal="center" vertical="top" wrapText="1"/>
    </xf>
    <xf numFmtId="167" fontId="10" fillId="0" borderId="21" xfId="7" applyNumberFormat="1" applyFont="1" applyFill="1" applyBorder="1" applyAlignment="1">
      <alignment horizontal="center" vertical="top"/>
    </xf>
    <xf numFmtId="169" fontId="12" fillId="0" borderId="23" xfId="1" applyNumberFormat="1" applyFont="1" applyFill="1" applyBorder="1" applyAlignment="1">
      <alignment horizontal="right" vertical="top" wrapText="1"/>
    </xf>
    <xf numFmtId="4" fontId="10" fillId="0" borderId="23" xfId="0" applyNumberFormat="1" applyFont="1" applyBorder="1" applyAlignment="1">
      <alignment horizontal="center" vertical="top" wrapText="1"/>
    </xf>
    <xf numFmtId="43" fontId="10" fillId="0" borderId="23" xfId="7" applyFont="1" applyFill="1" applyBorder="1" applyAlignment="1">
      <alignment horizontal="center" vertical="top" wrapText="1"/>
    </xf>
    <xf numFmtId="168" fontId="10" fillId="0" borderId="23" xfId="7" applyNumberFormat="1" applyFont="1" applyFill="1" applyBorder="1" applyAlignment="1">
      <alignment horizontal="center" vertical="top"/>
    </xf>
    <xf numFmtId="0" fontId="8" fillId="18" borderId="8" xfId="3" applyFont="1" applyFill="1" applyBorder="1" applyAlignment="1">
      <alignment horizontal="justify" vertical="center" wrapText="1"/>
    </xf>
    <xf numFmtId="0" fontId="8" fillId="18" borderId="9" xfId="3" applyFont="1" applyFill="1" applyBorder="1" applyAlignment="1">
      <alignment horizontal="justify" vertical="center" wrapText="1"/>
    </xf>
    <xf numFmtId="0" fontId="8" fillId="18" borderId="16" xfId="3" applyFont="1" applyFill="1" applyBorder="1" applyAlignment="1">
      <alignment horizontal="justify" vertical="center" wrapText="1"/>
    </xf>
    <xf numFmtId="0" fontId="8" fillId="18" borderId="4" xfId="3" applyFont="1" applyFill="1" applyBorder="1" applyAlignment="1">
      <alignment horizontal="justify" vertical="center" wrapText="1"/>
    </xf>
    <xf numFmtId="0" fontId="8" fillId="18" borderId="11" xfId="3" applyFont="1" applyFill="1" applyBorder="1" applyAlignment="1">
      <alignment horizontal="justify" vertical="center" wrapText="1"/>
    </xf>
    <xf numFmtId="0" fontId="8" fillId="18" borderId="3" xfId="3" applyFont="1" applyFill="1" applyBorder="1" applyAlignment="1">
      <alignment horizontal="justify" vertical="center" wrapText="1"/>
    </xf>
    <xf numFmtId="0" fontId="8" fillId="18" borderId="13" xfId="3" applyFont="1" applyFill="1" applyBorder="1" applyAlignment="1">
      <alignment horizontal="justify" vertical="center" wrapText="1"/>
    </xf>
    <xf numFmtId="0" fontId="8" fillId="18" borderId="14" xfId="3" applyFont="1" applyFill="1" applyBorder="1" applyAlignment="1">
      <alignment horizontal="justify" vertical="center" wrapText="1"/>
    </xf>
    <xf numFmtId="0" fontId="8" fillId="18" borderId="18" xfId="3" applyFont="1" applyFill="1" applyBorder="1" applyAlignment="1">
      <alignment horizontal="justify" vertical="center" wrapText="1"/>
    </xf>
    <xf numFmtId="0" fontId="8" fillId="18" borderId="1" xfId="3" applyFont="1" applyFill="1" applyBorder="1" applyAlignment="1">
      <alignment horizontal="justify" vertical="center" wrapText="1"/>
    </xf>
    <xf numFmtId="0" fontId="8" fillId="18" borderId="9" xfId="3" applyFont="1" applyFill="1" applyBorder="1" applyAlignment="1">
      <alignment horizontal="left" vertical="center" wrapText="1"/>
    </xf>
    <xf numFmtId="0" fontId="8" fillId="0" borderId="9" xfId="4" applyFont="1" applyBorder="1" applyAlignment="1">
      <alignment horizontal="justify" vertical="center" wrapText="1"/>
    </xf>
    <xf numFmtId="0" fontId="8" fillId="18" borderId="4" xfId="3" applyFont="1" applyFill="1" applyBorder="1" applyAlignment="1">
      <alignment horizontal="left" vertical="center" wrapText="1"/>
    </xf>
    <xf numFmtId="0" fontId="8" fillId="0" borderId="4" xfId="4" applyFont="1" applyBorder="1" applyAlignment="1">
      <alignment horizontal="justify" vertical="center" wrapText="1"/>
    </xf>
    <xf numFmtId="0" fontId="8" fillId="18" borderId="3" xfId="3" applyFont="1" applyFill="1" applyBorder="1" applyAlignment="1">
      <alignment horizontal="left" vertical="center" wrapText="1"/>
    </xf>
    <xf numFmtId="0" fontId="8" fillId="0" borderId="3" xfId="4" applyFont="1" applyBorder="1" applyAlignment="1">
      <alignment horizontal="justify" vertical="center" wrapText="1"/>
    </xf>
    <xf numFmtId="0" fontId="8" fillId="18" borderId="14" xfId="3" applyFont="1" applyFill="1" applyBorder="1" applyAlignment="1">
      <alignment horizontal="left" vertical="center" wrapText="1"/>
    </xf>
    <xf numFmtId="0" fontId="8" fillId="0" borderId="14" xfId="4" applyFont="1" applyBorder="1" applyAlignment="1">
      <alignment horizontal="justify" vertical="center" wrapText="1"/>
    </xf>
    <xf numFmtId="0" fontId="8" fillId="18" borderId="1" xfId="3" applyFont="1" applyFill="1" applyBorder="1" applyAlignment="1">
      <alignment horizontal="left" vertical="center" wrapText="1"/>
    </xf>
    <xf numFmtId="0" fontId="8" fillId="0" borderId="1" xfId="4" applyFont="1" applyBorder="1" applyAlignment="1">
      <alignment horizontal="justify" vertical="center" wrapText="1"/>
    </xf>
    <xf numFmtId="0" fontId="8" fillId="5" borderId="9" xfId="3" applyFont="1" applyFill="1" applyBorder="1" applyAlignment="1">
      <alignment horizontal="justify" vertical="center" wrapText="1"/>
    </xf>
    <xf numFmtId="0" fontId="8" fillId="5" borderId="9" xfId="4" applyFont="1" applyFill="1" applyBorder="1" applyAlignment="1">
      <alignment horizontal="left" vertical="center" wrapText="1"/>
    </xf>
    <xf numFmtId="0" fontId="8" fillId="2" borderId="9" xfId="4" applyFont="1" applyFill="1" applyBorder="1" applyAlignment="1">
      <alignment horizontal="justify" vertical="center" wrapText="1"/>
    </xf>
    <xf numFmtId="167" fontId="10" fillId="0" borderId="9" xfId="7" applyNumberFormat="1" applyFont="1" applyFill="1" applyBorder="1" applyAlignment="1">
      <alignment horizontal="center" vertical="center" wrapText="1"/>
    </xf>
    <xf numFmtId="0" fontId="8" fillId="16" borderId="3" xfId="5" applyFont="1" applyFill="1" applyBorder="1" applyAlignment="1">
      <alignment horizontal="justify" vertical="center" wrapText="1"/>
    </xf>
    <xf numFmtId="0" fontId="8" fillId="5" borderId="4" xfId="3" applyFont="1" applyFill="1" applyBorder="1" applyAlignment="1">
      <alignment horizontal="justify" vertical="center" wrapText="1"/>
    </xf>
    <xf numFmtId="0" fontId="8" fillId="5" borderId="4" xfId="4" applyFont="1" applyFill="1" applyBorder="1" applyAlignment="1">
      <alignment horizontal="left" vertical="center" wrapText="1"/>
    </xf>
    <xf numFmtId="0" fontId="8" fillId="2" borderId="4" xfId="4" applyFont="1" applyFill="1" applyBorder="1" applyAlignment="1">
      <alignment horizontal="justify" vertical="center" wrapText="1"/>
    </xf>
    <xf numFmtId="167" fontId="10" fillId="0" borderId="4" xfId="7" applyNumberFormat="1" applyFont="1" applyFill="1" applyBorder="1" applyAlignment="1">
      <alignment horizontal="center" vertical="center" wrapText="1"/>
    </xf>
    <xf numFmtId="0" fontId="8" fillId="16" borderId="4" xfId="5" applyFont="1" applyFill="1" applyBorder="1" applyAlignment="1">
      <alignment horizontal="justify" vertical="center" wrapText="1"/>
    </xf>
    <xf numFmtId="0" fontId="8" fillId="16" borderId="9" xfId="5" applyFont="1" applyFill="1" applyBorder="1" applyAlignment="1">
      <alignment horizontal="justify" vertical="center" wrapText="1"/>
    </xf>
    <xf numFmtId="0" fontId="8" fillId="5" borderId="3" xfId="3" applyFont="1" applyFill="1" applyBorder="1" applyAlignment="1">
      <alignment horizontal="justify" vertical="center" wrapText="1"/>
    </xf>
    <xf numFmtId="0" fontId="8" fillId="5" borderId="3" xfId="4" applyFont="1" applyFill="1" applyBorder="1" applyAlignment="1">
      <alignment horizontal="left" vertical="center" wrapText="1"/>
    </xf>
    <xf numFmtId="0" fontId="8" fillId="2" borderId="3" xfId="4" applyFont="1" applyFill="1" applyBorder="1" applyAlignment="1">
      <alignment horizontal="justify" vertical="center" wrapText="1"/>
    </xf>
    <xf numFmtId="167" fontId="10" fillId="0" borderId="3" xfId="7" applyNumberFormat="1" applyFont="1" applyFill="1" applyBorder="1" applyAlignment="1">
      <alignment horizontal="center" vertical="center" wrapText="1"/>
    </xf>
    <xf numFmtId="0" fontId="8" fillId="5" borderId="14" xfId="3" applyFont="1" applyFill="1" applyBorder="1" applyAlignment="1">
      <alignment horizontal="justify" vertical="center" wrapText="1"/>
    </xf>
    <xf numFmtId="0" fontId="8" fillId="5" borderId="14" xfId="4" applyFont="1" applyFill="1" applyBorder="1" applyAlignment="1">
      <alignment horizontal="left" vertical="center" wrapText="1"/>
    </xf>
    <xf numFmtId="0" fontId="8" fillId="2" borderId="14" xfId="4" applyFont="1" applyFill="1" applyBorder="1" applyAlignment="1">
      <alignment horizontal="justify" vertical="center" wrapText="1"/>
    </xf>
    <xf numFmtId="167" fontId="10" fillId="0" borderId="14" xfId="7" applyNumberFormat="1" applyFont="1" applyFill="1" applyBorder="1" applyAlignment="1">
      <alignment horizontal="center" vertical="center" wrapText="1"/>
    </xf>
    <xf numFmtId="0" fontId="8" fillId="16" borderId="14" xfId="5" applyFont="1" applyFill="1" applyBorder="1" applyAlignment="1">
      <alignment horizontal="justify" vertical="center" wrapText="1"/>
    </xf>
    <xf numFmtId="0" fontId="8" fillId="5" borderId="1" xfId="3" applyFont="1" applyFill="1" applyBorder="1" applyAlignment="1">
      <alignment horizontal="justify" vertical="center" wrapText="1"/>
    </xf>
    <xf numFmtId="0" fontId="8" fillId="5" borderId="1" xfId="3" applyFont="1" applyFill="1" applyBorder="1" applyAlignment="1">
      <alignment horizontal="left" vertical="center" wrapText="1"/>
    </xf>
    <xf numFmtId="0" fontId="8" fillId="2" borderId="1" xfId="5" applyFont="1" applyFill="1" applyBorder="1" applyAlignment="1">
      <alignment horizontal="justify" vertical="center" wrapText="1"/>
    </xf>
    <xf numFmtId="167" fontId="10" fillId="0" borderId="1" xfId="7" applyNumberFormat="1" applyFont="1" applyFill="1" applyBorder="1" applyAlignment="1">
      <alignment horizontal="center" vertical="center"/>
    </xf>
    <xf numFmtId="0" fontId="8" fillId="16" borderId="1" xfId="5" applyFont="1" applyFill="1" applyBorder="1" applyAlignment="1">
      <alignment horizontal="justify" vertical="center" wrapText="1"/>
    </xf>
    <xf numFmtId="0" fontId="8" fillId="2" borderId="3" xfId="5" applyFont="1" applyFill="1" applyBorder="1" applyAlignment="1">
      <alignment horizontal="justify" vertical="center" wrapText="1"/>
    </xf>
    <xf numFmtId="167" fontId="10" fillId="0" borderId="3" xfId="7" applyNumberFormat="1" applyFont="1" applyFill="1" applyBorder="1" applyAlignment="1">
      <alignment horizontal="center" vertical="center"/>
    </xf>
    <xf numFmtId="0" fontId="8" fillId="2" borderId="4" xfId="5" applyFont="1" applyFill="1" applyBorder="1" applyAlignment="1">
      <alignment horizontal="justify" vertical="center" wrapText="1"/>
    </xf>
    <xf numFmtId="167" fontId="10" fillId="0" borderId="4" xfId="7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2" fillId="2" borderId="0" xfId="0" applyFont="1" applyFill="1" applyAlignment="1">
      <alignment vertical="center"/>
    </xf>
    <xf numFmtId="0" fontId="15" fillId="2" borderId="3" xfId="0" applyFont="1" applyFill="1" applyBorder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8" fillId="10" borderId="3" xfId="4" applyFont="1" applyFill="1" applyBorder="1" applyAlignment="1">
      <alignment horizontal="center" vertical="center" wrapText="1"/>
    </xf>
    <xf numFmtId="0" fontId="10" fillId="16" borderId="3" xfId="0" applyFont="1" applyFill="1" applyBorder="1" applyAlignment="1">
      <alignment horizontal="center" vertical="center" wrapText="1"/>
    </xf>
    <xf numFmtId="0" fontId="18" fillId="16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41" fillId="11" borderId="3" xfId="0" applyFont="1" applyFill="1" applyBorder="1" applyAlignment="1">
      <alignment horizontal="center" vertical="center" wrapText="1"/>
    </xf>
    <xf numFmtId="0" fontId="18" fillId="11" borderId="3" xfId="0" applyFont="1" applyFill="1" applyBorder="1" applyAlignment="1">
      <alignment horizontal="center" vertical="center" wrapText="1"/>
    </xf>
    <xf numFmtId="0" fontId="38" fillId="11" borderId="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32" fillId="13" borderId="3" xfId="0" applyFont="1" applyFill="1" applyBorder="1" applyAlignment="1">
      <alignment horizontal="center" vertical="center" wrapText="1"/>
    </xf>
    <xf numFmtId="0" fontId="18" fillId="13" borderId="3" xfId="0" applyFont="1" applyFill="1" applyBorder="1" applyAlignment="1">
      <alignment horizontal="center" vertical="center" wrapText="1"/>
    </xf>
    <xf numFmtId="0" fontId="34" fillId="13" borderId="3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36" fillId="13" borderId="3" xfId="0" applyFont="1" applyFill="1" applyBorder="1" applyAlignment="1">
      <alignment horizontal="center" vertical="center" wrapText="1"/>
    </xf>
    <xf numFmtId="0" fontId="10" fillId="15" borderId="3" xfId="0" applyFont="1" applyFill="1" applyBorder="1" applyAlignment="1">
      <alignment horizontal="center" vertical="center" wrapText="1"/>
    </xf>
    <xf numFmtId="0" fontId="18" fillId="15" borderId="3" xfId="0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44" fillId="20" borderId="3" xfId="0" applyFont="1" applyFill="1" applyBorder="1" applyAlignment="1">
      <alignment horizontal="center" vertical="center" wrapText="1"/>
    </xf>
    <xf numFmtId="0" fontId="18" fillId="20" borderId="3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4" xfId="3" applyFont="1" applyBorder="1" applyAlignment="1">
      <alignment horizontal="center" vertical="top" wrapText="1"/>
    </xf>
    <xf numFmtId="0" fontId="29" fillId="0" borderId="4" xfId="3" applyFont="1" applyBorder="1" applyAlignment="1">
      <alignment horizontal="center" vertical="top" wrapText="1"/>
    </xf>
    <xf numFmtId="0" fontId="7" fillId="0" borderId="4" xfId="3" applyFont="1" applyBorder="1" applyAlignment="1">
      <alignment horizontal="center" vertical="top" wrapText="1"/>
    </xf>
    <xf numFmtId="169" fontId="7" fillId="0" borderId="4" xfId="1" applyNumberFormat="1" applyFont="1" applyFill="1" applyBorder="1" applyAlignment="1">
      <alignment horizontal="center" vertical="top" wrapText="1"/>
    </xf>
    <xf numFmtId="169" fontId="27" fillId="0" borderId="4" xfId="1" applyNumberFormat="1" applyFont="1" applyFill="1" applyBorder="1" applyAlignment="1">
      <alignment horizontal="center" vertical="top" wrapText="1"/>
    </xf>
    <xf numFmtId="0" fontId="7" fillId="0" borderId="4" xfId="7" applyNumberFormat="1" applyFont="1" applyFill="1" applyBorder="1" applyAlignment="1">
      <alignment horizontal="center" vertical="top" wrapText="1"/>
    </xf>
    <xf numFmtId="164" fontId="7" fillId="0" borderId="4" xfId="1" applyNumberFormat="1" applyFont="1" applyFill="1" applyBorder="1" applyAlignment="1">
      <alignment horizontal="center" vertical="top" wrapText="1"/>
    </xf>
    <xf numFmtId="164" fontId="27" fillId="0" borderId="4" xfId="1" applyNumberFormat="1" applyFont="1" applyFill="1" applyBorder="1" applyAlignment="1">
      <alignment horizontal="center" vertical="top" wrapText="1"/>
    </xf>
    <xf numFmtId="0" fontId="7" fillId="0" borderId="4" xfId="1" applyNumberFormat="1" applyFont="1" applyFill="1" applyBorder="1" applyAlignment="1">
      <alignment horizontal="center" vertical="top" wrapText="1"/>
    </xf>
    <xf numFmtId="0" fontId="8" fillId="0" borderId="8" xfId="3" applyFont="1" applyBorder="1" applyAlignment="1">
      <alignment horizontal="justify" vertical="center" wrapText="1"/>
    </xf>
    <xf numFmtId="0" fontId="8" fillId="0" borderId="9" xfId="3" applyFont="1" applyBorder="1" applyAlignment="1">
      <alignment horizontal="justify" vertical="center" wrapText="1"/>
    </xf>
    <xf numFmtId="0" fontId="8" fillId="0" borderId="9" xfId="3" applyFont="1" applyBorder="1" applyAlignment="1">
      <alignment horizontal="left" vertical="top" wrapText="1"/>
    </xf>
    <xf numFmtId="0" fontId="8" fillId="0" borderId="9" xfId="3" applyFont="1" applyBorder="1" applyAlignment="1">
      <alignment horizontal="left" vertical="center" wrapText="1"/>
    </xf>
    <xf numFmtId="169" fontId="28" fillId="0" borderId="21" xfId="1" applyNumberFormat="1" applyFont="1" applyFill="1" applyBorder="1" applyAlignment="1">
      <alignment horizontal="right" vertical="top" wrapText="1"/>
    </xf>
    <xf numFmtId="0" fontId="17" fillId="0" borderId="9" xfId="3" applyFont="1" applyBorder="1" applyAlignment="1">
      <alignment horizontal="center" vertical="center" wrapText="1"/>
    </xf>
    <xf numFmtId="0" fontId="8" fillId="0" borderId="9" xfId="4" applyFont="1" applyBorder="1" applyAlignment="1">
      <alignment horizontal="left" vertical="center" wrapText="1"/>
    </xf>
    <xf numFmtId="44" fontId="17" fillId="0" borderId="9" xfId="1" applyFont="1" applyFill="1" applyBorder="1" applyAlignment="1">
      <alignment horizontal="justify" vertical="center"/>
    </xf>
    <xf numFmtId="167" fontId="31" fillId="0" borderId="9" xfId="7" applyNumberFormat="1" applyFont="1" applyFill="1" applyBorder="1" applyAlignment="1">
      <alignment horizontal="center" vertical="center" wrapText="1"/>
    </xf>
    <xf numFmtId="167" fontId="10" fillId="0" borderId="9" xfId="7" applyNumberFormat="1" applyFont="1" applyFill="1" applyBorder="1" applyAlignment="1">
      <alignment horizontal="center" vertical="center"/>
    </xf>
    <xf numFmtId="44" fontId="17" fillId="0" borderId="1" xfId="1" applyFont="1" applyFill="1" applyBorder="1" applyAlignment="1">
      <alignment horizontal="justify" vertical="center"/>
    </xf>
    <xf numFmtId="0" fontId="8" fillId="0" borderId="3" xfId="5" applyFont="1" applyBorder="1" applyAlignment="1">
      <alignment horizontal="justify" vertical="center" wrapText="1"/>
    </xf>
    <xf numFmtId="0" fontId="8" fillId="0" borderId="26" xfId="5" applyFont="1" applyBorder="1" applyAlignment="1">
      <alignment horizontal="justify" vertical="center" wrapText="1"/>
    </xf>
    <xf numFmtId="0" fontId="8" fillId="0" borderId="16" xfId="3" applyFont="1" applyBorder="1" applyAlignment="1">
      <alignment horizontal="justify" vertical="center" wrapText="1"/>
    </xf>
    <xf numFmtId="0" fontId="8" fillId="0" borderId="4" xfId="3" applyFont="1" applyBorder="1" applyAlignment="1">
      <alignment horizontal="justify" vertical="center" wrapText="1"/>
    </xf>
    <xf numFmtId="0" fontId="8" fillId="0" borderId="4" xfId="3" applyFont="1" applyBorder="1" applyAlignment="1">
      <alignment horizontal="left" vertical="top" wrapText="1"/>
    </xf>
    <xf numFmtId="0" fontId="8" fillId="0" borderId="4" xfId="3" applyFont="1" applyBorder="1" applyAlignment="1">
      <alignment horizontal="left" vertical="center" wrapText="1"/>
    </xf>
    <xf numFmtId="0" fontId="17" fillId="0" borderId="4" xfId="3" applyFont="1" applyBorder="1" applyAlignment="1">
      <alignment horizontal="center" vertical="center" wrapText="1"/>
    </xf>
    <xf numFmtId="0" fontId="8" fillId="0" borderId="4" xfId="4" applyFont="1" applyBorder="1" applyAlignment="1">
      <alignment horizontal="left" vertical="center" wrapText="1"/>
    </xf>
    <xf numFmtId="167" fontId="31" fillId="0" borderId="4" xfId="7" applyNumberFormat="1" applyFont="1" applyFill="1" applyBorder="1" applyAlignment="1">
      <alignment horizontal="center" vertical="center" wrapText="1"/>
    </xf>
    <xf numFmtId="0" fontId="8" fillId="0" borderId="4" xfId="5" applyFont="1" applyBorder="1" applyAlignment="1">
      <alignment horizontal="justify" vertical="center" wrapText="1"/>
    </xf>
    <xf numFmtId="0" fontId="8" fillId="0" borderId="17" xfId="5" applyFont="1" applyBorder="1" applyAlignment="1">
      <alignment horizontal="justify" vertical="center" wrapText="1"/>
    </xf>
    <xf numFmtId="0" fontId="8" fillId="0" borderId="9" xfId="5" applyFont="1" applyBorder="1" applyAlignment="1">
      <alignment horizontal="justify" vertical="center" wrapText="1"/>
    </xf>
    <xf numFmtId="0" fontId="8" fillId="0" borderId="10" xfId="5" applyFont="1" applyBorder="1" applyAlignment="1">
      <alignment horizontal="justify" vertical="center" wrapText="1"/>
    </xf>
    <xf numFmtId="0" fontId="8" fillId="0" borderId="11" xfId="3" applyFont="1" applyBorder="1" applyAlignment="1">
      <alignment horizontal="justify" vertical="center" wrapText="1"/>
    </xf>
    <xf numFmtId="0" fontId="8" fillId="0" borderId="3" xfId="3" applyFont="1" applyBorder="1" applyAlignment="1">
      <alignment horizontal="justify" vertical="center" wrapText="1"/>
    </xf>
    <xf numFmtId="0" fontId="8" fillId="0" borderId="3" xfId="3" applyFont="1" applyBorder="1" applyAlignment="1">
      <alignment horizontal="left" vertical="top" wrapText="1"/>
    </xf>
    <xf numFmtId="0" fontId="8" fillId="0" borderId="3" xfId="3" applyFont="1" applyBorder="1" applyAlignment="1">
      <alignment horizontal="left" vertical="center" wrapText="1"/>
    </xf>
    <xf numFmtId="0" fontId="17" fillId="0" borderId="3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167" fontId="31" fillId="0" borderId="3" xfId="7" applyNumberFormat="1" applyFont="1" applyFill="1" applyBorder="1" applyAlignment="1">
      <alignment horizontal="center" vertical="center" wrapText="1"/>
    </xf>
    <xf numFmtId="0" fontId="8" fillId="0" borderId="12" xfId="5" applyFont="1" applyBorder="1" applyAlignment="1">
      <alignment horizontal="justify" vertical="center" wrapText="1"/>
    </xf>
    <xf numFmtId="0" fontId="8" fillId="0" borderId="13" xfId="3" applyFont="1" applyBorder="1" applyAlignment="1">
      <alignment horizontal="justify" vertical="center" wrapText="1"/>
    </xf>
    <xf numFmtId="0" fontId="8" fillId="0" borderId="14" xfId="3" applyFont="1" applyBorder="1" applyAlignment="1">
      <alignment horizontal="justify" vertical="center" wrapText="1"/>
    </xf>
    <xf numFmtId="0" fontId="8" fillId="0" borderId="14" xfId="3" applyFont="1" applyBorder="1" applyAlignment="1">
      <alignment horizontal="left" vertical="top" wrapText="1"/>
    </xf>
    <xf numFmtId="0" fontId="8" fillId="0" borderId="14" xfId="3" applyFont="1" applyBorder="1" applyAlignment="1">
      <alignment horizontal="left" vertical="center" wrapText="1"/>
    </xf>
    <xf numFmtId="0" fontId="17" fillId="0" borderId="14" xfId="3" applyFont="1" applyBorder="1" applyAlignment="1">
      <alignment horizontal="center" vertical="center" wrapText="1"/>
    </xf>
    <xf numFmtId="0" fontId="8" fillId="0" borderId="14" xfId="4" applyFont="1" applyBorder="1" applyAlignment="1">
      <alignment horizontal="left" vertical="center" wrapText="1"/>
    </xf>
    <xf numFmtId="167" fontId="31" fillId="0" borderId="14" xfId="7" applyNumberFormat="1" applyFont="1" applyFill="1" applyBorder="1" applyAlignment="1">
      <alignment horizontal="center" vertical="center" wrapText="1"/>
    </xf>
    <xf numFmtId="167" fontId="10" fillId="0" borderId="14" xfId="7" applyNumberFormat="1" applyFont="1" applyFill="1" applyBorder="1" applyAlignment="1">
      <alignment horizontal="center" vertical="center"/>
    </xf>
    <xf numFmtId="0" fontId="8" fillId="0" borderId="14" xfId="5" applyFont="1" applyBorder="1" applyAlignment="1">
      <alignment horizontal="justify" vertical="center" wrapText="1"/>
    </xf>
    <xf numFmtId="0" fontId="8" fillId="0" borderId="15" xfId="5" applyFont="1" applyBorder="1" applyAlignment="1">
      <alignment horizontal="justify" vertical="center" wrapText="1"/>
    </xf>
    <xf numFmtId="0" fontId="8" fillId="0" borderId="18" xfId="3" applyFont="1" applyBorder="1" applyAlignment="1">
      <alignment horizontal="justify" vertical="center" wrapText="1"/>
    </xf>
    <xf numFmtId="0" fontId="8" fillId="0" borderId="1" xfId="3" applyFont="1" applyBorder="1" applyAlignment="1">
      <alignment horizontal="justify" vertical="center" wrapText="1"/>
    </xf>
    <xf numFmtId="0" fontId="8" fillId="0" borderId="1" xfId="3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center" vertical="center" wrapText="1"/>
    </xf>
    <xf numFmtId="0" fontId="8" fillId="0" borderId="1" xfId="5" applyFont="1" applyBorder="1" applyAlignment="1">
      <alignment horizontal="justify" vertical="center" wrapText="1"/>
    </xf>
    <xf numFmtId="167" fontId="31" fillId="0" borderId="1" xfId="7" applyNumberFormat="1" applyFont="1" applyFill="1" applyBorder="1" applyAlignment="1">
      <alignment horizontal="center" vertical="center"/>
    </xf>
    <xf numFmtId="0" fontId="8" fillId="0" borderId="19" xfId="5" applyFont="1" applyBorder="1" applyAlignment="1">
      <alignment horizontal="justify" vertical="center" wrapText="1"/>
    </xf>
    <xf numFmtId="167" fontId="31" fillId="0" borderId="3" xfId="7" applyNumberFormat="1" applyFont="1" applyFill="1" applyBorder="1" applyAlignment="1">
      <alignment horizontal="center" vertical="center"/>
    </xf>
    <xf numFmtId="167" fontId="31" fillId="0" borderId="4" xfId="7" applyNumberFormat="1" applyFont="1" applyFill="1" applyBorder="1" applyAlignment="1">
      <alignment horizontal="center" vertical="center"/>
    </xf>
    <xf numFmtId="0" fontId="8" fillId="0" borderId="8" xfId="3" applyFont="1" applyBorder="1" applyAlignment="1">
      <alignment horizontal="justify" vertical="top" wrapText="1"/>
    </xf>
    <xf numFmtId="0" fontId="8" fillId="0" borderId="9" xfId="3" applyFont="1" applyBorder="1" applyAlignment="1">
      <alignment horizontal="justify" vertical="top" wrapText="1"/>
    </xf>
    <xf numFmtId="0" fontId="17" fillId="0" borderId="9" xfId="3" applyFont="1" applyBorder="1" applyAlignment="1">
      <alignment horizontal="center" vertical="top" wrapText="1"/>
    </xf>
    <xf numFmtId="0" fontId="8" fillId="0" borderId="3" xfId="3" applyFont="1" applyBorder="1" applyAlignment="1">
      <alignment horizontal="justify" vertical="top" wrapText="1"/>
    </xf>
    <xf numFmtId="0" fontId="8" fillId="0" borderId="9" xfId="4" applyFont="1" applyBorder="1" applyAlignment="1">
      <alignment horizontal="left" vertical="top" wrapText="1"/>
    </xf>
    <xf numFmtId="0" fontId="8" fillId="0" borderId="9" xfId="5" applyFont="1" applyBorder="1" applyAlignment="1">
      <alignment horizontal="justify" vertical="top" wrapText="1"/>
    </xf>
    <xf numFmtId="164" fontId="28" fillId="0" borderId="9" xfId="1" applyNumberFormat="1" applyFont="1" applyFill="1" applyBorder="1" applyAlignment="1">
      <alignment horizontal="right" vertical="top" wrapText="1"/>
    </xf>
    <xf numFmtId="164" fontId="17" fillId="0" borderId="9" xfId="1" applyNumberFormat="1" applyFont="1" applyFill="1" applyBorder="1" applyAlignment="1">
      <alignment horizontal="right" vertical="top"/>
    </xf>
    <xf numFmtId="167" fontId="10" fillId="0" borderId="9" xfId="7" applyNumberFormat="1" applyFont="1" applyFill="1" applyBorder="1" applyAlignment="1">
      <alignment horizontal="center" vertical="top"/>
    </xf>
    <xf numFmtId="0" fontId="8" fillId="0" borderId="10" xfId="5" applyFont="1" applyBorder="1" applyAlignment="1">
      <alignment horizontal="justify" vertical="top" wrapText="1"/>
    </xf>
    <xf numFmtId="0" fontId="8" fillId="0" borderId="11" xfId="3" applyFont="1" applyBorder="1" applyAlignment="1">
      <alignment horizontal="justify" vertical="top" wrapText="1"/>
    </xf>
    <xf numFmtId="0" fontId="17" fillId="0" borderId="3" xfId="3" applyFont="1" applyBorder="1" applyAlignment="1">
      <alignment horizontal="center" vertical="top" wrapText="1"/>
    </xf>
    <xf numFmtId="0" fontId="8" fillId="0" borderId="3" xfId="4" applyFont="1" applyBorder="1" applyAlignment="1">
      <alignment horizontal="left" vertical="top" wrapText="1"/>
    </xf>
    <xf numFmtId="0" fontId="8" fillId="0" borderId="3" xfId="5" applyFont="1" applyBorder="1" applyAlignment="1">
      <alignment horizontal="justify" vertical="top" wrapText="1"/>
    </xf>
    <xf numFmtId="164" fontId="28" fillId="0" borderId="3" xfId="1" applyNumberFormat="1" applyFont="1" applyFill="1" applyBorder="1" applyAlignment="1">
      <alignment horizontal="right" vertical="top" wrapText="1"/>
    </xf>
    <xf numFmtId="164" fontId="17" fillId="0" borderId="3" xfId="1" applyNumberFormat="1" applyFont="1" applyFill="1" applyBorder="1" applyAlignment="1">
      <alignment horizontal="right" vertical="top"/>
    </xf>
    <xf numFmtId="167" fontId="10" fillId="0" borderId="3" xfId="7" applyNumberFormat="1" applyFont="1" applyFill="1" applyBorder="1" applyAlignment="1">
      <alignment horizontal="center" vertical="top"/>
    </xf>
    <xf numFmtId="0" fontId="8" fillId="0" borderId="12" xfId="5" applyFont="1" applyBorder="1" applyAlignment="1">
      <alignment horizontal="justify" vertical="top" wrapText="1"/>
    </xf>
    <xf numFmtId="0" fontId="8" fillId="0" borderId="16" xfId="3" applyFont="1" applyBorder="1" applyAlignment="1">
      <alignment horizontal="justify" vertical="top" wrapText="1"/>
    </xf>
    <xf numFmtId="0" fontId="8" fillId="0" borderId="4" xfId="3" applyFont="1" applyBorder="1" applyAlignment="1">
      <alignment horizontal="justify" vertical="top" wrapText="1"/>
    </xf>
    <xf numFmtId="0" fontId="17" fillId="0" borderId="4" xfId="3" applyFont="1" applyBorder="1" applyAlignment="1">
      <alignment horizontal="center" vertical="top" wrapText="1"/>
    </xf>
    <xf numFmtId="0" fontId="8" fillId="0" borderId="4" xfId="4" applyFont="1" applyBorder="1" applyAlignment="1">
      <alignment horizontal="left" vertical="top" wrapText="1"/>
    </xf>
    <xf numFmtId="0" fontId="8" fillId="0" borderId="4" xfId="5" applyFont="1" applyBorder="1" applyAlignment="1">
      <alignment horizontal="justify" vertical="top" wrapText="1"/>
    </xf>
    <xf numFmtId="164" fontId="28" fillId="0" borderId="4" xfId="1" applyNumberFormat="1" applyFont="1" applyFill="1" applyBorder="1" applyAlignment="1">
      <alignment horizontal="right" vertical="top" wrapText="1"/>
    </xf>
    <xf numFmtId="164" fontId="17" fillId="0" borderId="4" xfId="1" applyNumberFormat="1" applyFont="1" applyFill="1" applyBorder="1" applyAlignment="1">
      <alignment horizontal="right" vertical="top"/>
    </xf>
    <xf numFmtId="167" fontId="10" fillId="0" borderId="4" xfId="7" applyNumberFormat="1" applyFont="1" applyFill="1" applyBorder="1" applyAlignment="1">
      <alignment horizontal="center" vertical="top"/>
    </xf>
    <xf numFmtId="0" fontId="8" fillId="0" borderId="17" xfId="5" applyFont="1" applyBorder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13" xfId="3" applyFont="1" applyBorder="1" applyAlignment="1">
      <alignment horizontal="justify" vertical="top" wrapText="1"/>
    </xf>
    <xf numFmtId="0" fontId="8" fillId="0" borderId="14" xfId="3" applyFont="1" applyBorder="1" applyAlignment="1">
      <alignment horizontal="justify" vertical="top" wrapText="1"/>
    </xf>
    <xf numFmtId="0" fontId="17" fillId="0" borderId="14" xfId="3" applyFont="1" applyBorder="1" applyAlignment="1">
      <alignment horizontal="center" vertical="top" wrapText="1"/>
    </xf>
    <xf numFmtId="0" fontId="8" fillId="0" borderId="14" xfId="4" applyFont="1" applyBorder="1" applyAlignment="1">
      <alignment horizontal="left" vertical="top" wrapText="1"/>
    </xf>
    <xf numFmtId="0" fontId="8" fillId="0" borderId="14" xfId="0" applyFont="1" applyBorder="1" applyAlignment="1">
      <alignment horizontal="justify" vertical="top" wrapText="1"/>
    </xf>
    <xf numFmtId="164" fontId="28" fillId="0" borderId="14" xfId="1" applyNumberFormat="1" applyFont="1" applyFill="1" applyBorder="1" applyAlignment="1">
      <alignment horizontal="right" vertical="top" wrapText="1"/>
    </xf>
    <xf numFmtId="164" fontId="17" fillId="0" borderId="14" xfId="1" applyNumberFormat="1" applyFont="1" applyFill="1" applyBorder="1" applyAlignment="1">
      <alignment horizontal="right" vertical="top"/>
    </xf>
    <xf numFmtId="167" fontId="10" fillId="0" borderId="14" xfId="7" applyNumberFormat="1" applyFont="1" applyFill="1" applyBorder="1" applyAlignment="1">
      <alignment horizontal="center" vertical="top"/>
    </xf>
    <xf numFmtId="0" fontId="8" fillId="0" borderId="14" xfId="5" applyFont="1" applyBorder="1" applyAlignment="1">
      <alignment horizontal="justify" vertical="top" wrapText="1"/>
    </xf>
    <xf numFmtId="0" fontId="8" fillId="0" borderId="15" xfId="5" applyFont="1" applyBorder="1" applyAlignment="1">
      <alignment horizontal="justify" vertical="top" wrapText="1"/>
    </xf>
    <xf numFmtId="0" fontId="8" fillId="0" borderId="18" xfId="3" applyFont="1" applyBorder="1" applyAlignment="1">
      <alignment horizontal="justify" vertical="top" wrapText="1"/>
    </xf>
    <xf numFmtId="0" fontId="8" fillId="0" borderId="1" xfId="3" applyFont="1" applyBorder="1" applyAlignment="1">
      <alignment horizontal="justify" vertical="top" wrapText="1"/>
    </xf>
    <xf numFmtId="0" fontId="17" fillId="0" borderId="1" xfId="3" applyFont="1" applyBorder="1" applyAlignment="1">
      <alignment horizontal="center" vertical="top" wrapText="1"/>
    </xf>
    <xf numFmtId="0" fontId="8" fillId="0" borderId="1" xfId="4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164" fontId="28" fillId="0" borderId="1" xfId="1" applyNumberFormat="1" applyFont="1" applyFill="1" applyBorder="1" applyAlignment="1">
      <alignment horizontal="right" vertical="top" wrapText="1"/>
    </xf>
    <xf numFmtId="164" fontId="17" fillId="0" borderId="1" xfId="1" applyNumberFormat="1" applyFont="1" applyFill="1" applyBorder="1" applyAlignment="1">
      <alignment horizontal="right" vertical="top"/>
    </xf>
    <xf numFmtId="0" fontId="8" fillId="0" borderId="19" xfId="5" applyFont="1" applyBorder="1" applyAlignment="1">
      <alignment horizontal="justify"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17" xfId="0" applyFont="1" applyBorder="1" applyAlignment="1">
      <alignment horizontal="justify" vertical="top" wrapText="1"/>
    </xf>
    <xf numFmtId="0" fontId="8" fillId="0" borderId="27" xfId="3" applyFont="1" applyBorder="1" applyAlignment="1">
      <alignment horizontal="justify" vertical="top" wrapText="1"/>
    </xf>
    <xf numFmtId="0" fontId="8" fillId="0" borderId="21" xfId="3" applyFont="1" applyBorder="1" applyAlignment="1">
      <alignment horizontal="justify" vertical="top" wrapText="1"/>
    </xf>
    <xf numFmtId="0" fontId="8" fillId="0" borderId="21" xfId="3" applyFont="1" applyBorder="1" applyAlignment="1">
      <alignment horizontal="left" vertical="top" wrapText="1"/>
    </xf>
    <xf numFmtId="169" fontId="7" fillId="0" borderId="21" xfId="1" applyNumberFormat="1" applyFont="1" applyFill="1" applyBorder="1" applyAlignment="1">
      <alignment horizontal="right" vertical="top" wrapText="1"/>
    </xf>
    <xf numFmtId="0" fontId="7" fillId="0" borderId="21" xfId="1" applyNumberFormat="1" applyFont="1" applyFill="1" applyBorder="1" applyAlignment="1">
      <alignment horizontal="center" vertical="top" wrapText="1"/>
    </xf>
    <xf numFmtId="0" fontId="7" fillId="0" borderId="21" xfId="7" applyNumberFormat="1" applyFont="1" applyFill="1" applyBorder="1" applyAlignment="1">
      <alignment horizontal="center" vertical="top" wrapText="1"/>
    </xf>
    <xf numFmtId="0" fontId="17" fillId="0" borderId="21" xfId="3" applyFont="1" applyBorder="1" applyAlignment="1">
      <alignment horizontal="center" vertical="top" wrapText="1"/>
    </xf>
    <xf numFmtId="0" fontId="8" fillId="0" borderId="21" xfId="4" applyFont="1" applyBorder="1" applyAlignment="1">
      <alignment horizontal="left" vertical="top" wrapText="1"/>
    </xf>
    <xf numFmtId="0" fontId="8" fillId="0" borderId="21" xfId="0" applyFont="1" applyBorder="1" applyAlignment="1">
      <alignment horizontal="justify" vertical="top" wrapText="1"/>
    </xf>
    <xf numFmtId="164" fontId="28" fillId="0" borderId="21" xfId="1" applyNumberFormat="1" applyFont="1" applyFill="1" applyBorder="1" applyAlignment="1">
      <alignment horizontal="right" vertical="top" wrapText="1"/>
    </xf>
    <xf numFmtId="164" fontId="17" fillId="0" borderId="21" xfId="1" applyNumberFormat="1" applyFont="1" applyFill="1" applyBorder="1" applyAlignment="1">
      <alignment horizontal="right" vertical="top"/>
    </xf>
    <xf numFmtId="0" fontId="8" fillId="0" borderId="21" xfId="5" applyFont="1" applyBorder="1" applyAlignment="1">
      <alignment horizontal="justify" vertical="top" wrapText="1"/>
    </xf>
    <xf numFmtId="0" fontId="8" fillId="0" borderId="25" xfId="5" applyFont="1" applyBorder="1" applyAlignment="1">
      <alignment horizontal="justify" vertical="top" wrapText="1"/>
    </xf>
    <xf numFmtId="0" fontId="8" fillId="0" borderId="22" xfId="3" applyFont="1" applyBorder="1" applyAlignment="1">
      <alignment horizontal="justify" vertical="top" wrapText="1"/>
    </xf>
    <xf numFmtId="0" fontId="8" fillId="0" borderId="23" xfId="3" applyFont="1" applyBorder="1" applyAlignment="1">
      <alignment horizontal="justify" vertical="top" wrapText="1"/>
    </xf>
    <xf numFmtId="0" fontId="8" fillId="0" borderId="23" xfId="3" applyFont="1" applyBorder="1" applyAlignment="1">
      <alignment horizontal="left" vertical="top" wrapText="1"/>
    </xf>
    <xf numFmtId="169" fontId="28" fillId="0" borderId="23" xfId="1" applyNumberFormat="1" applyFont="1" applyFill="1" applyBorder="1" applyAlignment="1">
      <alignment horizontal="right" vertical="top" wrapText="1"/>
    </xf>
    <xf numFmtId="169" fontId="13" fillId="0" borderId="23" xfId="1" applyNumberFormat="1" applyFont="1" applyFill="1" applyBorder="1" applyAlignment="1">
      <alignment horizontal="right" vertical="top" wrapText="1"/>
    </xf>
    <xf numFmtId="3" fontId="17" fillId="0" borderId="23" xfId="0" applyNumberFormat="1" applyFont="1" applyBorder="1" applyAlignment="1">
      <alignment horizontal="center" vertical="top" wrapText="1"/>
    </xf>
    <xf numFmtId="3" fontId="17" fillId="0" borderId="23" xfId="7" applyNumberFormat="1" applyFont="1" applyFill="1" applyBorder="1" applyAlignment="1">
      <alignment horizontal="center" vertical="top" wrapText="1"/>
    </xf>
    <xf numFmtId="0" fontId="17" fillId="0" borderId="23" xfId="3" applyFont="1" applyBorder="1" applyAlignment="1">
      <alignment horizontal="center" vertical="top" wrapText="1"/>
    </xf>
    <xf numFmtId="0" fontId="8" fillId="0" borderId="23" xfId="4" applyFont="1" applyBorder="1" applyAlignment="1">
      <alignment horizontal="left" vertical="top" wrapText="1"/>
    </xf>
    <xf numFmtId="164" fontId="28" fillId="0" borderId="23" xfId="1" applyNumberFormat="1" applyFont="1" applyFill="1" applyBorder="1" applyAlignment="1">
      <alignment horizontal="right" vertical="top" wrapText="1"/>
    </xf>
    <xf numFmtId="164" fontId="17" fillId="0" borderId="23" xfId="1" applyNumberFormat="1" applyFont="1" applyFill="1" applyBorder="1" applyAlignment="1">
      <alignment horizontal="right" vertical="top"/>
    </xf>
    <xf numFmtId="43" fontId="10" fillId="0" borderId="23" xfId="7" applyFont="1" applyFill="1" applyBorder="1" applyAlignment="1">
      <alignment horizontal="center" vertical="top"/>
    </xf>
    <xf numFmtId="0" fontId="12" fillId="0" borderId="23" xfId="3" applyFont="1" applyBorder="1" applyAlignment="1">
      <alignment horizontal="justify" vertical="top" wrapText="1"/>
    </xf>
    <xf numFmtId="0" fontId="12" fillId="0" borderId="24" xfId="3" applyFont="1" applyBorder="1" applyAlignment="1">
      <alignment horizontal="justify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23" xfId="7" applyNumberFormat="1" applyFont="1" applyFill="1" applyBorder="1" applyAlignment="1">
      <alignment horizontal="center" vertical="top" wrapText="1"/>
    </xf>
    <xf numFmtId="169" fontId="7" fillId="0" borderId="23" xfId="1" applyNumberFormat="1" applyFont="1" applyFill="1" applyBorder="1" applyAlignment="1">
      <alignment horizontal="right" vertical="top" wrapText="1"/>
    </xf>
    <xf numFmtId="0" fontId="8" fillId="0" borderId="24" xfId="5" applyFont="1" applyBorder="1" applyAlignment="1">
      <alignment horizontal="justify" vertical="top" wrapText="1"/>
    </xf>
    <xf numFmtId="4" fontId="17" fillId="0" borderId="23" xfId="0" applyNumberFormat="1" applyFont="1" applyBorder="1" applyAlignment="1">
      <alignment horizontal="center" vertical="top" wrapText="1"/>
    </xf>
    <xf numFmtId="4" fontId="17" fillId="0" borderId="23" xfId="7" applyNumberFormat="1" applyFont="1" applyFill="1" applyBorder="1" applyAlignment="1">
      <alignment horizontal="center" vertical="top" wrapText="1"/>
    </xf>
    <xf numFmtId="0" fontId="8" fillId="0" borderId="23" xfId="5" applyFont="1" applyBorder="1" applyAlignment="1">
      <alignment horizontal="justify" vertical="top"/>
    </xf>
    <xf numFmtId="167" fontId="10" fillId="0" borderId="23" xfId="7" applyNumberFormat="1" applyFont="1" applyFill="1" applyBorder="1" applyAlignment="1">
      <alignment horizontal="center" vertical="top"/>
    </xf>
    <xf numFmtId="0" fontId="8" fillId="0" borderId="23" xfId="5" applyFont="1" applyBorder="1" applyAlignment="1">
      <alignment horizontal="justify" vertical="top" wrapText="1"/>
    </xf>
    <xf numFmtId="0" fontId="8" fillId="0" borderId="9" xfId="5" applyFont="1" applyBorder="1" applyAlignment="1">
      <alignment horizontal="justify" vertical="top"/>
    </xf>
    <xf numFmtId="0" fontId="8" fillId="0" borderId="3" xfId="5" applyFont="1" applyBorder="1" applyAlignment="1">
      <alignment horizontal="justify" vertical="top"/>
    </xf>
    <xf numFmtId="0" fontId="8" fillId="0" borderId="14" xfId="5" applyFont="1" applyBorder="1" applyAlignment="1">
      <alignment horizontal="justify" vertical="top"/>
    </xf>
    <xf numFmtId="0" fontId="8" fillId="0" borderId="1" xfId="5" applyFont="1" applyBorder="1" applyAlignment="1">
      <alignment horizontal="justify" vertical="top" wrapText="1"/>
    </xf>
    <xf numFmtId="168" fontId="10" fillId="0" borderId="1" xfId="7" applyNumberFormat="1" applyFont="1" applyFill="1" applyBorder="1" applyAlignment="1">
      <alignment horizontal="center" vertical="top"/>
    </xf>
    <xf numFmtId="168" fontId="10" fillId="0" borderId="14" xfId="7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justify" vertical="top" wrapText="1"/>
    </xf>
    <xf numFmtId="0" fontId="10" fillId="0" borderId="19" xfId="0" applyFont="1" applyBorder="1" applyAlignment="1">
      <alignment horizontal="justify" vertical="top" wrapText="1"/>
    </xf>
    <xf numFmtId="1" fontId="10" fillId="0" borderId="3" xfId="0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justify" vertical="top" wrapText="1"/>
    </xf>
    <xf numFmtId="0" fontId="10" fillId="0" borderId="12" xfId="0" applyFont="1" applyBorder="1" applyAlignment="1">
      <alignment horizontal="justify" vertical="top" wrapText="1"/>
    </xf>
    <xf numFmtId="0" fontId="10" fillId="0" borderId="14" xfId="0" applyFont="1" applyBorder="1" applyAlignment="1">
      <alignment horizontal="justify" vertical="top" wrapText="1"/>
    </xf>
    <xf numFmtId="0" fontId="10" fillId="0" borderId="15" xfId="0" applyFont="1" applyBorder="1" applyAlignment="1">
      <alignment horizontal="justify" vertical="top" wrapText="1"/>
    </xf>
    <xf numFmtId="169" fontId="10" fillId="0" borderId="0" xfId="1" applyNumberFormat="1" applyFont="1" applyFill="1" applyAlignment="1">
      <alignment horizontal="right" vertical="top"/>
    </xf>
    <xf numFmtId="169" fontId="28" fillId="0" borderId="0" xfId="1" applyNumberFormat="1" applyFont="1" applyFill="1" applyAlignment="1">
      <alignment horizontal="right" vertical="top"/>
    </xf>
    <xf numFmtId="0" fontId="10" fillId="0" borderId="0" xfId="7" applyNumberFormat="1" applyFont="1" applyFill="1" applyAlignment="1">
      <alignment horizontal="center" vertical="top"/>
    </xf>
    <xf numFmtId="164" fontId="10" fillId="0" borderId="0" xfId="1" applyNumberFormat="1" applyFont="1" applyFill="1" applyAlignment="1">
      <alignment horizontal="right" vertical="top"/>
    </xf>
    <xf numFmtId="164" fontId="28" fillId="0" borderId="0" xfId="1" applyNumberFormat="1" applyFont="1" applyFill="1" applyAlignment="1">
      <alignment horizontal="right" vertical="top"/>
    </xf>
    <xf numFmtId="44" fontId="10" fillId="0" borderId="0" xfId="1" applyFont="1" applyFill="1" applyAlignment="1">
      <alignment horizontal="justify" vertical="top"/>
    </xf>
    <xf numFmtId="44" fontId="10" fillId="0" borderId="0" xfId="1" applyFont="1" applyFill="1" applyBorder="1" applyAlignment="1">
      <alignment horizontal="justify" vertical="top"/>
    </xf>
    <xf numFmtId="0" fontId="10" fillId="0" borderId="0" xfId="1" applyNumberFormat="1" applyFont="1" applyFill="1" applyBorder="1" applyAlignment="1">
      <alignment horizontal="justify" vertical="top"/>
    </xf>
    <xf numFmtId="0" fontId="10" fillId="0" borderId="0" xfId="1" applyNumberFormat="1" applyFont="1" applyFill="1" applyAlignment="1">
      <alignment horizontal="justify" vertical="top"/>
    </xf>
    <xf numFmtId="0" fontId="7" fillId="0" borderId="0" xfId="0" applyFont="1" applyAlignment="1">
      <alignment horizontal="left" vertical="top" wrapText="1"/>
    </xf>
    <xf numFmtId="164" fontId="7" fillId="0" borderId="0" xfId="1" applyNumberFormat="1" applyFont="1" applyFill="1" applyAlignment="1">
      <alignment horizontal="center" vertical="top"/>
    </xf>
    <xf numFmtId="0" fontId="7" fillId="0" borderId="0" xfId="1" applyNumberFormat="1" applyFont="1" applyFill="1" applyAlignment="1">
      <alignment horizontal="center" vertical="top"/>
    </xf>
    <xf numFmtId="0" fontId="7" fillId="0" borderId="0" xfId="7" applyNumberFormat="1" applyFont="1" applyFill="1" applyAlignment="1">
      <alignment horizontal="center" vertical="top"/>
    </xf>
    <xf numFmtId="164" fontId="7" fillId="0" borderId="0" xfId="1" applyNumberFormat="1" applyFont="1" applyFill="1" applyAlignment="1">
      <alignment horizontal="justify" vertical="top"/>
    </xf>
    <xf numFmtId="164" fontId="7" fillId="0" borderId="0" xfId="1" applyNumberFormat="1" applyFont="1" applyFill="1" applyBorder="1" applyAlignment="1">
      <alignment vertical="top"/>
    </xf>
    <xf numFmtId="171" fontId="7" fillId="0" borderId="0" xfId="1" applyNumberFormat="1" applyFont="1" applyFill="1" applyAlignment="1">
      <alignment horizontal="center" vertical="top"/>
    </xf>
    <xf numFmtId="5" fontId="7" fillId="0" borderId="0" xfId="1" applyNumberFormat="1" applyFont="1" applyFill="1" applyAlignment="1">
      <alignment horizontal="right" vertical="top"/>
    </xf>
    <xf numFmtId="9" fontId="8" fillId="0" borderId="1" xfId="2" applyFont="1" applyFill="1" applyBorder="1" applyAlignment="1">
      <alignment horizontal="center" vertical="top" wrapText="1"/>
    </xf>
    <xf numFmtId="9" fontId="8" fillId="0" borderId="4" xfId="2" applyFont="1" applyFill="1" applyBorder="1" applyAlignment="1">
      <alignment horizontal="center" vertical="top" wrapText="1"/>
    </xf>
    <xf numFmtId="0" fontId="8" fillId="0" borderId="3" xfId="2" applyNumberFormat="1" applyFont="1" applyFill="1" applyBorder="1" applyAlignment="1">
      <alignment horizontal="center" vertical="top" wrapText="1"/>
    </xf>
    <xf numFmtId="0" fontId="8" fillId="0" borderId="14" xfId="2" applyNumberFormat="1" applyFont="1" applyFill="1" applyBorder="1" applyAlignment="1">
      <alignment horizontal="center" vertical="top" wrapText="1"/>
    </xf>
    <xf numFmtId="169" fontId="7" fillId="0" borderId="0" xfId="1" applyNumberFormat="1" applyFont="1" applyFill="1" applyAlignment="1">
      <alignment horizontal="right" vertical="top"/>
    </xf>
    <xf numFmtId="0" fontId="7" fillId="0" borderId="0" xfId="0" applyFont="1" applyAlignment="1">
      <alignment horizontal="justify" vertical="top"/>
    </xf>
    <xf numFmtId="0" fontId="8" fillId="0" borderId="4" xfId="3" applyFont="1" applyBorder="1" applyAlignment="1">
      <alignment horizontal="center" vertical="top" wrapText="1"/>
    </xf>
    <xf numFmtId="0" fontId="7" fillId="0" borderId="9" xfId="3" applyFont="1" applyBorder="1" applyAlignment="1">
      <alignment horizontal="center" vertical="center" wrapText="1"/>
    </xf>
    <xf numFmtId="44" fontId="7" fillId="0" borderId="9" xfId="1" applyFont="1" applyFill="1" applyBorder="1" applyAlignment="1">
      <alignment horizontal="justify" vertical="center"/>
    </xf>
    <xf numFmtId="167" fontId="8" fillId="0" borderId="9" xfId="7" applyNumberFormat="1" applyFont="1" applyFill="1" applyBorder="1" applyAlignment="1">
      <alignment horizontal="center" vertical="center" wrapText="1"/>
    </xf>
    <xf numFmtId="167" fontId="7" fillId="0" borderId="9" xfId="7" applyNumberFormat="1" applyFont="1" applyFill="1" applyBorder="1" applyAlignment="1">
      <alignment horizontal="center" vertical="center" wrapText="1"/>
    </xf>
    <xf numFmtId="167" fontId="8" fillId="0" borderId="9" xfId="7" applyNumberFormat="1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167" fontId="8" fillId="0" borderId="4" xfId="7" applyNumberFormat="1" applyFont="1" applyFill="1" applyBorder="1" applyAlignment="1">
      <alignment horizontal="center" vertical="center" wrapText="1"/>
    </xf>
    <xf numFmtId="167" fontId="7" fillId="0" borderId="4" xfId="7" applyNumberFormat="1" applyFont="1" applyFill="1" applyBorder="1" applyAlignment="1">
      <alignment horizontal="center" vertical="center" wrapText="1"/>
    </xf>
    <xf numFmtId="167" fontId="8" fillId="0" borderId="4" xfId="7" applyNumberFormat="1" applyFont="1" applyFill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167" fontId="8" fillId="0" borderId="3" xfId="7" applyNumberFormat="1" applyFont="1" applyFill="1" applyBorder="1" applyAlignment="1">
      <alignment horizontal="center" vertical="center" wrapText="1"/>
    </xf>
    <xf numFmtId="167" fontId="7" fillId="0" borderId="3" xfId="7" applyNumberFormat="1" applyFont="1" applyFill="1" applyBorder="1" applyAlignment="1">
      <alignment horizontal="center" vertical="center" wrapText="1"/>
    </xf>
    <xf numFmtId="167" fontId="8" fillId="0" borderId="3" xfId="7" applyNumberFormat="1" applyFont="1" applyFill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167" fontId="8" fillId="0" borderId="14" xfId="7" applyNumberFormat="1" applyFont="1" applyFill="1" applyBorder="1" applyAlignment="1">
      <alignment horizontal="center" vertical="center" wrapText="1"/>
    </xf>
    <xf numFmtId="167" fontId="7" fillId="0" borderId="14" xfId="7" applyNumberFormat="1" applyFont="1" applyFill="1" applyBorder="1" applyAlignment="1">
      <alignment horizontal="center" vertical="center" wrapText="1"/>
    </xf>
    <xf numFmtId="167" fontId="8" fillId="0" borderId="14" xfId="7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167" fontId="8" fillId="0" borderId="1" xfId="7" applyNumberFormat="1" applyFont="1" applyFill="1" applyBorder="1" applyAlignment="1">
      <alignment horizontal="center" vertical="center"/>
    </xf>
    <xf numFmtId="167" fontId="7" fillId="0" borderId="1" xfId="7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167" fontId="7" fillId="0" borderId="3" xfId="7" applyNumberFormat="1" applyFont="1" applyFill="1" applyBorder="1" applyAlignment="1">
      <alignment horizontal="center" vertical="center"/>
    </xf>
    <xf numFmtId="167" fontId="7" fillId="0" borderId="4" xfId="7" applyNumberFormat="1" applyFont="1" applyFill="1" applyBorder="1" applyAlignment="1">
      <alignment horizontal="center" vertical="center"/>
    </xf>
    <xf numFmtId="0" fontId="7" fillId="0" borderId="9" xfId="3" applyFont="1" applyBorder="1" applyAlignment="1">
      <alignment horizontal="center" vertical="top" wrapText="1"/>
    </xf>
    <xf numFmtId="164" fontId="8" fillId="0" borderId="9" xfId="1" applyNumberFormat="1" applyFont="1" applyFill="1" applyBorder="1" applyAlignment="1">
      <alignment horizontal="right" vertical="top" wrapText="1"/>
    </xf>
    <xf numFmtId="164" fontId="8" fillId="0" borderId="9" xfId="1" applyNumberFormat="1" applyFont="1" applyFill="1" applyBorder="1" applyAlignment="1">
      <alignment horizontal="right" vertical="top"/>
    </xf>
    <xf numFmtId="164" fontId="7" fillId="0" borderId="9" xfId="1" applyNumberFormat="1" applyFont="1" applyFill="1" applyBorder="1" applyAlignment="1">
      <alignment horizontal="right" vertical="top"/>
    </xf>
    <xf numFmtId="167" fontId="8" fillId="0" borderId="9" xfId="7" applyNumberFormat="1" applyFont="1" applyFill="1" applyBorder="1" applyAlignment="1">
      <alignment horizontal="center" vertical="top" wrapText="1"/>
    </xf>
    <xf numFmtId="167" fontId="8" fillId="0" borderId="9" xfId="7" applyNumberFormat="1" applyFont="1" applyFill="1" applyBorder="1" applyAlignment="1">
      <alignment horizontal="center" vertical="top"/>
    </xf>
    <xf numFmtId="0" fontId="7" fillId="0" borderId="3" xfId="3" applyFont="1" applyBorder="1" applyAlignment="1">
      <alignment horizontal="center" vertical="top" wrapText="1"/>
    </xf>
    <xf numFmtId="164" fontId="8" fillId="0" borderId="3" xfId="1" applyNumberFormat="1" applyFont="1" applyFill="1" applyBorder="1" applyAlignment="1">
      <alignment horizontal="right" vertical="top"/>
    </xf>
    <xf numFmtId="164" fontId="7" fillId="0" borderId="3" xfId="1" applyNumberFormat="1" applyFont="1" applyFill="1" applyBorder="1" applyAlignment="1">
      <alignment horizontal="right" vertical="top"/>
    </xf>
    <xf numFmtId="167" fontId="8" fillId="0" borderId="3" xfId="7" applyNumberFormat="1" applyFont="1" applyFill="1" applyBorder="1" applyAlignment="1">
      <alignment horizontal="center" vertical="top" wrapText="1"/>
    </xf>
    <xf numFmtId="167" fontId="8" fillId="0" borderId="3" xfId="7" applyNumberFormat="1" applyFont="1" applyFill="1" applyBorder="1" applyAlignment="1">
      <alignment horizontal="center" vertical="top"/>
    </xf>
    <xf numFmtId="164" fontId="8" fillId="0" borderId="4" xfId="1" applyNumberFormat="1" applyFont="1" applyFill="1" applyBorder="1" applyAlignment="1">
      <alignment horizontal="right" vertical="top" wrapText="1"/>
    </xf>
    <xf numFmtId="164" fontId="8" fillId="0" borderId="4" xfId="1" applyNumberFormat="1" applyFont="1" applyFill="1" applyBorder="1" applyAlignment="1">
      <alignment horizontal="right" vertical="top"/>
    </xf>
    <xf numFmtId="164" fontId="7" fillId="0" borderId="4" xfId="1" applyNumberFormat="1" applyFont="1" applyFill="1" applyBorder="1" applyAlignment="1">
      <alignment horizontal="right" vertical="top"/>
    </xf>
    <xf numFmtId="167" fontId="8" fillId="0" borderId="4" xfId="7" applyNumberFormat="1" applyFont="1" applyFill="1" applyBorder="1" applyAlignment="1">
      <alignment horizontal="center" vertical="top" wrapText="1"/>
    </xf>
    <xf numFmtId="167" fontId="8" fillId="0" borderId="4" xfId="7" applyNumberFormat="1" applyFont="1" applyFill="1" applyBorder="1" applyAlignment="1">
      <alignment horizontal="center" vertical="top"/>
    </xf>
    <xf numFmtId="0" fontId="7" fillId="0" borderId="14" xfId="3" applyFont="1" applyBorder="1" applyAlignment="1">
      <alignment horizontal="center" vertical="top" wrapText="1"/>
    </xf>
    <xf numFmtId="164" fontId="8" fillId="0" borderId="14" xfId="1" applyNumberFormat="1" applyFont="1" applyFill="1" applyBorder="1" applyAlignment="1">
      <alignment horizontal="right" vertical="top"/>
    </xf>
    <xf numFmtId="164" fontId="7" fillId="0" borderId="14" xfId="1" applyNumberFormat="1" applyFont="1" applyFill="1" applyBorder="1" applyAlignment="1">
      <alignment horizontal="right" vertical="top"/>
    </xf>
    <xf numFmtId="167" fontId="8" fillId="0" borderId="14" xfId="7" applyNumberFormat="1" applyFont="1" applyFill="1" applyBorder="1" applyAlignment="1">
      <alignment horizontal="center" vertical="top" wrapText="1"/>
    </xf>
    <xf numFmtId="167" fontId="8" fillId="0" borderId="14" xfId="7" applyNumberFormat="1" applyFont="1" applyFill="1" applyBorder="1" applyAlignment="1">
      <alignment horizontal="center" vertical="top"/>
    </xf>
    <xf numFmtId="0" fontId="7" fillId="0" borderId="1" xfId="3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right" vertical="top"/>
    </xf>
    <xf numFmtId="164" fontId="7" fillId="0" borderId="1" xfId="1" applyNumberFormat="1" applyFont="1" applyFill="1" applyBorder="1" applyAlignment="1">
      <alignment horizontal="right" vertical="top"/>
    </xf>
    <xf numFmtId="0" fontId="7" fillId="0" borderId="21" xfId="3" applyFont="1" applyBorder="1" applyAlignment="1">
      <alignment horizontal="center" vertical="top" wrapText="1"/>
    </xf>
    <xf numFmtId="164" fontId="8" fillId="0" borderId="21" xfId="1" applyNumberFormat="1" applyFont="1" applyFill="1" applyBorder="1" applyAlignment="1">
      <alignment horizontal="right" vertical="top" wrapText="1"/>
    </xf>
    <xf numFmtId="164" fontId="7" fillId="0" borderId="21" xfId="1" applyNumberFormat="1" applyFont="1" applyFill="1" applyBorder="1" applyAlignment="1">
      <alignment horizontal="right" vertical="top"/>
    </xf>
    <xf numFmtId="167" fontId="8" fillId="0" borderId="21" xfId="7" applyNumberFormat="1" applyFont="1" applyFill="1" applyBorder="1" applyAlignment="1">
      <alignment horizontal="center" vertical="top"/>
    </xf>
    <xf numFmtId="3" fontId="8" fillId="0" borderId="23" xfId="0" applyNumberFormat="1" applyFont="1" applyBorder="1" applyAlignment="1">
      <alignment horizontal="center" vertical="top" wrapText="1"/>
    </xf>
    <xf numFmtId="3" fontId="7" fillId="0" borderId="23" xfId="0" applyNumberFormat="1" applyFont="1" applyBorder="1" applyAlignment="1">
      <alignment horizontal="center" vertical="top" wrapText="1"/>
    </xf>
    <xf numFmtId="3" fontId="7" fillId="0" borderId="23" xfId="7" applyNumberFormat="1" applyFont="1" applyFill="1" applyBorder="1" applyAlignment="1">
      <alignment horizontal="center" vertical="top" wrapText="1"/>
    </xf>
    <xf numFmtId="0" fontId="7" fillId="0" borderId="23" xfId="3" applyFont="1" applyBorder="1" applyAlignment="1">
      <alignment horizontal="center" vertical="top" wrapText="1"/>
    </xf>
    <xf numFmtId="164" fontId="8" fillId="0" borderId="23" xfId="1" applyNumberFormat="1" applyFont="1" applyFill="1" applyBorder="1" applyAlignment="1">
      <alignment horizontal="right" vertical="top" wrapText="1"/>
    </xf>
    <xf numFmtId="164" fontId="7" fillId="0" borderId="23" xfId="1" applyNumberFormat="1" applyFont="1" applyFill="1" applyBorder="1" applyAlignment="1">
      <alignment horizontal="right" vertical="top"/>
    </xf>
    <xf numFmtId="168" fontId="8" fillId="0" borderId="23" xfId="7" applyNumberFormat="1" applyFont="1" applyFill="1" applyBorder="1" applyAlignment="1">
      <alignment horizontal="center" vertical="top" wrapText="1"/>
    </xf>
    <xf numFmtId="43" fontId="8" fillId="0" borderId="23" xfId="7" applyFont="1" applyFill="1" applyBorder="1" applyAlignment="1">
      <alignment horizontal="center" vertical="top"/>
    </xf>
    <xf numFmtId="0" fontId="8" fillId="0" borderId="24" xfId="3" applyFont="1" applyBorder="1" applyAlignment="1">
      <alignment horizontal="justify" vertical="top" wrapText="1"/>
    </xf>
    <xf numFmtId="4" fontId="8" fillId="0" borderId="23" xfId="0" applyNumberFormat="1" applyFont="1" applyBorder="1" applyAlignment="1">
      <alignment horizontal="center" vertical="top" wrapText="1"/>
    </xf>
    <xf numFmtId="165" fontId="8" fillId="0" borderId="23" xfId="0" applyNumberFormat="1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23" xfId="7" applyNumberFormat="1" applyFont="1" applyFill="1" applyBorder="1" applyAlignment="1">
      <alignment horizontal="center" vertical="top" wrapText="1"/>
    </xf>
    <xf numFmtId="43" fontId="8" fillId="0" borderId="23" xfId="7" applyFont="1" applyFill="1" applyBorder="1" applyAlignment="1">
      <alignment horizontal="center" vertical="top" wrapText="1"/>
    </xf>
    <xf numFmtId="168" fontId="8" fillId="0" borderId="23" xfId="7" applyNumberFormat="1" applyFont="1" applyFill="1" applyBorder="1" applyAlignment="1">
      <alignment horizontal="center" vertical="top"/>
    </xf>
    <xf numFmtId="167" fontId="8" fillId="0" borderId="23" xfId="7" applyNumberFormat="1" applyFont="1" applyFill="1" applyBorder="1" applyAlignment="1">
      <alignment horizontal="center" vertical="top" wrapText="1"/>
    </xf>
    <xf numFmtId="4" fontId="7" fillId="0" borderId="23" xfId="0" applyNumberFormat="1" applyFont="1" applyBorder="1" applyAlignment="1">
      <alignment horizontal="center" vertical="top" wrapText="1"/>
    </xf>
    <xf numFmtId="4" fontId="7" fillId="0" borderId="23" xfId="7" applyNumberFormat="1" applyFont="1" applyFill="1" applyBorder="1" applyAlignment="1">
      <alignment horizontal="center" vertical="top" wrapText="1"/>
    </xf>
    <xf numFmtId="164" fontId="8" fillId="0" borderId="23" xfId="1" applyNumberFormat="1" applyFont="1" applyFill="1" applyBorder="1" applyAlignment="1">
      <alignment horizontal="right" vertical="top"/>
    </xf>
    <xf numFmtId="167" fontId="8" fillId="0" borderId="23" xfId="7" applyNumberFormat="1" applyFont="1" applyFill="1" applyBorder="1" applyAlignment="1">
      <alignment horizontal="center" vertical="top"/>
    </xf>
    <xf numFmtId="43" fontId="8" fillId="0" borderId="3" xfId="7" applyFont="1" applyFill="1" applyBorder="1" applyAlignment="1">
      <alignment horizontal="center" vertical="top" wrapText="1"/>
    </xf>
    <xf numFmtId="168" fontId="8" fillId="0" borderId="1" xfId="7" applyNumberFormat="1" applyFont="1" applyFill="1" applyBorder="1" applyAlignment="1">
      <alignment horizontal="center" vertical="top" wrapText="1"/>
    </xf>
    <xf numFmtId="168" fontId="8" fillId="0" borderId="1" xfId="7" applyNumberFormat="1" applyFont="1" applyFill="1" applyBorder="1" applyAlignment="1">
      <alignment horizontal="center" vertical="top"/>
    </xf>
    <xf numFmtId="168" fontId="8" fillId="0" borderId="3" xfId="7" applyNumberFormat="1" applyFont="1" applyFill="1" applyBorder="1" applyAlignment="1">
      <alignment horizontal="center" vertical="top" wrapText="1"/>
    </xf>
    <xf numFmtId="168" fontId="8" fillId="0" borderId="14" xfId="7" applyNumberFormat="1" applyFont="1" applyFill="1" applyBorder="1" applyAlignment="1">
      <alignment horizontal="center" vertical="top" wrapText="1"/>
    </xf>
    <xf numFmtId="168" fontId="8" fillId="0" borderId="14" xfId="7" applyNumberFormat="1" applyFont="1" applyFill="1" applyBorder="1" applyAlignment="1">
      <alignment horizontal="center" vertical="top"/>
    </xf>
    <xf numFmtId="0" fontId="8" fillId="0" borderId="19" xfId="0" applyFont="1" applyBorder="1" applyAlignment="1">
      <alignment horizontal="justify" vertical="top" wrapText="1"/>
    </xf>
    <xf numFmtId="1" fontId="8" fillId="0" borderId="3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horizontal="justify" vertical="top" wrapText="1"/>
    </xf>
    <xf numFmtId="9" fontId="8" fillId="0" borderId="3" xfId="2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justify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  <xf numFmtId="169" fontId="8" fillId="0" borderId="0" xfId="1" applyNumberFormat="1" applyFont="1" applyFill="1" applyAlignment="1">
      <alignment horizontal="right" vertical="top"/>
    </xf>
    <xf numFmtId="170" fontId="8" fillId="0" borderId="0" xfId="2" applyNumberFormat="1" applyFont="1" applyFill="1" applyAlignment="1">
      <alignment horizontal="right" vertical="top"/>
    </xf>
    <xf numFmtId="44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7" applyNumberFormat="1" applyFont="1" applyFill="1" applyAlignment="1">
      <alignment horizontal="center" vertical="top"/>
    </xf>
    <xf numFmtId="164" fontId="8" fillId="0" borderId="0" xfId="1" applyNumberFormat="1" applyFont="1" applyFill="1" applyAlignment="1">
      <alignment horizontal="right" vertical="top"/>
    </xf>
    <xf numFmtId="44" fontId="8" fillId="0" borderId="0" xfId="1" applyFont="1" applyFill="1" applyAlignment="1">
      <alignment horizontal="justify" vertical="top"/>
    </xf>
    <xf numFmtId="2" fontId="8" fillId="0" borderId="0" xfId="0" applyNumberFormat="1" applyFont="1" applyAlignment="1">
      <alignment horizontal="center" vertical="top"/>
    </xf>
    <xf numFmtId="164" fontId="8" fillId="0" borderId="0" xfId="1" applyNumberFormat="1" applyFont="1" applyFill="1" applyBorder="1" applyAlignment="1">
      <alignment horizontal="right" vertical="top"/>
    </xf>
    <xf numFmtId="44" fontId="8" fillId="0" borderId="0" xfId="1" applyFont="1" applyFill="1" applyBorder="1" applyAlignment="1">
      <alignment horizontal="justify" vertical="top"/>
    </xf>
    <xf numFmtId="0" fontId="8" fillId="0" borderId="0" xfId="1" applyNumberFormat="1" applyFont="1" applyFill="1" applyBorder="1" applyAlignment="1">
      <alignment horizontal="justify" vertical="top"/>
    </xf>
    <xf numFmtId="0" fontId="8" fillId="0" borderId="0" xfId="1" applyNumberFormat="1" applyFont="1" applyFill="1" applyAlignment="1">
      <alignment horizontal="justify" vertical="top"/>
    </xf>
    <xf numFmtId="42" fontId="17" fillId="0" borderId="9" xfId="1" applyNumberFormat="1" applyFont="1" applyFill="1" applyBorder="1" applyAlignment="1">
      <alignment horizontal="justify" vertical="top"/>
    </xf>
    <xf numFmtId="42" fontId="17" fillId="0" borderId="4" xfId="1" applyNumberFormat="1" applyFont="1" applyFill="1" applyBorder="1" applyAlignment="1">
      <alignment horizontal="justify" vertical="top"/>
    </xf>
    <xf numFmtId="42" fontId="17" fillId="0" borderId="3" xfId="1" applyNumberFormat="1" applyFont="1" applyFill="1" applyBorder="1" applyAlignment="1">
      <alignment horizontal="justify" vertical="top"/>
    </xf>
    <xf numFmtId="42" fontId="17" fillId="0" borderId="14" xfId="1" applyNumberFormat="1" applyFont="1" applyFill="1" applyBorder="1" applyAlignment="1">
      <alignment horizontal="justify" vertical="top"/>
    </xf>
    <xf numFmtId="42" fontId="17" fillId="0" borderId="1" xfId="1" applyNumberFormat="1" applyFont="1" applyFill="1" applyBorder="1" applyAlignment="1">
      <alignment horizontal="justify" vertical="top"/>
    </xf>
    <xf numFmtId="42" fontId="17" fillId="0" borderId="21" xfId="1" applyNumberFormat="1" applyFont="1" applyFill="1" applyBorder="1" applyAlignment="1">
      <alignment horizontal="justify" vertical="top"/>
    </xf>
    <xf numFmtId="42" fontId="17" fillId="0" borderId="23" xfId="1" applyNumberFormat="1" applyFont="1" applyFill="1" applyBorder="1" applyAlignment="1">
      <alignment horizontal="justify" vertical="top"/>
    </xf>
    <xf numFmtId="42" fontId="17" fillId="0" borderId="9" xfId="1" applyNumberFormat="1" applyFont="1" applyFill="1" applyBorder="1" applyAlignment="1">
      <alignment vertical="top"/>
    </xf>
    <xf numFmtId="42" fontId="17" fillId="0" borderId="3" xfId="1" applyNumberFormat="1" applyFont="1" applyFill="1" applyBorder="1" applyAlignment="1">
      <alignment vertical="top"/>
    </xf>
    <xf numFmtId="42" fontId="17" fillId="0" borderId="14" xfId="1" applyNumberFormat="1" applyFont="1" applyFill="1" applyBorder="1" applyAlignment="1">
      <alignment vertical="top"/>
    </xf>
    <xf numFmtId="42" fontId="7" fillId="0" borderId="9" xfId="1" applyNumberFormat="1" applyFont="1" applyFill="1" applyBorder="1" applyAlignment="1">
      <alignment horizontal="justify" vertical="top"/>
    </xf>
    <xf numFmtId="42" fontId="7" fillId="0" borderId="4" xfId="1" applyNumberFormat="1" applyFont="1" applyFill="1" applyBorder="1" applyAlignment="1">
      <alignment horizontal="justify" vertical="top"/>
    </xf>
    <xf numFmtId="42" fontId="7" fillId="0" borderId="3" xfId="1" applyNumberFormat="1" applyFont="1" applyFill="1" applyBorder="1" applyAlignment="1">
      <alignment horizontal="justify" vertical="top"/>
    </xf>
    <xf numFmtId="42" fontId="7" fillId="0" borderId="14" xfId="1" applyNumberFormat="1" applyFont="1" applyFill="1" applyBorder="1" applyAlignment="1">
      <alignment horizontal="justify" vertical="top"/>
    </xf>
    <xf numFmtId="42" fontId="7" fillId="0" borderId="1" xfId="1" applyNumberFormat="1" applyFont="1" applyFill="1" applyBorder="1" applyAlignment="1">
      <alignment horizontal="justify" vertical="top"/>
    </xf>
    <xf numFmtId="42" fontId="7" fillId="0" borderId="21" xfId="1" applyNumberFormat="1" applyFont="1" applyFill="1" applyBorder="1" applyAlignment="1">
      <alignment horizontal="justify" vertical="top"/>
    </xf>
    <xf numFmtId="42" fontId="7" fillId="0" borderId="23" xfId="1" applyNumberFormat="1" applyFont="1" applyFill="1" applyBorder="1" applyAlignment="1">
      <alignment horizontal="justify" vertical="top"/>
    </xf>
    <xf numFmtId="42" fontId="7" fillId="0" borderId="9" xfId="1" applyNumberFormat="1" applyFont="1" applyFill="1" applyBorder="1" applyAlignment="1">
      <alignment vertical="top"/>
    </xf>
    <xf numFmtId="42" fontId="7" fillId="0" borderId="3" xfId="1" applyNumberFormat="1" applyFont="1" applyFill="1" applyBorder="1" applyAlignment="1">
      <alignment vertical="top"/>
    </xf>
    <xf numFmtId="42" fontId="7" fillId="0" borderId="14" xfId="1" applyNumberFormat="1" applyFont="1" applyFill="1" applyBorder="1" applyAlignment="1">
      <alignment vertical="top"/>
    </xf>
    <xf numFmtId="0" fontId="10" fillId="16" borderId="3" xfId="0" applyFont="1" applyFill="1" applyBorder="1" applyAlignment="1">
      <alignment horizontal="justify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vertical="center"/>
    </xf>
    <xf numFmtId="0" fontId="33" fillId="23" borderId="3" xfId="0" applyFont="1" applyFill="1" applyBorder="1" applyAlignment="1">
      <alignment vertical="center"/>
    </xf>
    <xf numFmtId="0" fontId="17" fillId="6" borderId="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18" fillId="16" borderId="3" xfId="0" applyFont="1" applyFill="1" applyBorder="1" applyAlignment="1">
      <alignment horizontal="justify" vertical="center" wrapText="1"/>
    </xf>
    <xf numFmtId="0" fontId="19" fillId="16" borderId="3" xfId="0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0" fontId="10" fillId="14" borderId="3" xfId="0" applyFont="1" applyFill="1" applyBorder="1" applyAlignment="1">
      <alignment horizontal="justify" vertical="center" wrapText="1"/>
    </xf>
    <xf numFmtId="0" fontId="16" fillId="14" borderId="3" xfId="0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0" fontId="10" fillId="3" borderId="3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justify" vertical="center" wrapText="1"/>
    </xf>
    <xf numFmtId="0" fontId="16" fillId="3" borderId="3" xfId="0" applyFont="1" applyFill="1" applyBorder="1" applyAlignment="1">
      <alignment vertical="center"/>
    </xf>
    <xf numFmtId="0" fontId="41" fillId="11" borderId="3" xfId="0" applyFont="1" applyFill="1" applyBorder="1" applyAlignment="1">
      <alignment horizontal="justify" vertical="center" wrapText="1"/>
    </xf>
    <xf numFmtId="9" fontId="41" fillId="11" borderId="3" xfId="2" applyFont="1" applyFill="1" applyBorder="1" applyAlignment="1">
      <alignment vertical="center" wrapText="1"/>
    </xf>
    <xf numFmtId="0" fontId="42" fillId="11" borderId="3" xfId="0" applyFont="1" applyFill="1" applyBorder="1" applyAlignment="1">
      <alignment vertical="center"/>
    </xf>
    <xf numFmtId="0" fontId="43" fillId="2" borderId="0" xfId="0" applyFont="1" applyFill="1" applyAlignment="1">
      <alignment vertical="center"/>
    </xf>
    <xf numFmtId="0" fontId="18" fillId="11" borderId="3" xfId="0" applyFont="1" applyFill="1" applyBorder="1" applyAlignment="1">
      <alignment horizontal="justify" vertical="center" wrapText="1"/>
    </xf>
    <xf numFmtId="9" fontId="18" fillId="11" borderId="3" xfId="2" applyFont="1" applyFill="1" applyBorder="1" applyAlignment="1">
      <alignment vertical="center" wrapText="1"/>
    </xf>
    <xf numFmtId="0" fontId="19" fillId="11" borderId="3" xfId="0" applyFont="1" applyFill="1" applyBorder="1" applyAlignment="1">
      <alignment vertical="center"/>
    </xf>
    <xf numFmtId="0" fontId="38" fillId="11" borderId="3" xfId="0" applyFont="1" applyFill="1" applyBorder="1" applyAlignment="1">
      <alignment horizontal="justify" vertical="center" wrapText="1"/>
    </xf>
    <xf numFmtId="170" fontId="38" fillId="11" borderId="3" xfId="2" applyNumberFormat="1" applyFont="1" applyFill="1" applyBorder="1" applyAlignment="1">
      <alignment vertical="center" wrapText="1"/>
    </xf>
    <xf numFmtId="0" fontId="38" fillId="11" borderId="3" xfId="0" applyFont="1" applyFill="1" applyBorder="1" applyAlignment="1">
      <alignment horizontal="left" vertical="center" wrapText="1"/>
    </xf>
    <xf numFmtId="0" fontId="39" fillId="11" borderId="3" xfId="0" applyFont="1" applyFill="1" applyBorder="1" applyAlignment="1">
      <alignment vertical="center"/>
    </xf>
    <xf numFmtId="0" fontId="40" fillId="2" borderId="0" xfId="0" applyFont="1" applyFill="1" applyAlignment="1">
      <alignment vertical="center"/>
    </xf>
    <xf numFmtId="170" fontId="18" fillId="11" borderId="3" xfId="2" applyNumberFormat="1" applyFont="1" applyFill="1" applyBorder="1" applyAlignment="1">
      <alignment vertical="center" wrapText="1"/>
    </xf>
    <xf numFmtId="0" fontId="10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vertical="center" wrapText="1"/>
    </xf>
    <xf numFmtId="0" fontId="16" fillId="7" borderId="3" xfId="0" applyFont="1" applyFill="1" applyBorder="1" applyAlignment="1">
      <alignment vertical="center"/>
    </xf>
    <xf numFmtId="166" fontId="16" fillId="7" borderId="3" xfId="0" applyNumberFormat="1" applyFont="1" applyFill="1" applyBorder="1" applyAlignment="1">
      <alignment vertical="center"/>
    </xf>
    <xf numFmtId="0" fontId="18" fillId="7" borderId="3" xfId="0" applyFont="1" applyFill="1" applyBorder="1" applyAlignment="1">
      <alignment horizontal="justify" vertical="center" wrapText="1"/>
    </xf>
    <xf numFmtId="0" fontId="18" fillId="7" borderId="3" xfId="0" applyFont="1" applyFill="1" applyBorder="1" applyAlignment="1">
      <alignment vertical="center" wrapText="1"/>
    </xf>
    <xf numFmtId="0" fontId="19" fillId="7" borderId="3" xfId="0" applyFont="1" applyFill="1" applyBorder="1" applyAlignment="1">
      <alignment vertical="center"/>
    </xf>
    <xf numFmtId="166" fontId="19" fillId="7" borderId="3" xfId="0" applyNumberFormat="1" applyFont="1" applyFill="1" applyBorder="1" applyAlignment="1">
      <alignment vertical="center"/>
    </xf>
    <xf numFmtId="0" fontId="8" fillId="10" borderId="3" xfId="4" applyFont="1" applyFill="1" applyBorder="1" applyAlignment="1">
      <alignment horizontal="justify" vertical="center" wrapText="1"/>
    </xf>
    <xf numFmtId="9" fontId="8" fillId="10" borderId="3" xfId="4" applyNumberFormat="1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vertical="center"/>
    </xf>
    <xf numFmtId="2" fontId="16" fillId="10" borderId="3" xfId="0" applyNumberFormat="1" applyFont="1" applyFill="1" applyBorder="1" applyAlignment="1">
      <alignment vertical="center"/>
    </xf>
    <xf numFmtId="0" fontId="17" fillId="6" borderId="3" xfId="4" applyFont="1" applyFill="1" applyBorder="1" applyAlignment="1">
      <alignment horizontal="center" vertical="center" wrapText="1"/>
    </xf>
    <xf numFmtId="0" fontId="18" fillId="10" borderId="3" xfId="4" applyFont="1" applyFill="1" applyBorder="1" applyAlignment="1">
      <alignment horizontal="justify" vertical="center" wrapText="1"/>
    </xf>
    <xf numFmtId="9" fontId="18" fillId="10" borderId="3" xfId="4" applyNumberFormat="1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vertical="center"/>
    </xf>
    <xf numFmtId="166" fontId="19" fillId="10" borderId="3" xfId="0" applyNumberFormat="1" applyFont="1" applyFill="1" applyBorder="1" applyAlignment="1">
      <alignment vertical="center"/>
    </xf>
    <xf numFmtId="0" fontId="32" fillId="13" borderId="3" xfId="0" applyFont="1" applyFill="1" applyBorder="1" applyAlignment="1">
      <alignment horizontal="justify" vertical="center" wrapText="1"/>
    </xf>
    <xf numFmtId="0" fontId="33" fillId="13" borderId="3" xfId="0" applyFont="1" applyFill="1" applyBorder="1" applyAlignment="1">
      <alignment vertical="center"/>
    </xf>
    <xf numFmtId="0" fontId="18" fillId="13" borderId="3" xfId="0" applyFont="1" applyFill="1" applyBorder="1" applyAlignment="1">
      <alignment horizontal="justify" vertical="center" wrapText="1"/>
    </xf>
    <xf numFmtId="0" fontId="19" fillId="13" borderId="3" xfId="0" applyFont="1" applyFill="1" applyBorder="1" applyAlignment="1">
      <alignment vertical="center"/>
    </xf>
    <xf numFmtId="0" fontId="34" fillId="13" borderId="3" xfId="0" applyFont="1" applyFill="1" applyBorder="1" applyAlignment="1">
      <alignment horizontal="justify" vertical="center" wrapText="1"/>
    </xf>
    <xf numFmtId="0" fontId="35" fillId="13" borderId="3" xfId="0" applyFont="1" applyFill="1" applyBorder="1" applyAlignment="1">
      <alignment vertical="center"/>
    </xf>
    <xf numFmtId="0" fontId="10" fillId="13" borderId="3" xfId="0" applyFont="1" applyFill="1" applyBorder="1" applyAlignment="1">
      <alignment horizontal="justify" vertical="center" wrapText="1"/>
    </xf>
    <xf numFmtId="0" fontId="16" fillId="13" borderId="3" xfId="0" applyFont="1" applyFill="1" applyBorder="1" applyAlignment="1">
      <alignment vertical="center"/>
    </xf>
    <xf numFmtId="0" fontId="16" fillId="23" borderId="3" xfId="0" applyFont="1" applyFill="1" applyBorder="1" applyAlignment="1">
      <alignment vertical="center"/>
    </xf>
    <xf numFmtId="0" fontId="36" fillId="13" borderId="3" xfId="0" applyFont="1" applyFill="1" applyBorder="1" applyAlignment="1">
      <alignment horizontal="justify" vertical="center" wrapText="1"/>
    </xf>
    <xf numFmtId="0" fontId="37" fillId="13" borderId="3" xfId="0" applyFont="1" applyFill="1" applyBorder="1" applyAlignment="1">
      <alignment vertical="center"/>
    </xf>
    <xf numFmtId="0" fontId="37" fillId="23" borderId="3" xfId="0" applyFont="1" applyFill="1" applyBorder="1" applyAlignment="1">
      <alignment vertical="center"/>
    </xf>
    <xf numFmtId="0" fontId="10" fillId="15" borderId="3" xfId="0" applyFont="1" applyFill="1" applyBorder="1" applyAlignment="1">
      <alignment horizontal="justify" vertical="center" wrapText="1"/>
    </xf>
    <xf numFmtId="0" fontId="16" fillId="15" borderId="3" xfId="0" applyFont="1" applyFill="1" applyBorder="1" applyAlignment="1">
      <alignment vertical="center"/>
    </xf>
    <xf numFmtId="0" fontId="45" fillId="4" borderId="3" xfId="0" applyFont="1" applyFill="1" applyBorder="1" applyAlignment="1">
      <alignment vertical="center"/>
    </xf>
    <xf numFmtId="0" fontId="18" fillId="15" borderId="3" xfId="0" applyFont="1" applyFill="1" applyBorder="1" applyAlignment="1">
      <alignment horizontal="justify" vertical="center" wrapText="1"/>
    </xf>
    <xf numFmtId="0" fontId="19" fillId="15" borderId="3" xfId="0" applyFont="1" applyFill="1" applyBorder="1" applyAlignment="1">
      <alignment vertical="center"/>
    </xf>
    <xf numFmtId="2" fontId="17" fillId="6" borderId="3" xfId="0" applyNumberFormat="1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justify" vertical="center" wrapText="1"/>
    </xf>
    <xf numFmtId="0" fontId="44" fillId="20" borderId="3" xfId="0" applyFont="1" applyFill="1" applyBorder="1" applyAlignment="1">
      <alignment horizontal="justify" vertical="center" wrapText="1"/>
    </xf>
    <xf numFmtId="0" fontId="45" fillId="20" borderId="3" xfId="0" applyFont="1" applyFill="1" applyBorder="1" applyAlignment="1">
      <alignment vertical="center"/>
    </xf>
    <xf numFmtId="0" fontId="18" fillId="20" borderId="3" xfId="0" applyFont="1" applyFill="1" applyBorder="1" applyAlignment="1">
      <alignment horizontal="justify" vertical="center" wrapText="1"/>
    </xf>
    <xf numFmtId="0" fontId="19" fillId="20" borderId="3" xfId="0" applyFont="1" applyFill="1" applyBorder="1" applyAlignment="1">
      <alignment vertical="center"/>
    </xf>
    <xf numFmtId="166" fontId="17" fillId="6" borderId="3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justify" vertical="center" wrapText="1"/>
    </xf>
    <xf numFmtId="0" fontId="26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8" fillId="2" borderId="9" xfId="5" applyFont="1" applyFill="1" applyBorder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169" fontId="10" fillId="0" borderId="0" xfId="1" applyNumberFormat="1" applyFont="1" applyAlignment="1">
      <alignment horizontal="right" vertical="center"/>
    </xf>
    <xf numFmtId="4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7" applyNumberFormat="1" applyFont="1" applyAlignment="1">
      <alignment horizontal="center" vertical="center"/>
    </xf>
    <xf numFmtId="164" fontId="10" fillId="0" borderId="0" xfId="1" applyNumberFormat="1" applyFont="1" applyAlignment="1">
      <alignment horizontal="right" vertical="center"/>
    </xf>
    <xf numFmtId="44" fontId="10" fillId="0" borderId="0" xfId="1" applyFont="1" applyAlignment="1">
      <alignment horizontal="justify" vertical="center"/>
    </xf>
    <xf numFmtId="2" fontId="10" fillId="0" borderId="0" xfId="0" applyNumberFormat="1" applyFont="1" applyAlignment="1">
      <alignment horizontal="center" vertical="center"/>
    </xf>
    <xf numFmtId="164" fontId="10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44" fontId="10" fillId="0" borderId="0" xfId="1" applyFont="1" applyBorder="1" applyAlignment="1">
      <alignment horizontal="justify" vertical="center"/>
    </xf>
    <xf numFmtId="0" fontId="10" fillId="0" borderId="0" xfId="1" applyNumberFormat="1" applyFont="1" applyBorder="1" applyAlignment="1">
      <alignment horizontal="justify" vertical="center"/>
    </xf>
    <xf numFmtId="0" fontId="10" fillId="0" borderId="0" xfId="1" applyNumberFormat="1" applyFont="1" applyAlignment="1">
      <alignment horizontal="justify" vertical="center"/>
    </xf>
    <xf numFmtId="0" fontId="31" fillId="0" borderId="0" xfId="0" applyFont="1" applyAlignment="1">
      <alignment horizontal="center" vertical="center"/>
    </xf>
    <xf numFmtId="0" fontId="8" fillId="5" borderId="1" xfId="4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16" borderId="1" xfId="0" applyFont="1" applyFill="1" applyBorder="1" applyAlignment="1">
      <alignment horizontal="justify" vertical="center" wrapText="1"/>
    </xf>
    <xf numFmtId="0" fontId="8" fillId="16" borderId="4" xfId="0" applyFont="1" applyFill="1" applyBorder="1" applyAlignment="1">
      <alignment horizontal="justify" vertical="center" wrapText="1"/>
    </xf>
    <xf numFmtId="0" fontId="8" fillId="18" borderId="27" xfId="3" applyFont="1" applyFill="1" applyBorder="1" applyAlignment="1">
      <alignment horizontal="justify" vertical="center" wrapText="1"/>
    </xf>
    <xf numFmtId="0" fontId="8" fillId="18" borderId="21" xfId="3" applyFont="1" applyFill="1" applyBorder="1" applyAlignment="1">
      <alignment horizontal="justify" vertical="center" wrapText="1"/>
    </xf>
    <xf numFmtId="0" fontId="8" fillId="18" borderId="21" xfId="3" applyFont="1" applyFill="1" applyBorder="1" applyAlignment="1">
      <alignment horizontal="left" vertical="center" wrapText="1"/>
    </xf>
    <xf numFmtId="0" fontId="8" fillId="5" borderId="21" xfId="3" applyFont="1" applyFill="1" applyBorder="1" applyAlignment="1">
      <alignment horizontal="justify" vertical="center" wrapText="1"/>
    </xf>
    <xf numFmtId="0" fontId="8" fillId="5" borderId="21" xfId="4" applyFont="1" applyFill="1" applyBorder="1" applyAlignment="1">
      <alignment horizontal="left" vertical="center" wrapText="1"/>
    </xf>
    <xf numFmtId="0" fontId="8" fillId="16" borderId="21" xfId="5" applyFont="1" applyFill="1" applyBorder="1" applyAlignment="1">
      <alignment horizontal="justify" vertical="center" wrapText="1"/>
    </xf>
    <xf numFmtId="0" fontId="8" fillId="18" borderId="22" xfId="3" applyFont="1" applyFill="1" applyBorder="1" applyAlignment="1">
      <alignment horizontal="justify" vertical="center" wrapText="1"/>
    </xf>
    <xf numFmtId="0" fontId="8" fillId="18" borderId="23" xfId="3" applyFont="1" applyFill="1" applyBorder="1" applyAlignment="1">
      <alignment horizontal="justify" vertical="center" wrapText="1"/>
    </xf>
    <xf numFmtId="0" fontId="8" fillId="18" borderId="23" xfId="3" applyFont="1" applyFill="1" applyBorder="1" applyAlignment="1">
      <alignment horizontal="left" vertical="center" wrapText="1"/>
    </xf>
    <xf numFmtId="0" fontId="8" fillId="0" borderId="23" xfId="4" applyFont="1" applyBorder="1" applyAlignment="1">
      <alignment horizontal="justify" vertical="center" wrapText="1"/>
    </xf>
    <xf numFmtId="0" fontId="8" fillId="5" borderId="23" xfId="3" applyFont="1" applyFill="1" applyBorder="1" applyAlignment="1">
      <alignment horizontal="justify" vertical="center" wrapText="1"/>
    </xf>
    <xf numFmtId="0" fontId="8" fillId="5" borderId="23" xfId="4" applyFont="1" applyFill="1" applyBorder="1" applyAlignment="1">
      <alignment horizontal="left" vertical="center" wrapText="1"/>
    </xf>
    <xf numFmtId="0" fontId="8" fillId="2" borderId="23" xfId="5" applyFont="1" applyFill="1" applyBorder="1" applyAlignment="1">
      <alignment horizontal="justify" vertical="center" wrapText="1"/>
    </xf>
    <xf numFmtId="0" fontId="8" fillId="16" borderId="23" xfId="5" applyFont="1" applyFill="1" applyBorder="1" applyAlignment="1">
      <alignment horizontal="justify" vertical="center" wrapText="1"/>
    </xf>
    <xf numFmtId="0" fontId="8" fillId="0" borderId="22" xfId="4" applyFont="1" applyBorder="1" applyAlignment="1">
      <alignment horizontal="justify" vertical="center" wrapText="1"/>
    </xf>
    <xf numFmtId="0" fontId="8" fillId="2" borderId="23" xfId="5" applyFont="1" applyFill="1" applyBorder="1" applyAlignment="1">
      <alignment horizontal="justify" vertical="center"/>
    </xf>
    <xf numFmtId="0" fontId="8" fillId="2" borderId="9" xfId="5" applyFont="1" applyFill="1" applyBorder="1" applyAlignment="1">
      <alignment horizontal="justify" vertical="center"/>
    </xf>
    <xf numFmtId="0" fontId="8" fillId="2" borderId="3" xfId="5" applyFont="1" applyFill="1" applyBorder="1" applyAlignment="1">
      <alignment horizontal="justify" vertical="center"/>
    </xf>
    <xf numFmtId="0" fontId="8" fillId="2" borderId="14" xfId="5" applyFont="1" applyFill="1" applyBorder="1" applyAlignment="1">
      <alignment horizontal="justify" vertical="center"/>
    </xf>
    <xf numFmtId="0" fontId="8" fillId="2" borderId="14" xfId="5" applyFont="1" applyFill="1" applyBorder="1" applyAlignment="1">
      <alignment horizontal="justify" vertical="center" wrapText="1"/>
    </xf>
    <xf numFmtId="0" fontId="8" fillId="16" borderId="3" xfId="0" applyFont="1" applyFill="1" applyBorder="1" applyAlignment="1">
      <alignment horizontal="justify" vertical="center" wrapText="1"/>
    </xf>
    <xf numFmtId="172" fontId="7" fillId="0" borderId="0" xfId="1" applyNumberFormat="1" applyFont="1" applyFill="1" applyAlignment="1">
      <alignment horizontal="right" vertical="top"/>
    </xf>
    <xf numFmtId="0" fontId="17" fillId="2" borderId="9" xfId="3" applyFont="1" applyFill="1" applyBorder="1" applyAlignment="1">
      <alignment horizontal="center" vertical="center" wrapText="1"/>
    </xf>
    <xf numFmtId="164" fontId="10" fillId="2" borderId="9" xfId="1" applyNumberFormat="1" applyFont="1" applyFill="1" applyBorder="1" applyAlignment="1">
      <alignment horizontal="right" vertical="center" wrapText="1"/>
    </xf>
    <xf numFmtId="164" fontId="10" fillId="2" borderId="4" xfId="1" applyNumberFormat="1" applyFont="1" applyFill="1" applyBorder="1" applyAlignment="1">
      <alignment horizontal="right" vertical="center" wrapText="1"/>
    </xf>
    <xf numFmtId="164" fontId="17" fillId="2" borderId="9" xfId="1" applyNumberFormat="1" applyFont="1" applyFill="1" applyBorder="1" applyAlignment="1">
      <alignment horizontal="right" vertical="center"/>
    </xf>
    <xf numFmtId="42" fontId="17" fillId="2" borderId="9" xfId="1" applyNumberFormat="1" applyFont="1" applyFill="1" applyBorder="1" applyAlignment="1">
      <alignment horizontal="justify" vertical="center"/>
    </xf>
    <xf numFmtId="167" fontId="10" fillId="2" borderId="9" xfId="7" applyNumberFormat="1" applyFont="1" applyFill="1" applyBorder="1" applyAlignment="1">
      <alignment horizontal="center" vertical="center" wrapText="1"/>
    </xf>
    <xf numFmtId="167" fontId="10" fillId="2" borderId="9" xfId="7" applyNumberFormat="1" applyFont="1" applyFill="1" applyBorder="1" applyAlignment="1">
      <alignment horizontal="center" vertical="center"/>
    </xf>
    <xf numFmtId="44" fontId="17" fillId="2" borderId="9" xfId="1" applyFont="1" applyFill="1" applyBorder="1" applyAlignment="1">
      <alignment horizontal="justify" vertical="center"/>
    </xf>
    <xf numFmtId="44" fontId="17" fillId="2" borderId="1" xfId="1" applyFont="1" applyFill="1" applyBorder="1" applyAlignment="1">
      <alignment horizontal="justify" vertical="center"/>
    </xf>
    <xf numFmtId="0" fontId="17" fillId="2" borderId="4" xfId="3" applyFont="1" applyFill="1" applyBorder="1" applyAlignment="1">
      <alignment horizontal="center" vertical="center" wrapText="1"/>
    </xf>
    <xf numFmtId="164" fontId="17" fillId="2" borderId="4" xfId="1" applyNumberFormat="1" applyFont="1" applyFill="1" applyBorder="1" applyAlignment="1">
      <alignment horizontal="right" vertical="center"/>
    </xf>
    <xf numFmtId="42" fontId="17" fillId="2" borderId="4" xfId="1" applyNumberFormat="1" applyFont="1" applyFill="1" applyBorder="1" applyAlignment="1">
      <alignment horizontal="justify" vertical="center"/>
    </xf>
    <xf numFmtId="167" fontId="10" fillId="2" borderId="4" xfId="7" applyNumberFormat="1" applyFont="1" applyFill="1" applyBorder="1" applyAlignment="1">
      <alignment horizontal="center" vertical="center" wrapText="1"/>
    </xf>
    <xf numFmtId="167" fontId="10" fillId="2" borderId="4" xfId="7" applyNumberFormat="1" applyFont="1" applyFill="1" applyBorder="1" applyAlignment="1">
      <alignment horizontal="center" vertical="center"/>
    </xf>
    <xf numFmtId="0" fontId="17" fillId="2" borderId="3" xfId="3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right" vertical="center" wrapText="1"/>
    </xf>
    <xf numFmtId="164" fontId="17" fillId="2" borderId="3" xfId="1" applyNumberFormat="1" applyFont="1" applyFill="1" applyBorder="1" applyAlignment="1">
      <alignment horizontal="right" vertical="center"/>
    </xf>
    <xf numFmtId="42" fontId="17" fillId="2" borderId="3" xfId="1" applyNumberFormat="1" applyFont="1" applyFill="1" applyBorder="1" applyAlignment="1">
      <alignment horizontal="justify" vertical="center"/>
    </xf>
    <xf numFmtId="167" fontId="10" fillId="2" borderId="3" xfId="7" applyNumberFormat="1" applyFont="1" applyFill="1" applyBorder="1" applyAlignment="1">
      <alignment horizontal="center" vertical="center" wrapText="1"/>
    </xf>
    <xf numFmtId="167" fontId="10" fillId="2" borderId="3" xfId="7" applyNumberFormat="1" applyFont="1" applyFill="1" applyBorder="1" applyAlignment="1">
      <alignment horizontal="center" vertical="center"/>
    </xf>
    <xf numFmtId="0" fontId="17" fillId="2" borderId="14" xfId="3" applyFont="1" applyFill="1" applyBorder="1" applyAlignment="1">
      <alignment horizontal="center" vertical="center" wrapText="1"/>
    </xf>
    <xf numFmtId="164" fontId="10" fillId="2" borderId="14" xfId="1" applyNumberFormat="1" applyFont="1" applyFill="1" applyBorder="1" applyAlignment="1">
      <alignment horizontal="right" vertical="center" wrapText="1"/>
    </xf>
    <xf numFmtId="164" fontId="17" fillId="2" borderId="14" xfId="1" applyNumberFormat="1" applyFont="1" applyFill="1" applyBorder="1" applyAlignment="1">
      <alignment horizontal="right" vertical="center"/>
    </xf>
    <xf numFmtId="42" fontId="17" fillId="2" borderId="14" xfId="1" applyNumberFormat="1" applyFont="1" applyFill="1" applyBorder="1" applyAlignment="1">
      <alignment horizontal="justify" vertical="center"/>
    </xf>
    <xf numFmtId="167" fontId="10" fillId="2" borderId="14" xfId="7" applyNumberFormat="1" applyFont="1" applyFill="1" applyBorder="1" applyAlignment="1">
      <alignment horizontal="center" vertical="center" wrapText="1"/>
    </xf>
    <xf numFmtId="167" fontId="10" fillId="2" borderId="14" xfId="7" applyNumberFormat="1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/>
    </xf>
    <xf numFmtId="164" fontId="17" fillId="2" borderId="1" xfId="1" applyNumberFormat="1" applyFont="1" applyFill="1" applyBorder="1" applyAlignment="1">
      <alignment horizontal="right" vertical="center"/>
    </xf>
    <xf numFmtId="42" fontId="17" fillId="2" borderId="1" xfId="1" applyNumberFormat="1" applyFont="1" applyFill="1" applyBorder="1" applyAlignment="1">
      <alignment horizontal="justify" vertical="center"/>
    </xf>
    <xf numFmtId="167" fontId="10" fillId="2" borderId="1" xfId="7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right" vertical="center"/>
    </xf>
    <xf numFmtId="164" fontId="10" fillId="2" borderId="4" xfId="1" applyNumberFormat="1" applyFont="1" applyFill="1" applyBorder="1" applyAlignment="1">
      <alignment horizontal="right" vertical="center"/>
    </xf>
    <xf numFmtId="164" fontId="10" fillId="2" borderId="9" xfId="1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justify" vertical="center"/>
    </xf>
    <xf numFmtId="164" fontId="10" fillId="2" borderId="14" xfId="1" applyNumberFormat="1" applyFont="1" applyFill="1" applyBorder="1" applyAlignment="1">
      <alignment horizontal="right" vertical="center"/>
    </xf>
    <xf numFmtId="9" fontId="10" fillId="2" borderId="1" xfId="2" applyFont="1" applyFill="1" applyBorder="1" applyAlignment="1">
      <alignment horizontal="center" vertical="center" wrapText="1"/>
    </xf>
    <xf numFmtId="9" fontId="10" fillId="2" borderId="4" xfId="2" applyFont="1" applyFill="1" applyBorder="1" applyAlignment="1">
      <alignment horizontal="center" vertical="center" wrapText="1"/>
    </xf>
    <xf numFmtId="0" fontId="17" fillId="2" borderId="21" xfId="3" applyFont="1" applyFill="1" applyBorder="1" applyAlignment="1">
      <alignment horizontal="center" vertical="center" wrapText="1"/>
    </xf>
    <xf numFmtId="164" fontId="10" fillId="2" borderId="21" xfId="1" applyNumberFormat="1" applyFont="1" applyFill="1" applyBorder="1" applyAlignment="1">
      <alignment horizontal="right" vertical="center" wrapText="1"/>
    </xf>
    <xf numFmtId="164" fontId="17" fillId="2" borderId="21" xfId="1" applyNumberFormat="1" applyFont="1" applyFill="1" applyBorder="1" applyAlignment="1">
      <alignment horizontal="right" vertical="center"/>
    </xf>
    <xf numFmtId="42" fontId="17" fillId="2" borderId="21" xfId="1" applyNumberFormat="1" applyFont="1" applyFill="1" applyBorder="1" applyAlignment="1">
      <alignment horizontal="justify" vertical="center"/>
    </xf>
    <xf numFmtId="167" fontId="10" fillId="2" borderId="21" xfId="7" applyNumberFormat="1" applyFont="1" applyFill="1" applyBorder="1" applyAlignment="1">
      <alignment horizontal="center" vertical="center"/>
    </xf>
    <xf numFmtId="3" fontId="10" fillId="2" borderId="23" xfId="0" applyNumberFormat="1" applyFont="1" applyFill="1" applyBorder="1" applyAlignment="1">
      <alignment horizontal="center" vertical="center" wrapText="1"/>
    </xf>
    <xf numFmtId="3" fontId="17" fillId="2" borderId="23" xfId="0" applyNumberFormat="1" applyFont="1" applyFill="1" applyBorder="1" applyAlignment="1">
      <alignment horizontal="center" vertical="center" wrapText="1"/>
    </xf>
    <xf numFmtId="3" fontId="17" fillId="2" borderId="23" xfId="7" applyNumberFormat="1" applyFont="1" applyFill="1" applyBorder="1" applyAlignment="1">
      <alignment horizontal="center" vertical="center" wrapText="1"/>
    </xf>
    <xf numFmtId="0" fontId="17" fillId="2" borderId="23" xfId="3" applyFont="1" applyFill="1" applyBorder="1" applyAlignment="1">
      <alignment horizontal="center" vertical="center" wrapText="1"/>
    </xf>
    <xf numFmtId="164" fontId="10" fillId="2" borderId="23" xfId="1" applyNumberFormat="1" applyFont="1" applyFill="1" applyBorder="1" applyAlignment="1">
      <alignment horizontal="right" vertical="center" wrapText="1"/>
    </xf>
    <xf numFmtId="164" fontId="17" fillId="2" borderId="23" xfId="1" applyNumberFormat="1" applyFont="1" applyFill="1" applyBorder="1" applyAlignment="1">
      <alignment horizontal="right" vertical="center"/>
    </xf>
    <xf numFmtId="42" fontId="17" fillId="2" borderId="23" xfId="1" applyNumberFormat="1" applyFont="1" applyFill="1" applyBorder="1" applyAlignment="1">
      <alignment horizontal="justify" vertical="center"/>
    </xf>
    <xf numFmtId="168" fontId="10" fillId="2" borderId="23" xfId="7" applyNumberFormat="1" applyFont="1" applyFill="1" applyBorder="1" applyAlignment="1">
      <alignment horizontal="center" vertical="center" wrapText="1"/>
    </xf>
    <xf numFmtId="43" fontId="10" fillId="2" borderId="23" xfId="7" applyFont="1" applyFill="1" applyBorder="1" applyAlignment="1">
      <alignment horizontal="center" vertical="center"/>
    </xf>
    <xf numFmtId="4" fontId="10" fillId="2" borderId="23" xfId="0" applyNumberFormat="1" applyFont="1" applyFill="1" applyBorder="1" applyAlignment="1">
      <alignment horizontal="center" vertical="center" wrapText="1"/>
    </xf>
    <xf numFmtId="165" fontId="10" fillId="2" borderId="23" xfId="0" applyNumberFormat="1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23" xfId="7" applyNumberFormat="1" applyFont="1" applyFill="1" applyBorder="1" applyAlignment="1">
      <alignment horizontal="center" vertical="center" wrapText="1"/>
    </xf>
    <xf numFmtId="43" fontId="10" fillId="2" borderId="23" xfId="7" applyFont="1" applyFill="1" applyBorder="1" applyAlignment="1">
      <alignment horizontal="center" vertical="center" wrapText="1"/>
    </xf>
    <xf numFmtId="168" fontId="10" fillId="2" borderId="23" xfId="7" applyNumberFormat="1" applyFont="1" applyFill="1" applyBorder="1" applyAlignment="1">
      <alignment horizontal="center" vertical="center"/>
    </xf>
    <xf numFmtId="167" fontId="10" fillId="2" borderId="23" xfId="7" applyNumberFormat="1" applyFont="1" applyFill="1" applyBorder="1" applyAlignment="1">
      <alignment horizontal="center" vertical="center" wrapText="1"/>
    </xf>
    <xf numFmtId="4" fontId="17" fillId="2" borderId="23" xfId="0" applyNumberFormat="1" applyFont="1" applyFill="1" applyBorder="1" applyAlignment="1">
      <alignment horizontal="center" vertical="center" wrapText="1"/>
    </xf>
    <xf numFmtId="4" fontId="17" fillId="2" borderId="23" xfId="7" applyNumberFormat="1" applyFont="1" applyFill="1" applyBorder="1" applyAlignment="1">
      <alignment horizontal="center" vertical="center" wrapText="1"/>
    </xf>
    <xf numFmtId="164" fontId="10" fillId="2" borderId="23" xfId="1" applyNumberFormat="1" applyFont="1" applyFill="1" applyBorder="1" applyAlignment="1">
      <alignment horizontal="right" vertical="center"/>
    </xf>
    <xf numFmtId="167" fontId="10" fillId="2" borderId="23" xfId="7" applyNumberFormat="1" applyFont="1" applyFill="1" applyBorder="1" applyAlignment="1">
      <alignment horizontal="center" vertical="center"/>
    </xf>
    <xf numFmtId="42" fontId="17" fillId="2" borderId="9" xfId="1" applyNumberFormat="1" applyFont="1" applyFill="1" applyBorder="1" applyAlignment="1">
      <alignment vertical="center"/>
    </xf>
    <xf numFmtId="42" fontId="17" fillId="2" borderId="3" xfId="1" applyNumberFormat="1" applyFont="1" applyFill="1" applyBorder="1" applyAlignment="1">
      <alignment vertical="center"/>
    </xf>
    <xf numFmtId="42" fontId="17" fillId="2" borderId="14" xfId="1" applyNumberFormat="1" applyFont="1" applyFill="1" applyBorder="1" applyAlignment="1">
      <alignment vertical="center"/>
    </xf>
    <xf numFmtId="43" fontId="10" fillId="2" borderId="3" xfId="7" applyFont="1" applyFill="1" applyBorder="1" applyAlignment="1">
      <alignment horizontal="center" vertical="center" wrapText="1"/>
    </xf>
    <xf numFmtId="168" fontId="10" fillId="2" borderId="1" xfId="7" applyNumberFormat="1" applyFont="1" applyFill="1" applyBorder="1" applyAlignment="1">
      <alignment horizontal="center" vertical="center" wrapText="1"/>
    </xf>
    <xf numFmtId="168" fontId="10" fillId="2" borderId="1" xfId="7" applyNumberFormat="1" applyFont="1" applyFill="1" applyBorder="1" applyAlignment="1">
      <alignment horizontal="center" vertical="center"/>
    </xf>
    <xf numFmtId="168" fontId="10" fillId="2" borderId="3" xfId="7" applyNumberFormat="1" applyFont="1" applyFill="1" applyBorder="1" applyAlignment="1">
      <alignment horizontal="center" vertical="center" wrapText="1"/>
    </xf>
    <xf numFmtId="168" fontId="10" fillId="2" borderId="14" xfId="7" applyNumberFormat="1" applyFont="1" applyFill="1" applyBorder="1" applyAlignment="1">
      <alignment horizontal="center" vertical="center" wrapText="1"/>
    </xf>
    <xf numFmtId="168" fontId="10" fillId="2" borderId="14" xfId="7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justify" vertical="center" wrapText="1"/>
    </xf>
    <xf numFmtId="0" fontId="10" fillId="2" borderId="3" xfId="2" applyNumberFormat="1" applyFont="1" applyFill="1" applyBorder="1" applyAlignment="1">
      <alignment horizontal="center" vertical="center" wrapText="1"/>
    </xf>
    <xf numFmtId="1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justify" vertical="center" wrapText="1"/>
    </xf>
    <xf numFmtId="0" fontId="10" fillId="2" borderId="12" xfId="0" applyFont="1" applyFill="1" applyBorder="1" applyAlignment="1">
      <alignment horizontal="justify" vertical="center" wrapText="1"/>
    </xf>
    <xf numFmtId="9" fontId="10" fillId="2" borderId="3" xfId="2" applyFont="1" applyFill="1" applyBorder="1" applyAlignment="1">
      <alignment horizontal="center" vertical="center" wrapText="1"/>
    </xf>
    <xf numFmtId="0" fontId="10" fillId="2" borderId="14" xfId="2" applyNumberFormat="1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justify" vertical="center" wrapText="1"/>
    </xf>
    <xf numFmtId="0" fontId="10" fillId="2" borderId="15" xfId="0" applyFont="1" applyFill="1" applyBorder="1" applyAlignment="1">
      <alignment horizontal="justify" vertical="center" wrapText="1"/>
    </xf>
    <xf numFmtId="0" fontId="17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164" fontId="17" fillId="2" borderId="0" xfId="1" applyNumberFormat="1" applyFont="1" applyFill="1" applyAlignment="1">
      <alignment horizontal="right" vertical="center"/>
    </xf>
    <xf numFmtId="164" fontId="17" fillId="2" borderId="0" xfId="1" applyNumberFormat="1" applyFont="1" applyFill="1" applyAlignment="1">
      <alignment horizontal="center" vertical="center"/>
    </xf>
    <xf numFmtId="0" fontId="17" fillId="2" borderId="0" xfId="1" applyNumberFormat="1" applyFont="1" applyFill="1" applyAlignment="1">
      <alignment horizontal="center" vertical="center"/>
    </xf>
    <xf numFmtId="0" fontId="17" fillId="2" borderId="0" xfId="7" applyNumberFormat="1" applyFont="1" applyFill="1" applyAlignment="1">
      <alignment horizontal="center" vertical="center"/>
    </xf>
    <xf numFmtId="164" fontId="17" fillId="2" borderId="0" xfId="1" applyNumberFormat="1" applyFont="1" applyFill="1" applyAlignment="1">
      <alignment horizontal="justify" vertical="center"/>
    </xf>
    <xf numFmtId="164" fontId="17" fillId="2" borderId="0" xfId="1" applyNumberFormat="1" applyFont="1" applyFill="1" applyBorder="1" applyAlignment="1">
      <alignment horizontal="center" vertical="center"/>
    </xf>
    <xf numFmtId="164" fontId="17" fillId="2" borderId="0" xfId="1" applyNumberFormat="1" applyFont="1" applyFill="1" applyBorder="1" applyAlignment="1">
      <alignment vertical="center"/>
    </xf>
    <xf numFmtId="0" fontId="10" fillId="2" borderId="4" xfId="3" applyFont="1" applyFill="1" applyBorder="1" applyAlignment="1">
      <alignment horizontal="center" vertical="center" wrapText="1"/>
    </xf>
    <xf numFmtId="169" fontId="17" fillId="2" borderId="4" xfId="1" applyNumberFormat="1" applyFont="1" applyFill="1" applyBorder="1" applyAlignment="1">
      <alignment horizontal="center" vertical="center" wrapText="1"/>
    </xf>
    <xf numFmtId="0" fontId="17" fillId="2" borderId="4" xfId="7" applyNumberFormat="1" applyFont="1" applyFill="1" applyBorder="1" applyAlignment="1">
      <alignment horizontal="center" vertical="center" wrapText="1"/>
    </xf>
    <xf numFmtId="164" fontId="17" fillId="2" borderId="4" xfId="1" applyNumberFormat="1" applyFont="1" applyFill="1" applyBorder="1" applyAlignment="1">
      <alignment horizontal="center" vertical="center" wrapText="1"/>
    </xf>
    <xf numFmtId="0" fontId="17" fillId="2" borderId="4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0" fillId="2" borderId="8" xfId="3" applyFont="1" applyFill="1" applyBorder="1" applyAlignment="1">
      <alignment horizontal="justify" vertical="center" wrapText="1"/>
    </xf>
    <xf numFmtId="0" fontId="10" fillId="2" borderId="9" xfId="3" applyFont="1" applyFill="1" applyBorder="1" applyAlignment="1">
      <alignment horizontal="justify" vertical="center" wrapText="1"/>
    </xf>
    <xf numFmtId="0" fontId="10" fillId="2" borderId="9" xfId="3" applyFont="1" applyFill="1" applyBorder="1" applyAlignment="1">
      <alignment horizontal="left" vertical="center" wrapText="1"/>
    </xf>
    <xf numFmtId="0" fontId="10" fillId="2" borderId="9" xfId="4" applyFont="1" applyFill="1" applyBorder="1" applyAlignment="1">
      <alignment horizontal="justify" vertical="top" wrapText="1"/>
    </xf>
    <xf numFmtId="169" fontId="10" fillId="2" borderId="21" xfId="1" applyNumberFormat="1" applyFont="1" applyFill="1" applyBorder="1" applyAlignment="1">
      <alignment horizontal="right" vertical="center" wrapText="1"/>
    </xf>
    <xf numFmtId="0" fontId="10" fillId="2" borderId="9" xfId="4" applyFont="1" applyFill="1" applyBorder="1" applyAlignment="1">
      <alignment horizontal="left" vertical="center" wrapText="1"/>
    </xf>
    <xf numFmtId="0" fontId="10" fillId="2" borderId="9" xfId="4" applyFont="1" applyFill="1" applyBorder="1" applyAlignment="1">
      <alignment horizontal="justify" vertical="center" wrapText="1"/>
    </xf>
    <xf numFmtId="167" fontId="17" fillId="2" borderId="9" xfId="7" applyNumberFormat="1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justify" vertical="center" wrapText="1"/>
    </xf>
    <xf numFmtId="0" fontId="10" fillId="2" borderId="26" xfId="5" applyFont="1" applyFill="1" applyBorder="1" applyAlignment="1">
      <alignment horizontal="justify" vertical="center" wrapText="1"/>
    </xf>
    <xf numFmtId="0" fontId="17" fillId="2" borderId="0" xfId="0" applyFont="1" applyFill="1" applyAlignment="1">
      <alignment horizontal="center" vertical="center"/>
    </xf>
    <xf numFmtId="0" fontId="10" fillId="2" borderId="16" xfId="3" applyFont="1" applyFill="1" applyBorder="1" applyAlignment="1">
      <alignment horizontal="justify" vertical="center" wrapText="1"/>
    </xf>
    <xf numFmtId="0" fontId="10" fillId="2" borderId="4" xfId="3" applyFont="1" applyFill="1" applyBorder="1" applyAlignment="1">
      <alignment horizontal="justify" vertical="center" wrapText="1"/>
    </xf>
    <xf numFmtId="0" fontId="10" fillId="2" borderId="4" xfId="3" applyFont="1" applyFill="1" applyBorder="1" applyAlignment="1">
      <alignment horizontal="left" vertical="center" wrapText="1"/>
    </xf>
    <xf numFmtId="0" fontId="10" fillId="2" borderId="4" xfId="4" applyFont="1" applyFill="1" applyBorder="1" applyAlignment="1">
      <alignment horizontal="justify" vertical="top" wrapText="1"/>
    </xf>
    <xf numFmtId="0" fontId="10" fillId="2" borderId="4" xfId="4" applyFont="1" applyFill="1" applyBorder="1" applyAlignment="1">
      <alignment horizontal="left" vertical="center" wrapText="1"/>
    </xf>
    <xf numFmtId="0" fontId="10" fillId="2" borderId="4" xfId="4" applyFont="1" applyFill="1" applyBorder="1" applyAlignment="1">
      <alignment horizontal="justify" vertical="center" wrapText="1"/>
    </xf>
    <xf numFmtId="167" fontId="17" fillId="2" borderId="4" xfId="7" applyNumberFormat="1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justify" vertical="center" wrapText="1"/>
    </xf>
    <xf numFmtId="0" fontId="10" fillId="2" borderId="17" xfId="5" applyFont="1" applyFill="1" applyBorder="1" applyAlignment="1">
      <alignment horizontal="justify" vertical="center" wrapText="1"/>
    </xf>
    <xf numFmtId="0" fontId="10" fillId="2" borderId="9" xfId="5" applyFont="1" applyFill="1" applyBorder="1" applyAlignment="1">
      <alignment horizontal="justify" vertical="center" wrapText="1"/>
    </xf>
    <xf numFmtId="0" fontId="10" fillId="2" borderId="10" xfId="5" applyFont="1" applyFill="1" applyBorder="1" applyAlignment="1">
      <alignment horizontal="justify" vertical="center" wrapText="1"/>
    </xf>
    <xf numFmtId="0" fontId="10" fillId="2" borderId="11" xfId="3" applyFont="1" applyFill="1" applyBorder="1" applyAlignment="1">
      <alignment horizontal="justify" vertical="center" wrapText="1"/>
    </xf>
    <xf numFmtId="0" fontId="10" fillId="2" borderId="3" xfId="3" applyFont="1" applyFill="1" applyBorder="1" applyAlignment="1">
      <alignment horizontal="justify" vertical="center" wrapText="1"/>
    </xf>
    <xf numFmtId="0" fontId="10" fillId="2" borderId="3" xfId="3" applyFont="1" applyFill="1" applyBorder="1" applyAlignment="1">
      <alignment horizontal="left" vertical="center" wrapText="1"/>
    </xf>
    <xf numFmtId="0" fontId="10" fillId="2" borderId="3" xfId="4" applyFont="1" applyFill="1" applyBorder="1" applyAlignment="1">
      <alignment horizontal="justify" vertical="center" wrapText="1"/>
    </xf>
    <xf numFmtId="0" fontId="10" fillId="2" borderId="3" xfId="4" applyFont="1" applyFill="1" applyBorder="1" applyAlignment="1">
      <alignment horizontal="left" vertical="center" wrapText="1"/>
    </xf>
    <xf numFmtId="167" fontId="17" fillId="2" borderId="3" xfId="7" applyNumberFormat="1" applyFont="1" applyFill="1" applyBorder="1" applyAlignment="1">
      <alignment horizontal="center" vertical="center" wrapText="1"/>
    </xf>
    <xf numFmtId="0" fontId="10" fillId="2" borderId="12" xfId="5" applyFont="1" applyFill="1" applyBorder="1" applyAlignment="1">
      <alignment horizontal="justify" vertical="center" wrapText="1"/>
    </xf>
    <xf numFmtId="0" fontId="10" fillId="2" borderId="13" xfId="3" applyFont="1" applyFill="1" applyBorder="1" applyAlignment="1">
      <alignment horizontal="justify" vertical="center" wrapText="1"/>
    </xf>
    <xf numFmtId="0" fontId="10" fillId="2" borderId="14" xfId="3" applyFont="1" applyFill="1" applyBorder="1" applyAlignment="1">
      <alignment horizontal="justify" vertical="center" wrapText="1"/>
    </xf>
    <xf numFmtId="0" fontId="10" fillId="2" borderId="14" xfId="3" applyFont="1" applyFill="1" applyBorder="1" applyAlignment="1">
      <alignment horizontal="left" vertical="center" wrapText="1"/>
    </xf>
    <xf numFmtId="0" fontId="10" fillId="2" borderId="14" xfId="4" applyFont="1" applyFill="1" applyBorder="1" applyAlignment="1">
      <alignment horizontal="justify" vertical="center" wrapText="1"/>
    </xf>
    <xf numFmtId="0" fontId="10" fillId="2" borderId="14" xfId="4" applyFont="1" applyFill="1" applyBorder="1" applyAlignment="1">
      <alignment horizontal="left" vertical="center" wrapText="1"/>
    </xf>
    <xf numFmtId="167" fontId="17" fillId="2" borderId="14" xfId="7" applyNumberFormat="1" applyFont="1" applyFill="1" applyBorder="1" applyAlignment="1">
      <alignment horizontal="center" vertical="center" wrapText="1"/>
    </xf>
    <xf numFmtId="0" fontId="10" fillId="2" borderId="14" xfId="5" applyFont="1" applyFill="1" applyBorder="1" applyAlignment="1">
      <alignment horizontal="justify" vertical="center" wrapText="1"/>
    </xf>
    <xf numFmtId="0" fontId="10" fillId="2" borderId="15" xfId="5" applyFont="1" applyFill="1" applyBorder="1" applyAlignment="1">
      <alignment horizontal="justify" vertical="center" wrapText="1"/>
    </xf>
    <xf numFmtId="0" fontId="10" fillId="2" borderId="18" xfId="3" applyFont="1" applyFill="1" applyBorder="1" applyAlignment="1">
      <alignment horizontal="justify" vertical="center" wrapText="1"/>
    </xf>
    <xf numFmtId="0" fontId="10" fillId="2" borderId="1" xfId="3" applyFont="1" applyFill="1" applyBorder="1" applyAlignment="1">
      <alignment horizontal="justify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1" xfId="4" applyFont="1" applyFill="1" applyBorder="1" applyAlignment="1">
      <alignment horizontal="justify" vertical="center" wrapText="1"/>
    </xf>
    <xf numFmtId="0" fontId="10" fillId="2" borderId="1" xfId="5" applyFont="1" applyFill="1" applyBorder="1" applyAlignment="1">
      <alignment horizontal="justify" vertical="center" wrapText="1"/>
    </xf>
    <xf numFmtId="167" fontId="17" fillId="2" borderId="1" xfId="7" applyNumberFormat="1" applyFont="1" applyFill="1" applyBorder="1" applyAlignment="1">
      <alignment horizontal="center" vertical="center"/>
    </xf>
    <xf numFmtId="0" fontId="10" fillId="2" borderId="19" xfId="5" applyFont="1" applyFill="1" applyBorder="1" applyAlignment="1">
      <alignment horizontal="justify" vertical="center" wrapText="1"/>
    </xf>
    <xf numFmtId="167" fontId="17" fillId="2" borderId="3" xfId="7" applyNumberFormat="1" applyFont="1" applyFill="1" applyBorder="1" applyAlignment="1">
      <alignment horizontal="center" vertical="center"/>
    </xf>
    <xf numFmtId="167" fontId="17" fillId="2" borderId="4" xfId="7" applyNumberFormat="1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justify" vertical="top" wrapText="1"/>
    </xf>
    <xf numFmtId="0" fontId="10" fillId="2" borderId="1" xfId="4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0" fillId="2" borderId="17" xfId="0" applyFont="1" applyFill="1" applyBorder="1" applyAlignment="1">
      <alignment horizontal="justify" vertical="center" wrapText="1"/>
    </xf>
    <xf numFmtId="0" fontId="10" fillId="2" borderId="27" xfId="3" applyFont="1" applyFill="1" applyBorder="1" applyAlignment="1">
      <alignment horizontal="justify" vertical="center" wrapText="1"/>
    </xf>
    <xf numFmtId="0" fontId="10" fillId="2" borderId="21" xfId="3" applyFont="1" applyFill="1" applyBorder="1" applyAlignment="1">
      <alignment horizontal="justify" vertical="center" wrapText="1"/>
    </xf>
    <xf numFmtId="0" fontId="10" fillId="2" borderId="21" xfId="3" applyFont="1" applyFill="1" applyBorder="1" applyAlignment="1">
      <alignment horizontal="left" vertical="center" wrapText="1"/>
    </xf>
    <xf numFmtId="0" fontId="10" fillId="2" borderId="27" xfId="4" applyFont="1" applyFill="1" applyBorder="1" applyAlignment="1">
      <alignment horizontal="justify" vertical="top" wrapText="1"/>
    </xf>
    <xf numFmtId="169" fontId="17" fillId="2" borderId="21" xfId="1" applyNumberFormat="1" applyFont="1" applyFill="1" applyBorder="1" applyAlignment="1">
      <alignment horizontal="right" vertical="center" wrapText="1"/>
    </xf>
    <xf numFmtId="0" fontId="10" fillId="2" borderId="21" xfId="1" applyNumberFormat="1" applyFont="1" applyFill="1" applyBorder="1" applyAlignment="1">
      <alignment horizontal="center" vertical="center" wrapText="1"/>
    </xf>
    <xf numFmtId="0" fontId="17" fillId="2" borderId="21" xfId="1" applyNumberFormat="1" applyFont="1" applyFill="1" applyBorder="1" applyAlignment="1">
      <alignment horizontal="center" vertical="center" wrapText="1"/>
    </xf>
    <xf numFmtId="0" fontId="17" fillId="2" borderId="21" xfId="7" applyNumberFormat="1" applyFont="1" applyFill="1" applyBorder="1" applyAlignment="1">
      <alignment horizontal="center" vertical="center" wrapText="1"/>
    </xf>
    <xf numFmtId="0" fontId="10" fillId="2" borderId="21" xfId="4" applyFont="1" applyFill="1" applyBorder="1" applyAlignment="1">
      <alignment horizontal="left" vertical="center" wrapText="1"/>
    </xf>
    <xf numFmtId="0" fontId="10" fillId="2" borderId="21" xfId="5" applyFont="1" applyFill="1" applyBorder="1" applyAlignment="1">
      <alignment horizontal="justify" vertical="center" wrapText="1"/>
    </xf>
    <xf numFmtId="0" fontId="10" fillId="2" borderId="25" xfId="5" applyFont="1" applyFill="1" applyBorder="1" applyAlignment="1">
      <alignment horizontal="justify" vertical="center" wrapText="1"/>
    </xf>
    <xf numFmtId="0" fontId="10" fillId="2" borderId="22" xfId="3" applyFont="1" applyFill="1" applyBorder="1" applyAlignment="1">
      <alignment horizontal="justify" vertical="center" wrapText="1"/>
    </xf>
    <xf numFmtId="0" fontId="10" fillId="2" borderId="23" xfId="3" applyFont="1" applyFill="1" applyBorder="1" applyAlignment="1">
      <alignment horizontal="justify" vertical="center" wrapText="1"/>
    </xf>
    <xf numFmtId="0" fontId="10" fillId="2" borderId="23" xfId="3" applyFont="1" applyFill="1" applyBorder="1" applyAlignment="1">
      <alignment horizontal="left" vertical="center" wrapText="1"/>
    </xf>
    <xf numFmtId="0" fontId="10" fillId="2" borderId="23" xfId="4" applyFont="1" applyFill="1" applyBorder="1" applyAlignment="1">
      <alignment horizontal="justify" vertical="center" wrapText="1"/>
    </xf>
    <xf numFmtId="169" fontId="10" fillId="2" borderId="23" xfId="1" applyNumberFormat="1" applyFont="1" applyFill="1" applyBorder="1" applyAlignment="1">
      <alignment horizontal="right" vertical="center" wrapText="1"/>
    </xf>
    <xf numFmtId="169" fontId="17" fillId="2" borderId="23" xfId="1" applyNumberFormat="1" applyFont="1" applyFill="1" applyBorder="1" applyAlignment="1">
      <alignment horizontal="right" vertical="center" wrapText="1"/>
    </xf>
    <xf numFmtId="0" fontId="10" fillId="2" borderId="23" xfId="4" applyFont="1" applyFill="1" applyBorder="1" applyAlignment="1">
      <alignment horizontal="left" vertical="center" wrapText="1"/>
    </xf>
    <xf numFmtId="0" fontId="10" fillId="2" borderId="24" xfId="3" applyFont="1" applyFill="1" applyBorder="1" applyAlignment="1">
      <alignment horizontal="justify" vertical="center" wrapText="1"/>
    </xf>
    <xf numFmtId="0" fontId="10" fillId="2" borderId="24" xfId="5" applyFont="1" applyFill="1" applyBorder="1" applyAlignment="1">
      <alignment horizontal="justify" vertical="center" wrapText="1"/>
    </xf>
    <xf numFmtId="0" fontId="10" fillId="2" borderId="23" xfId="3" applyFont="1" applyFill="1" applyBorder="1" applyAlignment="1">
      <alignment horizontal="left" vertical="top" wrapText="1"/>
    </xf>
    <xf numFmtId="0" fontId="10" fillId="2" borderId="23" xfId="5" applyFont="1" applyFill="1" applyBorder="1" applyAlignment="1">
      <alignment horizontal="justify" vertical="center" wrapText="1"/>
    </xf>
    <xf numFmtId="0" fontId="10" fillId="2" borderId="22" xfId="4" applyFont="1" applyFill="1" applyBorder="1" applyAlignment="1">
      <alignment horizontal="justify" vertical="center" wrapText="1"/>
    </xf>
    <xf numFmtId="0" fontId="10" fillId="2" borderId="23" xfId="5" applyFont="1" applyFill="1" applyBorder="1" applyAlignment="1">
      <alignment horizontal="justify" vertical="center"/>
    </xf>
    <xf numFmtId="0" fontId="10" fillId="2" borderId="9" xfId="3" applyFont="1" applyFill="1" applyBorder="1" applyAlignment="1">
      <alignment horizontal="left" vertical="top" wrapText="1"/>
    </xf>
    <xf numFmtId="0" fontId="10" fillId="2" borderId="9" xfId="5" applyFont="1" applyFill="1" applyBorder="1" applyAlignment="1">
      <alignment horizontal="justify" vertical="center"/>
    </xf>
    <xf numFmtId="0" fontId="10" fillId="2" borderId="3" xfId="3" applyFont="1" applyFill="1" applyBorder="1" applyAlignment="1">
      <alignment horizontal="left" vertical="top" wrapText="1"/>
    </xf>
    <xf numFmtId="0" fontId="10" fillId="2" borderId="3" xfId="5" applyFont="1" applyFill="1" applyBorder="1" applyAlignment="1">
      <alignment horizontal="justify" vertical="center"/>
    </xf>
    <xf numFmtId="0" fontId="10" fillId="2" borderId="14" xfId="3" applyFont="1" applyFill="1" applyBorder="1" applyAlignment="1">
      <alignment horizontal="left" vertical="top" wrapText="1"/>
    </xf>
    <xf numFmtId="0" fontId="10" fillId="2" borderId="14" xfId="5" applyFont="1" applyFill="1" applyBorder="1" applyAlignment="1">
      <alignment horizontal="justify" vertical="center"/>
    </xf>
    <xf numFmtId="164" fontId="10" fillId="2" borderId="3" xfId="1" applyNumberFormat="1" applyFont="1" applyFill="1" applyBorder="1" applyAlignment="1">
      <alignment horizontal="right" vertical="top" wrapText="1"/>
    </xf>
    <xf numFmtId="0" fontId="10" fillId="2" borderId="14" xfId="4" applyFont="1" applyFill="1" applyBorder="1" applyAlignment="1">
      <alignment horizontal="justify" vertical="top" wrapText="1"/>
    </xf>
    <xf numFmtId="0" fontId="10" fillId="2" borderId="1" xfId="4" applyFont="1" applyFill="1" applyBorder="1" applyAlignment="1">
      <alignment horizontal="justify" vertical="top" wrapText="1"/>
    </xf>
    <xf numFmtId="170" fontId="10" fillId="0" borderId="0" xfId="2" applyNumberFormat="1" applyFont="1" applyAlignment="1">
      <alignment horizontal="right" vertical="center"/>
    </xf>
    <xf numFmtId="164" fontId="8" fillId="0" borderId="9" xfId="1" applyNumberFormat="1" applyFont="1" applyBorder="1" applyAlignment="1">
      <alignment horizontal="right" vertical="top" wrapText="1"/>
    </xf>
    <xf numFmtId="164" fontId="8" fillId="0" borderId="3" xfId="1" applyNumberFormat="1" applyFont="1" applyBorder="1" applyAlignment="1">
      <alignment horizontal="right" vertical="top" wrapText="1"/>
    </xf>
    <xf numFmtId="164" fontId="8" fillId="0" borderId="14" xfId="1" applyNumberFormat="1" applyFont="1" applyBorder="1" applyAlignment="1">
      <alignment horizontal="right" vertical="top" wrapText="1"/>
    </xf>
    <xf numFmtId="0" fontId="10" fillId="2" borderId="9" xfId="5" applyFont="1" applyFill="1" applyBorder="1" applyAlignment="1">
      <alignment horizontal="justify" vertical="top"/>
    </xf>
    <xf numFmtId="0" fontId="10" fillId="2" borderId="3" xfId="5" applyFont="1" applyFill="1" applyBorder="1" applyAlignment="1">
      <alignment horizontal="justify" vertical="top" wrapText="1"/>
    </xf>
    <xf numFmtId="0" fontId="10" fillId="2" borderId="14" xfId="5" applyFont="1" applyFill="1" applyBorder="1" applyAlignment="1">
      <alignment horizontal="justify" vertical="top" wrapText="1"/>
    </xf>
    <xf numFmtId="0" fontId="10" fillId="2" borderId="1" xfId="3" applyFont="1" applyFill="1" applyBorder="1" applyAlignment="1">
      <alignment horizontal="left" vertical="top" wrapText="1"/>
    </xf>
    <xf numFmtId="0" fontId="10" fillId="2" borderId="4" xfId="3" applyFont="1" applyFill="1" applyBorder="1" applyAlignment="1">
      <alignment horizontal="left" vertical="top" wrapText="1"/>
    </xf>
    <xf numFmtId="0" fontId="10" fillId="2" borderId="4" xfId="5" applyFont="1" applyFill="1" applyBorder="1" applyAlignment="1">
      <alignment horizontal="justify" vertical="top" wrapText="1"/>
    </xf>
    <xf numFmtId="0" fontId="10" fillId="2" borderId="14" xfId="5" applyFont="1" applyFill="1" applyBorder="1" applyAlignment="1">
      <alignment horizontal="right" vertical="center" wrapText="1"/>
    </xf>
    <xf numFmtId="43" fontId="10" fillId="2" borderId="14" xfId="7" applyFont="1" applyFill="1" applyBorder="1" applyAlignment="1">
      <alignment horizontal="center" vertical="center" wrapText="1"/>
    </xf>
    <xf numFmtId="43" fontId="10" fillId="2" borderId="3" xfId="7" applyFont="1" applyFill="1" applyBorder="1" applyAlignment="1">
      <alignment horizontal="center" vertical="center"/>
    </xf>
    <xf numFmtId="43" fontId="10" fillId="2" borderId="14" xfId="7" applyFont="1" applyFill="1" applyBorder="1" applyAlignment="1">
      <alignment horizontal="center" vertical="center"/>
    </xf>
    <xf numFmtId="0" fontId="10" fillId="2" borderId="24" xfId="5" applyFont="1" applyFill="1" applyBorder="1" applyAlignment="1">
      <alignment horizontal="left" vertical="top" wrapText="1"/>
    </xf>
    <xf numFmtId="164" fontId="10" fillId="2" borderId="7" xfId="1" applyNumberFormat="1" applyFont="1" applyFill="1" applyBorder="1" applyAlignment="1">
      <alignment horizontal="right" vertical="top" wrapText="1"/>
    </xf>
    <xf numFmtId="164" fontId="10" fillId="2" borderId="28" xfId="1" applyNumberFormat="1" applyFont="1" applyFill="1" applyBorder="1" applyAlignment="1">
      <alignment horizontal="right" vertical="center"/>
    </xf>
    <xf numFmtId="164" fontId="10" fillId="2" borderId="6" xfId="1" applyNumberFormat="1" applyFont="1" applyFill="1" applyBorder="1" applyAlignment="1">
      <alignment horizontal="right" vertical="center"/>
    </xf>
    <xf numFmtId="164" fontId="10" fillId="2" borderId="29" xfId="1" applyNumberFormat="1" applyFont="1" applyFill="1" applyBorder="1" applyAlignment="1">
      <alignment horizontal="right" vertical="center" wrapText="1"/>
    </xf>
    <xf numFmtId="164" fontId="10" fillId="2" borderId="7" xfId="1" applyNumberFormat="1" applyFont="1" applyFill="1" applyBorder="1" applyAlignment="1">
      <alignment horizontal="right" vertical="center" wrapText="1"/>
    </xf>
    <xf numFmtId="164" fontId="10" fillId="2" borderId="30" xfId="1" applyNumberFormat="1" applyFont="1" applyFill="1" applyBorder="1" applyAlignment="1">
      <alignment horizontal="right" vertical="center" wrapText="1"/>
    </xf>
    <xf numFmtId="164" fontId="10" fillId="2" borderId="31" xfId="1" applyNumberFormat="1" applyFont="1" applyFill="1" applyBorder="1" applyAlignment="1">
      <alignment horizontal="right" vertical="center"/>
    </xf>
    <xf numFmtId="164" fontId="10" fillId="2" borderId="14" xfId="1" applyNumberFormat="1" applyFont="1" applyFill="1" applyBorder="1" applyAlignment="1">
      <alignment horizontal="right" vertical="top" wrapText="1"/>
    </xf>
    <xf numFmtId="0" fontId="47" fillId="2" borderId="3" xfId="3" applyFont="1" applyFill="1" applyBorder="1" applyAlignment="1">
      <alignment vertical="center" wrapText="1"/>
    </xf>
    <xf numFmtId="0" fontId="47" fillId="2" borderId="4" xfId="3" applyFont="1" applyFill="1" applyBorder="1" applyAlignment="1">
      <alignment vertical="center" wrapText="1"/>
    </xf>
    <xf numFmtId="0" fontId="6" fillId="2" borderId="3" xfId="3" applyFont="1" applyFill="1" applyBorder="1" applyAlignment="1">
      <alignment vertical="center" wrapText="1"/>
    </xf>
    <xf numFmtId="0" fontId="8" fillId="2" borderId="23" xfId="3" applyFont="1" applyFill="1" applyBorder="1" applyAlignment="1">
      <alignment horizontal="justify" vertical="top" wrapText="1"/>
    </xf>
    <xf numFmtId="0" fontId="10" fillId="2" borderId="23" xfId="4" applyFont="1" applyFill="1" applyBorder="1" applyAlignment="1">
      <alignment horizontal="left" vertical="top" wrapText="1"/>
    </xf>
    <xf numFmtId="0" fontId="8" fillId="18" borderId="4" xfId="3" applyFont="1" applyFill="1" applyBorder="1" applyAlignment="1">
      <alignment horizontal="left" vertical="top" wrapText="1"/>
    </xf>
    <xf numFmtId="0" fontId="8" fillId="18" borderId="1" xfId="3" applyFont="1" applyFill="1" applyBorder="1" applyAlignment="1">
      <alignment horizontal="left" vertical="top" wrapText="1"/>
    </xf>
    <xf numFmtId="0" fontId="8" fillId="18" borderId="21" xfId="3" applyFont="1" applyFill="1" applyBorder="1" applyAlignment="1">
      <alignment horizontal="left" vertical="top" wrapText="1"/>
    </xf>
    <xf numFmtId="169" fontId="8" fillId="0" borderId="23" xfId="12" applyNumberFormat="1" applyFont="1" applyBorder="1" applyAlignment="1">
      <alignment horizontal="right" vertical="center" wrapText="1"/>
    </xf>
    <xf numFmtId="169" fontId="8" fillId="0" borderId="21" xfId="12" applyNumberFormat="1" applyFont="1" applyBorder="1" applyAlignment="1">
      <alignment horizontal="right" vertical="center" wrapText="1"/>
    </xf>
    <xf numFmtId="169" fontId="7" fillId="16" borderId="21" xfId="12" applyNumberFormat="1" applyFont="1" applyFill="1" applyBorder="1" applyAlignment="1">
      <alignment horizontal="right" vertical="center" wrapText="1"/>
    </xf>
    <xf numFmtId="0" fontId="8" fillId="0" borderId="21" xfId="12" applyNumberFormat="1" applyFont="1" applyBorder="1" applyAlignment="1">
      <alignment horizontal="center" vertical="center" wrapText="1"/>
    </xf>
    <xf numFmtId="0" fontId="8" fillId="17" borderId="21" xfId="12" applyNumberFormat="1" applyFont="1" applyFill="1" applyBorder="1" applyAlignment="1">
      <alignment horizontal="center" vertical="center" wrapText="1"/>
    </xf>
    <xf numFmtId="0" fontId="7" fillId="17" borderId="21" xfId="12" applyNumberFormat="1" applyFont="1" applyFill="1" applyBorder="1" applyAlignment="1">
      <alignment horizontal="center" vertical="center" wrapText="1"/>
    </xf>
    <xf numFmtId="0" fontId="7" fillId="17" borderId="21" xfId="13" applyNumberFormat="1" applyFont="1" applyFill="1" applyBorder="1" applyAlignment="1">
      <alignment horizontal="center" vertical="center" wrapText="1"/>
    </xf>
    <xf numFmtId="169" fontId="7" fillId="16" borderId="23" xfId="12" applyNumberFormat="1" applyFont="1" applyFill="1" applyBorder="1" applyAlignment="1">
      <alignment horizontal="right" vertical="center" wrapText="1"/>
    </xf>
    <xf numFmtId="169" fontId="10" fillId="0" borderId="0" xfId="12" applyNumberFormat="1" applyFont="1" applyAlignment="1">
      <alignment horizontal="right" vertical="center"/>
    </xf>
    <xf numFmtId="170" fontId="28" fillId="0" borderId="0" xfId="14" applyNumberFormat="1" applyFont="1" applyAlignment="1">
      <alignment horizontal="right" vertical="center"/>
    </xf>
    <xf numFmtId="169" fontId="28" fillId="0" borderId="0" xfId="12" applyNumberFormat="1" applyFont="1" applyAlignment="1">
      <alignment horizontal="right" vertical="center"/>
    </xf>
    <xf numFmtId="0" fontId="10" fillId="0" borderId="0" xfId="13" applyNumberFormat="1" applyFont="1" applyAlignment="1">
      <alignment horizontal="center" vertical="center"/>
    </xf>
    <xf numFmtId="164" fontId="10" fillId="0" borderId="0" xfId="12" applyNumberFormat="1" applyFont="1" applyAlignment="1">
      <alignment horizontal="right" vertical="center"/>
    </xf>
    <xf numFmtId="164" fontId="28" fillId="0" borderId="0" xfId="12" applyNumberFormat="1" applyFont="1" applyAlignment="1">
      <alignment horizontal="right" vertical="center"/>
    </xf>
    <xf numFmtId="44" fontId="10" fillId="0" borderId="0" xfId="12" applyFont="1" applyAlignment="1">
      <alignment horizontal="justify" vertical="center"/>
    </xf>
    <xf numFmtId="0" fontId="10" fillId="0" borderId="0" xfId="12" applyNumberFormat="1" applyFont="1" applyAlignment="1">
      <alignment horizontal="justify" vertical="center"/>
    </xf>
    <xf numFmtId="0" fontId="8" fillId="17" borderId="21" xfId="12" applyNumberFormat="1" applyFont="1" applyFill="1" applyBorder="1" applyAlignment="1" applyProtection="1">
      <alignment horizontal="center" vertical="center" wrapText="1"/>
      <protection locked="0"/>
    </xf>
    <xf numFmtId="5" fontId="8" fillId="0" borderId="1" xfId="12" applyNumberFormat="1" applyFont="1" applyBorder="1" applyAlignment="1">
      <alignment horizontal="right" vertical="center" wrapText="1"/>
    </xf>
    <xf numFmtId="5" fontId="8" fillId="16" borderId="1" xfId="12" applyNumberFormat="1" applyFont="1" applyFill="1" applyBorder="1" applyAlignment="1">
      <alignment horizontal="right" vertical="center" wrapText="1"/>
    </xf>
    <xf numFmtId="5" fontId="8" fillId="0" borderId="3" xfId="12" applyNumberFormat="1" applyFont="1" applyBorder="1" applyAlignment="1">
      <alignment horizontal="right" vertical="center" wrapText="1"/>
    </xf>
    <xf numFmtId="5" fontId="8" fillId="16" borderId="3" xfId="12" applyNumberFormat="1" applyFont="1" applyFill="1" applyBorder="1" applyAlignment="1">
      <alignment horizontal="right" vertical="center" wrapText="1"/>
    </xf>
    <xf numFmtId="5" fontId="8" fillId="0" borderId="14" xfId="12" applyNumberFormat="1" applyFont="1" applyBorder="1" applyAlignment="1">
      <alignment horizontal="right" vertical="center" wrapText="1"/>
    </xf>
    <xf numFmtId="5" fontId="8" fillId="16" borderId="14" xfId="12" applyNumberFormat="1" applyFont="1" applyFill="1" applyBorder="1" applyAlignment="1">
      <alignment horizontal="right" vertical="center" wrapText="1"/>
    </xf>
    <xf numFmtId="2" fontId="8" fillId="19" borderId="4" xfId="5" applyNumberFormat="1" applyFont="1" applyFill="1" applyBorder="1" applyAlignment="1" applyProtection="1">
      <alignment horizontal="justify" vertical="center" wrapText="1"/>
      <protection locked="0"/>
    </xf>
    <xf numFmtId="2" fontId="8" fillId="20" borderId="4" xfId="5" applyNumberFormat="1" applyFont="1" applyFill="1" applyBorder="1" applyAlignment="1" applyProtection="1">
      <alignment horizontal="justify" vertical="center" wrapText="1"/>
      <protection locked="0"/>
    </xf>
    <xf numFmtId="2" fontId="8" fillId="19" borderId="9" xfId="5" applyNumberFormat="1" applyFont="1" applyFill="1" applyBorder="1" applyAlignment="1" applyProtection="1">
      <alignment horizontal="justify" vertical="center" wrapText="1"/>
      <protection locked="0"/>
    </xf>
    <xf numFmtId="2" fontId="8" fillId="20" borderId="9" xfId="5" applyNumberFormat="1" applyFont="1" applyFill="1" applyBorder="1" applyAlignment="1" applyProtection="1">
      <alignment horizontal="justify" vertical="center" wrapText="1"/>
      <protection locked="0"/>
    </xf>
    <xf numFmtId="2" fontId="8" fillId="19" borderId="3" xfId="5" applyNumberFormat="1" applyFont="1" applyFill="1" applyBorder="1" applyAlignment="1" applyProtection="1">
      <alignment horizontal="justify" vertical="center" wrapText="1"/>
      <protection locked="0"/>
    </xf>
    <xf numFmtId="2" fontId="8" fillId="20" borderId="3" xfId="5" applyNumberFormat="1" applyFont="1" applyFill="1" applyBorder="1" applyAlignment="1" applyProtection="1">
      <alignment horizontal="justify" vertical="center" wrapText="1"/>
      <protection locked="0"/>
    </xf>
    <xf numFmtId="2" fontId="8" fillId="19" borderId="14" xfId="5" applyNumberFormat="1" applyFont="1" applyFill="1" applyBorder="1" applyAlignment="1" applyProtection="1">
      <alignment horizontal="justify" vertical="center" wrapText="1"/>
      <protection locked="0"/>
    </xf>
    <xf numFmtId="2" fontId="8" fillId="20" borderId="14" xfId="5" applyNumberFormat="1" applyFont="1" applyFill="1" applyBorder="1" applyAlignment="1" applyProtection="1">
      <alignment horizontal="justify" vertical="center" wrapText="1"/>
      <protection locked="0"/>
    </xf>
    <xf numFmtId="2" fontId="8" fillId="19" borderId="1" xfId="5" applyNumberFormat="1" applyFont="1" applyFill="1" applyBorder="1" applyAlignment="1" applyProtection="1">
      <alignment horizontal="justify" vertical="center" wrapText="1"/>
      <protection locked="0"/>
    </xf>
    <xf numFmtId="2" fontId="8" fillId="20" borderId="1" xfId="5" applyNumberFormat="1" applyFont="1" applyFill="1" applyBorder="1" applyAlignment="1" applyProtection="1">
      <alignment horizontal="justify" vertical="center" wrapText="1"/>
      <protection locked="0"/>
    </xf>
    <xf numFmtId="2" fontId="8" fillId="19" borderId="1" xfId="0" applyNumberFormat="1" applyFont="1" applyFill="1" applyBorder="1" applyAlignment="1" applyProtection="1">
      <alignment horizontal="justify" vertical="center" wrapText="1"/>
      <protection locked="0"/>
    </xf>
    <xf numFmtId="2" fontId="8" fillId="20" borderId="1" xfId="0" applyNumberFormat="1" applyFont="1" applyFill="1" applyBorder="1" applyAlignment="1" applyProtection="1">
      <alignment horizontal="justify" vertical="center" wrapText="1"/>
      <protection locked="0"/>
    </xf>
    <xf numFmtId="2" fontId="8" fillId="19" borderId="4" xfId="0" applyNumberFormat="1" applyFont="1" applyFill="1" applyBorder="1" applyAlignment="1" applyProtection="1">
      <alignment horizontal="justify" vertical="center" wrapText="1"/>
      <protection locked="0"/>
    </xf>
    <xf numFmtId="2" fontId="8" fillId="20" borderId="4" xfId="0" applyNumberFormat="1" applyFont="1" applyFill="1" applyBorder="1" applyAlignment="1" applyProtection="1">
      <alignment horizontal="justify" vertical="center" wrapText="1"/>
      <protection locked="0"/>
    </xf>
    <xf numFmtId="2" fontId="8" fillId="19" borderId="21" xfId="5" applyNumberFormat="1" applyFont="1" applyFill="1" applyBorder="1" applyAlignment="1" applyProtection="1">
      <alignment horizontal="justify" vertical="center" wrapText="1"/>
      <protection locked="0"/>
    </xf>
    <xf numFmtId="2" fontId="8" fillId="20" borderId="21" xfId="5" applyNumberFormat="1" applyFont="1" applyFill="1" applyBorder="1" applyAlignment="1" applyProtection="1">
      <alignment horizontal="justify" vertical="center" wrapText="1"/>
      <protection locked="0"/>
    </xf>
    <xf numFmtId="2" fontId="8" fillId="19" borderId="23" xfId="5" applyNumberFormat="1" applyFont="1" applyFill="1" applyBorder="1" applyAlignment="1" applyProtection="1">
      <alignment horizontal="justify" vertical="center" wrapText="1"/>
      <protection locked="0"/>
    </xf>
    <xf numFmtId="2" fontId="8" fillId="20" borderId="23" xfId="5" applyNumberFormat="1" applyFont="1" applyFill="1" applyBorder="1" applyAlignment="1" applyProtection="1">
      <alignment horizontal="justify" vertical="center" wrapText="1"/>
      <protection locked="0"/>
    </xf>
    <xf numFmtId="2" fontId="8" fillId="19" borderId="3" xfId="0" applyNumberFormat="1" applyFont="1" applyFill="1" applyBorder="1" applyAlignment="1" applyProtection="1">
      <alignment horizontal="justify" vertical="center" wrapText="1"/>
      <protection locked="0"/>
    </xf>
    <xf numFmtId="2" fontId="8" fillId="20" borderId="3" xfId="0" applyNumberFormat="1" applyFont="1" applyFill="1" applyBorder="1" applyAlignment="1" applyProtection="1">
      <alignment horizontal="justify" vertical="center" wrapText="1"/>
      <protection locked="0"/>
    </xf>
    <xf numFmtId="0" fontId="8" fillId="16" borderId="26" xfId="5" applyFont="1" applyFill="1" applyBorder="1" applyAlignment="1" applyProtection="1">
      <alignment horizontal="justify" vertical="center" wrapText="1"/>
      <protection locked="0"/>
    </xf>
    <xf numFmtId="0" fontId="8" fillId="16" borderId="17" xfId="5" applyFont="1" applyFill="1" applyBorder="1" applyAlignment="1" applyProtection="1">
      <alignment horizontal="justify" vertical="center" wrapText="1"/>
      <protection locked="0"/>
    </xf>
    <xf numFmtId="0" fontId="8" fillId="16" borderId="10" xfId="5" applyFont="1" applyFill="1" applyBorder="1" applyAlignment="1" applyProtection="1">
      <alignment horizontal="justify" vertical="center" wrapText="1"/>
      <protection locked="0"/>
    </xf>
    <xf numFmtId="0" fontId="8" fillId="16" borderId="12" xfId="5" applyFont="1" applyFill="1" applyBorder="1" applyAlignment="1" applyProtection="1">
      <alignment horizontal="justify" vertical="center" wrapText="1"/>
      <protection locked="0"/>
    </xf>
    <xf numFmtId="0" fontId="8" fillId="16" borderId="15" xfId="5" applyFont="1" applyFill="1" applyBorder="1" applyAlignment="1" applyProtection="1">
      <alignment horizontal="justify" vertical="center" wrapText="1"/>
      <protection locked="0"/>
    </xf>
    <xf numFmtId="0" fontId="8" fillId="16" borderId="19" xfId="5" applyFont="1" applyFill="1" applyBorder="1" applyAlignment="1" applyProtection="1">
      <alignment horizontal="justify" vertical="center" wrapText="1"/>
      <protection locked="0"/>
    </xf>
    <xf numFmtId="0" fontId="8" fillId="16" borderId="17" xfId="0" applyFont="1" applyFill="1" applyBorder="1" applyAlignment="1" applyProtection="1">
      <alignment horizontal="justify" vertical="center" wrapText="1"/>
      <protection locked="0"/>
    </xf>
    <xf numFmtId="0" fontId="8" fillId="16" borderId="25" xfId="5" applyFont="1" applyFill="1" applyBorder="1" applyAlignment="1" applyProtection="1">
      <alignment horizontal="justify" vertical="center" wrapText="1"/>
      <protection locked="0"/>
    </xf>
    <xf numFmtId="0" fontId="8" fillId="16" borderId="24" xfId="5" applyFont="1" applyFill="1" applyBorder="1" applyAlignment="1" applyProtection="1">
      <alignment horizontal="justify" vertical="center" wrapText="1"/>
      <protection locked="0"/>
    </xf>
    <xf numFmtId="0" fontId="51" fillId="2" borderId="0" xfId="0" applyFont="1" applyFill="1" applyAlignment="1">
      <alignment horizontal="justify" vertical="center"/>
    </xf>
    <xf numFmtId="164" fontId="52" fillId="2" borderId="0" xfId="1" applyNumberFormat="1" applyFont="1" applyFill="1" applyAlignment="1">
      <alignment horizontal="right" vertical="center"/>
    </xf>
    <xf numFmtId="164" fontId="52" fillId="2" borderId="0" xfId="1" applyNumberFormat="1" applyFont="1" applyFill="1" applyAlignment="1">
      <alignment horizontal="center" vertical="center"/>
    </xf>
    <xf numFmtId="0" fontId="52" fillId="2" borderId="0" xfId="1" applyNumberFormat="1" applyFont="1" applyFill="1" applyAlignment="1">
      <alignment horizontal="center" vertical="center"/>
    </xf>
    <xf numFmtId="0" fontId="52" fillId="2" borderId="0" xfId="7" applyNumberFormat="1" applyFont="1" applyFill="1" applyAlignment="1">
      <alignment horizontal="center" vertical="center"/>
    </xf>
    <xf numFmtId="164" fontId="52" fillId="2" borderId="0" xfId="1" applyNumberFormat="1" applyFont="1" applyFill="1" applyAlignment="1">
      <alignment horizontal="justify" vertical="center"/>
    </xf>
    <xf numFmtId="5" fontId="52" fillId="2" borderId="0" xfId="1" applyNumberFormat="1" applyFont="1" applyFill="1" applyAlignment="1">
      <alignment vertical="center"/>
    </xf>
    <xf numFmtId="0" fontId="50" fillId="2" borderId="0" xfId="0" applyFont="1" applyFill="1" applyAlignment="1">
      <alignment horizontal="justify" vertical="center"/>
    </xf>
    <xf numFmtId="0" fontId="51" fillId="2" borderId="0" xfId="0" applyFont="1" applyFill="1" applyAlignment="1">
      <alignment horizontal="center" vertical="center"/>
    </xf>
    <xf numFmtId="0" fontId="50" fillId="2" borderId="0" xfId="0" applyFont="1" applyFill="1" applyAlignment="1">
      <alignment horizontal="left" vertical="center" wrapText="1"/>
    </xf>
    <xf numFmtId="0" fontId="50" fillId="2" borderId="0" xfId="0" applyFont="1" applyFill="1" applyAlignment="1">
      <alignment horizontal="justify" vertical="center" wrapText="1"/>
    </xf>
    <xf numFmtId="169" fontId="50" fillId="2" borderId="0" xfId="12" applyNumberFormat="1" applyFont="1" applyFill="1" applyAlignment="1">
      <alignment horizontal="right" vertical="center"/>
    </xf>
    <xf numFmtId="0" fontId="50" fillId="2" borderId="0" xfId="0" applyFont="1" applyFill="1" applyAlignment="1">
      <alignment horizontal="center" vertical="center"/>
    </xf>
    <xf numFmtId="0" fontId="50" fillId="2" borderId="0" xfId="13" applyNumberFormat="1" applyFont="1" applyFill="1" applyAlignment="1">
      <alignment horizontal="center" vertical="center"/>
    </xf>
    <xf numFmtId="164" fontId="50" fillId="2" borderId="0" xfId="12" applyNumberFormat="1" applyFont="1" applyFill="1" applyAlignment="1">
      <alignment horizontal="right" vertical="center"/>
    </xf>
    <xf numFmtId="0" fontId="50" fillId="2" borderId="0" xfId="12" applyNumberFormat="1" applyFont="1" applyFill="1" applyAlignment="1">
      <alignment horizontal="justify" vertical="center"/>
    </xf>
    <xf numFmtId="2" fontId="50" fillId="2" borderId="0" xfId="0" applyNumberFormat="1" applyFont="1" applyFill="1" applyAlignment="1">
      <alignment horizontal="center" vertical="center"/>
    </xf>
    <xf numFmtId="0" fontId="54" fillId="0" borderId="0" xfId="0" applyFont="1" applyAlignment="1" applyProtection="1">
      <alignment horizontal="justify" vertical="center"/>
      <protection locked="0"/>
    </xf>
    <xf numFmtId="0" fontId="17" fillId="0" borderId="0" xfId="0" applyFont="1" applyAlignment="1">
      <alignment vertical="center"/>
    </xf>
    <xf numFmtId="164" fontId="53" fillId="0" borderId="0" xfId="12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5" fontId="11" fillId="0" borderId="0" xfId="1" applyNumberFormat="1" applyFont="1" applyFill="1" applyAlignment="1">
      <alignment vertical="center"/>
    </xf>
    <xf numFmtId="5" fontId="7" fillId="0" borderId="0" xfId="1" applyNumberFormat="1" applyFont="1" applyFill="1" applyAlignment="1">
      <alignment vertical="center"/>
    </xf>
    <xf numFmtId="2" fontId="49" fillId="9" borderId="0" xfId="1" applyNumberFormat="1" applyFont="1" applyFill="1" applyAlignment="1">
      <alignment vertical="center"/>
    </xf>
    <xf numFmtId="0" fontId="7" fillId="0" borderId="0" xfId="0" applyFont="1" applyAlignment="1">
      <alignment horizontal="left" vertical="center" wrapText="1"/>
    </xf>
    <xf numFmtId="164" fontId="55" fillId="0" borderId="0" xfId="1" applyNumberFormat="1" applyFont="1" applyFill="1" applyAlignment="1">
      <alignment horizontal="right" vertical="center"/>
    </xf>
    <xf numFmtId="164" fontId="55" fillId="0" borderId="0" xfId="1" applyNumberFormat="1" applyFont="1" applyFill="1" applyAlignment="1">
      <alignment horizontal="center" vertical="center"/>
    </xf>
    <xf numFmtId="0" fontId="55" fillId="0" borderId="0" xfId="7" applyNumberFormat="1" applyFont="1" applyFill="1" applyAlignment="1">
      <alignment horizontal="center" vertical="center"/>
    </xf>
    <xf numFmtId="164" fontId="55" fillId="0" borderId="0" xfId="1" applyNumberFormat="1" applyFont="1" applyFill="1" applyAlignment="1">
      <alignment horizontal="justify" vertical="center"/>
    </xf>
    <xf numFmtId="5" fontId="55" fillId="0" borderId="0" xfId="1" applyNumberFormat="1" applyFont="1" applyFill="1" applyAlignment="1">
      <alignment vertical="center"/>
    </xf>
    <xf numFmtId="164" fontId="7" fillId="0" borderId="0" xfId="12" applyNumberFormat="1" applyFont="1" applyAlignment="1">
      <alignment horizontal="center" vertical="center"/>
    </xf>
    <xf numFmtId="2" fontId="55" fillId="0" borderId="0" xfId="1" applyNumberFormat="1" applyFont="1" applyFill="1" applyAlignment="1">
      <alignment vertical="center"/>
    </xf>
    <xf numFmtId="164" fontId="7" fillId="0" borderId="0" xfId="12" applyNumberFormat="1" applyFont="1" applyAlignment="1">
      <alignment vertical="center"/>
    </xf>
    <xf numFmtId="2" fontId="49" fillId="9" borderId="0" xfId="12" applyNumberFormat="1" applyFont="1" applyFill="1" applyAlignment="1">
      <alignment horizontal="center" vertical="center"/>
    </xf>
    <xf numFmtId="9" fontId="8" fillId="0" borderId="1" xfId="14" applyFont="1" applyBorder="1" applyAlignment="1">
      <alignment horizontal="center" vertical="center" wrapText="1"/>
    </xf>
    <xf numFmtId="9" fontId="8" fillId="17" borderId="1" xfId="14" applyFont="1" applyFill="1" applyBorder="1" applyAlignment="1">
      <alignment horizontal="center" vertical="center" wrapText="1"/>
    </xf>
    <xf numFmtId="0" fontId="7" fillId="25" borderId="4" xfId="12" applyNumberFormat="1" applyFont="1" applyFill="1" applyBorder="1" applyAlignment="1">
      <alignment horizontal="center" vertical="center" wrapText="1"/>
    </xf>
    <xf numFmtId="169" fontId="8" fillId="16" borderId="21" xfId="12" applyNumberFormat="1" applyFont="1" applyFill="1" applyBorder="1" applyAlignment="1">
      <alignment horizontal="right" vertical="center" wrapText="1"/>
    </xf>
    <xf numFmtId="0" fontId="7" fillId="14" borderId="9" xfId="3" applyFont="1" applyFill="1" applyBorder="1" applyAlignment="1">
      <alignment horizontal="center" vertical="center" wrapText="1"/>
    </xf>
    <xf numFmtId="5" fontId="8" fillId="0" borderId="9" xfId="12" applyNumberFormat="1" applyFont="1" applyBorder="1" applyAlignment="1">
      <alignment horizontal="right" vertical="center" wrapText="1"/>
    </xf>
    <xf numFmtId="5" fontId="8" fillId="16" borderId="9" xfId="12" applyNumberFormat="1" applyFont="1" applyFill="1" applyBorder="1" applyAlignment="1">
      <alignment horizontal="right" vertical="center" wrapText="1"/>
    </xf>
    <xf numFmtId="5" fontId="8" fillId="0" borderId="4" xfId="12" applyNumberFormat="1" applyFont="1" applyBorder="1" applyAlignment="1">
      <alignment horizontal="right" vertical="center" wrapText="1"/>
    </xf>
    <xf numFmtId="164" fontId="7" fillId="16" borderId="9" xfId="1" applyNumberFormat="1" applyFont="1" applyFill="1" applyBorder="1" applyAlignment="1">
      <alignment horizontal="right" vertical="center"/>
    </xf>
    <xf numFmtId="169" fontId="8" fillId="12" borderId="9" xfId="12" applyNumberFormat="1" applyFont="1" applyFill="1" applyBorder="1" applyAlignment="1" applyProtection="1">
      <alignment horizontal="right" vertical="center"/>
      <protection locked="0"/>
    </xf>
    <xf numFmtId="169" fontId="7" fillId="12" borderId="9" xfId="12" applyNumberFormat="1" applyFont="1" applyFill="1" applyBorder="1" applyAlignment="1">
      <alignment horizontal="right" vertical="center"/>
    </xf>
    <xf numFmtId="167" fontId="8" fillId="0" borderId="9" xfId="13" applyNumberFormat="1" applyFont="1" applyBorder="1" applyAlignment="1">
      <alignment horizontal="center" vertical="center" wrapText="1"/>
    </xf>
    <xf numFmtId="167" fontId="8" fillId="17" borderId="9" xfId="13" applyNumberFormat="1" applyFont="1" applyFill="1" applyBorder="1" applyAlignment="1">
      <alignment horizontal="center" vertical="center" wrapText="1"/>
    </xf>
    <xf numFmtId="43" fontId="7" fillId="17" borderId="9" xfId="13" applyFont="1" applyFill="1" applyBorder="1" applyAlignment="1" applyProtection="1">
      <alignment horizontal="center" vertical="center" wrapText="1"/>
      <protection locked="0"/>
    </xf>
    <xf numFmtId="167" fontId="8" fillId="17" borderId="9" xfId="7" applyNumberFormat="1" applyFont="1" applyFill="1" applyBorder="1" applyAlignment="1">
      <alignment horizontal="center" vertical="center"/>
    </xf>
    <xf numFmtId="4" fontId="8" fillId="24" borderId="9" xfId="12" applyNumberFormat="1" applyFont="1" applyFill="1" applyBorder="1" applyAlignment="1" applyProtection="1">
      <alignment horizontal="justify" vertical="center"/>
      <protection locked="0"/>
    </xf>
    <xf numFmtId="4" fontId="8" fillId="24" borderId="9" xfId="12" applyNumberFormat="1" applyFont="1" applyFill="1" applyBorder="1" applyAlignment="1" applyProtection="1">
      <alignment horizontal="right" vertical="center"/>
      <protection locked="0"/>
    </xf>
    <xf numFmtId="4" fontId="7" fillId="24" borderId="9" xfId="12" applyNumberFormat="1" applyFont="1" applyFill="1" applyBorder="1" applyAlignment="1">
      <alignment horizontal="right" vertical="center"/>
    </xf>
    <xf numFmtId="2" fontId="7" fillId="19" borderId="1" xfId="12" applyNumberFormat="1" applyFont="1" applyFill="1" applyBorder="1" applyAlignment="1" applyProtection="1">
      <alignment horizontal="justify" vertical="center"/>
      <protection locked="0"/>
    </xf>
    <xf numFmtId="2" fontId="7" fillId="20" borderId="1" xfId="12" applyNumberFormat="1" applyFont="1" applyFill="1" applyBorder="1" applyAlignment="1" applyProtection="1">
      <alignment horizontal="justify" vertical="center"/>
      <protection locked="0"/>
    </xf>
    <xf numFmtId="0" fontId="7" fillId="14" borderId="4" xfId="3" applyFont="1" applyFill="1" applyBorder="1" applyAlignment="1">
      <alignment horizontal="center" vertical="center" wrapText="1"/>
    </xf>
    <xf numFmtId="5" fontId="8" fillId="16" borderId="4" xfId="12" applyNumberFormat="1" applyFont="1" applyFill="1" applyBorder="1" applyAlignment="1">
      <alignment horizontal="right" vertical="center" wrapText="1"/>
    </xf>
    <xf numFmtId="5" fontId="8" fillId="16" borderId="5" xfId="12" applyNumberFormat="1" applyFont="1" applyFill="1" applyBorder="1" applyAlignment="1">
      <alignment horizontal="right" vertical="center" wrapText="1"/>
    </xf>
    <xf numFmtId="5" fontId="8" fillId="0" borderId="32" xfId="12" applyNumberFormat="1" applyFont="1" applyBorder="1" applyAlignment="1">
      <alignment horizontal="right" vertical="center" wrapText="1"/>
    </xf>
    <xf numFmtId="164" fontId="7" fillId="16" borderId="4" xfId="1" applyNumberFormat="1" applyFont="1" applyFill="1" applyBorder="1" applyAlignment="1">
      <alignment horizontal="right" vertical="center"/>
    </xf>
    <xf numFmtId="169" fontId="8" fillId="12" borderId="2" xfId="12" applyNumberFormat="1" applyFont="1" applyFill="1" applyBorder="1" applyAlignment="1" applyProtection="1">
      <alignment horizontal="right" vertical="center"/>
      <protection locked="0"/>
    </xf>
    <xf numFmtId="169" fontId="7" fillId="12" borderId="2" xfId="12" applyNumberFormat="1" applyFont="1" applyFill="1" applyBorder="1" applyAlignment="1">
      <alignment horizontal="right" vertical="center"/>
    </xf>
    <xf numFmtId="169" fontId="8" fillId="12" borderId="4" xfId="12" applyNumberFormat="1" applyFont="1" applyFill="1" applyBorder="1" applyAlignment="1" applyProtection="1">
      <alignment horizontal="right" vertical="center"/>
      <protection locked="0"/>
    </xf>
    <xf numFmtId="167" fontId="8" fillId="0" borderId="4" xfId="13" applyNumberFormat="1" applyFont="1" applyBorder="1" applyAlignment="1">
      <alignment horizontal="center" vertical="center" wrapText="1"/>
    </xf>
    <xf numFmtId="167" fontId="8" fillId="17" borderId="4" xfId="13" applyNumberFormat="1" applyFont="1" applyFill="1" applyBorder="1" applyAlignment="1">
      <alignment horizontal="center" vertical="center" wrapText="1"/>
    </xf>
    <xf numFmtId="43" fontId="7" fillId="17" borderId="4" xfId="13" applyFont="1" applyFill="1" applyBorder="1" applyAlignment="1" applyProtection="1">
      <alignment horizontal="center" vertical="center" wrapText="1"/>
      <protection locked="0"/>
    </xf>
    <xf numFmtId="167" fontId="8" fillId="17" borderId="4" xfId="7" applyNumberFormat="1" applyFont="1" applyFill="1" applyBorder="1" applyAlignment="1">
      <alignment horizontal="center" vertical="center"/>
    </xf>
    <xf numFmtId="4" fontId="8" fillId="24" borderId="4" xfId="13" applyNumberFormat="1" applyFont="1" applyFill="1" applyBorder="1" applyAlignment="1" applyProtection="1">
      <alignment horizontal="center" vertical="center"/>
      <protection locked="0"/>
    </xf>
    <xf numFmtId="4" fontId="8" fillId="24" borderId="2" xfId="12" applyNumberFormat="1" applyFont="1" applyFill="1" applyBorder="1" applyAlignment="1" applyProtection="1">
      <alignment horizontal="right" vertical="center"/>
      <protection locked="0"/>
    </xf>
    <xf numFmtId="4" fontId="7" fillId="24" borderId="2" xfId="12" applyNumberFormat="1" applyFont="1" applyFill="1" applyBorder="1" applyAlignment="1">
      <alignment horizontal="right" vertical="center"/>
    </xf>
    <xf numFmtId="4" fontId="8" fillId="24" borderId="9" xfId="13" applyNumberFormat="1" applyFont="1" applyFill="1" applyBorder="1" applyAlignment="1" applyProtection="1">
      <alignment horizontal="center" vertical="center"/>
      <protection locked="0"/>
    </xf>
    <xf numFmtId="0" fontId="7" fillId="14" borderId="3" xfId="3" applyFont="1" applyFill="1" applyBorder="1" applyAlignment="1">
      <alignment horizontal="center" vertical="center" wrapText="1"/>
    </xf>
    <xf numFmtId="164" fontId="7" fillId="16" borderId="3" xfId="1" applyNumberFormat="1" applyFont="1" applyFill="1" applyBorder="1" applyAlignment="1">
      <alignment horizontal="right" vertical="center"/>
    </xf>
    <xf numFmtId="169" fontId="8" fillId="12" borderId="3" xfId="12" applyNumberFormat="1" applyFont="1" applyFill="1" applyBorder="1" applyAlignment="1" applyProtection="1">
      <alignment horizontal="right" vertical="center"/>
      <protection locked="0"/>
    </xf>
    <xf numFmtId="169" fontId="7" fillId="12" borderId="3" xfId="12" applyNumberFormat="1" applyFont="1" applyFill="1" applyBorder="1" applyAlignment="1">
      <alignment horizontal="right" vertical="center"/>
    </xf>
    <xf numFmtId="167" fontId="8" fillId="0" borderId="3" xfId="13" applyNumberFormat="1" applyFont="1" applyBorder="1" applyAlignment="1">
      <alignment horizontal="center" vertical="center" wrapText="1"/>
    </xf>
    <xf numFmtId="167" fontId="8" fillId="17" borderId="3" xfId="13" applyNumberFormat="1" applyFont="1" applyFill="1" applyBorder="1" applyAlignment="1">
      <alignment horizontal="center" vertical="center" wrapText="1"/>
    </xf>
    <xf numFmtId="43" fontId="7" fillId="17" borderId="3" xfId="13" applyFont="1" applyFill="1" applyBorder="1" applyAlignment="1" applyProtection="1">
      <alignment horizontal="center" vertical="center" wrapText="1"/>
      <protection locked="0"/>
    </xf>
    <xf numFmtId="167" fontId="8" fillId="17" borderId="3" xfId="7" applyNumberFormat="1" applyFont="1" applyFill="1" applyBorder="1" applyAlignment="1">
      <alignment horizontal="center" vertical="center"/>
    </xf>
    <xf numFmtId="4" fontId="8" fillId="24" borderId="3" xfId="13" applyNumberFormat="1" applyFont="1" applyFill="1" applyBorder="1" applyAlignment="1" applyProtection="1">
      <alignment horizontal="center" vertical="center"/>
      <protection locked="0"/>
    </xf>
    <xf numFmtId="4" fontId="8" fillId="24" borderId="3" xfId="12" applyNumberFormat="1" applyFont="1" applyFill="1" applyBorder="1" applyAlignment="1" applyProtection="1">
      <alignment horizontal="right" vertical="center"/>
      <protection locked="0"/>
    </xf>
    <xf numFmtId="4" fontId="7" fillId="24" borderId="3" xfId="12" applyNumberFormat="1" applyFont="1" applyFill="1" applyBorder="1" applyAlignment="1">
      <alignment horizontal="right" vertical="center"/>
    </xf>
    <xf numFmtId="0" fontId="7" fillId="14" borderId="14" xfId="3" applyFont="1" applyFill="1" applyBorder="1" applyAlignment="1">
      <alignment horizontal="center" vertical="center" wrapText="1"/>
    </xf>
    <xf numFmtId="5" fontId="8" fillId="16" borderId="30" xfId="12" applyNumberFormat="1" applyFont="1" applyFill="1" applyBorder="1" applyAlignment="1">
      <alignment horizontal="right" vertical="center" wrapText="1"/>
    </xf>
    <xf numFmtId="5" fontId="8" fillId="0" borderId="31" xfId="12" applyNumberFormat="1" applyFont="1" applyBorder="1" applyAlignment="1">
      <alignment horizontal="right" vertical="center" wrapText="1"/>
    </xf>
    <xf numFmtId="164" fontId="7" fillId="16" borderId="14" xfId="1" applyNumberFormat="1" applyFont="1" applyFill="1" applyBorder="1" applyAlignment="1">
      <alignment horizontal="right" vertical="center"/>
    </xf>
    <xf numFmtId="169" fontId="8" fillId="12" borderId="14" xfId="12" applyNumberFormat="1" applyFont="1" applyFill="1" applyBorder="1" applyAlignment="1" applyProtection="1">
      <alignment horizontal="right" vertical="center"/>
      <protection locked="0"/>
    </xf>
    <xf numFmtId="169" fontId="7" fillId="12" borderId="14" xfId="12" applyNumberFormat="1" applyFont="1" applyFill="1" applyBorder="1" applyAlignment="1">
      <alignment horizontal="right" vertical="center"/>
    </xf>
    <xf numFmtId="167" fontId="8" fillId="0" borderId="14" xfId="13" applyNumberFormat="1" applyFont="1" applyBorder="1" applyAlignment="1">
      <alignment horizontal="center" vertical="center" wrapText="1"/>
    </xf>
    <xf numFmtId="167" fontId="8" fillId="17" borderId="14" xfId="13" applyNumberFormat="1" applyFont="1" applyFill="1" applyBorder="1" applyAlignment="1">
      <alignment horizontal="center" vertical="center" wrapText="1"/>
    </xf>
    <xf numFmtId="43" fontId="7" fillId="17" borderId="14" xfId="13" applyFont="1" applyFill="1" applyBorder="1" applyAlignment="1" applyProtection="1">
      <alignment horizontal="center" vertical="center" wrapText="1"/>
      <protection locked="0"/>
    </xf>
    <xf numFmtId="167" fontId="8" fillId="17" borderId="14" xfId="7" applyNumberFormat="1" applyFont="1" applyFill="1" applyBorder="1" applyAlignment="1">
      <alignment horizontal="center" vertical="center"/>
    </xf>
    <xf numFmtId="4" fontId="8" fillId="24" borderId="14" xfId="13" applyNumberFormat="1" applyFont="1" applyFill="1" applyBorder="1" applyAlignment="1" applyProtection="1">
      <alignment horizontal="center" vertical="center"/>
      <protection locked="0"/>
    </xf>
    <xf numFmtId="4" fontId="8" fillId="24" borderId="14" xfId="12" applyNumberFormat="1" applyFont="1" applyFill="1" applyBorder="1" applyAlignment="1" applyProtection="1">
      <alignment horizontal="right" vertical="center"/>
      <protection locked="0"/>
    </xf>
    <xf numFmtId="4" fontId="7" fillId="24" borderId="14" xfId="12" applyNumberFormat="1" applyFont="1" applyFill="1" applyBorder="1" applyAlignment="1">
      <alignment horizontal="right" vertical="center"/>
    </xf>
    <xf numFmtId="0" fontId="7" fillId="14" borderId="1" xfId="3" applyFont="1" applyFill="1" applyBorder="1" applyAlignment="1">
      <alignment horizontal="center" vertical="center" wrapText="1"/>
    </xf>
    <xf numFmtId="5" fontId="8" fillId="0" borderId="1" xfId="12" applyNumberFormat="1" applyFont="1" applyBorder="1" applyAlignment="1">
      <alignment horizontal="right" vertical="center"/>
    </xf>
    <xf numFmtId="164" fontId="7" fillId="16" borderId="1" xfId="1" applyNumberFormat="1" applyFont="1" applyFill="1" applyBorder="1" applyAlignment="1">
      <alignment horizontal="right" vertical="center"/>
    </xf>
    <xf numFmtId="169" fontId="8" fillId="12" borderId="1" xfId="12" applyNumberFormat="1" applyFont="1" applyFill="1" applyBorder="1" applyAlignment="1" applyProtection="1">
      <alignment horizontal="right" vertical="center"/>
      <protection locked="0"/>
    </xf>
    <xf numFmtId="169" fontId="7" fillId="12" borderId="1" xfId="12" applyNumberFormat="1" applyFont="1" applyFill="1" applyBorder="1" applyAlignment="1">
      <alignment horizontal="right" vertical="center"/>
    </xf>
    <xf numFmtId="167" fontId="8" fillId="0" borderId="1" xfId="13" applyNumberFormat="1" applyFont="1" applyBorder="1" applyAlignment="1">
      <alignment horizontal="center" vertical="center"/>
    </xf>
    <xf numFmtId="167" fontId="8" fillId="17" borderId="1" xfId="13" applyNumberFormat="1" applyFont="1" applyFill="1" applyBorder="1" applyAlignment="1">
      <alignment horizontal="center" vertical="center"/>
    </xf>
    <xf numFmtId="43" fontId="7" fillId="17" borderId="1" xfId="13" applyFont="1" applyFill="1" applyBorder="1" applyAlignment="1" applyProtection="1">
      <alignment horizontal="center" vertical="center"/>
      <protection locked="0"/>
    </xf>
    <xf numFmtId="167" fontId="8" fillId="17" borderId="1" xfId="7" applyNumberFormat="1" applyFont="1" applyFill="1" applyBorder="1" applyAlignment="1">
      <alignment horizontal="center" vertical="center"/>
    </xf>
    <xf numFmtId="4" fontId="8" fillId="24" borderId="1" xfId="13" applyNumberFormat="1" applyFont="1" applyFill="1" applyBorder="1" applyAlignment="1" applyProtection="1">
      <alignment horizontal="center" vertical="center"/>
      <protection locked="0"/>
    </xf>
    <xf numFmtId="4" fontId="8" fillId="24" borderId="1" xfId="12" applyNumberFormat="1" applyFont="1" applyFill="1" applyBorder="1" applyAlignment="1" applyProtection="1">
      <alignment horizontal="right" vertical="center"/>
      <protection locked="0"/>
    </xf>
    <xf numFmtId="4" fontId="7" fillId="24" borderId="1" xfId="12" applyNumberFormat="1" applyFont="1" applyFill="1" applyBorder="1" applyAlignment="1">
      <alignment horizontal="right" vertical="center"/>
    </xf>
    <xf numFmtId="5" fontId="8" fillId="0" borderId="3" xfId="12" applyNumberFormat="1" applyFont="1" applyBorder="1" applyAlignment="1">
      <alignment horizontal="right" vertical="center"/>
    </xf>
    <xf numFmtId="167" fontId="8" fillId="0" borderId="3" xfId="13" applyNumberFormat="1" applyFont="1" applyBorder="1" applyAlignment="1">
      <alignment horizontal="center" vertical="center"/>
    </xf>
    <xf numFmtId="167" fontId="8" fillId="17" borderId="3" xfId="13" applyNumberFormat="1" applyFont="1" applyFill="1" applyBorder="1" applyAlignment="1">
      <alignment horizontal="center" vertical="center"/>
    </xf>
    <xf numFmtId="43" fontId="7" fillId="17" borderId="3" xfId="13" applyFont="1" applyFill="1" applyBorder="1" applyAlignment="1" applyProtection="1">
      <alignment horizontal="center" vertical="center"/>
      <protection locked="0"/>
    </xf>
    <xf numFmtId="5" fontId="8" fillId="0" borderId="32" xfId="12" applyNumberFormat="1" applyFont="1" applyBorder="1" applyAlignment="1">
      <alignment horizontal="right" vertical="center"/>
    </xf>
    <xf numFmtId="5" fontId="8" fillId="0" borderId="4" xfId="12" applyNumberFormat="1" applyFont="1" applyBorder="1" applyAlignment="1">
      <alignment horizontal="right" vertical="center"/>
    </xf>
    <xf numFmtId="169" fontId="7" fillId="12" borderId="4" xfId="12" applyNumberFormat="1" applyFont="1" applyFill="1" applyBorder="1" applyAlignment="1">
      <alignment horizontal="right" vertical="center"/>
    </xf>
    <xf numFmtId="167" fontId="8" fillId="0" borderId="4" xfId="13" applyNumberFormat="1" applyFont="1" applyBorder="1" applyAlignment="1">
      <alignment horizontal="center" vertical="center"/>
    </xf>
    <xf numFmtId="167" fontId="8" fillId="17" borderId="4" xfId="13" applyNumberFormat="1" applyFont="1" applyFill="1" applyBorder="1" applyAlignment="1">
      <alignment horizontal="center" vertical="center"/>
    </xf>
    <xf numFmtId="43" fontId="7" fillId="17" borderId="4" xfId="13" applyFont="1" applyFill="1" applyBorder="1" applyAlignment="1" applyProtection="1">
      <alignment horizontal="center" vertical="center"/>
      <protection locked="0"/>
    </xf>
    <xf numFmtId="4" fontId="8" fillId="24" borderId="4" xfId="12" applyNumberFormat="1" applyFont="1" applyFill="1" applyBorder="1" applyAlignment="1" applyProtection="1">
      <alignment horizontal="right" vertical="center"/>
      <protection locked="0"/>
    </xf>
    <xf numFmtId="4" fontId="7" fillId="24" borderId="4" xfId="12" applyNumberFormat="1" applyFont="1" applyFill="1" applyBorder="1" applyAlignment="1">
      <alignment horizontal="right" vertical="center"/>
    </xf>
    <xf numFmtId="5" fontId="8" fillId="0" borderId="9" xfId="12" applyNumberFormat="1" applyFont="1" applyBorder="1" applyAlignment="1">
      <alignment horizontal="right" vertical="center"/>
    </xf>
    <xf numFmtId="43" fontId="8" fillId="17" borderId="9" xfId="13" applyFont="1" applyFill="1" applyBorder="1" applyAlignment="1" applyProtection="1">
      <alignment horizontal="center" vertical="center" wrapText="1"/>
      <protection locked="0"/>
    </xf>
    <xf numFmtId="167" fontId="8" fillId="17" borderId="9" xfId="7" applyNumberFormat="1" applyFont="1" applyFill="1" applyBorder="1" applyAlignment="1">
      <alignment horizontal="center" vertical="center" wrapText="1"/>
    </xf>
    <xf numFmtId="167" fontId="8" fillId="17" borderId="21" xfId="7" applyNumberFormat="1" applyFont="1" applyFill="1" applyBorder="1" applyAlignment="1">
      <alignment horizontal="center" vertical="center" wrapText="1"/>
    </xf>
    <xf numFmtId="43" fontId="8" fillId="17" borderId="3" xfId="13" applyFont="1" applyFill="1" applyBorder="1" applyAlignment="1" applyProtection="1">
      <alignment horizontal="center" vertical="center" wrapText="1"/>
      <protection locked="0"/>
    </xf>
    <xf numFmtId="167" fontId="8" fillId="17" borderId="3" xfId="7" applyNumberFormat="1" applyFont="1" applyFill="1" applyBorder="1" applyAlignment="1">
      <alignment horizontal="center" vertical="center" wrapText="1"/>
    </xf>
    <xf numFmtId="167" fontId="8" fillId="17" borderId="4" xfId="7" applyNumberFormat="1" applyFont="1" applyFill="1" applyBorder="1" applyAlignment="1">
      <alignment horizontal="center" vertical="center" wrapText="1"/>
    </xf>
    <xf numFmtId="167" fontId="8" fillId="17" borderId="1" xfId="7" applyNumberFormat="1" applyFont="1" applyFill="1" applyBorder="1" applyAlignment="1">
      <alignment horizontal="center" vertical="center" wrapText="1"/>
    </xf>
    <xf numFmtId="43" fontId="8" fillId="17" borderId="4" xfId="13" applyFont="1" applyFill="1" applyBorder="1" applyAlignment="1" applyProtection="1">
      <alignment horizontal="center" vertical="center" wrapText="1"/>
      <protection locked="0"/>
    </xf>
    <xf numFmtId="5" fontId="8" fillId="0" borderId="31" xfId="12" applyNumberFormat="1" applyFont="1" applyBorder="1" applyAlignment="1">
      <alignment horizontal="right" vertical="center"/>
    </xf>
    <xf numFmtId="5" fontId="8" fillId="0" borderId="14" xfId="12" applyNumberFormat="1" applyFont="1" applyBorder="1" applyAlignment="1">
      <alignment horizontal="right" vertical="center"/>
    </xf>
    <xf numFmtId="43" fontId="8" fillId="17" borderId="14" xfId="13" applyFont="1" applyFill="1" applyBorder="1" applyAlignment="1" applyProtection="1">
      <alignment horizontal="center" vertical="center" wrapText="1"/>
      <protection locked="0"/>
    </xf>
    <xf numFmtId="167" fontId="8" fillId="17" borderId="14" xfId="7" applyNumberFormat="1" applyFont="1" applyFill="1" applyBorder="1" applyAlignment="1">
      <alignment horizontal="center" vertical="center" wrapText="1"/>
    </xf>
    <xf numFmtId="43" fontId="8" fillId="17" borderId="1" xfId="14" applyNumberFormat="1" applyFont="1" applyFill="1" applyBorder="1" applyAlignment="1" applyProtection="1">
      <alignment horizontal="center" vertical="center" wrapText="1"/>
      <protection locked="0"/>
    </xf>
    <xf numFmtId="9" fontId="8" fillId="17" borderId="1" xfId="2" applyFont="1" applyFill="1" applyBorder="1" applyAlignment="1">
      <alignment horizontal="center" vertical="center" wrapText="1"/>
    </xf>
    <xf numFmtId="4" fontId="8" fillId="24" borderId="1" xfId="14" applyNumberFormat="1" applyFont="1" applyFill="1" applyBorder="1" applyAlignment="1" applyProtection="1">
      <alignment horizontal="center" vertical="center" wrapText="1"/>
      <protection locked="0"/>
    </xf>
    <xf numFmtId="164" fontId="7" fillId="16" borderId="32" xfId="1" applyNumberFormat="1" applyFont="1" applyFill="1" applyBorder="1" applyAlignment="1">
      <alignment horizontal="right" vertical="center"/>
    </xf>
    <xf numFmtId="9" fontId="8" fillId="0" borderId="4" xfId="14" applyFont="1" applyBorder="1" applyAlignment="1">
      <alignment horizontal="center" vertical="center" wrapText="1"/>
    </xf>
    <xf numFmtId="9" fontId="8" fillId="17" borderId="4" xfId="14" applyFont="1" applyFill="1" applyBorder="1" applyAlignment="1">
      <alignment horizontal="center" vertical="center" wrapText="1"/>
    </xf>
    <xf numFmtId="43" fontId="8" fillId="17" borderId="4" xfId="14" applyNumberFormat="1" applyFont="1" applyFill="1" applyBorder="1" applyAlignment="1" applyProtection="1">
      <alignment horizontal="center" vertical="center" wrapText="1"/>
      <protection locked="0"/>
    </xf>
    <xf numFmtId="9" fontId="8" fillId="17" borderId="4" xfId="2" applyFont="1" applyFill="1" applyBorder="1" applyAlignment="1">
      <alignment horizontal="center" vertical="center" wrapText="1"/>
    </xf>
    <xf numFmtId="4" fontId="8" fillId="24" borderId="4" xfId="14" applyNumberFormat="1" applyFont="1" applyFill="1" applyBorder="1" applyAlignment="1" applyProtection="1">
      <alignment horizontal="center" vertical="center" wrapText="1"/>
      <protection locked="0"/>
    </xf>
    <xf numFmtId="0" fontId="7" fillId="14" borderId="21" xfId="3" applyFont="1" applyFill="1" applyBorder="1" applyAlignment="1">
      <alignment horizontal="center" vertical="center" wrapText="1"/>
    </xf>
    <xf numFmtId="5" fontId="8" fillId="0" borderId="21" xfId="12" applyNumberFormat="1" applyFont="1" applyBorder="1" applyAlignment="1">
      <alignment horizontal="right" vertical="center" wrapText="1"/>
    </xf>
    <xf numFmtId="5" fontId="8" fillId="16" borderId="21" xfId="12" applyNumberFormat="1" applyFont="1" applyFill="1" applyBorder="1" applyAlignment="1">
      <alignment horizontal="right" vertical="center" wrapText="1"/>
    </xf>
    <xf numFmtId="5" fontId="8" fillId="0" borderId="2" xfId="12" applyNumberFormat="1" applyFont="1" applyBorder="1" applyAlignment="1">
      <alignment horizontal="right" vertical="center" wrapText="1"/>
    </xf>
    <xf numFmtId="164" fontId="7" fillId="16" borderId="2" xfId="1" applyNumberFormat="1" applyFont="1" applyFill="1" applyBorder="1" applyAlignment="1">
      <alignment horizontal="right" vertical="center"/>
    </xf>
    <xf numFmtId="164" fontId="7" fillId="16" borderId="21" xfId="1" applyNumberFormat="1" applyFont="1" applyFill="1" applyBorder="1" applyAlignment="1">
      <alignment horizontal="right" vertical="center"/>
    </xf>
    <xf numFmtId="169" fontId="8" fillId="12" borderId="21" xfId="12" applyNumberFormat="1" applyFont="1" applyFill="1" applyBorder="1" applyAlignment="1" applyProtection="1">
      <alignment horizontal="right" vertical="center"/>
      <protection locked="0"/>
    </xf>
    <xf numFmtId="169" fontId="7" fillId="12" borderId="21" xfId="12" applyNumberFormat="1" applyFont="1" applyFill="1" applyBorder="1" applyAlignment="1">
      <alignment horizontal="right" vertical="center"/>
    </xf>
    <xf numFmtId="167" fontId="8" fillId="0" borderId="21" xfId="13" applyNumberFormat="1" applyFont="1" applyBorder="1" applyAlignment="1">
      <alignment horizontal="center" vertical="center"/>
    </xf>
    <xf numFmtId="167" fontId="8" fillId="17" borderId="21" xfId="13" applyNumberFormat="1" applyFont="1" applyFill="1" applyBorder="1" applyAlignment="1">
      <alignment horizontal="center" vertical="center"/>
    </xf>
    <xf numFmtId="43" fontId="8" fillId="17" borderId="21" xfId="13" applyFont="1" applyFill="1" applyBorder="1" applyAlignment="1" applyProtection="1">
      <alignment horizontal="center" vertical="center"/>
      <protection locked="0"/>
    </xf>
    <xf numFmtId="167" fontId="8" fillId="17" borderId="21" xfId="7" applyNumberFormat="1" applyFont="1" applyFill="1" applyBorder="1" applyAlignment="1">
      <alignment horizontal="center" vertical="center"/>
    </xf>
    <xf numFmtId="4" fontId="8" fillId="24" borderId="21" xfId="13" applyNumberFormat="1" applyFont="1" applyFill="1" applyBorder="1" applyAlignment="1" applyProtection="1">
      <alignment horizontal="center" vertical="center"/>
      <protection locked="0"/>
    </xf>
    <xf numFmtId="4" fontId="8" fillId="24" borderId="21" xfId="12" applyNumberFormat="1" applyFont="1" applyFill="1" applyBorder="1" applyAlignment="1" applyProtection="1">
      <alignment horizontal="right" vertical="center"/>
      <protection locked="0"/>
    </xf>
    <xf numFmtId="4" fontId="7" fillId="24" borderId="21" xfId="12" applyNumberFormat="1" applyFont="1" applyFill="1" applyBorder="1" applyAlignment="1">
      <alignment horizontal="right" vertical="center"/>
    </xf>
    <xf numFmtId="169" fontId="8" fillId="16" borderId="23" xfId="12" applyNumberFormat="1" applyFont="1" applyFill="1" applyBorder="1" applyAlignment="1">
      <alignment horizontal="right" vertical="center" wrapText="1"/>
    </xf>
    <xf numFmtId="3" fontId="8" fillId="0" borderId="23" xfId="0" applyNumberFormat="1" applyFont="1" applyBorder="1" applyAlignment="1">
      <alignment horizontal="center" vertical="center" wrapText="1"/>
    </xf>
    <xf numFmtId="3" fontId="8" fillId="17" borderId="23" xfId="0" applyNumberFormat="1" applyFont="1" applyFill="1" applyBorder="1" applyAlignment="1">
      <alignment horizontal="center" vertical="center" wrapText="1"/>
    </xf>
    <xf numFmtId="3" fontId="8" fillId="17" borderId="23" xfId="0" applyNumberFormat="1" applyFont="1" applyFill="1" applyBorder="1" applyAlignment="1" applyProtection="1">
      <alignment horizontal="center" vertical="center" wrapText="1"/>
      <protection locked="0"/>
    </xf>
    <xf numFmtId="3" fontId="7" fillId="17" borderId="23" xfId="13" applyNumberFormat="1" applyFont="1" applyFill="1" applyBorder="1" applyAlignment="1">
      <alignment horizontal="center" vertical="center" wrapText="1"/>
    </xf>
    <xf numFmtId="0" fontId="7" fillId="14" borderId="23" xfId="3" applyFont="1" applyFill="1" applyBorder="1" applyAlignment="1">
      <alignment horizontal="center" vertical="center" wrapText="1"/>
    </xf>
    <xf numFmtId="5" fontId="8" fillId="0" borderId="23" xfId="12" applyNumberFormat="1" applyFont="1" applyBorder="1" applyAlignment="1">
      <alignment horizontal="right" vertical="center" wrapText="1"/>
    </xf>
    <xf numFmtId="5" fontId="8" fillId="16" borderId="23" xfId="12" applyNumberFormat="1" applyFont="1" applyFill="1" applyBorder="1" applyAlignment="1">
      <alignment horizontal="right" vertical="center" wrapText="1"/>
    </xf>
    <xf numFmtId="164" fontId="7" fillId="16" borderId="23" xfId="1" applyNumberFormat="1" applyFont="1" applyFill="1" applyBorder="1" applyAlignment="1">
      <alignment horizontal="right" vertical="center"/>
    </xf>
    <xf numFmtId="169" fontId="8" fillId="12" borderId="23" xfId="12" applyNumberFormat="1" applyFont="1" applyFill="1" applyBorder="1" applyAlignment="1" applyProtection="1">
      <alignment horizontal="right" vertical="center"/>
      <protection locked="0"/>
    </xf>
    <xf numFmtId="169" fontId="7" fillId="12" borderId="23" xfId="12" applyNumberFormat="1" applyFont="1" applyFill="1" applyBorder="1" applyAlignment="1">
      <alignment horizontal="right" vertical="center"/>
    </xf>
    <xf numFmtId="168" fontId="8" fillId="0" borderId="23" xfId="13" applyNumberFormat="1" applyFont="1" applyBorder="1" applyAlignment="1">
      <alignment horizontal="center" vertical="center" wrapText="1"/>
    </xf>
    <xf numFmtId="168" fontId="8" fillId="17" borderId="23" xfId="13" applyNumberFormat="1" applyFont="1" applyFill="1" applyBorder="1" applyAlignment="1">
      <alignment horizontal="center" vertical="center" wrapText="1"/>
    </xf>
    <xf numFmtId="43" fontId="8" fillId="17" borderId="23" xfId="13" applyFont="1" applyFill="1" applyBorder="1" applyAlignment="1" applyProtection="1">
      <alignment horizontal="center" vertical="center" wrapText="1"/>
      <protection locked="0"/>
    </xf>
    <xf numFmtId="43" fontId="8" fillId="17" borderId="23" xfId="7" applyFont="1" applyFill="1" applyBorder="1" applyAlignment="1">
      <alignment horizontal="center" vertical="center"/>
    </xf>
    <xf numFmtId="4" fontId="8" fillId="24" borderId="23" xfId="13" applyNumberFormat="1" applyFont="1" applyFill="1" applyBorder="1" applyAlignment="1" applyProtection="1">
      <alignment horizontal="center" vertical="center"/>
      <protection locked="0"/>
    </xf>
    <xf numFmtId="4" fontId="8" fillId="24" borderId="23" xfId="12" applyNumberFormat="1" applyFont="1" applyFill="1" applyBorder="1" applyAlignment="1" applyProtection="1">
      <alignment horizontal="right" vertical="center"/>
      <protection locked="0"/>
    </xf>
    <xf numFmtId="4" fontId="7" fillId="24" borderId="23" xfId="12" applyNumberFormat="1" applyFont="1" applyFill="1" applyBorder="1" applyAlignment="1">
      <alignment horizontal="right" vertical="center"/>
    </xf>
    <xf numFmtId="4" fontId="8" fillId="0" borderId="23" xfId="0" applyNumberFormat="1" applyFont="1" applyBorder="1" applyAlignment="1">
      <alignment horizontal="center" vertical="center" wrapText="1"/>
    </xf>
    <xf numFmtId="4" fontId="8" fillId="17" borderId="23" xfId="0" applyNumberFormat="1" applyFont="1" applyFill="1" applyBorder="1" applyAlignment="1">
      <alignment horizontal="center" vertical="center" wrapText="1"/>
    </xf>
    <xf numFmtId="4" fontId="8" fillId="17" borderId="23" xfId="0" applyNumberFormat="1" applyFont="1" applyFill="1" applyBorder="1" applyAlignment="1" applyProtection="1">
      <alignment horizontal="center" vertical="center" wrapText="1"/>
      <protection locked="0"/>
    </xf>
    <xf numFmtId="0" fontId="7" fillId="17" borderId="23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wrapText="1"/>
    </xf>
    <xf numFmtId="167" fontId="8" fillId="0" borderId="23" xfId="13" applyNumberFormat="1" applyFont="1" applyBorder="1" applyAlignment="1">
      <alignment horizontal="center" vertical="center" wrapText="1"/>
    </xf>
    <xf numFmtId="167" fontId="8" fillId="17" borderId="23" xfId="13" applyNumberFormat="1" applyFont="1" applyFill="1" applyBorder="1" applyAlignment="1">
      <alignment horizontal="center" vertical="center" wrapText="1"/>
    </xf>
    <xf numFmtId="167" fontId="8" fillId="17" borderId="23" xfId="7" applyNumberFormat="1" applyFont="1" applyFill="1" applyBorder="1" applyAlignment="1">
      <alignment horizontal="center" vertical="center" wrapText="1"/>
    </xf>
    <xf numFmtId="4" fontId="7" fillId="17" borderId="23" xfId="0" applyNumberFormat="1" applyFont="1" applyFill="1" applyBorder="1" applyAlignment="1">
      <alignment horizontal="center" vertical="center" wrapText="1"/>
    </xf>
    <xf numFmtId="4" fontId="7" fillId="17" borderId="23" xfId="13" applyNumberFormat="1" applyFont="1" applyFill="1" applyBorder="1" applyAlignment="1">
      <alignment horizontal="center" vertical="center" wrapText="1"/>
    </xf>
    <xf numFmtId="5" fontId="8" fillId="0" borderId="23" xfId="12" applyNumberFormat="1" applyFont="1" applyBorder="1" applyAlignment="1">
      <alignment horizontal="right" vertical="center"/>
    </xf>
    <xf numFmtId="167" fontId="8" fillId="17" borderId="23" xfId="7" applyNumberFormat="1" applyFont="1" applyFill="1" applyBorder="1" applyAlignment="1">
      <alignment horizontal="center" vertical="center"/>
    </xf>
    <xf numFmtId="5" fontId="8" fillId="16" borderId="7" xfId="12" applyNumberFormat="1" applyFont="1" applyFill="1" applyBorder="1" applyAlignment="1">
      <alignment horizontal="right" vertical="center" wrapText="1"/>
    </xf>
    <xf numFmtId="5" fontId="8" fillId="0" borderId="6" xfId="12" applyNumberFormat="1" applyFont="1" applyBorder="1" applyAlignment="1">
      <alignment horizontal="right" vertical="center"/>
    </xf>
    <xf numFmtId="4" fontId="8" fillId="24" borderId="9" xfId="13" applyNumberFormat="1" applyFont="1" applyFill="1" applyBorder="1" applyAlignment="1" applyProtection="1">
      <alignment vertical="center"/>
      <protection locked="0"/>
    </xf>
    <xf numFmtId="43" fontId="8" fillId="0" borderId="3" xfId="13" applyFont="1" applyBorder="1" applyAlignment="1">
      <alignment horizontal="center" vertical="center" wrapText="1"/>
    </xf>
    <xf numFmtId="43" fontId="8" fillId="17" borderId="3" xfId="13" applyFont="1" applyFill="1" applyBorder="1" applyAlignment="1">
      <alignment horizontal="center" vertical="center" wrapText="1"/>
    </xf>
    <xf numFmtId="43" fontId="8" fillId="17" borderId="3" xfId="7" applyFont="1" applyFill="1" applyBorder="1" applyAlignment="1">
      <alignment horizontal="center" vertical="center" wrapText="1"/>
    </xf>
    <xf numFmtId="43" fontId="8" fillId="17" borderId="3" xfId="7" applyFont="1" applyFill="1" applyBorder="1" applyAlignment="1">
      <alignment horizontal="center" vertical="center"/>
    </xf>
    <xf numFmtId="4" fontId="8" fillId="24" borderId="3" xfId="13" applyNumberFormat="1" applyFont="1" applyFill="1" applyBorder="1" applyAlignment="1" applyProtection="1">
      <alignment vertical="center"/>
      <protection locked="0"/>
    </xf>
    <xf numFmtId="4" fontId="8" fillId="24" borderId="14" xfId="13" applyNumberFormat="1" applyFont="1" applyFill="1" applyBorder="1" applyAlignment="1" applyProtection="1">
      <alignment vertical="center"/>
      <protection locked="0"/>
    </xf>
    <xf numFmtId="168" fontId="8" fillId="0" borderId="1" xfId="13" applyNumberFormat="1" applyFont="1" applyBorder="1" applyAlignment="1">
      <alignment horizontal="center" vertical="center" wrapText="1"/>
    </xf>
    <xf numFmtId="168" fontId="8" fillId="17" borderId="1" xfId="13" applyNumberFormat="1" applyFont="1" applyFill="1" applyBorder="1" applyAlignment="1">
      <alignment horizontal="center" vertical="center" wrapText="1"/>
    </xf>
    <xf numFmtId="43" fontId="8" fillId="17" borderId="1" xfId="13" applyFont="1" applyFill="1" applyBorder="1" applyAlignment="1" applyProtection="1">
      <alignment horizontal="center" vertical="center" wrapText="1"/>
      <protection locked="0"/>
    </xf>
    <xf numFmtId="168" fontId="8" fillId="17" borderId="1" xfId="7" applyNumberFormat="1" applyFont="1" applyFill="1" applyBorder="1" applyAlignment="1">
      <alignment horizontal="center" vertical="center" wrapText="1"/>
    </xf>
    <xf numFmtId="168" fontId="8" fillId="0" borderId="3" xfId="13" applyNumberFormat="1" applyFont="1" applyBorder="1" applyAlignment="1">
      <alignment horizontal="center" vertical="center" wrapText="1"/>
    </xf>
    <xf numFmtId="168" fontId="8" fillId="17" borderId="3" xfId="13" applyNumberFormat="1" applyFont="1" applyFill="1" applyBorder="1" applyAlignment="1">
      <alignment horizontal="center" vertical="center" wrapText="1"/>
    </xf>
    <xf numFmtId="168" fontId="8" fillId="17" borderId="3" xfId="7" applyNumberFormat="1" applyFont="1" applyFill="1" applyBorder="1" applyAlignment="1">
      <alignment horizontal="center" vertical="center" wrapText="1"/>
    </xf>
    <xf numFmtId="168" fontId="8" fillId="0" borderId="14" xfId="13" applyNumberFormat="1" applyFont="1" applyBorder="1" applyAlignment="1">
      <alignment horizontal="center" vertical="center" wrapText="1"/>
    </xf>
    <xf numFmtId="168" fontId="8" fillId="17" borderId="14" xfId="13" applyNumberFormat="1" applyFont="1" applyFill="1" applyBorder="1" applyAlignment="1">
      <alignment horizontal="center" vertical="center" wrapText="1"/>
    </xf>
    <xf numFmtId="168" fontId="8" fillId="17" borderId="14" xfId="7" applyNumberFormat="1" applyFont="1" applyFill="1" applyBorder="1" applyAlignment="1">
      <alignment horizontal="center" vertical="center"/>
    </xf>
    <xf numFmtId="0" fontId="8" fillId="16" borderId="19" xfId="0" applyFont="1" applyFill="1" applyBorder="1" applyAlignment="1" applyProtection="1">
      <alignment horizontal="justify" vertical="center" wrapText="1"/>
      <protection locked="0"/>
    </xf>
    <xf numFmtId="0" fontId="8" fillId="0" borderId="3" xfId="14" applyNumberFormat="1" applyFont="1" applyBorder="1" applyAlignment="1">
      <alignment horizontal="center" vertical="center" wrapText="1"/>
    </xf>
    <xf numFmtId="0" fontId="8" fillId="17" borderId="3" xfId="14" applyNumberFormat="1" applyFont="1" applyFill="1" applyBorder="1" applyAlignment="1">
      <alignment horizontal="center" vertical="center" wrapText="1"/>
    </xf>
    <xf numFmtId="43" fontId="8" fillId="17" borderId="3" xfId="14" applyNumberFormat="1" applyFont="1" applyFill="1" applyBorder="1" applyAlignment="1" applyProtection="1">
      <alignment horizontal="center" vertical="center" wrapText="1"/>
      <protection locked="0"/>
    </xf>
    <xf numFmtId="0" fontId="8" fillId="17" borderId="3" xfId="2" applyNumberFormat="1" applyFont="1" applyFill="1" applyBorder="1" applyAlignment="1">
      <alignment horizontal="center" vertical="center" wrapText="1"/>
    </xf>
    <xf numFmtId="1" fontId="8" fillId="17" borderId="3" xfId="0" applyNumberFormat="1" applyFont="1" applyFill="1" applyBorder="1" applyAlignment="1">
      <alignment horizontal="center" vertical="center"/>
    </xf>
    <xf numFmtId="4" fontId="8" fillId="24" borderId="3" xfId="0" applyNumberFormat="1" applyFont="1" applyFill="1" applyBorder="1" applyAlignment="1" applyProtection="1">
      <alignment horizontal="center" vertical="center"/>
      <protection locked="0"/>
    </xf>
    <xf numFmtId="0" fontId="8" fillId="16" borderId="12" xfId="0" applyFont="1" applyFill="1" applyBorder="1" applyAlignment="1" applyProtection="1">
      <alignment horizontal="justify" vertical="center" wrapText="1"/>
      <protection locked="0"/>
    </xf>
    <xf numFmtId="9" fontId="8" fillId="0" borderId="3" xfId="14" applyFont="1" applyBorder="1" applyAlignment="1">
      <alignment horizontal="center" vertical="center" wrapText="1"/>
    </xf>
    <xf numFmtId="9" fontId="8" fillId="17" borderId="3" xfId="14" applyFont="1" applyFill="1" applyBorder="1" applyAlignment="1">
      <alignment horizontal="center" vertical="center" wrapText="1"/>
    </xf>
    <xf numFmtId="9" fontId="8" fillId="17" borderId="3" xfId="2" applyFont="1" applyFill="1" applyBorder="1" applyAlignment="1">
      <alignment horizontal="center" vertical="center" wrapText="1"/>
    </xf>
    <xf numFmtId="4" fontId="8" fillId="24" borderId="3" xfId="12" applyNumberFormat="1" applyFont="1" applyFill="1" applyBorder="1" applyAlignment="1" applyProtection="1">
      <alignment horizontal="justify" vertical="center"/>
      <protection locked="0"/>
    </xf>
    <xf numFmtId="4" fontId="8" fillId="24" borderId="3" xfId="14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14" applyNumberFormat="1" applyFont="1" applyBorder="1" applyAlignment="1">
      <alignment horizontal="center" vertical="center" wrapText="1"/>
    </xf>
    <xf numFmtId="0" fontId="8" fillId="17" borderId="14" xfId="14" applyNumberFormat="1" applyFont="1" applyFill="1" applyBorder="1" applyAlignment="1">
      <alignment horizontal="center" vertical="center" wrapText="1"/>
    </xf>
    <xf numFmtId="43" fontId="8" fillId="17" borderId="14" xfId="14" applyNumberFormat="1" applyFont="1" applyFill="1" applyBorder="1" applyAlignment="1" applyProtection="1">
      <alignment horizontal="center" vertical="center" wrapText="1"/>
      <protection locked="0"/>
    </xf>
    <xf numFmtId="0" fontId="8" fillId="17" borderId="14" xfId="2" applyNumberFormat="1" applyFont="1" applyFill="1" applyBorder="1" applyAlignment="1">
      <alignment horizontal="center" vertical="center" wrapText="1"/>
    </xf>
    <xf numFmtId="4" fontId="8" fillId="24" borderId="14" xfId="14" applyNumberFormat="1" applyFont="1" applyFill="1" applyBorder="1" applyAlignment="1" applyProtection="1">
      <alignment horizontal="center" vertical="center" wrapText="1"/>
      <protection locked="0"/>
    </xf>
    <xf numFmtId="2" fontId="8" fillId="19" borderId="14" xfId="0" applyNumberFormat="1" applyFont="1" applyFill="1" applyBorder="1" applyAlignment="1" applyProtection="1">
      <alignment horizontal="justify" vertical="center" wrapText="1"/>
      <protection locked="0"/>
    </xf>
    <xf numFmtId="2" fontId="8" fillId="20" borderId="14" xfId="0" applyNumberFormat="1" applyFont="1" applyFill="1" applyBorder="1" applyAlignment="1" applyProtection="1">
      <alignment horizontal="justify" vertical="center" wrapText="1"/>
      <protection locked="0"/>
    </xf>
    <xf numFmtId="0" fontId="8" fillId="16" borderId="14" xfId="0" applyFont="1" applyFill="1" applyBorder="1" applyAlignment="1">
      <alignment horizontal="justify" vertical="center" wrapText="1"/>
    </xf>
    <xf numFmtId="0" fontId="8" fillId="16" borderId="15" xfId="0" applyFont="1" applyFill="1" applyBorder="1" applyAlignment="1" applyProtection="1">
      <alignment horizontal="justify" vertical="center" wrapText="1"/>
      <protection locked="0"/>
    </xf>
    <xf numFmtId="173" fontId="7" fillId="0" borderId="0" xfId="0" applyNumberFormat="1" applyFont="1" applyAlignment="1">
      <alignment horizontal="center" vertical="center" wrapText="1"/>
    </xf>
    <xf numFmtId="43" fontId="8" fillId="17" borderId="1" xfId="7" applyFont="1" applyFill="1" applyBorder="1" applyAlignment="1">
      <alignment horizontal="center" vertical="center"/>
    </xf>
    <xf numFmtId="0" fontId="17" fillId="2" borderId="0" xfId="0" applyFont="1" applyFill="1" applyAlignment="1">
      <alignment horizontal="justify" vertical="center"/>
    </xf>
    <xf numFmtId="164" fontId="17" fillId="2" borderId="0" xfId="12" applyNumberFormat="1" applyFont="1" applyFill="1" applyAlignment="1">
      <alignment horizontal="center" vertical="center"/>
    </xf>
    <xf numFmtId="164" fontId="17" fillId="2" borderId="0" xfId="12" applyNumberFormat="1" applyFont="1" applyFill="1" applyAlignment="1">
      <alignment vertical="center"/>
    </xf>
    <xf numFmtId="169" fontId="17" fillId="2" borderId="4" xfId="12" applyNumberFormat="1" applyFont="1" applyFill="1" applyBorder="1" applyAlignment="1">
      <alignment horizontal="center" vertical="center" wrapText="1"/>
    </xf>
    <xf numFmtId="0" fontId="17" fillId="2" borderId="4" xfId="13" applyNumberFormat="1" applyFont="1" applyFill="1" applyBorder="1" applyAlignment="1">
      <alignment horizontal="center" vertical="center" wrapText="1"/>
    </xf>
    <xf numFmtId="164" fontId="17" fillId="2" borderId="4" xfId="12" applyNumberFormat="1" applyFont="1" applyFill="1" applyBorder="1" applyAlignment="1">
      <alignment horizontal="center" vertical="center" wrapText="1"/>
    </xf>
    <xf numFmtId="0" fontId="17" fillId="2" borderId="4" xfId="12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 applyProtection="1">
      <alignment horizontal="center" vertical="center" wrapText="1"/>
      <protection locked="0"/>
    </xf>
    <xf numFmtId="169" fontId="10" fillId="2" borderId="21" xfId="12" applyNumberFormat="1" applyFont="1" applyFill="1" applyBorder="1" applyAlignment="1">
      <alignment horizontal="right" vertical="center" wrapText="1"/>
    </xf>
    <xf numFmtId="169" fontId="10" fillId="2" borderId="23" xfId="12" applyNumberFormat="1" applyFont="1" applyFill="1" applyBorder="1" applyAlignment="1">
      <alignment horizontal="right" vertical="center" wrapText="1"/>
    </xf>
    <xf numFmtId="5" fontId="10" fillId="2" borderId="9" xfId="12" applyNumberFormat="1" applyFont="1" applyFill="1" applyBorder="1" applyAlignment="1">
      <alignment horizontal="right" vertical="center" wrapText="1"/>
    </xf>
    <xf numFmtId="5" fontId="10" fillId="2" borderId="4" xfId="12" applyNumberFormat="1" applyFont="1" applyFill="1" applyBorder="1" applyAlignment="1">
      <alignment horizontal="right" vertical="center" wrapText="1"/>
    </xf>
    <xf numFmtId="169" fontId="17" fillId="2" borderId="9" xfId="12" applyNumberFormat="1" applyFont="1" applyFill="1" applyBorder="1" applyAlignment="1" applyProtection="1">
      <alignment horizontal="right" vertical="center"/>
      <protection locked="0"/>
    </xf>
    <xf numFmtId="167" fontId="10" fillId="2" borderId="9" xfId="13" applyNumberFormat="1" applyFont="1" applyFill="1" applyBorder="1" applyAlignment="1">
      <alignment horizontal="center" vertical="center" wrapText="1"/>
    </xf>
    <xf numFmtId="43" fontId="17" fillId="2" borderId="9" xfId="13" applyFont="1" applyFill="1" applyBorder="1" applyAlignment="1" applyProtection="1">
      <alignment horizontal="center" vertical="center" wrapText="1"/>
      <protection locked="0"/>
    </xf>
    <xf numFmtId="2" fontId="17" fillId="2" borderId="9" xfId="12" applyNumberFormat="1" applyFont="1" applyFill="1" applyBorder="1" applyAlignment="1" applyProtection="1">
      <alignment horizontal="justify" vertical="center"/>
      <protection locked="0"/>
    </xf>
    <xf numFmtId="2" fontId="17" fillId="2" borderId="1" xfId="12" applyNumberFormat="1" applyFont="1" applyFill="1" applyBorder="1" applyAlignment="1" applyProtection="1">
      <alignment horizontal="justify" vertical="center"/>
      <protection locked="0"/>
    </xf>
    <xf numFmtId="0" fontId="10" fillId="2" borderId="26" xfId="5" applyFont="1" applyFill="1" applyBorder="1" applyAlignment="1" applyProtection="1">
      <alignment horizontal="justify" vertical="center" wrapText="1"/>
      <protection locked="0"/>
    </xf>
    <xf numFmtId="0" fontId="17" fillId="2" borderId="0" xfId="0" applyFont="1" applyFill="1" applyAlignment="1" applyProtection="1">
      <alignment horizontal="center" vertical="center"/>
      <protection locked="0"/>
    </xf>
    <xf numFmtId="5" fontId="10" fillId="2" borderId="5" xfId="12" applyNumberFormat="1" applyFont="1" applyFill="1" applyBorder="1" applyAlignment="1">
      <alignment horizontal="right" vertical="center" wrapText="1"/>
    </xf>
    <xf numFmtId="5" fontId="10" fillId="2" borderId="14" xfId="12" applyNumberFormat="1" applyFont="1" applyFill="1" applyBorder="1" applyAlignment="1">
      <alignment horizontal="right" vertical="center" wrapText="1"/>
    </xf>
    <xf numFmtId="5" fontId="10" fillId="2" borderId="32" xfId="12" applyNumberFormat="1" applyFont="1" applyFill="1" applyBorder="1" applyAlignment="1">
      <alignment horizontal="right" vertical="center" wrapText="1"/>
    </xf>
    <xf numFmtId="169" fontId="17" fillId="2" borderId="4" xfId="12" applyNumberFormat="1" applyFont="1" applyFill="1" applyBorder="1" applyAlignment="1" applyProtection="1">
      <alignment horizontal="right" vertical="center"/>
      <protection locked="0"/>
    </xf>
    <xf numFmtId="167" fontId="10" fillId="2" borderId="4" xfId="13" applyNumberFormat="1" applyFont="1" applyFill="1" applyBorder="1" applyAlignment="1">
      <alignment horizontal="center" vertical="center" wrapText="1"/>
    </xf>
    <xf numFmtId="43" fontId="17" fillId="2" borderId="4" xfId="13" applyFont="1" applyFill="1" applyBorder="1" applyAlignment="1" applyProtection="1">
      <alignment horizontal="center" vertical="center" wrapText="1"/>
      <protection locked="0"/>
    </xf>
    <xf numFmtId="2" fontId="10" fillId="2" borderId="4" xfId="13" applyNumberFormat="1" applyFont="1" applyFill="1" applyBorder="1" applyAlignment="1" applyProtection="1">
      <alignment horizontal="center" vertical="center"/>
      <protection locked="0"/>
    </xf>
    <xf numFmtId="2" fontId="10" fillId="2" borderId="4" xfId="5" applyNumberFormat="1" applyFont="1" applyFill="1" applyBorder="1" applyAlignment="1" applyProtection="1">
      <alignment horizontal="justify" vertical="center" wrapText="1"/>
      <protection locked="0"/>
    </xf>
    <xf numFmtId="0" fontId="10" fillId="2" borderId="17" xfId="5" applyFont="1" applyFill="1" applyBorder="1" applyAlignment="1" applyProtection="1">
      <alignment horizontal="justify" vertical="center" wrapText="1"/>
      <protection locked="0"/>
    </xf>
    <xf numFmtId="5" fontId="10" fillId="2" borderId="2" xfId="12" applyNumberFormat="1" applyFont="1" applyFill="1" applyBorder="1" applyAlignment="1">
      <alignment horizontal="right" vertical="center" wrapText="1"/>
    </xf>
    <xf numFmtId="2" fontId="10" fillId="2" borderId="9" xfId="13" applyNumberFormat="1" applyFont="1" applyFill="1" applyBorder="1" applyAlignment="1" applyProtection="1">
      <alignment horizontal="center" vertical="center"/>
      <protection locked="0"/>
    </xf>
    <xf numFmtId="2" fontId="10" fillId="2" borderId="9" xfId="5" applyNumberFormat="1" applyFont="1" applyFill="1" applyBorder="1" applyAlignment="1" applyProtection="1">
      <alignment horizontal="justify" vertical="center" wrapText="1"/>
      <protection locked="0"/>
    </xf>
    <xf numFmtId="0" fontId="10" fillId="2" borderId="10" xfId="5" applyFont="1" applyFill="1" applyBorder="1" applyAlignment="1" applyProtection="1">
      <alignment horizontal="justify" vertical="center" wrapText="1"/>
      <protection locked="0"/>
    </xf>
    <xf numFmtId="5" fontId="10" fillId="2" borderId="3" xfId="12" applyNumberFormat="1" applyFont="1" applyFill="1" applyBorder="1" applyAlignment="1">
      <alignment horizontal="right" vertical="center" wrapText="1"/>
    </xf>
    <xf numFmtId="169" fontId="17" fillId="2" borderId="3" xfId="12" applyNumberFormat="1" applyFont="1" applyFill="1" applyBorder="1" applyAlignment="1" applyProtection="1">
      <alignment horizontal="right" vertical="center"/>
      <protection locked="0"/>
    </xf>
    <xf numFmtId="167" fontId="10" fillId="2" borderId="3" xfId="13" applyNumberFormat="1" applyFont="1" applyFill="1" applyBorder="1" applyAlignment="1">
      <alignment horizontal="center" vertical="center" wrapText="1"/>
    </xf>
    <xf numFmtId="43" fontId="17" fillId="2" borderId="3" xfId="13" applyFont="1" applyFill="1" applyBorder="1" applyAlignment="1" applyProtection="1">
      <alignment horizontal="center" vertical="center" wrapText="1"/>
      <protection locked="0"/>
    </xf>
    <xf numFmtId="2" fontId="10" fillId="2" borderId="3" xfId="13" applyNumberFormat="1" applyFont="1" applyFill="1" applyBorder="1" applyAlignment="1" applyProtection="1">
      <alignment horizontal="center" vertical="center"/>
      <protection locked="0"/>
    </xf>
    <xf numFmtId="2" fontId="10" fillId="2" borderId="3" xfId="5" applyNumberFormat="1" applyFont="1" applyFill="1" applyBorder="1" applyAlignment="1" applyProtection="1">
      <alignment horizontal="justify" vertical="center" wrapText="1"/>
      <protection locked="0"/>
    </xf>
    <xf numFmtId="0" fontId="10" fillId="2" borderId="12" xfId="5" applyFont="1" applyFill="1" applyBorder="1" applyAlignment="1" applyProtection="1">
      <alignment horizontal="justify" vertical="center" wrapText="1"/>
      <protection locked="0"/>
    </xf>
    <xf numFmtId="5" fontId="10" fillId="2" borderId="30" xfId="12" applyNumberFormat="1" applyFont="1" applyFill="1" applyBorder="1" applyAlignment="1">
      <alignment horizontal="right" vertical="center" wrapText="1"/>
    </xf>
    <xf numFmtId="5" fontId="10" fillId="2" borderId="31" xfId="12" applyNumberFormat="1" applyFont="1" applyFill="1" applyBorder="1" applyAlignment="1">
      <alignment horizontal="right" vertical="center" wrapText="1"/>
    </xf>
    <xf numFmtId="169" fontId="17" fillId="2" borderId="14" xfId="12" applyNumberFormat="1" applyFont="1" applyFill="1" applyBorder="1" applyAlignment="1" applyProtection="1">
      <alignment horizontal="right" vertical="center"/>
      <protection locked="0"/>
    </xf>
    <xf numFmtId="167" fontId="10" fillId="2" borderId="14" xfId="13" applyNumberFormat="1" applyFont="1" applyFill="1" applyBorder="1" applyAlignment="1">
      <alignment horizontal="center" vertical="center" wrapText="1"/>
    </xf>
    <xf numFmtId="43" fontId="17" fillId="2" borderId="14" xfId="13" applyFont="1" applyFill="1" applyBorder="1" applyAlignment="1" applyProtection="1">
      <alignment horizontal="center" vertical="center" wrapText="1"/>
      <protection locked="0"/>
    </xf>
    <xf numFmtId="2" fontId="10" fillId="2" borderId="14" xfId="13" applyNumberFormat="1" applyFont="1" applyFill="1" applyBorder="1" applyAlignment="1" applyProtection="1">
      <alignment horizontal="center" vertical="center"/>
      <protection locked="0"/>
    </xf>
    <xf numFmtId="2" fontId="10" fillId="2" borderId="14" xfId="5" applyNumberFormat="1" applyFont="1" applyFill="1" applyBorder="1" applyAlignment="1" applyProtection="1">
      <alignment horizontal="justify" vertical="center" wrapText="1"/>
      <protection locked="0"/>
    </xf>
    <xf numFmtId="0" fontId="10" fillId="2" borderId="15" xfId="5" applyFont="1" applyFill="1" applyBorder="1" applyAlignment="1" applyProtection="1">
      <alignment horizontal="justify" vertical="center" wrapText="1"/>
      <protection locked="0"/>
    </xf>
    <xf numFmtId="5" fontId="10" fillId="2" borderId="1" xfId="12" applyNumberFormat="1" applyFont="1" applyFill="1" applyBorder="1" applyAlignment="1">
      <alignment horizontal="right" vertical="center" wrapText="1"/>
    </xf>
    <xf numFmtId="5" fontId="10" fillId="2" borderId="1" xfId="12" applyNumberFormat="1" applyFont="1" applyFill="1" applyBorder="1" applyAlignment="1">
      <alignment horizontal="right" vertical="center"/>
    </xf>
    <xf numFmtId="169" fontId="17" fillId="2" borderId="1" xfId="12" applyNumberFormat="1" applyFont="1" applyFill="1" applyBorder="1" applyAlignment="1" applyProtection="1">
      <alignment horizontal="right" vertical="center"/>
      <protection locked="0"/>
    </xf>
    <xf numFmtId="167" fontId="10" fillId="2" borderId="1" xfId="13" applyNumberFormat="1" applyFont="1" applyFill="1" applyBorder="1" applyAlignment="1">
      <alignment horizontal="center" vertical="center"/>
    </xf>
    <xf numFmtId="43" fontId="17" fillId="2" borderId="1" xfId="13" applyFont="1" applyFill="1" applyBorder="1" applyAlignment="1" applyProtection="1">
      <alignment horizontal="center" vertical="center"/>
      <protection locked="0"/>
    </xf>
    <xf numFmtId="2" fontId="10" fillId="2" borderId="1" xfId="13" applyNumberFormat="1" applyFont="1" applyFill="1" applyBorder="1" applyAlignment="1" applyProtection="1">
      <alignment horizontal="center" vertical="center"/>
      <protection locked="0"/>
    </xf>
    <xf numFmtId="2" fontId="10" fillId="2" borderId="1" xfId="5" applyNumberFormat="1" applyFont="1" applyFill="1" applyBorder="1" applyAlignment="1" applyProtection="1">
      <alignment horizontal="justify" vertical="center" wrapText="1"/>
      <protection locked="0"/>
    </xf>
    <xf numFmtId="0" fontId="10" fillId="2" borderId="19" xfId="5" applyFont="1" applyFill="1" applyBorder="1" applyAlignment="1" applyProtection="1">
      <alignment horizontal="justify" vertical="center" wrapText="1"/>
      <protection locked="0"/>
    </xf>
    <xf numFmtId="5" fontId="10" fillId="2" borderId="3" xfId="12" applyNumberFormat="1" applyFont="1" applyFill="1" applyBorder="1" applyAlignment="1">
      <alignment horizontal="right" vertical="center"/>
    </xf>
    <xf numFmtId="167" fontId="10" fillId="2" borderId="3" xfId="13" applyNumberFormat="1" applyFont="1" applyFill="1" applyBorder="1" applyAlignment="1">
      <alignment horizontal="center" vertical="center"/>
    </xf>
    <xf numFmtId="43" fontId="17" fillId="2" borderId="3" xfId="13" applyFont="1" applyFill="1" applyBorder="1" applyAlignment="1" applyProtection="1">
      <alignment horizontal="center" vertical="center"/>
      <protection locked="0"/>
    </xf>
    <xf numFmtId="5" fontId="10" fillId="2" borderId="32" xfId="12" applyNumberFormat="1" applyFont="1" applyFill="1" applyBorder="1" applyAlignment="1">
      <alignment horizontal="right" vertical="center"/>
    </xf>
    <xf numFmtId="5" fontId="10" fillId="2" borderId="4" xfId="12" applyNumberFormat="1" applyFont="1" applyFill="1" applyBorder="1" applyAlignment="1">
      <alignment horizontal="right" vertical="center"/>
    </xf>
    <xf numFmtId="167" fontId="10" fillId="2" borderId="4" xfId="13" applyNumberFormat="1" applyFont="1" applyFill="1" applyBorder="1" applyAlignment="1">
      <alignment horizontal="center" vertical="center"/>
    </xf>
    <xf numFmtId="43" fontId="17" fillId="2" borderId="4" xfId="13" applyFont="1" applyFill="1" applyBorder="1" applyAlignment="1" applyProtection="1">
      <alignment horizontal="center" vertical="center"/>
      <protection locked="0"/>
    </xf>
    <xf numFmtId="5" fontId="10" fillId="2" borderId="9" xfId="12" applyNumberFormat="1" applyFont="1" applyFill="1" applyBorder="1" applyAlignment="1">
      <alignment horizontal="right" vertical="center"/>
    </xf>
    <xf numFmtId="43" fontId="10" fillId="2" borderId="9" xfId="13" applyFont="1" applyFill="1" applyBorder="1" applyAlignment="1" applyProtection="1">
      <alignment horizontal="center" vertical="center" wrapText="1"/>
      <protection locked="0"/>
    </xf>
    <xf numFmtId="167" fontId="10" fillId="2" borderId="21" xfId="7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 applyProtection="1">
      <alignment horizontal="justify" vertical="center"/>
      <protection locked="0"/>
    </xf>
    <xf numFmtId="43" fontId="10" fillId="2" borderId="3" xfId="13" applyFont="1" applyFill="1" applyBorder="1" applyAlignment="1" applyProtection="1">
      <alignment horizontal="center" vertical="center" wrapText="1"/>
      <protection locked="0"/>
    </xf>
    <xf numFmtId="167" fontId="10" fillId="2" borderId="1" xfId="7" applyNumberFormat="1" applyFont="1" applyFill="1" applyBorder="1" applyAlignment="1">
      <alignment horizontal="center" vertical="center" wrapText="1"/>
    </xf>
    <xf numFmtId="43" fontId="10" fillId="2" borderId="4" xfId="13" applyFont="1" applyFill="1" applyBorder="1" applyAlignment="1" applyProtection="1">
      <alignment horizontal="center" vertical="center" wrapText="1"/>
      <protection locked="0"/>
    </xf>
    <xf numFmtId="5" fontId="10" fillId="2" borderId="31" xfId="12" applyNumberFormat="1" applyFont="1" applyFill="1" applyBorder="1" applyAlignment="1">
      <alignment horizontal="right" vertical="center"/>
    </xf>
    <xf numFmtId="5" fontId="10" fillId="2" borderId="14" xfId="12" applyNumberFormat="1" applyFont="1" applyFill="1" applyBorder="1" applyAlignment="1">
      <alignment horizontal="right" vertical="center"/>
    </xf>
    <xf numFmtId="43" fontId="10" fillId="2" borderId="14" xfId="13" applyFont="1" applyFill="1" applyBorder="1" applyAlignment="1" applyProtection="1">
      <alignment horizontal="center" vertical="center" wrapText="1"/>
      <protection locked="0"/>
    </xf>
    <xf numFmtId="9" fontId="10" fillId="2" borderId="1" xfId="14" applyFont="1" applyFill="1" applyBorder="1" applyAlignment="1">
      <alignment horizontal="center" vertical="center" wrapText="1"/>
    </xf>
    <xf numFmtId="43" fontId="10" fillId="2" borderId="1" xfId="14" applyNumberFormat="1" applyFont="1" applyFill="1" applyBorder="1" applyAlignment="1" applyProtection="1">
      <alignment horizontal="center" vertical="center" wrapText="1"/>
      <protection locked="0"/>
    </xf>
    <xf numFmtId="2" fontId="10" fillId="2" borderId="1" xfId="14" applyNumberFormat="1" applyFont="1" applyFill="1" applyBorder="1" applyAlignment="1" applyProtection="1">
      <alignment horizontal="center" vertical="center" wrapText="1"/>
      <protection locked="0"/>
    </xf>
    <xf numFmtId="2" fontId="10" fillId="2" borderId="1" xfId="0" applyNumberFormat="1" applyFont="1" applyFill="1" applyBorder="1" applyAlignment="1" applyProtection="1">
      <alignment horizontal="justify" vertical="center" wrapText="1"/>
      <protection locked="0"/>
    </xf>
    <xf numFmtId="164" fontId="17" fillId="2" borderId="32" xfId="1" applyNumberFormat="1" applyFont="1" applyFill="1" applyBorder="1" applyAlignment="1">
      <alignment horizontal="right" vertical="center"/>
    </xf>
    <xf numFmtId="9" fontId="10" fillId="2" borderId="4" xfId="14" applyFont="1" applyFill="1" applyBorder="1" applyAlignment="1">
      <alignment horizontal="center" vertical="center" wrapText="1"/>
    </xf>
    <xf numFmtId="43" fontId="10" fillId="2" borderId="4" xfId="14" applyNumberFormat="1" applyFont="1" applyFill="1" applyBorder="1" applyAlignment="1" applyProtection="1">
      <alignment horizontal="center" vertical="center" wrapText="1"/>
      <protection locked="0"/>
    </xf>
    <xf numFmtId="2" fontId="10" fillId="2" borderId="4" xfId="14" applyNumberFormat="1" applyFont="1" applyFill="1" applyBorder="1" applyAlignment="1" applyProtection="1">
      <alignment horizontal="center" vertical="center" wrapText="1"/>
      <protection locked="0"/>
    </xf>
    <xf numFmtId="2" fontId="10" fillId="2" borderId="4" xfId="0" applyNumberFormat="1" applyFont="1" applyFill="1" applyBorder="1" applyAlignment="1" applyProtection="1">
      <alignment horizontal="justify" vertical="center" wrapText="1"/>
      <protection locked="0"/>
    </xf>
    <xf numFmtId="0" fontId="10" fillId="2" borderId="17" xfId="0" applyFont="1" applyFill="1" applyBorder="1" applyAlignment="1" applyProtection="1">
      <alignment horizontal="justify" vertical="center" wrapText="1"/>
      <protection locked="0"/>
    </xf>
    <xf numFmtId="0" fontId="10" fillId="2" borderId="21" xfId="3" applyFont="1" applyFill="1" applyBorder="1" applyAlignment="1">
      <alignment horizontal="left" vertical="top" wrapText="1"/>
    </xf>
    <xf numFmtId="169" fontId="17" fillId="2" borderId="21" xfId="12" applyNumberFormat="1" applyFont="1" applyFill="1" applyBorder="1" applyAlignment="1">
      <alignment horizontal="right" vertical="center" wrapText="1"/>
    </xf>
    <xf numFmtId="0" fontId="10" fillId="2" borderId="21" xfId="12" applyNumberFormat="1" applyFont="1" applyFill="1" applyBorder="1" applyAlignment="1">
      <alignment horizontal="center" vertical="center" wrapText="1"/>
    </xf>
    <xf numFmtId="0" fontId="10" fillId="2" borderId="21" xfId="12" applyNumberFormat="1" applyFont="1" applyFill="1" applyBorder="1" applyAlignment="1" applyProtection="1">
      <alignment horizontal="center" vertical="center" wrapText="1"/>
      <protection locked="0"/>
    </xf>
    <xf numFmtId="0" fontId="17" fillId="2" borderId="21" xfId="12" applyNumberFormat="1" applyFont="1" applyFill="1" applyBorder="1" applyAlignment="1">
      <alignment horizontal="center" vertical="center" wrapText="1"/>
    </xf>
    <xf numFmtId="0" fontId="17" fillId="2" borderId="21" xfId="13" applyNumberFormat="1" applyFont="1" applyFill="1" applyBorder="1" applyAlignment="1">
      <alignment horizontal="center" vertical="center" wrapText="1"/>
    </xf>
    <xf numFmtId="5" fontId="10" fillId="2" borderId="21" xfId="12" applyNumberFormat="1" applyFont="1" applyFill="1" applyBorder="1" applyAlignment="1">
      <alignment horizontal="right" vertical="center" wrapText="1"/>
    </xf>
    <xf numFmtId="164" fontId="17" fillId="2" borderId="2" xfId="1" applyNumberFormat="1" applyFont="1" applyFill="1" applyBorder="1" applyAlignment="1">
      <alignment horizontal="right" vertical="center"/>
    </xf>
    <xf numFmtId="169" fontId="17" fillId="2" borderId="21" xfId="12" applyNumberFormat="1" applyFont="1" applyFill="1" applyBorder="1" applyAlignment="1" applyProtection="1">
      <alignment horizontal="right" vertical="center"/>
      <protection locked="0"/>
    </xf>
    <xf numFmtId="167" fontId="10" fillId="2" borderId="21" xfId="13" applyNumberFormat="1" applyFont="1" applyFill="1" applyBorder="1" applyAlignment="1">
      <alignment horizontal="center" vertical="center"/>
    </xf>
    <xf numFmtId="43" fontId="10" fillId="2" borderId="21" xfId="13" applyFont="1" applyFill="1" applyBorder="1" applyAlignment="1" applyProtection="1">
      <alignment horizontal="center" vertical="center"/>
      <protection locked="0"/>
    </xf>
    <xf numFmtId="2" fontId="10" fillId="2" borderId="21" xfId="13" applyNumberFormat="1" applyFont="1" applyFill="1" applyBorder="1" applyAlignment="1" applyProtection="1">
      <alignment horizontal="center" vertical="center"/>
      <protection locked="0"/>
    </xf>
    <xf numFmtId="2" fontId="10" fillId="2" borderId="21" xfId="5" applyNumberFormat="1" applyFont="1" applyFill="1" applyBorder="1" applyAlignment="1" applyProtection="1">
      <alignment horizontal="justify" vertical="center" wrapText="1"/>
      <protection locked="0"/>
    </xf>
    <xf numFmtId="0" fontId="10" fillId="2" borderId="25" xfId="5" applyFont="1" applyFill="1" applyBorder="1" applyAlignment="1" applyProtection="1">
      <alignment horizontal="justify" vertical="center" wrapText="1"/>
      <protection locked="0"/>
    </xf>
    <xf numFmtId="169" fontId="17" fillId="2" borderId="23" xfId="12" applyNumberFormat="1" applyFont="1" applyFill="1" applyBorder="1" applyAlignment="1">
      <alignment horizontal="right" vertical="center" wrapText="1"/>
    </xf>
    <xf numFmtId="3" fontId="10" fillId="2" borderId="23" xfId="0" applyNumberFormat="1" applyFont="1" applyFill="1" applyBorder="1" applyAlignment="1" applyProtection="1">
      <alignment horizontal="center" vertical="center" wrapText="1"/>
      <protection locked="0"/>
    </xf>
    <xf numFmtId="3" fontId="17" fillId="2" borderId="23" xfId="13" applyNumberFormat="1" applyFont="1" applyFill="1" applyBorder="1" applyAlignment="1">
      <alignment horizontal="center" vertical="center" wrapText="1"/>
    </xf>
    <xf numFmtId="0" fontId="10" fillId="2" borderId="23" xfId="3" applyFont="1" applyFill="1" applyBorder="1" applyAlignment="1">
      <alignment horizontal="justify" vertical="top" wrapText="1"/>
    </xf>
    <xf numFmtId="5" fontId="10" fillId="2" borderId="23" xfId="12" applyNumberFormat="1" applyFont="1" applyFill="1" applyBorder="1" applyAlignment="1">
      <alignment horizontal="right" vertical="center" wrapText="1"/>
    </xf>
    <xf numFmtId="169" fontId="17" fillId="2" borderId="23" xfId="12" applyNumberFormat="1" applyFont="1" applyFill="1" applyBorder="1" applyAlignment="1" applyProtection="1">
      <alignment horizontal="right" vertical="center"/>
      <protection locked="0"/>
    </xf>
    <xf numFmtId="168" fontId="10" fillId="2" borderId="23" xfId="13" applyNumberFormat="1" applyFont="1" applyFill="1" applyBorder="1" applyAlignment="1">
      <alignment horizontal="center" vertical="center" wrapText="1"/>
    </xf>
    <xf numFmtId="43" fontId="10" fillId="2" borderId="23" xfId="13" applyFont="1" applyFill="1" applyBorder="1" applyAlignment="1" applyProtection="1">
      <alignment horizontal="center" vertical="center" wrapText="1"/>
      <protection locked="0"/>
    </xf>
    <xf numFmtId="2" fontId="10" fillId="2" borderId="23" xfId="13" applyNumberFormat="1" applyFont="1" applyFill="1" applyBorder="1" applyAlignment="1" applyProtection="1">
      <alignment horizontal="center" vertical="center"/>
      <protection locked="0"/>
    </xf>
    <xf numFmtId="2" fontId="10" fillId="2" borderId="23" xfId="3" applyNumberFormat="1" applyFont="1" applyFill="1" applyBorder="1" applyAlignment="1" applyProtection="1">
      <alignment horizontal="justify" vertical="center" wrapText="1"/>
      <protection locked="0"/>
    </xf>
    <xf numFmtId="0" fontId="10" fillId="2" borderId="24" xfId="3" applyFont="1" applyFill="1" applyBorder="1" applyAlignment="1" applyProtection="1">
      <alignment horizontal="justify" vertical="center" wrapText="1"/>
      <protection locked="0"/>
    </xf>
    <xf numFmtId="4" fontId="10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23" xfId="13" applyNumberFormat="1" applyFont="1" applyFill="1" applyBorder="1" applyAlignment="1">
      <alignment horizontal="center" vertical="center" wrapText="1"/>
    </xf>
    <xf numFmtId="43" fontId="10" fillId="2" borderId="23" xfId="13" applyFont="1" applyFill="1" applyBorder="1" applyAlignment="1">
      <alignment horizontal="center" vertical="center" wrapText="1"/>
    </xf>
    <xf numFmtId="168" fontId="10" fillId="2" borderId="23" xfId="13" applyNumberFormat="1" applyFont="1" applyFill="1" applyBorder="1" applyAlignment="1">
      <alignment horizontal="center" vertical="center"/>
    </xf>
    <xf numFmtId="43" fontId="10" fillId="2" borderId="23" xfId="13" applyFont="1" applyFill="1" applyBorder="1" applyAlignment="1" applyProtection="1">
      <alignment horizontal="center" vertical="center"/>
      <protection locked="0"/>
    </xf>
    <xf numFmtId="167" fontId="10" fillId="2" borderId="23" xfId="13" applyNumberFormat="1" applyFont="1" applyFill="1" applyBorder="1" applyAlignment="1">
      <alignment horizontal="center" vertical="center" wrapText="1"/>
    </xf>
    <xf numFmtId="0" fontId="10" fillId="2" borderId="24" xfId="5" applyFont="1" applyFill="1" applyBorder="1" applyAlignment="1" applyProtection="1">
      <alignment horizontal="justify" vertical="center" wrapText="1"/>
      <protection locked="0"/>
    </xf>
    <xf numFmtId="4" fontId="17" fillId="2" borderId="23" xfId="13" applyNumberFormat="1" applyFont="1" applyFill="1" applyBorder="1" applyAlignment="1">
      <alignment horizontal="center" vertical="center" wrapText="1"/>
    </xf>
    <xf numFmtId="5" fontId="10" fillId="2" borderId="23" xfId="12" applyNumberFormat="1" applyFont="1" applyFill="1" applyBorder="1" applyAlignment="1">
      <alignment horizontal="right" vertical="center"/>
    </xf>
    <xf numFmtId="43" fontId="10" fillId="2" borderId="23" xfId="13" applyFont="1" applyFill="1" applyBorder="1" applyAlignment="1" applyProtection="1">
      <alignment horizontal="right" vertical="center" wrapText="1"/>
      <protection locked="0"/>
    </xf>
    <xf numFmtId="2" fontId="10" fillId="2" borderId="23" xfId="5" applyNumberFormat="1" applyFont="1" applyFill="1" applyBorder="1" applyAlignment="1" applyProtection="1">
      <alignment horizontal="justify" vertical="center" wrapText="1"/>
      <protection locked="0"/>
    </xf>
    <xf numFmtId="5" fontId="10" fillId="2" borderId="7" xfId="12" applyNumberFormat="1" applyFont="1" applyFill="1" applyBorder="1" applyAlignment="1">
      <alignment horizontal="right" vertical="center" wrapText="1"/>
    </xf>
    <xf numFmtId="5" fontId="10" fillId="2" borderId="6" xfId="12" applyNumberFormat="1" applyFont="1" applyFill="1" applyBorder="1" applyAlignment="1">
      <alignment horizontal="right" vertical="center"/>
    </xf>
    <xf numFmtId="5" fontId="10" fillId="2" borderId="20" xfId="12" applyNumberFormat="1" applyFont="1" applyFill="1" applyBorder="1" applyAlignment="1">
      <alignment horizontal="right" vertical="center" wrapText="1"/>
    </xf>
    <xf numFmtId="2" fontId="10" fillId="2" borderId="9" xfId="13" applyNumberFormat="1" applyFont="1" applyFill="1" applyBorder="1" applyAlignment="1" applyProtection="1">
      <alignment vertical="center"/>
      <protection locked="0"/>
    </xf>
    <xf numFmtId="2" fontId="10" fillId="2" borderId="9" xfId="5" applyNumberFormat="1" applyFont="1" applyFill="1" applyBorder="1" applyAlignment="1" applyProtection="1">
      <alignment vertical="center" wrapText="1"/>
      <protection locked="0"/>
    </xf>
    <xf numFmtId="43" fontId="10" fillId="2" borderId="3" xfId="13" applyFont="1" applyFill="1" applyBorder="1" applyAlignment="1">
      <alignment horizontal="center" vertical="center" wrapText="1"/>
    </xf>
    <xf numFmtId="2" fontId="10" fillId="2" borderId="3" xfId="13" applyNumberFormat="1" applyFont="1" applyFill="1" applyBorder="1" applyAlignment="1" applyProtection="1">
      <alignment vertical="center"/>
      <protection locked="0"/>
    </xf>
    <xf numFmtId="2" fontId="10" fillId="2" borderId="3" xfId="5" applyNumberFormat="1" applyFont="1" applyFill="1" applyBorder="1" applyAlignment="1" applyProtection="1">
      <alignment vertical="center" wrapText="1"/>
      <protection locked="0"/>
    </xf>
    <xf numFmtId="2" fontId="10" fillId="2" borderId="14" xfId="13" applyNumberFormat="1" applyFont="1" applyFill="1" applyBorder="1" applyAlignment="1" applyProtection="1">
      <alignment vertical="center"/>
      <protection locked="0"/>
    </xf>
    <xf numFmtId="2" fontId="10" fillId="2" borderId="14" xfId="5" applyNumberFormat="1" applyFont="1" applyFill="1" applyBorder="1" applyAlignment="1" applyProtection="1">
      <alignment vertical="center" wrapText="1"/>
      <protection locked="0"/>
    </xf>
    <xf numFmtId="168" fontId="10" fillId="2" borderId="1" xfId="13" applyNumberFormat="1" applyFont="1" applyFill="1" applyBorder="1" applyAlignment="1">
      <alignment horizontal="center" vertical="center" wrapText="1"/>
    </xf>
    <xf numFmtId="43" fontId="10" fillId="2" borderId="1" xfId="13" applyFont="1" applyFill="1" applyBorder="1" applyAlignment="1" applyProtection="1">
      <alignment horizontal="center" vertical="center" wrapText="1"/>
      <protection locked="0"/>
    </xf>
    <xf numFmtId="168" fontId="10" fillId="2" borderId="3" xfId="13" applyNumberFormat="1" applyFont="1" applyFill="1" applyBorder="1" applyAlignment="1">
      <alignment horizontal="center" vertical="center" wrapText="1"/>
    </xf>
    <xf numFmtId="168" fontId="10" fillId="2" borderId="14" xfId="13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 applyProtection="1">
      <alignment horizontal="justify" vertical="center" wrapText="1"/>
      <protection locked="0"/>
    </xf>
    <xf numFmtId="0" fontId="10" fillId="2" borderId="3" xfId="14" applyNumberFormat="1" applyFont="1" applyFill="1" applyBorder="1" applyAlignment="1">
      <alignment horizontal="center" vertical="center" wrapText="1"/>
    </xf>
    <xf numFmtId="43" fontId="10" fillId="2" borderId="3" xfId="14" applyNumberFormat="1" applyFont="1" applyFill="1" applyBorder="1" applyAlignment="1" applyProtection="1">
      <alignment horizontal="center" vertical="center" wrapText="1"/>
      <protection locked="0"/>
    </xf>
    <xf numFmtId="2" fontId="10" fillId="2" borderId="3" xfId="0" applyNumberFormat="1" applyFont="1" applyFill="1" applyBorder="1" applyAlignment="1" applyProtection="1">
      <alignment horizontal="center" vertical="center"/>
      <protection locked="0"/>
    </xf>
    <xf numFmtId="2" fontId="10" fillId="2" borderId="3" xfId="0" applyNumberFormat="1" applyFont="1" applyFill="1" applyBorder="1" applyAlignment="1" applyProtection="1">
      <alignment horizontal="justify" vertical="center" wrapText="1"/>
      <protection locked="0"/>
    </xf>
    <xf numFmtId="0" fontId="10" fillId="2" borderId="12" xfId="0" applyFont="1" applyFill="1" applyBorder="1" applyAlignment="1" applyProtection="1">
      <alignment horizontal="justify" vertical="center" wrapText="1"/>
      <protection locked="0"/>
    </xf>
    <xf numFmtId="9" fontId="10" fillId="2" borderId="3" xfId="14" applyFont="1" applyFill="1" applyBorder="1" applyAlignment="1">
      <alignment horizontal="center" vertical="center" wrapText="1"/>
    </xf>
    <xf numFmtId="2" fontId="17" fillId="2" borderId="3" xfId="12" applyNumberFormat="1" applyFont="1" applyFill="1" applyBorder="1" applyAlignment="1" applyProtection="1">
      <alignment horizontal="justify" vertical="center"/>
      <protection locked="0"/>
    </xf>
    <xf numFmtId="2" fontId="10" fillId="2" borderId="3" xfId="14" applyNumberFormat="1" applyFont="1" applyFill="1" applyBorder="1" applyAlignment="1" applyProtection="1">
      <alignment horizontal="center" vertical="center" wrapText="1"/>
      <protection locked="0"/>
    </xf>
    <xf numFmtId="0" fontId="10" fillId="2" borderId="14" xfId="14" applyNumberFormat="1" applyFont="1" applyFill="1" applyBorder="1" applyAlignment="1">
      <alignment horizontal="center" vertical="center" wrapText="1"/>
    </xf>
    <xf numFmtId="43" fontId="10" fillId="2" borderId="14" xfId="14" applyNumberFormat="1" applyFont="1" applyFill="1" applyBorder="1" applyAlignment="1" applyProtection="1">
      <alignment horizontal="center" vertical="center" wrapText="1"/>
      <protection locked="0"/>
    </xf>
    <xf numFmtId="2" fontId="10" fillId="2" borderId="14" xfId="14" applyNumberFormat="1" applyFont="1" applyFill="1" applyBorder="1" applyAlignment="1" applyProtection="1">
      <alignment horizontal="center" vertical="center" wrapText="1"/>
      <protection locked="0"/>
    </xf>
    <xf numFmtId="2" fontId="10" fillId="2" borderId="14" xfId="0" applyNumberFormat="1" applyFont="1" applyFill="1" applyBorder="1" applyAlignment="1" applyProtection="1">
      <alignment horizontal="justify" vertical="center" wrapText="1"/>
      <protection locked="0"/>
    </xf>
    <xf numFmtId="0" fontId="10" fillId="2" borderId="15" xfId="0" applyFont="1" applyFill="1" applyBorder="1" applyAlignment="1" applyProtection="1">
      <alignment horizontal="justify" vertical="center" wrapText="1"/>
      <protection locked="0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justify" vertical="center" wrapText="1"/>
    </xf>
    <xf numFmtId="169" fontId="10" fillId="2" borderId="0" xfId="12" applyNumberFormat="1" applyFont="1" applyFill="1" applyAlignment="1">
      <alignment horizontal="right" vertical="center"/>
    </xf>
    <xf numFmtId="170" fontId="10" fillId="2" borderId="0" xfId="14" applyNumberFormat="1" applyFont="1" applyFill="1" applyAlignment="1">
      <alignment horizontal="right" vertical="center"/>
    </xf>
    <xf numFmtId="44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13" applyNumberFormat="1" applyFont="1" applyFill="1" applyAlignment="1">
      <alignment horizontal="center" vertical="center"/>
    </xf>
    <xf numFmtId="164" fontId="10" fillId="2" borderId="0" xfId="12" applyNumberFormat="1" applyFont="1" applyFill="1" applyAlignment="1">
      <alignment horizontal="right" vertical="center"/>
    </xf>
    <xf numFmtId="44" fontId="10" fillId="2" borderId="0" xfId="12" applyFont="1" applyFill="1" applyAlignment="1">
      <alignment horizontal="justify" vertical="center"/>
    </xf>
    <xf numFmtId="2" fontId="10" fillId="2" borderId="0" xfId="0" applyNumberFormat="1" applyFont="1" applyFill="1" applyAlignment="1">
      <alignment horizontal="center" vertical="center"/>
    </xf>
    <xf numFmtId="4" fontId="10" fillId="0" borderId="0" xfId="12" applyNumberFormat="1" applyFont="1" applyAlignment="1">
      <alignment horizontal="justify" vertical="center"/>
    </xf>
    <xf numFmtId="43" fontId="8" fillId="17" borderId="14" xfId="7" applyFont="1" applyFill="1" applyBorder="1" applyAlignment="1">
      <alignment horizontal="center" vertical="center"/>
    </xf>
    <xf numFmtId="43" fontId="8" fillId="17" borderId="9" xfId="7" applyFont="1" applyFill="1" applyBorder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0" fontId="7" fillId="25" borderId="4" xfId="12" applyNumberFormat="1" applyFont="1" applyFill="1" applyBorder="1" applyAlignment="1">
      <alignment horizontal="center" wrapText="1"/>
    </xf>
    <xf numFmtId="5" fontId="17" fillId="0" borderId="0" xfId="0" applyNumberFormat="1" applyFont="1" applyAlignment="1">
      <alignment vertical="center"/>
    </xf>
    <xf numFmtId="168" fontId="8" fillId="17" borderId="3" xfId="13" applyNumberFormat="1" applyFont="1" applyFill="1" applyBorder="1" applyAlignment="1" applyProtection="1">
      <alignment horizontal="center" vertical="center" wrapText="1"/>
      <protection locked="0"/>
    </xf>
    <xf numFmtId="167" fontId="8" fillId="17" borderId="3" xfId="13" applyNumberFormat="1" applyFont="1" applyFill="1" applyBorder="1" applyAlignment="1" applyProtection="1">
      <alignment horizontal="center" vertical="center" wrapText="1"/>
      <protection locked="0"/>
    </xf>
    <xf numFmtId="44" fontId="53" fillId="0" borderId="0" xfId="12" applyFont="1" applyAlignment="1">
      <alignment horizontal="center" vertical="center"/>
    </xf>
    <xf numFmtId="0" fontId="53" fillId="0" borderId="0" xfId="0" applyFont="1" applyAlignment="1" applyProtection="1">
      <alignment horizontal="center" vertical="center"/>
      <protection locked="0"/>
    </xf>
    <xf numFmtId="43" fontId="8" fillId="17" borderId="23" xfId="13" applyFont="1" applyFill="1" applyBorder="1" applyAlignment="1" applyProtection="1">
      <alignment vertical="center" wrapText="1"/>
      <protection locked="0"/>
    </xf>
    <xf numFmtId="10" fontId="49" fillId="0" borderId="0" xfId="2" applyNumberFormat="1" applyFont="1" applyFill="1" applyAlignment="1">
      <alignment horizontal="left" vertical="center" indent="2"/>
    </xf>
    <xf numFmtId="164" fontId="49" fillId="0" borderId="0" xfId="1" applyNumberFormat="1" applyFont="1" applyFill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43" fontId="10" fillId="0" borderId="0" xfId="0" applyNumberFormat="1" applyFont="1" applyAlignment="1">
      <alignment horizontal="center" vertical="center"/>
    </xf>
    <xf numFmtId="10" fontId="10" fillId="0" borderId="0" xfId="2" applyNumberFormat="1" applyFont="1" applyAlignment="1">
      <alignment horizontal="center" vertical="center"/>
    </xf>
    <xf numFmtId="9" fontId="8" fillId="0" borderId="4" xfId="2" applyFont="1" applyBorder="1" applyAlignment="1">
      <alignment horizontal="right" vertical="center" wrapText="1"/>
    </xf>
    <xf numFmtId="9" fontId="8" fillId="0" borderId="2" xfId="2" applyFont="1" applyBorder="1" applyAlignment="1">
      <alignment horizontal="right" vertical="center" wrapText="1"/>
    </xf>
    <xf numFmtId="9" fontId="7" fillId="16" borderId="9" xfId="2" applyFont="1" applyFill="1" applyBorder="1" applyAlignment="1">
      <alignment horizontal="right" vertical="center"/>
    </xf>
    <xf numFmtId="9" fontId="7" fillId="17" borderId="9" xfId="2" applyFont="1" applyFill="1" applyBorder="1" applyAlignment="1" applyProtection="1">
      <alignment horizontal="center" vertical="center" wrapText="1"/>
      <protection locked="0"/>
    </xf>
    <xf numFmtId="0" fontId="30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164" fontId="17" fillId="2" borderId="0" xfId="0" applyNumberFormat="1" applyFont="1" applyFill="1" applyAlignment="1">
      <alignment vertical="center"/>
    </xf>
    <xf numFmtId="43" fontId="17" fillId="2" borderId="0" xfId="7" applyFont="1" applyFill="1" applyAlignment="1">
      <alignment vertical="center"/>
    </xf>
    <xf numFmtId="5" fontId="17" fillId="2" borderId="0" xfId="0" applyNumberFormat="1" applyFont="1" applyFill="1" applyAlignment="1">
      <alignment vertical="center"/>
    </xf>
    <xf numFmtId="5" fontId="7" fillId="2" borderId="0" xfId="1" applyNumberFormat="1" applyFont="1" applyFill="1" applyAlignment="1">
      <alignment vertical="center"/>
    </xf>
    <xf numFmtId="5" fontId="11" fillId="2" borderId="0" xfId="1" applyNumberFormat="1" applyFont="1" applyFill="1" applyAlignment="1">
      <alignment vertical="center"/>
    </xf>
    <xf numFmtId="0" fontId="29" fillId="2" borderId="0" xfId="0" applyFont="1" applyFill="1" applyAlignment="1">
      <alignment horizontal="justify" vertical="center"/>
    </xf>
    <xf numFmtId="164" fontId="53" fillId="2" borderId="0" xfId="12" applyNumberFormat="1" applyFont="1" applyFill="1" applyAlignment="1">
      <alignment horizontal="center" vertical="center"/>
    </xf>
    <xf numFmtId="164" fontId="49" fillId="2" borderId="0" xfId="1" applyNumberFormat="1" applyFont="1" applyFill="1" applyAlignment="1">
      <alignment horizontal="right" vertical="center"/>
    </xf>
    <xf numFmtId="164" fontId="49" fillId="2" borderId="0" xfId="1" applyNumberFormat="1" applyFont="1" applyFill="1" applyAlignment="1">
      <alignment horizontal="center" vertical="center"/>
    </xf>
    <xf numFmtId="0" fontId="49" fillId="2" borderId="0" xfId="1" applyNumberFormat="1" applyFont="1" applyFill="1" applyAlignment="1">
      <alignment horizontal="center" vertical="center"/>
    </xf>
    <xf numFmtId="0" fontId="49" fillId="2" borderId="0" xfId="7" applyNumberFormat="1" applyFont="1" applyFill="1" applyAlignment="1">
      <alignment horizontal="center" vertical="center"/>
    </xf>
    <xf numFmtId="164" fontId="49" fillId="2" borderId="0" xfId="1" applyNumberFormat="1" applyFont="1" applyFill="1" applyAlignment="1">
      <alignment horizontal="justify" vertical="center"/>
    </xf>
    <xf numFmtId="5" fontId="49" fillId="2" borderId="0" xfId="1" applyNumberFormat="1" applyFont="1" applyFill="1" applyAlignment="1">
      <alignment vertical="center"/>
    </xf>
    <xf numFmtId="164" fontId="11" fillId="2" borderId="0" xfId="12" applyNumberFormat="1" applyFont="1" applyFill="1" applyAlignment="1">
      <alignment horizontal="center" vertical="center"/>
    </xf>
    <xf numFmtId="2" fontId="49" fillId="2" borderId="0" xfId="1" applyNumberFormat="1" applyFont="1" applyFill="1" applyAlignment="1">
      <alignment vertical="center"/>
    </xf>
    <xf numFmtId="2" fontId="49" fillId="2" borderId="0" xfId="12" applyNumberFormat="1" applyFont="1" applyFill="1" applyAlignment="1">
      <alignment horizontal="center" vertical="center"/>
    </xf>
    <xf numFmtId="164" fontId="11" fillId="2" borderId="0" xfId="12" applyNumberFormat="1" applyFont="1" applyFill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justify" vertical="center"/>
    </xf>
    <xf numFmtId="173" fontId="7" fillId="2" borderId="0" xfId="0" applyNumberFormat="1" applyFont="1" applyFill="1" applyAlignment="1">
      <alignment horizontal="center" vertical="center" wrapText="1"/>
    </xf>
    <xf numFmtId="164" fontId="55" fillId="2" borderId="0" xfId="1" applyNumberFormat="1" applyFont="1" applyFill="1" applyAlignment="1">
      <alignment horizontal="right" vertical="center"/>
    </xf>
    <xf numFmtId="164" fontId="55" fillId="2" borderId="0" xfId="1" applyNumberFormat="1" applyFont="1" applyFill="1" applyAlignment="1">
      <alignment horizontal="center" vertical="center"/>
    </xf>
    <xf numFmtId="0" fontId="55" fillId="2" borderId="0" xfId="7" applyNumberFormat="1" applyFont="1" applyFill="1" applyAlignment="1">
      <alignment horizontal="center" vertical="center"/>
    </xf>
    <xf numFmtId="164" fontId="55" fillId="2" borderId="0" xfId="1" applyNumberFormat="1" applyFont="1" applyFill="1" applyAlignment="1">
      <alignment horizontal="justify" vertical="center"/>
    </xf>
    <xf numFmtId="5" fontId="55" fillId="2" borderId="0" xfId="1" applyNumberFormat="1" applyFont="1" applyFill="1" applyAlignment="1">
      <alignment vertical="center"/>
    </xf>
    <xf numFmtId="164" fontId="7" fillId="2" borderId="0" xfId="12" applyNumberFormat="1" applyFont="1" applyFill="1" applyAlignment="1">
      <alignment horizontal="center" vertical="center"/>
    </xf>
    <xf numFmtId="2" fontId="55" fillId="2" borderId="0" xfId="1" applyNumberFormat="1" applyFont="1" applyFill="1" applyAlignment="1">
      <alignment vertical="center"/>
    </xf>
    <xf numFmtId="164" fontId="7" fillId="2" borderId="0" xfId="12" applyNumberFormat="1" applyFont="1" applyFill="1" applyAlignment="1">
      <alignment vertical="center"/>
    </xf>
    <xf numFmtId="0" fontId="7" fillId="2" borderId="4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169" fontId="7" fillId="2" borderId="4" xfId="12" applyNumberFormat="1" applyFont="1" applyFill="1" applyBorder="1" applyAlignment="1">
      <alignment horizontal="center" vertical="center" wrapText="1"/>
    </xf>
    <xf numFmtId="0" fontId="7" fillId="2" borderId="4" xfId="13" applyNumberFormat="1" applyFont="1" applyFill="1" applyBorder="1" applyAlignment="1">
      <alignment horizontal="center" vertical="center" wrapText="1"/>
    </xf>
    <xf numFmtId="164" fontId="7" fillId="2" borderId="4" xfId="12" applyNumberFormat="1" applyFont="1" applyFill="1" applyBorder="1" applyAlignment="1">
      <alignment horizontal="center" vertical="center" wrapText="1"/>
    </xf>
    <xf numFmtId="0" fontId="7" fillId="2" borderId="4" xfId="12" applyNumberFormat="1" applyFont="1" applyFill="1" applyBorder="1" applyAlignment="1">
      <alignment horizontal="center" vertical="center" wrapText="1"/>
    </xf>
    <xf numFmtId="0" fontId="7" fillId="2" borderId="4" xfId="12" applyNumberFormat="1" applyFont="1" applyFill="1" applyBorder="1" applyAlignment="1">
      <alignment horizontal="center" wrapText="1"/>
    </xf>
    <xf numFmtId="0" fontId="53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center" vertical="center"/>
    </xf>
    <xf numFmtId="0" fontId="8" fillId="2" borderId="8" xfId="3" applyFont="1" applyFill="1" applyBorder="1" applyAlignment="1">
      <alignment horizontal="justify" vertical="center" wrapText="1"/>
    </xf>
    <xf numFmtId="0" fontId="8" fillId="2" borderId="9" xfId="3" applyFont="1" applyFill="1" applyBorder="1" applyAlignment="1">
      <alignment horizontal="justify" vertical="center" wrapText="1"/>
    </xf>
    <xf numFmtId="0" fontId="8" fillId="2" borderId="9" xfId="3" applyFont="1" applyFill="1" applyBorder="1" applyAlignment="1">
      <alignment horizontal="left" vertical="center" wrapText="1"/>
    </xf>
    <xf numFmtId="0" fontId="8" fillId="2" borderId="9" xfId="4" applyFont="1" applyFill="1" applyBorder="1" applyAlignment="1">
      <alignment horizontal="justify" vertical="top" wrapText="1"/>
    </xf>
    <xf numFmtId="169" fontId="8" fillId="2" borderId="21" xfId="12" applyNumberFormat="1" applyFont="1" applyFill="1" applyBorder="1" applyAlignment="1">
      <alignment horizontal="right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8" fillId="2" borderId="9" xfId="4" applyFont="1" applyFill="1" applyBorder="1" applyAlignment="1">
      <alignment horizontal="left" vertical="center" wrapText="1"/>
    </xf>
    <xf numFmtId="5" fontId="8" fillId="2" borderId="9" xfId="12" applyNumberFormat="1" applyFont="1" applyFill="1" applyBorder="1" applyAlignment="1">
      <alignment horizontal="right" vertical="center" wrapText="1"/>
    </xf>
    <xf numFmtId="5" fontId="8" fillId="2" borderId="4" xfId="12" applyNumberFormat="1" applyFont="1" applyFill="1" applyBorder="1" applyAlignment="1">
      <alignment horizontal="right" vertical="center" wrapText="1"/>
    </xf>
    <xf numFmtId="164" fontId="7" fillId="2" borderId="9" xfId="1" applyNumberFormat="1" applyFont="1" applyFill="1" applyBorder="1" applyAlignment="1">
      <alignment horizontal="right" vertical="center"/>
    </xf>
    <xf numFmtId="169" fontId="8" fillId="2" borderId="9" xfId="12" applyNumberFormat="1" applyFont="1" applyFill="1" applyBorder="1" applyAlignment="1" applyProtection="1">
      <alignment horizontal="right" vertical="center"/>
      <protection locked="0"/>
    </xf>
    <xf numFmtId="169" fontId="7" fillId="2" borderId="9" xfId="12" applyNumberFormat="1" applyFont="1" applyFill="1" applyBorder="1" applyAlignment="1">
      <alignment horizontal="right" vertical="center"/>
    </xf>
    <xf numFmtId="167" fontId="8" fillId="2" borderId="9" xfId="13" applyNumberFormat="1" applyFont="1" applyFill="1" applyBorder="1" applyAlignment="1">
      <alignment horizontal="center" vertical="center" wrapText="1"/>
    </xf>
    <xf numFmtId="43" fontId="7" fillId="2" borderId="9" xfId="13" applyFont="1" applyFill="1" applyBorder="1" applyAlignment="1" applyProtection="1">
      <alignment horizontal="center" vertical="center" wrapText="1"/>
      <protection locked="0"/>
    </xf>
    <xf numFmtId="167" fontId="8" fillId="2" borderId="9" xfId="7" applyNumberFormat="1" applyFont="1" applyFill="1" applyBorder="1" applyAlignment="1">
      <alignment horizontal="center" vertical="center"/>
    </xf>
    <xf numFmtId="4" fontId="8" fillId="2" borderId="9" xfId="12" applyNumberFormat="1" applyFont="1" applyFill="1" applyBorder="1" applyAlignment="1" applyProtection="1">
      <alignment horizontal="justify" vertical="center"/>
      <protection locked="0"/>
    </xf>
    <xf numFmtId="4" fontId="8" fillId="2" borderId="9" xfId="12" applyNumberFormat="1" applyFont="1" applyFill="1" applyBorder="1" applyAlignment="1" applyProtection="1">
      <alignment horizontal="right" vertical="center"/>
      <protection locked="0"/>
    </xf>
    <xf numFmtId="4" fontId="7" fillId="2" borderId="9" xfId="12" applyNumberFormat="1" applyFont="1" applyFill="1" applyBorder="1" applyAlignment="1">
      <alignment horizontal="right" vertical="center"/>
    </xf>
    <xf numFmtId="2" fontId="7" fillId="2" borderId="1" xfId="12" applyNumberFormat="1" applyFont="1" applyFill="1" applyBorder="1" applyAlignment="1" applyProtection="1">
      <alignment horizontal="justify" vertical="center"/>
      <protection locked="0"/>
    </xf>
    <xf numFmtId="0" fontId="8" fillId="2" borderId="26" xfId="5" applyFont="1" applyFill="1" applyBorder="1" applyAlignment="1" applyProtection="1">
      <alignment horizontal="justify" vertical="center" wrapText="1"/>
      <protection locked="0"/>
    </xf>
    <xf numFmtId="0" fontId="53" fillId="2" borderId="0" xfId="0" applyFont="1" applyFill="1" applyAlignment="1" applyProtection="1">
      <alignment horizontal="center" vertical="center"/>
      <protection locked="0"/>
    </xf>
    <xf numFmtId="0" fontId="8" fillId="2" borderId="16" xfId="3" applyFont="1" applyFill="1" applyBorder="1" applyAlignment="1">
      <alignment horizontal="justify" vertical="center" wrapText="1"/>
    </xf>
    <xf numFmtId="0" fontId="8" fillId="2" borderId="4" xfId="3" applyFont="1" applyFill="1" applyBorder="1" applyAlignment="1">
      <alignment horizontal="justify" vertical="center" wrapText="1"/>
    </xf>
    <xf numFmtId="0" fontId="8" fillId="2" borderId="4" xfId="3" applyFont="1" applyFill="1" applyBorder="1" applyAlignment="1">
      <alignment horizontal="left" vertical="center" wrapText="1"/>
    </xf>
    <xf numFmtId="0" fontId="8" fillId="2" borderId="4" xfId="4" applyFont="1" applyFill="1" applyBorder="1" applyAlignment="1">
      <alignment horizontal="justify" vertical="top" wrapText="1"/>
    </xf>
    <xf numFmtId="0" fontId="8" fillId="2" borderId="4" xfId="4" applyFont="1" applyFill="1" applyBorder="1" applyAlignment="1">
      <alignment horizontal="left" vertical="center" wrapText="1"/>
    </xf>
    <xf numFmtId="5" fontId="8" fillId="2" borderId="5" xfId="12" applyNumberFormat="1" applyFont="1" applyFill="1" applyBorder="1" applyAlignment="1">
      <alignment horizontal="right" vertical="center" wrapText="1"/>
    </xf>
    <xf numFmtId="5" fontId="8" fillId="2" borderId="32" xfId="12" applyNumberFormat="1" applyFont="1" applyFill="1" applyBorder="1" applyAlignment="1">
      <alignment horizontal="right" vertical="center" wrapText="1"/>
    </xf>
    <xf numFmtId="164" fontId="7" fillId="2" borderId="4" xfId="1" applyNumberFormat="1" applyFont="1" applyFill="1" applyBorder="1" applyAlignment="1">
      <alignment horizontal="right" vertical="center"/>
    </xf>
    <xf numFmtId="169" fontId="8" fillId="2" borderId="2" xfId="12" applyNumberFormat="1" applyFont="1" applyFill="1" applyBorder="1" applyAlignment="1" applyProtection="1">
      <alignment horizontal="right" vertical="center"/>
      <protection locked="0"/>
    </xf>
    <xf numFmtId="169" fontId="7" fillId="2" borderId="2" xfId="12" applyNumberFormat="1" applyFont="1" applyFill="1" applyBorder="1" applyAlignment="1">
      <alignment horizontal="right" vertical="center"/>
    </xf>
    <xf numFmtId="169" fontId="8" fillId="2" borderId="4" xfId="12" applyNumberFormat="1" applyFont="1" applyFill="1" applyBorder="1" applyAlignment="1" applyProtection="1">
      <alignment horizontal="right" vertical="center"/>
      <protection locked="0"/>
    </xf>
    <xf numFmtId="167" fontId="8" fillId="2" borderId="4" xfId="13" applyNumberFormat="1" applyFont="1" applyFill="1" applyBorder="1" applyAlignment="1">
      <alignment horizontal="center" vertical="center" wrapText="1"/>
    </xf>
    <xf numFmtId="43" fontId="7" fillId="2" borderId="4" xfId="13" applyFont="1" applyFill="1" applyBorder="1" applyAlignment="1" applyProtection="1">
      <alignment horizontal="center" vertical="center" wrapText="1"/>
      <protection locked="0"/>
    </xf>
    <xf numFmtId="167" fontId="8" fillId="2" borderId="4" xfId="7" applyNumberFormat="1" applyFont="1" applyFill="1" applyBorder="1" applyAlignment="1">
      <alignment horizontal="center" vertical="center"/>
    </xf>
    <xf numFmtId="4" fontId="8" fillId="2" borderId="4" xfId="13" applyNumberFormat="1" applyFont="1" applyFill="1" applyBorder="1" applyAlignment="1" applyProtection="1">
      <alignment horizontal="center" vertical="center"/>
      <protection locked="0"/>
    </xf>
    <xf numFmtId="4" fontId="8" fillId="2" borderId="2" xfId="12" applyNumberFormat="1" applyFont="1" applyFill="1" applyBorder="1" applyAlignment="1" applyProtection="1">
      <alignment horizontal="right" vertical="center"/>
      <protection locked="0"/>
    </xf>
    <xf numFmtId="4" fontId="7" fillId="2" borderId="2" xfId="12" applyNumberFormat="1" applyFont="1" applyFill="1" applyBorder="1" applyAlignment="1">
      <alignment horizontal="right" vertical="center"/>
    </xf>
    <xf numFmtId="2" fontId="8" fillId="2" borderId="4" xfId="5" applyNumberFormat="1" applyFont="1" applyFill="1" applyBorder="1" applyAlignment="1" applyProtection="1">
      <alignment horizontal="justify" vertical="center" wrapText="1"/>
      <protection locked="0"/>
    </xf>
    <xf numFmtId="0" fontId="8" fillId="2" borderId="17" xfId="5" applyFont="1" applyFill="1" applyBorder="1" applyAlignment="1" applyProtection="1">
      <alignment horizontal="justify" vertical="center" wrapText="1"/>
      <protection locked="0"/>
    </xf>
    <xf numFmtId="4" fontId="8" fillId="2" borderId="9" xfId="13" applyNumberFormat="1" applyFont="1" applyFill="1" applyBorder="1" applyAlignment="1" applyProtection="1">
      <alignment horizontal="center" vertical="center"/>
      <protection locked="0"/>
    </xf>
    <xf numFmtId="2" fontId="8" fillId="2" borderId="9" xfId="5" applyNumberFormat="1" applyFont="1" applyFill="1" applyBorder="1" applyAlignment="1" applyProtection="1">
      <alignment horizontal="justify" vertical="center" wrapText="1"/>
      <protection locked="0"/>
    </xf>
    <xf numFmtId="0" fontId="8" fillId="2" borderId="10" xfId="5" applyFont="1" applyFill="1" applyBorder="1" applyAlignment="1" applyProtection="1">
      <alignment horizontal="justify" vertical="center" wrapText="1"/>
      <protection locked="0"/>
    </xf>
    <xf numFmtId="0" fontId="8" fillId="2" borderId="11" xfId="3" applyFont="1" applyFill="1" applyBorder="1" applyAlignment="1">
      <alignment horizontal="justify" vertical="center" wrapText="1"/>
    </xf>
    <xf numFmtId="0" fontId="8" fillId="2" borderId="3" xfId="3" applyFont="1" applyFill="1" applyBorder="1" applyAlignment="1">
      <alignment horizontal="justify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left" vertical="center" wrapText="1"/>
    </xf>
    <xf numFmtId="5" fontId="8" fillId="2" borderId="3" xfId="12" applyNumberFormat="1" applyFont="1" applyFill="1" applyBorder="1" applyAlignment="1">
      <alignment horizontal="right" vertical="center" wrapText="1"/>
    </xf>
    <xf numFmtId="164" fontId="7" fillId="2" borderId="3" xfId="1" applyNumberFormat="1" applyFont="1" applyFill="1" applyBorder="1" applyAlignment="1">
      <alignment horizontal="right" vertical="center"/>
    </xf>
    <xf numFmtId="169" fontId="8" fillId="2" borderId="3" xfId="12" applyNumberFormat="1" applyFont="1" applyFill="1" applyBorder="1" applyAlignment="1" applyProtection="1">
      <alignment horizontal="right" vertical="center"/>
      <protection locked="0"/>
    </xf>
    <xf numFmtId="169" fontId="7" fillId="2" borderId="3" xfId="12" applyNumberFormat="1" applyFont="1" applyFill="1" applyBorder="1" applyAlignment="1">
      <alignment horizontal="right" vertical="center"/>
    </xf>
    <xf numFmtId="167" fontId="8" fillId="2" borderId="3" xfId="13" applyNumberFormat="1" applyFont="1" applyFill="1" applyBorder="1" applyAlignment="1">
      <alignment horizontal="center" vertical="center" wrapText="1"/>
    </xf>
    <xf numFmtId="43" fontId="7" fillId="2" borderId="3" xfId="13" applyFont="1" applyFill="1" applyBorder="1" applyAlignment="1" applyProtection="1">
      <alignment horizontal="center" vertical="center" wrapText="1"/>
      <protection locked="0"/>
    </xf>
    <xf numFmtId="167" fontId="8" fillId="2" borderId="3" xfId="7" applyNumberFormat="1" applyFont="1" applyFill="1" applyBorder="1" applyAlignment="1">
      <alignment horizontal="center" vertical="center"/>
    </xf>
    <xf numFmtId="4" fontId="8" fillId="2" borderId="3" xfId="13" applyNumberFormat="1" applyFont="1" applyFill="1" applyBorder="1" applyAlignment="1" applyProtection="1">
      <alignment horizontal="center" vertical="center"/>
      <protection locked="0"/>
    </xf>
    <xf numFmtId="4" fontId="8" fillId="2" borderId="3" xfId="12" applyNumberFormat="1" applyFont="1" applyFill="1" applyBorder="1" applyAlignment="1" applyProtection="1">
      <alignment horizontal="right" vertical="center"/>
      <protection locked="0"/>
    </xf>
    <xf numFmtId="4" fontId="7" fillId="2" borderId="3" xfId="12" applyNumberFormat="1" applyFont="1" applyFill="1" applyBorder="1" applyAlignment="1">
      <alignment horizontal="right" vertical="center"/>
    </xf>
    <xf numFmtId="2" fontId="8" fillId="2" borderId="3" xfId="5" applyNumberFormat="1" applyFont="1" applyFill="1" applyBorder="1" applyAlignment="1" applyProtection="1">
      <alignment horizontal="justify" vertical="center" wrapText="1"/>
      <protection locked="0"/>
    </xf>
    <xf numFmtId="0" fontId="8" fillId="2" borderId="12" xfId="5" applyFont="1" applyFill="1" applyBorder="1" applyAlignment="1" applyProtection="1">
      <alignment horizontal="justify" vertical="center" wrapText="1"/>
      <protection locked="0"/>
    </xf>
    <xf numFmtId="0" fontId="8" fillId="2" borderId="13" xfId="3" applyFont="1" applyFill="1" applyBorder="1" applyAlignment="1">
      <alignment horizontal="justify" vertical="center" wrapText="1"/>
    </xf>
    <xf numFmtId="0" fontId="8" fillId="2" borderId="14" xfId="3" applyFont="1" applyFill="1" applyBorder="1" applyAlignment="1">
      <alignment horizontal="justify" vertical="center" wrapText="1"/>
    </xf>
    <xf numFmtId="0" fontId="8" fillId="2" borderId="14" xfId="3" applyFont="1" applyFill="1" applyBorder="1" applyAlignment="1">
      <alignment horizontal="left" vertical="center" wrapText="1"/>
    </xf>
    <xf numFmtId="0" fontId="7" fillId="2" borderId="14" xfId="3" applyFont="1" applyFill="1" applyBorder="1" applyAlignment="1">
      <alignment horizontal="center" vertical="center" wrapText="1"/>
    </xf>
    <xf numFmtId="0" fontId="8" fillId="2" borderId="14" xfId="4" applyFont="1" applyFill="1" applyBorder="1" applyAlignment="1">
      <alignment horizontal="left" vertical="center" wrapText="1"/>
    </xf>
    <xf numFmtId="5" fontId="8" fillId="2" borderId="14" xfId="12" applyNumberFormat="1" applyFont="1" applyFill="1" applyBorder="1" applyAlignment="1">
      <alignment horizontal="right" vertical="center" wrapText="1"/>
    </xf>
    <xf numFmtId="5" fontId="8" fillId="2" borderId="30" xfId="12" applyNumberFormat="1" applyFont="1" applyFill="1" applyBorder="1" applyAlignment="1">
      <alignment horizontal="right" vertical="center" wrapText="1"/>
    </xf>
    <xf numFmtId="5" fontId="8" fillId="2" borderId="31" xfId="12" applyNumberFormat="1" applyFont="1" applyFill="1" applyBorder="1" applyAlignment="1">
      <alignment horizontal="right" vertical="center" wrapText="1"/>
    </xf>
    <xf numFmtId="164" fontId="7" fillId="2" borderId="14" xfId="1" applyNumberFormat="1" applyFont="1" applyFill="1" applyBorder="1" applyAlignment="1">
      <alignment horizontal="right" vertical="center"/>
    </xf>
    <xf numFmtId="169" fontId="8" fillId="2" borderId="14" xfId="12" applyNumberFormat="1" applyFont="1" applyFill="1" applyBorder="1" applyAlignment="1" applyProtection="1">
      <alignment horizontal="right" vertical="center"/>
      <protection locked="0"/>
    </xf>
    <xf numFmtId="169" fontId="7" fillId="2" borderId="14" xfId="12" applyNumberFormat="1" applyFont="1" applyFill="1" applyBorder="1" applyAlignment="1">
      <alignment horizontal="right" vertical="center"/>
    </xf>
    <xf numFmtId="167" fontId="8" fillId="2" borderId="14" xfId="13" applyNumberFormat="1" applyFont="1" applyFill="1" applyBorder="1" applyAlignment="1">
      <alignment horizontal="center" vertical="center" wrapText="1"/>
    </xf>
    <xf numFmtId="43" fontId="7" fillId="2" borderId="14" xfId="13" applyFont="1" applyFill="1" applyBorder="1" applyAlignment="1" applyProtection="1">
      <alignment horizontal="center" vertical="center" wrapText="1"/>
      <protection locked="0"/>
    </xf>
    <xf numFmtId="167" fontId="8" fillId="2" borderId="14" xfId="7" applyNumberFormat="1" applyFont="1" applyFill="1" applyBorder="1" applyAlignment="1">
      <alignment horizontal="center" vertical="center"/>
    </xf>
    <xf numFmtId="4" fontId="8" fillId="2" borderId="14" xfId="13" applyNumberFormat="1" applyFont="1" applyFill="1" applyBorder="1" applyAlignment="1" applyProtection="1">
      <alignment horizontal="center" vertical="center"/>
      <protection locked="0"/>
    </xf>
    <xf numFmtId="4" fontId="8" fillId="2" borderId="14" xfId="12" applyNumberFormat="1" applyFont="1" applyFill="1" applyBorder="1" applyAlignment="1" applyProtection="1">
      <alignment horizontal="right" vertical="center"/>
      <protection locked="0"/>
    </xf>
    <xf numFmtId="4" fontId="7" fillId="2" borderId="14" xfId="12" applyNumberFormat="1" applyFont="1" applyFill="1" applyBorder="1" applyAlignment="1">
      <alignment horizontal="right" vertical="center"/>
    </xf>
    <xf numFmtId="2" fontId="8" fillId="2" borderId="14" xfId="5" applyNumberFormat="1" applyFont="1" applyFill="1" applyBorder="1" applyAlignment="1" applyProtection="1">
      <alignment horizontal="justify" vertical="center" wrapText="1"/>
      <protection locked="0"/>
    </xf>
    <xf numFmtId="0" fontId="8" fillId="2" borderId="15" xfId="5" applyFont="1" applyFill="1" applyBorder="1" applyAlignment="1" applyProtection="1">
      <alignment horizontal="justify" vertical="center" wrapText="1"/>
      <protection locked="0"/>
    </xf>
    <xf numFmtId="0" fontId="8" fillId="2" borderId="18" xfId="3" applyFont="1" applyFill="1" applyBorder="1" applyAlignment="1">
      <alignment horizontal="justify" vertical="center" wrapText="1"/>
    </xf>
    <xf numFmtId="0" fontId="8" fillId="2" borderId="1" xfId="3" applyFont="1" applyFill="1" applyBorder="1" applyAlignment="1">
      <alignment horizontal="justify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justify" vertical="center" wrapText="1"/>
    </xf>
    <xf numFmtId="0" fontId="7" fillId="2" borderId="1" xfId="3" applyFont="1" applyFill="1" applyBorder="1" applyAlignment="1">
      <alignment horizontal="center" vertical="center" wrapText="1"/>
    </xf>
    <xf numFmtId="5" fontId="8" fillId="2" borderId="1" xfId="12" applyNumberFormat="1" applyFont="1" applyFill="1" applyBorder="1" applyAlignment="1">
      <alignment horizontal="right" vertical="center" wrapText="1"/>
    </xf>
    <xf numFmtId="5" fontId="8" fillId="2" borderId="1" xfId="12" applyNumberFormat="1" applyFont="1" applyFill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right" vertical="center"/>
    </xf>
    <xf numFmtId="169" fontId="8" fillId="2" borderId="1" xfId="12" applyNumberFormat="1" applyFont="1" applyFill="1" applyBorder="1" applyAlignment="1" applyProtection="1">
      <alignment horizontal="right" vertical="center"/>
      <protection locked="0"/>
    </xf>
    <xf numFmtId="169" fontId="7" fillId="2" borderId="1" xfId="12" applyNumberFormat="1" applyFont="1" applyFill="1" applyBorder="1" applyAlignment="1">
      <alignment horizontal="right" vertical="center"/>
    </xf>
    <xf numFmtId="167" fontId="8" fillId="2" borderId="1" xfId="13" applyNumberFormat="1" applyFont="1" applyFill="1" applyBorder="1" applyAlignment="1">
      <alignment horizontal="center" vertical="center"/>
    </xf>
    <xf numFmtId="43" fontId="7" fillId="2" borderId="1" xfId="13" applyFont="1" applyFill="1" applyBorder="1" applyAlignment="1" applyProtection="1">
      <alignment horizontal="center" vertical="center"/>
      <protection locked="0"/>
    </xf>
    <xf numFmtId="167" fontId="8" fillId="2" borderId="1" xfId="7" applyNumberFormat="1" applyFont="1" applyFill="1" applyBorder="1" applyAlignment="1">
      <alignment horizontal="center" vertical="center"/>
    </xf>
    <xf numFmtId="4" fontId="8" fillId="2" borderId="1" xfId="13" applyNumberFormat="1" applyFont="1" applyFill="1" applyBorder="1" applyAlignment="1" applyProtection="1">
      <alignment horizontal="center" vertical="center"/>
      <protection locked="0"/>
    </xf>
    <xf numFmtId="4" fontId="8" fillId="2" borderId="1" xfId="12" applyNumberFormat="1" applyFont="1" applyFill="1" applyBorder="1" applyAlignment="1" applyProtection="1">
      <alignment horizontal="right" vertical="center"/>
      <protection locked="0"/>
    </xf>
    <xf numFmtId="4" fontId="7" fillId="2" borderId="1" xfId="12" applyNumberFormat="1" applyFont="1" applyFill="1" applyBorder="1" applyAlignment="1">
      <alignment horizontal="right" vertical="center"/>
    </xf>
    <xf numFmtId="2" fontId="8" fillId="2" borderId="1" xfId="5" applyNumberFormat="1" applyFont="1" applyFill="1" applyBorder="1" applyAlignment="1" applyProtection="1">
      <alignment horizontal="justify" vertical="center" wrapText="1"/>
      <protection locked="0"/>
    </xf>
    <xf numFmtId="0" fontId="8" fillId="2" borderId="19" xfId="5" applyFont="1" applyFill="1" applyBorder="1" applyAlignment="1" applyProtection="1">
      <alignment horizontal="justify" vertical="center" wrapText="1"/>
      <protection locked="0"/>
    </xf>
    <xf numFmtId="5" fontId="8" fillId="2" borderId="3" xfId="12" applyNumberFormat="1" applyFont="1" applyFill="1" applyBorder="1" applyAlignment="1">
      <alignment horizontal="right" vertical="center"/>
    </xf>
    <xf numFmtId="167" fontId="8" fillId="2" borderId="3" xfId="13" applyNumberFormat="1" applyFont="1" applyFill="1" applyBorder="1" applyAlignment="1">
      <alignment horizontal="center" vertical="center"/>
    </xf>
    <xf numFmtId="43" fontId="7" fillId="2" borderId="3" xfId="13" applyFont="1" applyFill="1" applyBorder="1" applyAlignment="1" applyProtection="1">
      <alignment horizontal="center" vertical="center"/>
      <protection locked="0"/>
    </xf>
    <xf numFmtId="5" fontId="8" fillId="2" borderId="32" xfId="12" applyNumberFormat="1" applyFont="1" applyFill="1" applyBorder="1" applyAlignment="1">
      <alignment horizontal="right" vertical="center"/>
    </xf>
    <xf numFmtId="5" fontId="8" fillId="2" borderId="4" xfId="12" applyNumberFormat="1" applyFont="1" applyFill="1" applyBorder="1" applyAlignment="1">
      <alignment horizontal="right" vertical="center"/>
    </xf>
    <xf numFmtId="169" fontId="7" fillId="2" borderId="4" xfId="12" applyNumberFormat="1" applyFont="1" applyFill="1" applyBorder="1" applyAlignment="1">
      <alignment horizontal="right" vertical="center"/>
    </xf>
    <xf numFmtId="167" fontId="8" fillId="2" borderId="4" xfId="13" applyNumberFormat="1" applyFont="1" applyFill="1" applyBorder="1" applyAlignment="1">
      <alignment horizontal="center" vertical="center"/>
    </xf>
    <xf numFmtId="43" fontId="7" fillId="2" borderId="4" xfId="13" applyFont="1" applyFill="1" applyBorder="1" applyAlignment="1" applyProtection="1">
      <alignment horizontal="center" vertical="center"/>
      <protection locked="0"/>
    </xf>
    <xf numFmtId="4" fontId="8" fillId="2" borderId="4" xfId="12" applyNumberFormat="1" applyFont="1" applyFill="1" applyBorder="1" applyAlignment="1" applyProtection="1">
      <alignment horizontal="right" vertical="center"/>
      <protection locked="0"/>
    </xf>
    <xf numFmtId="4" fontId="7" fillId="2" borderId="4" xfId="12" applyNumberFormat="1" applyFont="1" applyFill="1" applyBorder="1" applyAlignment="1">
      <alignment horizontal="right" vertical="center"/>
    </xf>
    <xf numFmtId="0" fontId="8" fillId="2" borderId="9" xfId="3" applyFont="1" applyFill="1" applyBorder="1" applyAlignment="1">
      <alignment horizontal="left" vertical="top" wrapText="1"/>
    </xf>
    <xf numFmtId="169" fontId="8" fillId="2" borderId="23" xfId="12" applyNumberFormat="1" applyFont="1" applyFill="1" applyBorder="1" applyAlignment="1">
      <alignment horizontal="right" vertical="center" wrapText="1"/>
    </xf>
    <xf numFmtId="5" fontId="8" fillId="2" borderId="9" xfId="12" applyNumberFormat="1" applyFont="1" applyFill="1" applyBorder="1" applyAlignment="1">
      <alignment horizontal="right" vertical="center"/>
    </xf>
    <xf numFmtId="43" fontId="8" fillId="2" borderId="9" xfId="13" applyFont="1" applyFill="1" applyBorder="1" applyAlignment="1" applyProtection="1">
      <alignment horizontal="center" vertical="center" wrapText="1"/>
      <protection locked="0"/>
    </xf>
    <xf numFmtId="167" fontId="8" fillId="2" borderId="9" xfId="7" applyNumberFormat="1" applyFont="1" applyFill="1" applyBorder="1" applyAlignment="1">
      <alignment horizontal="center" vertical="center" wrapText="1"/>
    </xf>
    <xf numFmtId="167" fontId="8" fillId="2" borderId="21" xfId="7" applyNumberFormat="1" applyFont="1" applyFill="1" applyBorder="1" applyAlignment="1">
      <alignment horizontal="center" vertical="center" wrapText="1"/>
    </xf>
    <xf numFmtId="0" fontId="54" fillId="2" borderId="0" xfId="0" applyFont="1" applyFill="1" applyAlignment="1" applyProtection="1">
      <alignment horizontal="justify" vertical="center"/>
      <protection locked="0"/>
    </xf>
    <xf numFmtId="0" fontId="8" fillId="2" borderId="3" xfId="3" applyFont="1" applyFill="1" applyBorder="1" applyAlignment="1">
      <alignment horizontal="left" vertical="top" wrapText="1"/>
    </xf>
    <xf numFmtId="0" fontId="8" fillId="2" borderId="3" xfId="4" applyFont="1" applyFill="1" applyBorder="1" applyAlignment="1">
      <alignment horizontal="justify" vertical="top" wrapText="1"/>
    </xf>
    <xf numFmtId="43" fontId="8" fillId="2" borderId="3" xfId="13" applyFont="1" applyFill="1" applyBorder="1" applyAlignment="1" applyProtection="1">
      <alignment horizontal="center" vertical="center" wrapText="1"/>
      <protection locked="0"/>
    </xf>
    <xf numFmtId="167" fontId="8" fillId="2" borderId="3" xfId="7" applyNumberFormat="1" applyFont="1" applyFill="1" applyBorder="1" applyAlignment="1">
      <alignment horizontal="center" vertical="center" wrapText="1"/>
    </xf>
    <xf numFmtId="167" fontId="8" fillId="2" borderId="4" xfId="7" applyNumberFormat="1" applyFont="1" applyFill="1" applyBorder="1" applyAlignment="1">
      <alignment horizontal="center" vertical="center" wrapText="1"/>
    </xf>
    <xf numFmtId="167" fontId="8" fillId="2" borderId="1" xfId="7" applyNumberFormat="1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left" vertical="top" wrapText="1"/>
    </xf>
    <xf numFmtId="43" fontId="8" fillId="2" borderId="4" xfId="13" applyFont="1" applyFill="1" applyBorder="1" applyAlignment="1" applyProtection="1">
      <alignment horizontal="center" vertical="center" wrapText="1"/>
      <protection locked="0"/>
    </xf>
    <xf numFmtId="0" fontId="8" fillId="2" borderId="14" xfId="3" applyFont="1" applyFill="1" applyBorder="1" applyAlignment="1">
      <alignment horizontal="left" vertical="top" wrapText="1"/>
    </xf>
    <xf numFmtId="5" fontId="8" fillId="2" borderId="31" xfId="12" applyNumberFormat="1" applyFont="1" applyFill="1" applyBorder="1" applyAlignment="1">
      <alignment horizontal="right" vertical="center"/>
    </xf>
    <xf numFmtId="5" fontId="8" fillId="2" borderId="14" xfId="12" applyNumberFormat="1" applyFont="1" applyFill="1" applyBorder="1" applyAlignment="1">
      <alignment horizontal="right" vertical="center"/>
    </xf>
    <xf numFmtId="43" fontId="8" fillId="2" borderId="14" xfId="13" applyFont="1" applyFill="1" applyBorder="1" applyAlignment="1" applyProtection="1">
      <alignment horizontal="center" vertical="center" wrapText="1"/>
      <protection locked="0"/>
    </xf>
    <xf numFmtId="167" fontId="8" fillId="2" borderId="14" xfId="7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top" wrapText="1"/>
    </xf>
    <xf numFmtId="9" fontId="8" fillId="2" borderId="1" xfId="1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43" fontId="8" fillId="2" borderId="1" xfId="14" applyNumberFormat="1" applyFont="1" applyFill="1" applyBorder="1" applyAlignment="1" applyProtection="1">
      <alignment horizontal="center" vertical="center" wrapText="1"/>
      <protection locked="0"/>
    </xf>
    <xf numFmtId="9" fontId="8" fillId="2" borderId="1" xfId="2" applyFont="1" applyFill="1" applyBorder="1" applyAlignment="1">
      <alignment horizontal="center" vertical="center" wrapText="1"/>
    </xf>
    <xf numFmtId="4" fontId="8" fillId="2" borderId="1" xfId="14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justify" vertical="center" wrapText="1"/>
      <protection locked="0"/>
    </xf>
    <xf numFmtId="164" fontId="7" fillId="2" borderId="32" xfId="1" applyNumberFormat="1" applyFont="1" applyFill="1" applyBorder="1" applyAlignment="1">
      <alignment horizontal="right" vertical="center"/>
    </xf>
    <xf numFmtId="9" fontId="8" fillId="2" borderId="4" xfId="14" applyFont="1" applyFill="1" applyBorder="1" applyAlignment="1">
      <alignment horizontal="center" vertical="center" wrapText="1"/>
    </xf>
    <xf numFmtId="43" fontId="8" fillId="2" borderId="4" xfId="14" applyNumberFormat="1" applyFont="1" applyFill="1" applyBorder="1" applyAlignment="1" applyProtection="1">
      <alignment horizontal="center" vertical="center" wrapText="1"/>
      <protection locked="0"/>
    </xf>
    <xf numFmtId="9" fontId="8" fillId="2" borderId="4" xfId="2" applyFont="1" applyFill="1" applyBorder="1" applyAlignment="1">
      <alignment horizontal="center" vertical="center" wrapText="1"/>
    </xf>
    <xf numFmtId="4" fontId="8" fillId="2" borderId="4" xfId="14" applyNumberFormat="1" applyFont="1" applyFill="1" applyBorder="1" applyAlignment="1" applyProtection="1">
      <alignment horizontal="center" vertical="center" wrapText="1"/>
      <protection locked="0"/>
    </xf>
    <xf numFmtId="2" fontId="8" fillId="2" borderId="4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4" xfId="0" applyFont="1" applyFill="1" applyBorder="1" applyAlignment="1">
      <alignment horizontal="justify" vertical="center" wrapText="1"/>
    </xf>
    <xf numFmtId="0" fontId="8" fillId="2" borderId="17" xfId="0" applyFont="1" applyFill="1" applyBorder="1" applyAlignment="1" applyProtection="1">
      <alignment horizontal="justify" vertical="center" wrapText="1"/>
      <protection locked="0"/>
    </xf>
    <xf numFmtId="0" fontId="8" fillId="2" borderId="27" xfId="3" applyFont="1" applyFill="1" applyBorder="1" applyAlignment="1">
      <alignment horizontal="justify" vertical="center" wrapText="1"/>
    </xf>
    <xf numFmtId="0" fontId="8" fillId="2" borderId="21" xfId="3" applyFont="1" applyFill="1" applyBorder="1" applyAlignment="1">
      <alignment horizontal="justify" vertical="center" wrapText="1"/>
    </xf>
    <xf numFmtId="0" fontId="8" fillId="2" borderId="21" xfId="3" applyFont="1" applyFill="1" applyBorder="1" applyAlignment="1">
      <alignment horizontal="left" vertical="center" wrapText="1"/>
    </xf>
    <xf numFmtId="0" fontId="8" fillId="2" borderId="21" xfId="3" applyFont="1" applyFill="1" applyBorder="1" applyAlignment="1">
      <alignment horizontal="left" vertical="top" wrapText="1"/>
    </xf>
    <xf numFmtId="0" fontId="8" fillId="2" borderId="27" xfId="4" applyFont="1" applyFill="1" applyBorder="1" applyAlignment="1">
      <alignment horizontal="justify" vertical="top" wrapText="1"/>
    </xf>
    <xf numFmtId="169" fontId="7" fillId="2" borderId="21" xfId="12" applyNumberFormat="1" applyFont="1" applyFill="1" applyBorder="1" applyAlignment="1">
      <alignment horizontal="right" vertical="center" wrapText="1"/>
    </xf>
    <xf numFmtId="0" fontId="8" fillId="2" borderId="21" xfId="12" applyNumberFormat="1" applyFont="1" applyFill="1" applyBorder="1" applyAlignment="1">
      <alignment horizontal="center" vertical="center" wrapText="1"/>
    </xf>
    <xf numFmtId="0" fontId="8" fillId="2" borderId="21" xfId="12" applyNumberFormat="1" applyFont="1" applyFill="1" applyBorder="1" applyAlignment="1" applyProtection="1">
      <alignment horizontal="center" vertical="center" wrapText="1"/>
      <protection locked="0"/>
    </xf>
    <xf numFmtId="0" fontId="7" fillId="2" borderId="21" xfId="12" applyNumberFormat="1" applyFont="1" applyFill="1" applyBorder="1" applyAlignment="1">
      <alignment horizontal="center" vertical="center" wrapText="1"/>
    </xf>
    <xf numFmtId="0" fontId="7" fillId="2" borderId="21" xfId="13" applyNumberFormat="1" applyFont="1" applyFill="1" applyBorder="1" applyAlignment="1">
      <alignment horizontal="center" vertical="center" wrapText="1"/>
    </xf>
    <xf numFmtId="0" fontId="7" fillId="2" borderId="21" xfId="3" applyFont="1" applyFill="1" applyBorder="1" applyAlignment="1">
      <alignment horizontal="center" vertical="center" wrapText="1"/>
    </xf>
    <xf numFmtId="0" fontId="8" fillId="2" borderId="21" xfId="4" applyFont="1" applyFill="1" applyBorder="1" applyAlignment="1">
      <alignment horizontal="left" vertical="center" wrapText="1"/>
    </xf>
    <xf numFmtId="5" fontId="8" fillId="2" borderId="21" xfId="12" applyNumberFormat="1" applyFont="1" applyFill="1" applyBorder="1" applyAlignment="1">
      <alignment horizontal="right" vertical="center" wrapText="1"/>
    </xf>
    <xf numFmtId="5" fontId="8" fillId="2" borderId="2" xfId="12" applyNumberFormat="1" applyFont="1" applyFill="1" applyBorder="1" applyAlignment="1">
      <alignment horizontal="right" vertical="center" wrapText="1"/>
    </xf>
    <xf numFmtId="164" fontId="7" fillId="2" borderId="2" xfId="1" applyNumberFormat="1" applyFont="1" applyFill="1" applyBorder="1" applyAlignment="1">
      <alignment horizontal="right" vertical="center"/>
    </xf>
    <xf numFmtId="164" fontId="7" fillId="2" borderId="21" xfId="1" applyNumberFormat="1" applyFont="1" applyFill="1" applyBorder="1" applyAlignment="1">
      <alignment horizontal="right" vertical="center"/>
    </xf>
    <xf numFmtId="169" fontId="8" fillId="2" borderId="21" xfId="12" applyNumberFormat="1" applyFont="1" applyFill="1" applyBorder="1" applyAlignment="1" applyProtection="1">
      <alignment horizontal="right" vertical="center"/>
      <protection locked="0"/>
    </xf>
    <xf numFmtId="169" fontId="7" fillId="2" borderId="21" xfId="12" applyNumberFormat="1" applyFont="1" applyFill="1" applyBorder="1" applyAlignment="1">
      <alignment horizontal="right" vertical="center"/>
    </xf>
    <xf numFmtId="167" fontId="8" fillId="2" borderId="21" xfId="13" applyNumberFormat="1" applyFont="1" applyFill="1" applyBorder="1" applyAlignment="1">
      <alignment horizontal="center" vertical="center"/>
    </xf>
    <xf numFmtId="43" fontId="8" fillId="2" borderId="21" xfId="13" applyFont="1" applyFill="1" applyBorder="1" applyAlignment="1" applyProtection="1">
      <alignment horizontal="center" vertical="center"/>
      <protection locked="0"/>
    </xf>
    <xf numFmtId="167" fontId="8" fillId="2" borderId="21" xfId="7" applyNumberFormat="1" applyFont="1" applyFill="1" applyBorder="1" applyAlignment="1">
      <alignment horizontal="center" vertical="center"/>
    </xf>
    <xf numFmtId="4" fontId="8" fillId="2" borderId="21" xfId="13" applyNumberFormat="1" applyFont="1" applyFill="1" applyBorder="1" applyAlignment="1" applyProtection="1">
      <alignment horizontal="center" vertical="center"/>
      <protection locked="0"/>
    </xf>
    <xf numFmtId="4" fontId="8" fillId="2" borderId="21" xfId="12" applyNumberFormat="1" applyFont="1" applyFill="1" applyBorder="1" applyAlignment="1" applyProtection="1">
      <alignment horizontal="right" vertical="center"/>
      <protection locked="0"/>
    </xf>
    <xf numFmtId="4" fontId="7" fillId="2" borderId="21" xfId="12" applyNumberFormat="1" applyFont="1" applyFill="1" applyBorder="1" applyAlignment="1">
      <alignment horizontal="right" vertical="center"/>
    </xf>
    <xf numFmtId="2" fontId="8" fillId="2" borderId="21" xfId="5" applyNumberFormat="1" applyFont="1" applyFill="1" applyBorder="1" applyAlignment="1" applyProtection="1">
      <alignment horizontal="justify" vertical="center" wrapText="1"/>
      <protection locked="0"/>
    </xf>
    <xf numFmtId="0" fontId="8" fillId="2" borderId="21" xfId="5" applyFont="1" applyFill="1" applyBorder="1" applyAlignment="1">
      <alignment horizontal="justify" vertical="center" wrapText="1"/>
    </xf>
    <xf numFmtId="0" fontId="8" fillId="2" borderId="25" xfId="5" applyFont="1" applyFill="1" applyBorder="1" applyAlignment="1" applyProtection="1">
      <alignment horizontal="justify" vertical="center" wrapText="1"/>
      <protection locked="0"/>
    </xf>
    <xf numFmtId="0" fontId="8" fillId="2" borderId="22" xfId="3" applyFont="1" applyFill="1" applyBorder="1" applyAlignment="1">
      <alignment horizontal="justify" vertical="center" wrapText="1"/>
    </xf>
    <xf numFmtId="0" fontId="8" fillId="2" borderId="23" xfId="3" applyFont="1" applyFill="1" applyBorder="1" applyAlignment="1">
      <alignment horizontal="justify" vertical="center" wrapText="1"/>
    </xf>
    <xf numFmtId="0" fontId="8" fillId="2" borderId="23" xfId="3" applyFont="1" applyFill="1" applyBorder="1" applyAlignment="1">
      <alignment horizontal="left" vertical="center" wrapText="1"/>
    </xf>
    <xf numFmtId="0" fontId="8" fillId="2" borderId="23" xfId="3" applyFont="1" applyFill="1" applyBorder="1" applyAlignment="1">
      <alignment horizontal="left" vertical="top" wrapText="1"/>
    </xf>
    <xf numFmtId="0" fontId="8" fillId="2" borderId="23" xfId="4" applyFont="1" applyFill="1" applyBorder="1" applyAlignment="1">
      <alignment horizontal="justify" vertical="center" wrapText="1"/>
    </xf>
    <xf numFmtId="169" fontId="7" fillId="2" borderId="23" xfId="12" applyNumberFormat="1" applyFont="1" applyFill="1" applyBorder="1" applyAlignment="1">
      <alignment horizontal="right" vertical="center" wrapText="1"/>
    </xf>
    <xf numFmtId="3" fontId="8" fillId="2" borderId="23" xfId="0" applyNumberFormat="1" applyFont="1" applyFill="1" applyBorder="1" applyAlignment="1">
      <alignment horizontal="center" vertical="center" wrapText="1"/>
    </xf>
    <xf numFmtId="3" fontId="8" fillId="2" borderId="23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23" xfId="0" applyNumberFormat="1" applyFont="1" applyFill="1" applyBorder="1" applyAlignment="1">
      <alignment horizontal="center" vertical="center" wrapText="1"/>
    </xf>
    <xf numFmtId="3" fontId="7" fillId="2" borderId="23" xfId="13" applyNumberFormat="1" applyFont="1" applyFill="1" applyBorder="1" applyAlignment="1">
      <alignment horizontal="center" vertical="center" wrapText="1"/>
    </xf>
    <xf numFmtId="0" fontId="7" fillId="2" borderId="23" xfId="3" applyFont="1" applyFill="1" applyBorder="1" applyAlignment="1">
      <alignment horizontal="center" vertical="center" wrapText="1"/>
    </xf>
    <xf numFmtId="0" fontId="8" fillId="2" borderId="23" xfId="4" applyFont="1" applyFill="1" applyBorder="1" applyAlignment="1">
      <alignment horizontal="left" vertical="center" wrapText="1"/>
    </xf>
    <xf numFmtId="5" fontId="8" fillId="2" borderId="23" xfId="12" applyNumberFormat="1" applyFont="1" applyFill="1" applyBorder="1" applyAlignment="1">
      <alignment horizontal="right" vertical="center" wrapText="1"/>
    </xf>
    <xf numFmtId="164" fontId="7" fillId="2" borderId="23" xfId="1" applyNumberFormat="1" applyFont="1" applyFill="1" applyBorder="1" applyAlignment="1">
      <alignment horizontal="right" vertical="center"/>
    </xf>
    <xf numFmtId="169" fontId="8" fillId="2" borderId="23" xfId="12" applyNumberFormat="1" applyFont="1" applyFill="1" applyBorder="1" applyAlignment="1" applyProtection="1">
      <alignment horizontal="right" vertical="center"/>
      <protection locked="0"/>
    </xf>
    <xf numFmtId="169" fontId="7" fillId="2" borderId="23" xfId="12" applyNumberFormat="1" applyFont="1" applyFill="1" applyBorder="1" applyAlignment="1">
      <alignment horizontal="right" vertical="center"/>
    </xf>
    <xf numFmtId="168" fontId="8" fillId="2" borderId="23" xfId="13" applyNumberFormat="1" applyFont="1" applyFill="1" applyBorder="1" applyAlignment="1">
      <alignment horizontal="center" vertical="center" wrapText="1"/>
    </xf>
    <xf numFmtId="43" fontId="8" fillId="2" borderId="23" xfId="13" applyFont="1" applyFill="1" applyBorder="1" applyAlignment="1" applyProtection="1">
      <alignment horizontal="center" vertical="center" wrapText="1"/>
      <protection locked="0"/>
    </xf>
    <xf numFmtId="168" fontId="8" fillId="2" borderId="23" xfId="7" applyNumberFormat="1" applyFont="1" applyFill="1" applyBorder="1" applyAlignment="1">
      <alignment horizontal="center" vertical="center" wrapText="1"/>
    </xf>
    <xf numFmtId="43" fontId="8" fillId="2" borderId="23" xfId="7" applyFont="1" applyFill="1" applyBorder="1" applyAlignment="1">
      <alignment horizontal="center" vertical="center"/>
    </xf>
    <xf numFmtId="4" fontId="8" fillId="2" borderId="23" xfId="13" applyNumberFormat="1" applyFont="1" applyFill="1" applyBorder="1" applyAlignment="1" applyProtection="1">
      <alignment horizontal="center" vertical="center"/>
      <protection locked="0"/>
    </xf>
    <xf numFmtId="4" fontId="8" fillId="2" borderId="23" xfId="12" applyNumberFormat="1" applyFont="1" applyFill="1" applyBorder="1" applyAlignment="1" applyProtection="1">
      <alignment horizontal="right" vertical="center"/>
      <protection locked="0"/>
    </xf>
    <xf numFmtId="4" fontId="7" fillId="2" borderId="23" xfId="12" applyNumberFormat="1" applyFont="1" applyFill="1" applyBorder="1" applyAlignment="1">
      <alignment horizontal="right" vertical="center"/>
    </xf>
    <xf numFmtId="2" fontId="8" fillId="2" borderId="23" xfId="3" applyNumberFormat="1" applyFont="1" applyFill="1" applyBorder="1" applyAlignment="1" applyProtection="1">
      <alignment horizontal="justify" vertical="center" wrapText="1"/>
      <protection locked="0"/>
    </xf>
    <xf numFmtId="0" fontId="8" fillId="2" borderId="24" xfId="3" applyFont="1" applyFill="1" applyBorder="1" applyAlignment="1" applyProtection="1">
      <alignment horizontal="justify" vertical="center" wrapText="1"/>
      <protection locked="0"/>
    </xf>
    <xf numFmtId="4" fontId="8" fillId="2" borderId="23" xfId="0" applyNumberFormat="1" applyFont="1" applyFill="1" applyBorder="1" applyAlignment="1">
      <alignment horizontal="center" vertical="center" wrapText="1"/>
    </xf>
    <xf numFmtId="4" fontId="8" fillId="2" borderId="23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23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4" fontId="7" fillId="2" borderId="23" xfId="13" applyNumberFormat="1" applyFont="1" applyFill="1" applyBorder="1" applyAlignment="1">
      <alignment horizontal="center" vertical="center" wrapText="1"/>
    </xf>
    <xf numFmtId="43" fontId="8" fillId="2" borderId="23" xfId="13" applyFont="1" applyFill="1" applyBorder="1" applyAlignment="1">
      <alignment horizontal="center" vertical="center" wrapText="1"/>
    </xf>
    <xf numFmtId="43" fontId="8" fillId="2" borderId="23" xfId="7" applyFont="1" applyFill="1" applyBorder="1" applyAlignment="1">
      <alignment horizontal="center" vertical="center" wrapText="1"/>
    </xf>
    <xf numFmtId="168" fontId="8" fillId="2" borderId="23" xfId="13" applyNumberFormat="1" applyFont="1" applyFill="1" applyBorder="1" applyAlignment="1">
      <alignment horizontal="center" vertical="center"/>
    </xf>
    <xf numFmtId="168" fontId="8" fillId="2" borderId="23" xfId="7" applyNumberFormat="1" applyFont="1" applyFill="1" applyBorder="1" applyAlignment="1">
      <alignment horizontal="center" vertical="center"/>
    </xf>
    <xf numFmtId="167" fontId="8" fillId="2" borderId="23" xfId="13" applyNumberFormat="1" applyFont="1" applyFill="1" applyBorder="1" applyAlignment="1">
      <alignment horizontal="center" vertical="center" wrapText="1"/>
    </xf>
    <xf numFmtId="167" fontId="8" fillId="2" borderId="23" xfId="7" applyNumberFormat="1" applyFont="1" applyFill="1" applyBorder="1" applyAlignment="1">
      <alignment horizontal="center" vertical="center" wrapText="1"/>
    </xf>
    <xf numFmtId="0" fontId="8" fillId="2" borderId="24" xfId="5" applyFont="1" applyFill="1" applyBorder="1" applyAlignment="1" applyProtection="1">
      <alignment horizontal="justify" vertical="center" wrapText="1"/>
      <protection locked="0"/>
    </xf>
    <xf numFmtId="4" fontId="7" fillId="2" borderId="23" xfId="0" applyNumberFormat="1" applyFont="1" applyFill="1" applyBorder="1" applyAlignment="1">
      <alignment horizontal="center" vertical="center" wrapText="1"/>
    </xf>
    <xf numFmtId="5" fontId="8" fillId="2" borderId="23" xfId="12" applyNumberFormat="1" applyFont="1" applyFill="1" applyBorder="1" applyAlignment="1">
      <alignment horizontal="right" vertical="center"/>
    </xf>
    <xf numFmtId="2" fontId="8" fillId="2" borderId="23" xfId="5" applyNumberFormat="1" applyFont="1" applyFill="1" applyBorder="1" applyAlignment="1" applyProtection="1">
      <alignment horizontal="justify" vertical="center" wrapText="1"/>
      <protection locked="0"/>
    </xf>
    <xf numFmtId="0" fontId="8" fillId="2" borderId="22" xfId="4" applyFont="1" applyFill="1" applyBorder="1" applyAlignment="1">
      <alignment horizontal="justify" vertical="center" wrapText="1"/>
    </xf>
    <xf numFmtId="167" fontId="8" fillId="2" borderId="23" xfId="7" applyNumberFormat="1" applyFont="1" applyFill="1" applyBorder="1" applyAlignment="1">
      <alignment horizontal="center" vertical="center"/>
    </xf>
    <xf numFmtId="5" fontId="8" fillId="2" borderId="7" xfId="12" applyNumberFormat="1" applyFont="1" applyFill="1" applyBorder="1" applyAlignment="1">
      <alignment horizontal="right" vertical="center" wrapText="1"/>
    </xf>
    <xf numFmtId="5" fontId="8" fillId="2" borderId="6" xfId="12" applyNumberFormat="1" applyFont="1" applyFill="1" applyBorder="1" applyAlignment="1">
      <alignment horizontal="right" vertical="center"/>
    </xf>
    <xf numFmtId="43" fontId="8" fillId="2" borderId="9" xfId="7" applyFont="1" applyFill="1" applyBorder="1" applyAlignment="1">
      <alignment horizontal="center" vertical="center"/>
    </xf>
    <xf numFmtId="4" fontId="8" fillId="2" borderId="9" xfId="13" applyNumberFormat="1" applyFont="1" applyFill="1" applyBorder="1" applyAlignment="1" applyProtection="1">
      <alignment vertical="center"/>
      <protection locked="0"/>
    </xf>
    <xf numFmtId="43" fontId="8" fillId="2" borderId="3" xfId="13" applyFont="1" applyFill="1" applyBorder="1" applyAlignment="1">
      <alignment horizontal="center" vertical="center" wrapText="1"/>
    </xf>
    <xf numFmtId="43" fontId="8" fillId="2" borderId="3" xfId="7" applyFont="1" applyFill="1" applyBorder="1" applyAlignment="1">
      <alignment horizontal="center" vertical="center" wrapText="1"/>
    </xf>
    <xf numFmtId="43" fontId="8" fillId="2" borderId="3" xfId="7" applyFont="1" applyFill="1" applyBorder="1" applyAlignment="1">
      <alignment horizontal="center" vertical="center"/>
    </xf>
    <xf numFmtId="4" fontId="8" fillId="2" borderId="3" xfId="13" applyNumberFormat="1" applyFont="1" applyFill="1" applyBorder="1" applyAlignment="1" applyProtection="1">
      <alignment vertical="center"/>
      <protection locked="0"/>
    </xf>
    <xf numFmtId="0" fontId="8" fillId="2" borderId="14" xfId="4" applyFont="1" applyFill="1" applyBorder="1" applyAlignment="1">
      <alignment horizontal="justify" vertical="top" wrapText="1"/>
    </xf>
    <xf numFmtId="43" fontId="8" fillId="2" borderId="14" xfId="7" applyFont="1" applyFill="1" applyBorder="1" applyAlignment="1">
      <alignment horizontal="center" vertical="center"/>
    </xf>
    <xf numFmtId="4" fontId="8" fillId="2" borderId="14" xfId="13" applyNumberFormat="1" applyFont="1" applyFill="1" applyBorder="1" applyAlignment="1" applyProtection="1">
      <alignment vertical="center"/>
      <protection locked="0"/>
    </xf>
    <xf numFmtId="168" fontId="8" fillId="2" borderId="1" xfId="13" applyNumberFormat="1" applyFont="1" applyFill="1" applyBorder="1" applyAlignment="1">
      <alignment horizontal="center" vertical="center" wrapText="1"/>
    </xf>
    <xf numFmtId="43" fontId="8" fillId="2" borderId="1" xfId="13" applyFont="1" applyFill="1" applyBorder="1" applyAlignment="1" applyProtection="1">
      <alignment horizontal="center" vertical="center" wrapText="1"/>
      <protection locked="0"/>
    </xf>
    <xf numFmtId="168" fontId="8" fillId="2" borderId="1" xfId="7" applyNumberFormat="1" applyFont="1" applyFill="1" applyBorder="1" applyAlignment="1">
      <alignment horizontal="center" vertical="center" wrapText="1"/>
    </xf>
    <xf numFmtId="43" fontId="8" fillId="2" borderId="1" xfId="7" applyFont="1" applyFill="1" applyBorder="1" applyAlignment="1">
      <alignment horizontal="center" vertical="center"/>
    </xf>
    <xf numFmtId="168" fontId="8" fillId="2" borderId="3" xfId="13" applyNumberFormat="1" applyFont="1" applyFill="1" applyBorder="1" applyAlignment="1">
      <alignment horizontal="center" vertical="center" wrapText="1"/>
    </xf>
    <xf numFmtId="168" fontId="8" fillId="2" borderId="3" xfId="7" applyNumberFormat="1" applyFont="1" applyFill="1" applyBorder="1" applyAlignment="1">
      <alignment horizontal="center" vertical="center" wrapText="1"/>
    </xf>
    <xf numFmtId="168" fontId="8" fillId="2" borderId="14" xfId="13" applyNumberFormat="1" applyFont="1" applyFill="1" applyBorder="1" applyAlignment="1">
      <alignment horizontal="center" vertical="center" wrapText="1"/>
    </xf>
    <xf numFmtId="168" fontId="8" fillId="2" borderId="14" xfId="7" applyNumberFormat="1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justify" vertical="top" wrapText="1"/>
    </xf>
    <xf numFmtId="0" fontId="8" fillId="2" borderId="19" xfId="0" applyFont="1" applyFill="1" applyBorder="1" applyAlignment="1" applyProtection="1">
      <alignment horizontal="justify" vertical="center" wrapText="1"/>
      <protection locked="0"/>
    </xf>
    <xf numFmtId="0" fontId="8" fillId="2" borderId="3" xfId="14" applyNumberFormat="1" applyFont="1" applyFill="1" applyBorder="1" applyAlignment="1">
      <alignment horizontal="center" vertical="center" wrapText="1"/>
    </xf>
    <xf numFmtId="43" fontId="8" fillId="2" borderId="3" xfId="14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2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 applyProtection="1">
      <alignment horizontal="center" vertical="center"/>
      <protection locked="0"/>
    </xf>
    <xf numFmtId="2" fontId="8" fillId="2" borderId="3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3" xfId="0" applyFont="1" applyFill="1" applyBorder="1" applyAlignment="1">
      <alignment horizontal="justify" vertical="center" wrapText="1"/>
    </xf>
    <xf numFmtId="0" fontId="8" fillId="2" borderId="12" xfId="0" applyFont="1" applyFill="1" applyBorder="1" applyAlignment="1" applyProtection="1">
      <alignment horizontal="justify" vertical="center" wrapText="1"/>
      <protection locked="0"/>
    </xf>
    <xf numFmtId="9" fontId="8" fillId="2" borderId="3" xfId="14" applyFont="1" applyFill="1" applyBorder="1" applyAlignment="1">
      <alignment horizontal="center" vertical="center" wrapText="1"/>
    </xf>
    <xf numFmtId="9" fontId="8" fillId="2" borderId="3" xfId="2" applyFont="1" applyFill="1" applyBorder="1" applyAlignment="1">
      <alignment horizontal="center" vertical="center" wrapText="1"/>
    </xf>
    <xf numFmtId="4" fontId="8" fillId="2" borderId="3" xfId="12" applyNumberFormat="1" applyFont="1" applyFill="1" applyBorder="1" applyAlignment="1" applyProtection="1">
      <alignment horizontal="justify" vertical="center"/>
      <protection locked="0"/>
    </xf>
    <xf numFmtId="4" fontId="8" fillId="2" borderId="3" xfId="14" applyNumberFormat="1" applyFont="1" applyFill="1" applyBorder="1" applyAlignment="1" applyProtection="1">
      <alignment horizontal="center" vertical="center" wrapText="1"/>
      <protection locked="0"/>
    </xf>
    <xf numFmtId="0" fontId="8" fillId="2" borderId="14" xfId="14" applyNumberFormat="1" applyFont="1" applyFill="1" applyBorder="1" applyAlignment="1">
      <alignment horizontal="center" vertical="center" wrapText="1"/>
    </xf>
    <xf numFmtId="43" fontId="8" fillId="2" borderId="14" xfId="14" applyNumberFormat="1" applyFont="1" applyFill="1" applyBorder="1" applyAlignment="1" applyProtection="1">
      <alignment horizontal="center" vertical="center" wrapText="1"/>
      <protection locked="0"/>
    </xf>
    <xf numFmtId="0" fontId="8" fillId="2" borderId="14" xfId="2" applyNumberFormat="1" applyFont="1" applyFill="1" applyBorder="1" applyAlignment="1">
      <alignment horizontal="center" vertical="center" wrapText="1"/>
    </xf>
    <xf numFmtId="4" fontId="8" fillId="2" borderId="14" xfId="14" applyNumberFormat="1" applyFont="1" applyFill="1" applyBorder="1" applyAlignment="1" applyProtection="1">
      <alignment horizontal="center" vertical="center" wrapText="1"/>
      <protection locked="0"/>
    </xf>
    <xf numFmtId="2" fontId="8" fillId="2" borderId="14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14" xfId="0" applyFont="1" applyFill="1" applyBorder="1" applyAlignment="1">
      <alignment horizontal="justify" vertical="center" wrapText="1"/>
    </xf>
    <xf numFmtId="0" fontId="8" fillId="2" borderId="15" xfId="0" applyFont="1" applyFill="1" applyBorder="1" applyAlignment="1" applyProtection="1">
      <alignment horizontal="justify" vertical="center" wrapText="1"/>
      <protection locked="0"/>
    </xf>
    <xf numFmtId="169" fontId="28" fillId="2" borderId="0" xfId="12" applyNumberFormat="1" applyFont="1" applyFill="1" applyAlignment="1">
      <alignment horizontal="right" vertical="center"/>
    </xf>
    <xf numFmtId="164" fontId="28" fillId="2" borderId="0" xfId="12" applyNumberFormat="1" applyFont="1" applyFill="1" applyAlignment="1">
      <alignment horizontal="right" vertical="center"/>
    </xf>
    <xf numFmtId="0" fontId="10" fillId="2" borderId="0" xfId="12" applyNumberFormat="1" applyFont="1" applyFill="1" applyAlignment="1">
      <alignment horizontal="justify" vertical="center"/>
    </xf>
    <xf numFmtId="167" fontId="10" fillId="2" borderId="0" xfId="0" applyNumberFormat="1" applyFont="1" applyFill="1" applyAlignment="1">
      <alignment horizontal="center" vertical="center"/>
    </xf>
    <xf numFmtId="170" fontId="28" fillId="2" borderId="0" xfId="14" applyNumberFormat="1" applyFont="1" applyFill="1" applyAlignment="1">
      <alignment horizontal="right" vertical="center"/>
    </xf>
    <xf numFmtId="43" fontId="10" fillId="2" borderId="0" xfId="0" applyNumberFormat="1" applyFont="1" applyFill="1" applyAlignment="1">
      <alignment horizontal="center" vertical="center"/>
    </xf>
    <xf numFmtId="10" fontId="10" fillId="2" borderId="0" xfId="2" applyNumberFormat="1" applyFont="1" applyFill="1" applyAlignment="1">
      <alignment horizontal="center" vertical="center"/>
    </xf>
    <xf numFmtId="4" fontId="10" fillId="2" borderId="0" xfId="12" applyNumberFormat="1" applyFont="1" applyFill="1" applyAlignment="1">
      <alignment horizontal="justify" vertical="center"/>
    </xf>
    <xf numFmtId="5" fontId="17" fillId="2" borderId="0" xfId="1" applyNumberFormat="1" applyFont="1" applyFill="1" applyAlignment="1">
      <alignment vertical="center"/>
    </xf>
    <xf numFmtId="44" fontId="17" fillId="2" borderId="0" xfId="12" applyFont="1" applyFill="1" applyAlignment="1">
      <alignment horizontal="center" vertical="center"/>
    </xf>
    <xf numFmtId="2" fontId="52" fillId="2" borderId="0" xfId="1" applyNumberFormat="1" applyFont="1" applyFill="1" applyAlignment="1">
      <alignment vertical="center"/>
    </xf>
    <xf numFmtId="2" fontId="52" fillId="2" borderId="0" xfId="12" applyNumberFormat="1" applyFont="1" applyFill="1" applyAlignment="1">
      <alignment horizontal="center" vertical="center"/>
    </xf>
    <xf numFmtId="173" fontId="17" fillId="2" borderId="0" xfId="0" applyNumberFormat="1" applyFont="1" applyFill="1" applyAlignment="1">
      <alignment horizontal="center" vertical="center" wrapText="1"/>
    </xf>
    <xf numFmtId="10" fontId="52" fillId="2" borderId="0" xfId="2" applyNumberFormat="1" applyFont="1" applyFill="1" applyAlignment="1">
      <alignment horizontal="left" vertical="center" indent="2"/>
    </xf>
    <xf numFmtId="170" fontId="17" fillId="2" borderId="0" xfId="2" applyNumberFormat="1" applyFont="1" applyFill="1" applyAlignment="1">
      <alignment horizontal="center" vertical="center"/>
    </xf>
    <xf numFmtId="0" fontId="17" fillId="2" borderId="4" xfId="12" applyNumberFormat="1" applyFont="1" applyFill="1" applyBorder="1" applyAlignment="1">
      <alignment horizontal="center" wrapText="1"/>
    </xf>
    <xf numFmtId="169" fontId="10" fillId="2" borderId="9" xfId="12" applyNumberFormat="1" applyFont="1" applyFill="1" applyBorder="1" applyAlignment="1" applyProtection="1">
      <alignment horizontal="right" vertical="center"/>
      <protection locked="0"/>
    </xf>
    <xf numFmtId="169" fontId="17" fillId="2" borderId="9" xfId="12" applyNumberFormat="1" applyFont="1" applyFill="1" applyBorder="1" applyAlignment="1">
      <alignment horizontal="right" vertical="center"/>
    </xf>
    <xf numFmtId="4" fontId="10" fillId="2" borderId="9" xfId="12" applyNumberFormat="1" applyFont="1" applyFill="1" applyBorder="1" applyAlignment="1" applyProtection="1">
      <alignment horizontal="justify" vertical="center"/>
      <protection locked="0"/>
    </xf>
    <xf numFmtId="4" fontId="10" fillId="2" borderId="9" xfId="12" applyNumberFormat="1" applyFont="1" applyFill="1" applyBorder="1" applyAlignment="1" applyProtection="1">
      <alignment horizontal="right" vertical="center"/>
      <protection locked="0"/>
    </xf>
    <xf numFmtId="4" fontId="17" fillId="2" borderId="9" xfId="12" applyNumberFormat="1" applyFont="1" applyFill="1" applyBorder="1" applyAlignment="1">
      <alignment horizontal="right" vertical="center"/>
    </xf>
    <xf numFmtId="169" fontId="10" fillId="2" borderId="2" xfId="12" applyNumberFormat="1" applyFont="1" applyFill="1" applyBorder="1" applyAlignment="1" applyProtection="1">
      <alignment horizontal="right" vertical="center"/>
      <protection locked="0"/>
    </xf>
    <xf numFmtId="169" fontId="17" fillId="2" borderId="2" xfId="12" applyNumberFormat="1" applyFont="1" applyFill="1" applyBorder="1" applyAlignment="1">
      <alignment horizontal="right" vertical="center"/>
    </xf>
    <xf numFmtId="169" fontId="10" fillId="2" borderId="4" xfId="12" applyNumberFormat="1" applyFont="1" applyFill="1" applyBorder="1" applyAlignment="1" applyProtection="1">
      <alignment horizontal="right" vertical="center"/>
      <protection locked="0"/>
    </xf>
    <xf numFmtId="4" fontId="10" fillId="2" borderId="4" xfId="13" applyNumberFormat="1" applyFont="1" applyFill="1" applyBorder="1" applyAlignment="1" applyProtection="1">
      <alignment horizontal="center" vertical="center"/>
      <protection locked="0"/>
    </xf>
    <xf numFmtId="4" fontId="10" fillId="2" borderId="2" xfId="12" applyNumberFormat="1" applyFont="1" applyFill="1" applyBorder="1" applyAlignment="1" applyProtection="1">
      <alignment horizontal="right" vertical="center"/>
      <protection locked="0"/>
    </xf>
    <xf numFmtId="4" fontId="17" fillId="2" borderId="2" xfId="12" applyNumberFormat="1" applyFont="1" applyFill="1" applyBorder="1" applyAlignment="1">
      <alignment horizontal="right" vertical="center"/>
    </xf>
    <xf numFmtId="4" fontId="10" fillId="2" borderId="9" xfId="13" applyNumberFormat="1" applyFont="1" applyFill="1" applyBorder="1" applyAlignment="1" applyProtection="1">
      <alignment horizontal="center" vertical="center"/>
      <protection locked="0"/>
    </xf>
    <xf numFmtId="169" fontId="10" fillId="2" borderId="3" xfId="12" applyNumberFormat="1" applyFont="1" applyFill="1" applyBorder="1" applyAlignment="1" applyProtection="1">
      <alignment horizontal="right" vertical="center"/>
      <protection locked="0"/>
    </xf>
    <xf numFmtId="169" fontId="17" fillId="2" borderId="3" xfId="12" applyNumberFormat="1" applyFont="1" applyFill="1" applyBorder="1" applyAlignment="1">
      <alignment horizontal="right" vertical="center"/>
    </xf>
    <xf numFmtId="4" fontId="10" fillId="2" borderId="3" xfId="13" applyNumberFormat="1" applyFont="1" applyFill="1" applyBorder="1" applyAlignment="1" applyProtection="1">
      <alignment horizontal="center" vertical="center"/>
      <protection locked="0"/>
    </xf>
    <xf numFmtId="4" fontId="10" fillId="2" borderId="3" xfId="12" applyNumberFormat="1" applyFont="1" applyFill="1" applyBorder="1" applyAlignment="1" applyProtection="1">
      <alignment horizontal="right" vertical="center"/>
      <protection locked="0"/>
    </xf>
    <xf numFmtId="4" fontId="17" fillId="2" borderId="3" xfId="12" applyNumberFormat="1" applyFont="1" applyFill="1" applyBorder="1" applyAlignment="1">
      <alignment horizontal="right" vertical="center"/>
    </xf>
    <xf numFmtId="169" fontId="10" fillId="2" borderId="14" xfId="12" applyNumberFormat="1" applyFont="1" applyFill="1" applyBorder="1" applyAlignment="1" applyProtection="1">
      <alignment horizontal="right" vertical="center"/>
      <protection locked="0"/>
    </xf>
    <xf numFmtId="169" fontId="17" fillId="2" borderId="14" xfId="12" applyNumberFormat="1" applyFont="1" applyFill="1" applyBorder="1" applyAlignment="1">
      <alignment horizontal="right" vertical="center"/>
    </xf>
    <xf numFmtId="4" fontId="10" fillId="2" borderId="14" xfId="13" applyNumberFormat="1" applyFont="1" applyFill="1" applyBorder="1" applyAlignment="1" applyProtection="1">
      <alignment horizontal="center" vertical="center"/>
      <protection locked="0"/>
    </xf>
    <xf numFmtId="4" fontId="10" fillId="2" borderId="14" xfId="12" applyNumberFormat="1" applyFont="1" applyFill="1" applyBorder="1" applyAlignment="1" applyProtection="1">
      <alignment horizontal="right" vertical="center"/>
      <protection locked="0"/>
    </xf>
    <xf numFmtId="4" fontId="17" fillId="2" borderId="14" xfId="12" applyNumberFormat="1" applyFont="1" applyFill="1" applyBorder="1" applyAlignment="1">
      <alignment horizontal="right" vertical="center"/>
    </xf>
    <xf numFmtId="169" fontId="10" fillId="2" borderId="1" xfId="12" applyNumberFormat="1" applyFont="1" applyFill="1" applyBorder="1" applyAlignment="1" applyProtection="1">
      <alignment horizontal="right" vertical="center"/>
      <protection locked="0"/>
    </xf>
    <xf numFmtId="169" fontId="17" fillId="2" borderId="1" xfId="12" applyNumberFormat="1" applyFont="1" applyFill="1" applyBorder="1" applyAlignment="1">
      <alignment horizontal="right" vertical="center"/>
    </xf>
    <xf numFmtId="4" fontId="10" fillId="2" borderId="1" xfId="13" applyNumberFormat="1" applyFont="1" applyFill="1" applyBorder="1" applyAlignment="1" applyProtection="1">
      <alignment horizontal="center" vertical="center"/>
      <protection locked="0"/>
    </xf>
    <xf numFmtId="4" fontId="10" fillId="2" borderId="1" xfId="12" applyNumberFormat="1" applyFont="1" applyFill="1" applyBorder="1" applyAlignment="1" applyProtection="1">
      <alignment horizontal="right" vertical="center"/>
      <protection locked="0"/>
    </xf>
    <xf numFmtId="4" fontId="17" fillId="2" borderId="1" xfId="12" applyNumberFormat="1" applyFont="1" applyFill="1" applyBorder="1" applyAlignment="1">
      <alignment horizontal="right" vertical="center"/>
    </xf>
    <xf numFmtId="169" fontId="17" fillId="2" borderId="4" xfId="12" applyNumberFormat="1" applyFont="1" applyFill="1" applyBorder="1" applyAlignment="1">
      <alignment horizontal="right" vertical="center"/>
    </xf>
    <xf numFmtId="4" fontId="10" fillId="2" borderId="4" xfId="12" applyNumberFormat="1" applyFont="1" applyFill="1" applyBorder="1" applyAlignment="1" applyProtection="1">
      <alignment horizontal="right" vertical="center"/>
      <protection locked="0"/>
    </xf>
    <xf numFmtId="4" fontId="17" fillId="2" borderId="4" xfId="12" applyNumberFormat="1" applyFont="1" applyFill="1" applyBorder="1" applyAlignment="1">
      <alignment horizontal="right" vertical="center"/>
    </xf>
    <xf numFmtId="4" fontId="10" fillId="2" borderId="1" xfId="14" applyNumberFormat="1" applyFont="1" applyFill="1" applyBorder="1" applyAlignment="1" applyProtection="1">
      <alignment horizontal="center" vertical="center" wrapText="1"/>
      <protection locked="0"/>
    </xf>
    <xf numFmtId="4" fontId="10" fillId="2" borderId="4" xfId="14" applyNumberFormat="1" applyFont="1" applyFill="1" applyBorder="1" applyAlignment="1" applyProtection="1">
      <alignment horizontal="center" vertical="center" wrapText="1"/>
      <protection locked="0"/>
    </xf>
    <xf numFmtId="169" fontId="10" fillId="2" borderId="21" xfId="12" applyNumberFormat="1" applyFont="1" applyFill="1" applyBorder="1" applyAlignment="1" applyProtection="1">
      <alignment horizontal="right" vertical="center"/>
      <protection locked="0"/>
    </xf>
    <xf numFmtId="169" fontId="17" fillId="2" borderId="21" xfId="12" applyNumberFormat="1" applyFont="1" applyFill="1" applyBorder="1" applyAlignment="1">
      <alignment horizontal="right" vertical="center"/>
    </xf>
    <xf numFmtId="4" fontId="10" fillId="2" borderId="21" xfId="13" applyNumberFormat="1" applyFont="1" applyFill="1" applyBorder="1" applyAlignment="1" applyProtection="1">
      <alignment horizontal="center" vertical="center"/>
      <protection locked="0"/>
    </xf>
    <xf numFmtId="4" fontId="10" fillId="2" borderId="21" xfId="12" applyNumberFormat="1" applyFont="1" applyFill="1" applyBorder="1" applyAlignment="1" applyProtection="1">
      <alignment horizontal="right" vertical="center"/>
      <protection locked="0"/>
    </xf>
    <xf numFmtId="4" fontId="17" fillId="2" borderId="21" xfId="12" applyNumberFormat="1" applyFont="1" applyFill="1" applyBorder="1" applyAlignment="1">
      <alignment horizontal="right" vertical="center"/>
    </xf>
    <xf numFmtId="169" fontId="10" fillId="2" borderId="23" xfId="12" applyNumberFormat="1" applyFont="1" applyFill="1" applyBorder="1" applyAlignment="1" applyProtection="1">
      <alignment horizontal="right" vertical="center"/>
      <protection locked="0"/>
    </xf>
    <xf numFmtId="169" fontId="17" fillId="2" borderId="23" xfId="12" applyNumberFormat="1" applyFont="1" applyFill="1" applyBorder="1" applyAlignment="1">
      <alignment horizontal="right" vertical="center"/>
    </xf>
    <xf numFmtId="4" fontId="10" fillId="2" borderId="23" xfId="13" applyNumberFormat="1" applyFont="1" applyFill="1" applyBorder="1" applyAlignment="1" applyProtection="1">
      <alignment horizontal="center" vertical="center"/>
      <protection locked="0"/>
    </xf>
    <xf numFmtId="4" fontId="10" fillId="2" borderId="23" xfId="12" applyNumberFormat="1" applyFont="1" applyFill="1" applyBorder="1" applyAlignment="1" applyProtection="1">
      <alignment horizontal="right" vertical="center"/>
      <protection locked="0"/>
    </xf>
    <xf numFmtId="4" fontId="17" fillId="2" borderId="23" xfId="12" applyNumberFormat="1" applyFont="1" applyFill="1" applyBorder="1" applyAlignment="1">
      <alignment horizontal="right" vertical="center"/>
    </xf>
    <xf numFmtId="43" fontId="10" fillId="2" borderId="23" xfId="13" applyFont="1" applyFill="1" applyBorder="1" applyAlignment="1" applyProtection="1">
      <alignment vertical="center" wrapText="1"/>
      <protection locked="0"/>
    </xf>
    <xf numFmtId="43" fontId="10" fillId="2" borderId="9" xfId="7" applyFont="1" applyFill="1" applyBorder="1" applyAlignment="1">
      <alignment horizontal="center" vertical="center"/>
    </xf>
    <xf numFmtId="4" fontId="10" fillId="2" borderId="9" xfId="13" applyNumberFormat="1" applyFont="1" applyFill="1" applyBorder="1" applyAlignment="1" applyProtection="1">
      <alignment vertical="center"/>
      <protection locked="0"/>
    </xf>
    <xf numFmtId="0" fontId="0" fillId="2" borderId="33" xfId="0" applyFill="1" applyBorder="1" applyAlignment="1">
      <alignment wrapText="1"/>
    </xf>
    <xf numFmtId="4" fontId="10" fillId="2" borderId="3" xfId="13" applyNumberFormat="1" applyFont="1" applyFill="1" applyBorder="1" applyAlignment="1" applyProtection="1">
      <alignment vertical="center"/>
      <protection locked="0"/>
    </xf>
    <xf numFmtId="4" fontId="10" fillId="2" borderId="14" xfId="13" applyNumberFormat="1" applyFont="1" applyFill="1" applyBorder="1" applyAlignment="1" applyProtection="1">
      <alignment vertical="center"/>
      <protection locked="0"/>
    </xf>
    <xf numFmtId="43" fontId="10" fillId="2" borderId="1" xfId="7" applyFont="1" applyFill="1" applyBorder="1" applyAlignment="1">
      <alignment horizontal="center" vertical="center"/>
    </xf>
    <xf numFmtId="168" fontId="10" fillId="2" borderId="3" xfId="13" applyNumberFormat="1" applyFont="1" applyFill="1" applyBorder="1" applyAlignment="1" applyProtection="1">
      <alignment horizontal="center" vertical="center" wrapText="1"/>
      <protection locked="0"/>
    </xf>
    <xf numFmtId="167" fontId="10" fillId="2" borderId="3" xfId="13" applyNumberFormat="1" applyFont="1" applyFill="1" applyBorder="1" applyAlignment="1" applyProtection="1">
      <alignment horizontal="center" vertical="center" wrapText="1"/>
      <protection locked="0"/>
    </xf>
    <xf numFmtId="4" fontId="10" fillId="2" borderId="3" xfId="0" applyNumberFormat="1" applyFont="1" applyFill="1" applyBorder="1" applyAlignment="1" applyProtection="1">
      <alignment horizontal="center" vertical="center"/>
      <protection locked="0"/>
    </xf>
    <xf numFmtId="4" fontId="10" fillId="2" borderId="3" xfId="12" applyNumberFormat="1" applyFont="1" applyFill="1" applyBorder="1" applyAlignment="1" applyProtection="1">
      <alignment horizontal="justify" vertical="center"/>
      <protection locked="0"/>
    </xf>
    <xf numFmtId="4" fontId="10" fillId="2" borderId="3" xfId="14" applyNumberFormat="1" applyFont="1" applyFill="1" applyBorder="1" applyAlignment="1" applyProtection="1">
      <alignment horizontal="center" vertical="center" wrapText="1"/>
      <protection locked="0"/>
    </xf>
    <xf numFmtId="4" fontId="10" fillId="2" borderId="14" xfId="14" applyNumberFormat="1" applyFont="1" applyFill="1" applyBorder="1" applyAlignment="1" applyProtection="1">
      <alignment horizontal="center" vertical="center" wrapText="1"/>
      <protection locked="0"/>
    </xf>
    <xf numFmtId="0" fontId="55" fillId="2" borderId="0" xfId="1" applyNumberFormat="1" applyFont="1" applyFill="1" applyAlignment="1">
      <alignment horizontal="center" vertical="center"/>
    </xf>
    <xf numFmtId="0" fontId="7" fillId="2" borderId="23" xfId="13" applyNumberFormat="1" applyFont="1" applyFill="1" applyBorder="1" applyAlignment="1">
      <alignment horizontal="center" vertical="center" wrapText="1"/>
    </xf>
    <xf numFmtId="43" fontId="8" fillId="2" borderId="23" xfId="13" applyFont="1" applyFill="1" applyBorder="1" applyAlignment="1" applyProtection="1">
      <alignment horizontal="center" vertical="center"/>
      <protection locked="0"/>
    </xf>
    <xf numFmtId="43" fontId="8" fillId="2" borderId="23" xfId="13" applyFont="1" applyFill="1" applyBorder="1" applyAlignment="1" applyProtection="1">
      <alignment horizontal="right" vertical="center" wrapText="1"/>
      <protection locked="0"/>
    </xf>
    <xf numFmtId="0" fontId="17" fillId="2" borderId="0" xfId="0" applyFont="1" applyFill="1" applyAlignment="1">
      <alignment horizontal="left" vertical="center"/>
    </xf>
    <xf numFmtId="0" fontId="10" fillId="0" borderId="0" xfId="12" applyNumberFormat="1" applyFont="1" applyAlignment="1">
      <alignment horizontal="right" vertical="center" wrapText="1"/>
    </xf>
    <xf numFmtId="0" fontId="8" fillId="3" borderId="1" xfId="0" applyFont="1" applyFill="1" applyBorder="1" applyAlignment="1">
      <alignment horizontal="justify" vertical="center" wrapText="1"/>
    </xf>
    <xf numFmtId="5" fontId="10" fillId="0" borderId="3" xfId="12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justify" vertical="center"/>
    </xf>
    <xf numFmtId="0" fontId="18" fillId="14" borderId="3" xfId="0" applyFont="1" applyFill="1" applyBorder="1" applyAlignment="1">
      <alignment horizontal="center" vertical="top" wrapText="1"/>
    </xf>
    <xf numFmtId="0" fontId="19" fillId="14" borderId="3" xfId="0" applyFont="1" applyFill="1" applyBorder="1" applyAlignment="1">
      <alignment vertical="top"/>
    </xf>
    <xf numFmtId="3" fontId="8" fillId="0" borderId="3" xfId="0" applyNumberFormat="1" applyFont="1" applyBorder="1" applyAlignment="1">
      <alignment horizontal="center" vertical="center" wrapText="1"/>
    </xf>
    <xf numFmtId="169" fontId="8" fillId="0" borderId="3" xfId="12" applyNumberFormat="1" applyFont="1" applyBorder="1" applyAlignment="1">
      <alignment horizontal="right" vertical="center" wrapText="1"/>
    </xf>
    <xf numFmtId="0" fontId="8" fillId="0" borderId="3" xfId="12" applyNumberFormat="1" applyFont="1" applyBorder="1" applyAlignment="1">
      <alignment horizontal="center" vertical="center" wrapText="1"/>
    </xf>
    <xf numFmtId="5" fontId="10" fillId="0" borderId="3" xfId="12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8" fontId="8" fillId="0" borderId="3" xfId="13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9" fontId="17" fillId="0" borderId="0" xfId="2" applyFont="1" applyFill="1" applyAlignment="1">
      <alignment vertical="center"/>
    </xf>
    <xf numFmtId="43" fontId="17" fillId="0" borderId="0" xfId="7" applyFont="1" applyFill="1" applyAlignment="1">
      <alignment vertical="center"/>
    </xf>
    <xf numFmtId="164" fontId="49" fillId="0" borderId="0" xfId="1" applyNumberFormat="1" applyFont="1" applyFill="1" applyAlignment="1">
      <alignment horizontal="right" vertical="center"/>
    </xf>
    <xf numFmtId="0" fontId="49" fillId="0" borderId="0" xfId="1" applyNumberFormat="1" applyFont="1" applyFill="1" applyAlignment="1">
      <alignment horizontal="center" vertical="center"/>
    </xf>
    <xf numFmtId="0" fontId="49" fillId="0" borderId="0" xfId="7" applyNumberFormat="1" applyFont="1" applyFill="1" applyAlignment="1">
      <alignment horizontal="center" vertical="center"/>
    </xf>
    <xf numFmtId="164" fontId="49" fillId="0" borderId="0" xfId="1" applyNumberFormat="1" applyFont="1" applyFill="1" applyAlignment="1">
      <alignment horizontal="justify" vertical="center"/>
    </xf>
    <xf numFmtId="5" fontId="49" fillId="0" borderId="0" xfId="1" applyNumberFormat="1" applyFont="1" applyFill="1" applyAlignment="1">
      <alignment vertical="center"/>
    </xf>
    <xf numFmtId="9" fontId="49" fillId="0" borderId="0" xfId="2" applyFont="1" applyFill="1" applyAlignment="1">
      <alignment vertical="center"/>
    </xf>
    <xf numFmtId="164" fontId="11" fillId="0" borderId="0" xfId="12" applyNumberFormat="1" applyFont="1" applyAlignment="1">
      <alignment horizontal="center" vertical="center"/>
    </xf>
    <xf numFmtId="2" fontId="49" fillId="0" borderId="0" xfId="1" applyNumberFormat="1" applyFont="1" applyFill="1" applyAlignment="1">
      <alignment vertical="center"/>
    </xf>
    <xf numFmtId="2" fontId="49" fillId="0" borderId="0" xfId="12" applyNumberFormat="1" applyFont="1" applyAlignment="1">
      <alignment horizontal="center" vertical="center"/>
    </xf>
    <xf numFmtId="164" fontId="11" fillId="0" borderId="0" xfId="12" applyNumberFormat="1" applyFont="1" applyAlignment="1">
      <alignment vertical="center"/>
    </xf>
    <xf numFmtId="170" fontId="7" fillId="0" borderId="0" xfId="2" applyNumberFormat="1" applyFont="1" applyFill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169" fontId="7" fillId="0" borderId="3" xfId="12" applyNumberFormat="1" applyFont="1" applyBorder="1" applyAlignment="1">
      <alignment horizontal="center" vertical="center" wrapText="1"/>
    </xf>
    <xf numFmtId="0" fontId="7" fillId="0" borderId="3" xfId="13" applyNumberFormat="1" applyFont="1" applyBorder="1" applyAlignment="1">
      <alignment horizontal="center" vertical="center" wrapText="1"/>
    </xf>
    <xf numFmtId="164" fontId="7" fillId="0" borderId="3" xfId="12" applyNumberFormat="1" applyFont="1" applyBorder="1" applyAlignment="1">
      <alignment horizontal="center" vertical="center" wrapText="1"/>
    </xf>
    <xf numFmtId="10" fontId="7" fillId="0" borderId="3" xfId="12" applyNumberFormat="1" applyFont="1" applyBorder="1" applyAlignment="1">
      <alignment horizontal="center" vertical="center" wrapText="1"/>
    </xf>
    <xf numFmtId="0" fontId="7" fillId="0" borderId="3" xfId="12" applyNumberFormat="1" applyFont="1" applyBorder="1" applyAlignment="1">
      <alignment horizontal="center" vertical="center" wrapText="1"/>
    </xf>
    <xf numFmtId="0" fontId="7" fillId="0" borderId="3" xfId="12" applyNumberFormat="1" applyFont="1" applyBorder="1" applyAlignment="1">
      <alignment horizontal="center" wrapText="1"/>
    </xf>
    <xf numFmtId="169" fontId="7" fillId="0" borderId="3" xfId="12" applyNumberFormat="1" applyFont="1" applyBorder="1" applyAlignment="1">
      <alignment horizontal="right" vertical="center" wrapText="1"/>
    </xf>
    <xf numFmtId="0" fontId="8" fillId="0" borderId="3" xfId="12" applyNumberFormat="1" applyFont="1" applyBorder="1" applyAlignment="1" applyProtection="1">
      <alignment horizontal="center" vertical="center" wrapText="1"/>
      <protection locked="0"/>
    </xf>
    <xf numFmtId="9" fontId="8" fillId="0" borderId="3" xfId="2" applyFont="1" applyFill="1" applyBorder="1" applyAlignment="1">
      <alignment horizontal="right" vertical="center" wrapText="1"/>
    </xf>
    <xf numFmtId="164" fontId="7" fillId="0" borderId="3" xfId="1" applyNumberFormat="1" applyFont="1" applyFill="1" applyBorder="1" applyAlignment="1">
      <alignment horizontal="right" vertical="center"/>
    </xf>
    <xf numFmtId="9" fontId="7" fillId="0" borderId="3" xfId="2" applyFont="1" applyFill="1" applyBorder="1" applyAlignment="1">
      <alignment horizontal="right" vertical="center"/>
    </xf>
    <xf numFmtId="169" fontId="8" fillId="0" borderId="3" xfId="12" applyNumberFormat="1" applyFont="1" applyBorder="1" applyAlignment="1" applyProtection="1">
      <alignment horizontal="right" vertical="center"/>
      <protection locked="0"/>
    </xf>
    <xf numFmtId="169" fontId="7" fillId="0" borderId="3" xfId="12" applyNumberFormat="1" applyFont="1" applyBorder="1" applyAlignment="1">
      <alignment horizontal="right" vertical="center"/>
    </xf>
    <xf numFmtId="43" fontId="7" fillId="0" borderId="3" xfId="13" applyFont="1" applyBorder="1" applyAlignment="1" applyProtection="1">
      <alignment horizontal="center" vertical="center" wrapText="1"/>
      <protection locked="0"/>
    </xf>
    <xf numFmtId="9" fontId="7" fillId="0" borderId="3" xfId="2" applyFont="1" applyFill="1" applyBorder="1" applyAlignment="1" applyProtection="1">
      <alignment horizontal="center" vertical="center" wrapText="1"/>
      <protection locked="0"/>
    </xf>
    <xf numFmtId="4" fontId="8" fillId="0" borderId="3" xfId="12" applyNumberFormat="1" applyFont="1" applyBorder="1" applyAlignment="1" applyProtection="1">
      <alignment horizontal="justify" vertical="center"/>
      <protection locked="0"/>
    </xf>
    <xf numFmtId="4" fontId="8" fillId="0" borderId="3" xfId="12" applyNumberFormat="1" applyFont="1" applyBorder="1" applyAlignment="1" applyProtection="1">
      <alignment horizontal="right" vertical="center"/>
      <protection locked="0"/>
    </xf>
    <xf numFmtId="4" fontId="7" fillId="0" borderId="3" xfId="12" applyNumberFormat="1" applyFont="1" applyBorder="1" applyAlignment="1">
      <alignment horizontal="right" vertical="center"/>
    </xf>
    <xf numFmtId="2" fontId="7" fillId="0" borderId="3" xfId="12" applyNumberFormat="1" applyFont="1" applyBorder="1" applyAlignment="1" applyProtection="1">
      <alignment horizontal="justify" vertical="center"/>
      <protection locked="0"/>
    </xf>
    <xf numFmtId="0" fontId="8" fillId="0" borderId="3" xfId="5" applyFont="1" applyBorder="1" applyAlignment="1" applyProtection="1">
      <alignment horizontal="justify" vertical="center" wrapText="1"/>
      <protection locked="0"/>
    </xf>
    <xf numFmtId="4" fontId="8" fillId="0" borderId="3" xfId="13" applyNumberFormat="1" applyFont="1" applyBorder="1" applyAlignment="1" applyProtection="1">
      <alignment horizontal="center" vertical="center"/>
      <protection locked="0"/>
    </xf>
    <xf numFmtId="2" fontId="8" fillId="0" borderId="3" xfId="5" applyNumberFormat="1" applyFont="1" applyBorder="1" applyAlignment="1" applyProtection="1">
      <alignment horizontal="justify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3" fontId="7" fillId="0" borderId="3" xfId="13" applyNumberFormat="1" applyFont="1" applyBorder="1" applyAlignment="1">
      <alignment horizontal="center" vertical="center" wrapText="1"/>
    </xf>
    <xf numFmtId="9" fontId="10" fillId="0" borderId="3" xfId="2" applyFont="1" applyFill="1" applyBorder="1" applyAlignment="1">
      <alignment horizontal="right" vertical="center" wrapText="1"/>
    </xf>
    <xf numFmtId="43" fontId="7" fillId="0" borderId="3" xfId="13" applyFont="1" applyBorder="1" applyAlignment="1" applyProtection="1">
      <alignment horizontal="center" vertical="center"/>
      <protection locked="0"/>
    </xf>
    <xf numFmtId="0" fontId="56" fillId="0" borderId="3" xfId="3" applyFont="1" applyBorder="1" applyAlignment="1">
      <alignment horizontal="justify" vertical="center" wrapText="1"/>
    </xf>
    <xf numFmtId="0" fontId="56" fillId="0" borderId="3" xfId="4" applyFont="1" applyBorder="1" applyAlignment="1">
      <alignment horizontal="left" vertical="center" wrapText="1"/>
    </xf>
    <xf numFmtId="167" fontId="8" fillId="0" borderId="3" xfId="13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justify" vertical="center" wrapText="1"/>
    </xf>
    <xf numFmtId="43" fontId="8" fillId="0" borderId="3" xfId="14" applyNumberFormat="1" applyFont="1" applyBorder="1" applyAlignment="1" applyProtection="1">
      <alignment horizontal="center" vertical="center" wrapText="1"/>
      <protection locked="0"/>
    </xf>
    <xf numFmtId="9" fontId="8" fillId="0" borderId="3" xfId="2" applyFont="1" applyFill="1" applyBorder="1" applyAlignment="1">
      <alignment horizontal="center" vertical="center" wrapText="1"/>
    </xf>
    <xf numFmtId="4" fontId="8" fillId="0" borderId="3" xfId="14" applyNumberFormat="1" applyFont="1" applyBorder="1" applyAlignment="1" applyProtection="1">
      <alignment horizontal="center" vertical="center" wrapText="1"/>
      <protection locked="0"/>
    </xf>
    <xf numFmtId="2" fontId="8" fillId="0" borderId="3" xfId="0" applyNumberFormat="1" applyFont="1" applyBorder="1" applyAlignment="1" applyProtection="1">
      <alignment horizontal="justify" vertical="center" wrapText="1"/>
      <protection locked="0"/>
    </xf>
    <xf numFmtId="0" fontId="8" fillId="0" borderId="3" xfId="0" applyFont="1" applyBorder="1" applyAlignment="1" applyProtection="1">
      <alignment horizontal="justify" vertical="center" wrapText="1"/>
      <protection locked="0"/>
    </xf>
    <xf numFmtId="43" fontId="8" fillId="0" borderId="3" xfId="13" applyFont="1" applyBorder="1" applyAlignment="1" applyProtection="1">
      <alignment horizontal="center" vertical="center"/>
      <protection locked="0"/>
    </xf>
    <xf numFmtId="3" fontId="7" fillId="0" borderId="3" xfId="0" applyNumberFormat="1" applyFont="1" applyBorder="1" applyAlignment="1">
      <alignment horizontal="center" vertical="center" wrapText="1"/>
    </xf>
    <xf numFmtId="43" fontId="8" fillId="0" borderId="3" xfId="13" applyFont="1" applyBorder="1" applyAlignment="1" applyProtection="1">
      <alignment horizontal="center" vertical="center" wrapText="1"/>
      <protection locked="0"/>
    </xf>
    <xf numFmtId="168" fontId="8" fillId="0" borderId="3" xfId="7" applyNumberFormat="1" applyFont="1" applyFill="1" applyBorder="1" applyAlignment="1">
      <alignment horizontal="center" vertical="center" wrapText="1"/>
    </xf>
    <xf numFmtId="43" fontId="8" fillId="0" borderId="3" xfId="7" applyFont="1" applyFill="1" applyBorder="1" applyAlignment="1">
      <alignment horizontal="center" vertical="center"/>
    </xf>
    <xf numFmtId="2" fontId="8" fillId="0" borderId="3" xfId="3" applyNumberFormat="1" applyFont="1" applyBorder="1" applyAlignment="1" applyProtection="1">
      <alignment horizontal="justify" vertical="center" wrapText="1"/>
      <protection locked="0"/>
    </xf>
    <xf numFmtId="0" fontId="8" fillId="0" borderId="3" xfId="3" applyFont="1" applyBorder="1" applyAlignment="1" applyProtection="1">
      <alignment horizontal="justify" vertical="center" wrapText="1"/>
      <protection locked="0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4" fontId="7" fillId="0" borderId="3" xfId="13" applyNumberFormat="1" applyFont="1" applyBorder="1" applyAlignment="1">
      <alignment horizontal="center" vertical="center" wrapText="1"/>
    </xf>
    <xf numFmtId="43" fontId="8" fillId="0" borderId="3" xfId="7" applyFont="1" applyFill="1" applyBorder="1" applyAlignment="1">
      <alignment horizontal="center" vertical="center" wrapText="1"/>
    </xf>
    <xf numFmtId="168" fontId="8" fillId="0" borderId="3" xfId="7" applyNumberFormat="1" applyFont="1" applyFill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 wrapText="1"/>
    </xf>
    <xf numFmtId="43" fontId="8" fillId="0" borderId="3" xfId="13" applyFont="1" applyBorder="1" applyAlignment="1" applyProtection="1">
      <alignment vertical="center" wrapText="1"/>
      <protection locked="0"/>
    </xf>
    <xf numFmtId="0" fontId="8" fillId="0" borderId="3" xfId="5" applyFont="1" applyBorder="1" applyAlignment="1">
      <alignment horizontal="justify" vertical="center"/>
    </xf>
    <xf numFmtId="4" fontId="8" fillId="0" borderId="3" xfId="13" applyNumberFormat="1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wrapText="1"/>
    </xf>
    <xf numFmtId="168" fontId="8" fillId="0" borderId="3" xfId="13" applyNumberFormat="1" applyFont="1" applyBorder="1" applyAlignment="1" applyProtection="1">
      <alignment horizontal="center" vertical="center" wrapText="1"/>
      <protection locked="0"/>
    </xf>
    <xf numFmtId="9" fontId="8" fillId="0" borderId="3" xfId="2" applyFont="1" applyFill="1" applyBorder="1" applyAlignment="1" applyProtection="1">
      <alignment horizontal="center" vertical="center" wrapText="1"/>
      <protection locked="0"/>
    </xf>
    <xf numFmtId="0" fontId="8" fillId="0" borderId="3" xfId="2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 applyProtection="1">
      <alignment horizontal="center" vertical="center"/>
      <protection locked="0"/>
    </xf>
    <xf numFmtId="9" fontId="8" fillId="0" borderId="2" xfId="2" applyFont="1" applyFill="1" applyBorder="1" applyAlignment="1">
      <alignment horizontal="right" vertical="center" wrapText="1"/>
    </xf>
    <xf numFmtId="9" fontId="7" fillId="0" borderId="1" xfId="2" applyFont="1" applyFill="1" applyBorder="1" applyAlignment="1">
      <alignment horizontal="right" vertical="center"/>
    </xf>
    <xf numFmtId="9" fontId="7" fillId="0" borderId="1" xfId="2" applyFont="1" applyFill="1" applyBorder="1" applyAlignment="1" applyProtection="1">
      <alignment horizontal="center" vertical="center" wrapText="1"/>
      <protection locked="0"/>
    </xf>
    <xf numFmtId="43" fontId="7" fillId="0" borderId="1" xfId="13" applyFont="1" applyBorder="1" applyAlignment="1" applyProtection="1">
      <alignment horizontal="center" vertical="center" wrapText="1"/>
      <protection locked="0"/>
    </xf>
    <xf numFmtId="9" fontId="8" fillId="0" borderId="4" xfId="2" applyFont="1" applyFill="1" applyBorder="1" applyAlignment="1">
      <alignment horizontal="right" vertical="center" wrapText="1"/>
    </xf>
    <xf numFmtId="9" fontId="7" fillId="0" borderId="9" xfId="2" applyFont="1" applyFill="1" applyBorder="1" applyAlignment="1">
      <alignment horizontal="right" vertical="center"/>
    </xf>
    <xf numFmtId="9" fontId="7" fillId="0" borderId="9" xfId="2" applyFont="1" applyFill="1" applyBorder="1" applyAlignment="1" applyProtection="1">
      <alignment horizontal="center" vertical="center" wrapText="1"/>
      <protection locked="0"/>
    </xf>
    <xf numFmtId="43" fontId="7" fillId="0" borderId="9" xfId="13" applyFont="1" applyBorder="1" applyAlignment="1" applyProtection="1">
      <alignment horizontal="center" vertical="center" wrapText="1"/>
      <protection locked="0"/>
    </xf>
    <xf numFmtId="10" fontId="10" fillId="0" borderId="0" xfId="2" applyNumberFormat="1" applyFont="1" applyFill="1" applyAlignment="1">
      <alignment horizontal="center" vertical="center"/>
    </xf>
    <xf numFmtId="0" fontId="8" fillId="0" borderId="4" xfId="3" applyFont="1" applyBorder="1" applyAlignment="1">
      <alignment horizontal="center" vertical="center" wrapText="1"/>
    </xf>
    <xf numFmtId="169" fontId="7" fillId="0" borderId="4" xfId="12" applyNumberFormat="1" applyFont="1" applyBorder="1" applyAlignment="1">
      <alignment horizontal="center" vertical="center" wrapText="1"/>
    </xf>
    <xf numFmtId="0" fontId="7" fillId="0" borderId="4" xfId="13" applyNumberFormat="1" applyFont="1" applyBorder="1" applyAlignment="1">
      <alignment horizontal="center" vertical="center" wrapText="1"/>
    </xf>
    <xf numFmtId="164" fontId="7" fillId="0" borderId="4" xfId="12" applyNumberFormat="1" applyFont="1" applyBorder="1" applyAlignment="1">
      <alignment horizontal="center" vertical="center" wrapText="1"/>
    </xf>
    <xf numFmtId="10" fontId="7" fillId="0" borderId="4" xfId="12" applyNumberFormat="1" applyFont="1" applyBorder="1" applyAlignment="1">
      <alignment horizontal="center" vertical="center" wrapText="1"/>
    </xf>
    <xf numFmtId="0" fontId="7" fillId="0" borderId="4" xfId="12" applyNumberFormat="1" applyFont="1" applyBorder="1" applyAlignment="1">
      <alignment horizontal="center" vertical="center" wrapText="1"/>
    </xf>
    <xf numFmtId="0" fontId="7" fillId="0" borderId="4" xfId="12" applyNumberFormat="1" applyFont="1" applyBorder="1" applyAlignment="1">
      <alignment horizontal="center" wrapText="1"/>
    </xf>
    <xf numFmtId="0" fontId="53" fillId="0" borderId="0" xfId="0" applyFont="1" applyAlignment="1" applyProtection="1">
      <alignment horizontal="center" vertical="center" wrapText="1"/>
      <protection locked="0"/>
    </xf>
    <xf numFmtId="0" fontId="8" fillId="0" borderId="22" xfId="3" applyFont="1" applyBorder="1" applyAlignment="1">
      <alignment horizontal="justify" vertical="center" wrapText="1"/>
    </xf>
    <xf numFmtId="0" fontId="8" fillId="0" borderId="23" xfId="3" applyFont="1" applyBorder="1" applyAlignment="1">
      <alignment horizontal="justify" vertical="center" wrapText="1"/>
    </xf>
    <xf numFmtId="0" fontId="8" fillId="0" borderId="23" xfId="3" applyFont="1" applyBorder="1" applyAlignment="1">
      <alignment horizontal="left" vertical="center" wrapText="1"/>
    </xf>
    <xf numFmtId="169" fontId="7" fillId="0" borderId="23" xfId="12" applyNumberFormat="1" applyFont="1" applyBorder="1" applyAlignment="1">
      <alignment horizontal="right" vertical="center" wrapText="1"/>
    </xf>
    <xf numFmtId="3" fontId="8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>
      <alignment horizontal="center" vertical="center" wrapText="1"/>
    </xf>
    <xf numFmtId="3" fontId="7" fillId="0" borderId="23" xfId="13" applyNumberFormat="1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wrapText="1"/>
    </xf>
    <xf numFmtId="0" fontId="8" fillId="0" borderId="23" xfId="4" applyFont="1" applyBorder="1" applyAlignment="1">
      <alignment horizontal="left" vertical="center" wrapText="1"/>
    </xf>
    <xf numFmtId="164" fontId="7" fillId="0" borderId="23" xfId="1" applyNumberFormat="1" applyFont="1" applyFill="1" applyBorder="1" applyAlignment="1">
      <alignment horizontal="right" vertical="center"/>
    </xf>
    <xf numFmtId="169" fontId="8" fillId="0" borderId="23" xfId="12" applyNumberFormat="1" applyFont="1" applyBorder="1" applyAlignment="1" applyProtection="1">
      <alignment horizontal="right" vertical="center"/>
      <protection locked="0"/>
    </xf>
    <xf numFmtId="169" fontId="7" fillId="0" borderId="23" xfId="12" applyNumberFormat="1" applyFont="1" applyBorder="1" applyAlignment="1">
      <alignment horizontal="right" vertical="center"/>
    </xf>
    <xf numFmtId="43" fontId="8" fillId="0" borderId="23" xfId="13" applyFont="1" applyBorder="1" applyAlignment="1" applyProtection="1">
      <alignment horizontal="center" vertical="center" wrapText="1"/>
      <protection locked="0"/>
    </xf>
    <xf numFmtId="168" fontId="8" fillId="0" borderId="23" xfId="7" applyNumberFormat="1" applyFont="1" applyFill="1" applyBorder="1" applyAlignment="1">
      <alignment horizontal="center" vertical="center" wrapText="1"/>
    </xf>
    <xf numFmtId="43" fontId="8" fillId="0" borderId="23" xfId="7" applyFont="1" applyFill="1" applyBorder="1" applyAlignment="1">
      <alignment horizontal="center" vertical="center"/>
    </xf>
    <xf numFmtId="4" fontId="8" fillId="0" borderId="23" xfId="0" applyNumberFormat="1" applyFont="1" applyBorder="1" applyAlignment="1" applyProtection="1">
      <alignment horizontal="center" vertical="center" wrapText="1"/>
      <protection locked="0"/>
    </xf>
    <xf numFmtId="165" fontId="8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" fontId="7" fillId="0" borderId="23" xfId="13" applyNumberFormat="1" applyFont="1" applyBorder="1" applyAlignment="1">
      <alignment horizontal="center" vertical="center" wrapText="1"/>
    </xf>
    <xf numFmtId="43" fontId="8" fillId="0" borderId="23" xfId="13" applyFont="1" applyBorder="1" applyAlignment="1">
      <alignment horizontal="center" vertical="center" wrapText="1"/>
    </xf>
    <xf numFmtId="43" fontId="8" fillId="0" borderId="23" xfId="7" applyFont="1" applyFill="1" applyBorder="1" applyAlignment="1">
      <alignment horizontal="center" vertical="center" wrapText="1"/>
    </xf>
    <xf numFmtId="168" fontId="8" fillId="0" borderId="23" xfId="13" applyNumberFormat="1" applyFont="1" applyBorder="1" applyAlignment="1">
      <alignment horizontal="center" vertical="center"/>
    </xf>
    <xf numFmtId="168" fontId="8" fillId="0" borderId="23" xfId="7" applyNumberFormat="1" applyFont="1" applyFill="1" applyBorder="1" applyAlignment="1">
      <alignment horizontal="center" vertical="center"/>
    </xf>
    <xf numFmtId="167" fontId="8" fillId="0" borderId="23" xfId="7" applyNumberFormat="1" applyFont="1" applyFill="1" applyBorder="1" applyAlignment="1">
      <alignment horizontal="center" vertical="center" wrapText="1"/>
    </xf>
    <xf numFmtId="4" fontId="7" fillId="0" borderId="23" xfId="12" applyNumberFormat="1" applyFont="1" applyBorder="1" applyAlignment="1">
      <alignment horizontal="right" vertical="center"/>
    </xf>
    <xf numFmtId="2" fontId="8" fillId="0" borderId="23" xfId="3" applyNumberFormat="1" applyFont="1" applyBorder="1" applyAlignment="1" applyProtection="1">
      <alignment horizontal="justify" vertical="center" wrapText="1"/>
      <protection locked="0"/>
    </xf>
    <xf numFmtId="0" fontId="8" fillId="0" borderId="24" xfId="3" applyFont="1" applyBorder="1" applyAlignment="1" applyProtection="1">
      <alignment horizontal="justify" vertical="center" wrapText="1"/>
      <protection locked="0"/>
    </xf>
    <xf numFmtId="0" fontId="8" fillId="0" borderId="24" xfId="5" applyFont="1" applyBorder="1" applyAlignment="1" applyProtection="1">
      <alignment horizontal="justify" vertical="center" wrapText="1"/>
      <protection locked="0"/>
    </xf>
    <xf numFmtId="9" fontId="10" fillId="0" borderId="0" xfId="0" applyNumberFormat="1" applyFont="1" applyAlignment="1">
      <alignment horizontal="center" vertical="center"/>
    </xf>
    <xf numFmtId="9" fontId="28" fillId="0" borderId="0" xfId="12" applyNumberFormat="1" applyFont="1" applyAlignment="1">
      <alignment horizontal="right" vertical="center"/>
    </xf>
    <xf numFmtId="170" fontId="28" fillId="0" borderId="0" xfId="12" applyNumberFormat="1" applyFont="1" applyAlignment="1">
      <alignment horizontal="right" vertical="center"/>
    </xf>
    <xf numFmtId="10" fontId="28" fillId="0" borderId="0" xfId="12" applyNumberFormat="1" applyFont="1" applyAlignment="1">
      <alignment horizontal="right" vertical="center"/>
    </xf>
    <xf numFmtId="10" fontId="28" fillId="0" borderId="0" xfId="2" applyNumberFormat="1" applyFont="1" applyAlignment="1">
      <alignment horizontal="right" vertical="center"/>
    </xf>
    <xf numFmtId="0" fontId="58" fillId="9" borderId="0" xfId="3" applyFont="1" applyFill="1" applyAlignment="1" applyProtection="1">
      <alignment horizontal="center" vertical="center" wrapText="1"/>
      <protection locked="0"/>
    </xf>
    <xf numFmtId="0" fontId="59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58" fillId="9" borderId="0" xfId="12" applyNumberFormat="1" applyFont="1" applyFill="1" applyAlignment="1" applyProtection="1">
      <alignment horizontal="center" vertical="center"/>
      <protection locked="0"/>
    </xf>
    <xf numFmtId="164" fontId="58" fillId="9" borderId="0" xfId="12" applyNumberFormat="1" applyFont="1" applyFill="1" applyAlignment="1" applyProtection="1">
      <alignment vertical="center"/>
      <protection locked="0"/>
    </xf>
    <xf numFmtId="0" fontId="60" fillId="0" borderId="0" xfId="0" applyFont="1" applyAlignment="1">
      <alignment horizontal="justify" vertical="center"/>
    </xf>
    <xf numFmtId="0" fontId="61" fillId="0" borderId="0" xfId="0" applyFont="1" applyAlignment="1" applyProtection="1">
      <alignment horizontal="left" vertical="center" wrapText="1"/>
      <protection locked="0"/>
    </xf>
    <xf numFmtId="0" fontId="62" fillId="0" borderId="0" xfId="0" applyFont="1" applyAlignment="1" applyProtection="1">
      <alignment horizontal="justify" vertical="center"/>
      <protection locked="0"/>
    </xf>
    <xf numFmtId="173" fontId="61" fillId="0" borderId="0" xfId="0" applyNumberFormat="1" applyFont="1" applyAlignment="1" applyProtection="1">
      <alignment horizontal="center" vertical="center" wrapText="1"/>
      <protection locked="0"/>
    </xf>
    <xf numFmtId="170" fontId="61" fillId="0" borderId="0" xfId="2" applyNumberFormat="1" applyFont="1" applyAlignment="1" applyProtection="1">
      <alignment horizontal="center" vertical="center"/>
      <protection locked="0"/>
    </xf>
    <xf numFmtId="164" fontId="61" fillId="0" borderId="0" xfId="12" applyNumberFormat="1" applyFont="1" applyAlignment="1" applyProtection="1">
      <alignment vertical="center"/>
      <protection locked="0"/>
    </xf>
    <xf numFmtId="0" fontId="62" fillId="0" borderId="0" xfId="0" applyFont="1" applyAlignment="1">
      <alignment horizontal="justify" vertical="center"/>
    </xf>
    <xf numFmtId="0" fontId="58" fillId="9" borderId="3" xfId="3" applyFont="1" applyFill="1" applyBorder="1" applyAlignment="1" applyProtection="1">
      <alignment horizontal="center" vertical="center" wrapText="1"/>
      <protection locked="0"/>
    </xf>
    <xf numFmtId="0" fontId="61" fillId="8" borderId="3" xfId="3" applyFont="1" applyFill="1" applyBorder="1" applyAlignment="1" applyProtection="1">
      <alignment horizontal="center" vertical="center" wrapText="1"/>
      <protection locked="0"/>
    </xf>
    <xf numFmtId="0" fontId="61" fillId="3" borderId="3" xfId="3" applyFont="1" applyFill="1" applyBorder="1" applyAlignment="1" applyProtection="1">
      <alignment horizontal="center" vertical="center" wrapText="1"/>
      <protection locked="0"/>
    </xf>
    <xf numFmtId="0" fontId="61" fillId="27" borderId="3" xfId="3" applyFont="1" applyFill="1" applyBorder="1" applyAlignment="1" applyProtection="1">
      <alignment horizontal="center" vertical="center" wrapText="1"/>
      <protection locked="0"/>
    </xf>
    <xf numFmtId="0" fontId="61" fillId="25" borderId="3" xfId="12" applyNumberFormat="1" applyFont="1" applyFill="1" applyBorder="1" applyAlignment="1" applyProtection="1">
      <alignment horizontal="center" vertical="center" wrapText="1"/>
      <protection locked="0"/>
    </xf>
    <xf numFmtId="0" fontId="61" fillId="25" borderId="3" xfId="12" applyNumberFormat="1" applyFont="1" applyFill="1" applyBorder="1" applyAlignment="1" applyProtection="1">
      <alignment horizontal="center" wrapText="1"/>
      <protection locked="0"/>
    </xf>
    <xf numFmtId="0" fontId="61" fillId="22" borderId="3" xfId="12" applyNumberFormat="1" applyFont="1" applyFill="1" applyBorder="1" applyAlignment="1" applyProtection="1">
      <alignment horizontal="center" vertical="center" wrapText="1"/>
      <protection locked="0"/>
    </xf>
    <xf numFmtId="0" fontId="61" fillId="21" borderId="3" xfId="12" applyNumberFormat="1" applyFont="1" applyFill="1" applyBorder="1" applyAlignment="1" applyProtection="1">
      <alignment horizontal="center" vertical="center" wrapText="1"/>
      <protection locked="0"/>
    </xf>
    <xf numFmtId="0" fontId="61" fillId="0" borderId="0" xfId="0" applyFont="1" applyAlignment="1">
      <alignment horizontal="center" vertical="center"/>
    </xf>
    <xf numFmtId="0" fontId="62" fillId="7" borderId="3" xfId="3" applyFont="1" applyFill="1" applyBorder="1" applyAlignment="1" applyProtection="1">
      <alignment horizontal="justify" vertical="top" wrapText="1"/>
      <protection locked="0"/>
    </xf>
    <xf numFmtId="0" fontId="62" fillId="7" borderId="3" xfId="4" applyFont="1" applyFill="1" applyBorder="1" applyAlignment="1" applyProtection="1">
      <alignment horizontal="justify" vertical="top" wrapText="1"/>
      <protection locked="0"/>
    </xf>
    <xf numFmtId="169" fontId="62" fillId="0" borderId="3" xfId="12" applyNumberFormat="1" applyFont="1" applyBorder="1" applyAlignment="1" applyProtection="1">
      <alignment horizontal="right" vertical="top" wrapText="1"/>
      <protection locked="0"/>
    </xf>
    <xf numFmtId="169" fontId="62" fillId="16" borderId="3" xfId="12" applyNumberFormat="1" applyFont="1" applyFill="1" applyBorder="1" applyAlignment="1" applyProtection="1">
      <alignment horizontal="right" vertical="top" wrapText="1"/>
      <protection locked="0"/>
    </xf>
    <xf numFmtId="9" fontId="62" fillId="16" borderId="3" xfId="2" applyFont="1" applyFill="1" applyBorder="1" applyAlignment="1" applyProtection="1">
      <alignment horizontal="center" vertical="top" wrapText="1"/>
      <protection locked="0"/>
    </xf>
    <xf numFmtId="169" fontId="61" fillId="16" borderId="3" xfId="12" applyNumberFormat="1" applyFont="1" applyFill="1" applyBorder="1" applyAlignment="1" applyProtection="1">
      <alignment horizontal="right" vertical="top" wrapText="1"/>
      <protection locked="0"/>
    </xf>
    <xf numFmtId="0" fontId="62" fillId="2" borderId="3" xfId="3" applyFont="1" applyFill="1" applyBorder="1" applyAlignment="1" applyProtection="1">
      <alignment horizontal="center" vertical="top" wrapText="1"/>
      <protection locked="0"/>
    </xf>
    <xf numFmtId="0" fontId="62" fillId="7" borderId="3" xfId="3" applyFont="1" applyFill="1" applyBorder="1" applyAlignment="1" applyProtection="1">
      <alignment horizontal="center" vertical="top" wrapText="1"/>
      <protection locked="0"/>
    </xf>
    <xf numFmtId="5" fontId="62" fillId="0" borderId="3" xfId="12" applyNumberFormat="1" applyFont="1" applyBorder="1" applyAlignment="1" applyProtection="1">
      <alignment horizontal="right" vertical="center" wrapText="1"/>
      <protection locked="0"/>
    </xf>
    <xf numFmtId="169" fontId="62" fillId="0" borderId="3" xfId="12" applyNumberFormat="1" applyFont="1" applyBorder="1" applyAlignment="1" applyProtection="1">
      <alignment horizontal="right" vertical="center"/>
      <protection locked="0"/>
    </xf>
    <xf numFmtId="169" fontId="61" fillId="0" borderId="3" xfId="12" applyNumberFormat="1" applyFont="1" applyBorder="1" applyAlignment="1" applyProtection="1">
      <alignment horizontal="right" vertical="center"/>
      <protection locked="0"/>
    </xf>
    <xf numFmtId="4" fontId="62" fillId="24" borderId="3" xfId="12" applyNumberFormat="1" applyFont="1" applyFill="1" applyBorder="1" applyAlignment="1" applyProtection="1">
      <alignment horizontal="justify" vertical="center"/>
      <protection locked="0"/>
    </xf>
    <xf numFmtId="4" fontId="62" fillId="24" borderId="3" xfId="12" applyNumberFormat="1" applyFont="1" applyFill="1" applyBorder="1" applyAlignment="1" applyProtection="1">
      <alignment horizontal="right" vertical="center"/>
      <protection locked="0"/>
    </xf>
    <xf numFmtId="4" fontId="61" fillId="24" borderId="3" xfId="12" applyNumberFormat="1" applyFont="1" applyFill="1" applyBorder="1" applyAlignment="1" applyProtection="1">
      <alignment horizontal="right" vertical="center"/>
      <protection locked="0"/>
    </xf>
    <xf numFmtId="9" fontId="61" fillId="17" borderId="3" xfId="2" applyFont="1" applyFill="1" applyBorder="1" applyAlignment="1" applyProtection="1">
      <alignment horizontal="center" vertical="center" wrapText="1"/>
      <protection locked="0"/>
    </xf>
    <xf numFmtId="2" fontId="61" fillId="19" borderId="3" xfId="12" applyNumberFormat="1" applyFont="1" applyFill="1" applyBorder="1" applyAlignment="1" applyProtection="1">
      <alignment horizontal="justify" vertical="center"/>
      <protection locked="0"/>
    </xf>
    <xf numFmtId="2" fontId="61" fillId="20" borderId="3" xfId="12" applyNumberFormat="1" applyFont="1" applyFill="1" applyBorder="1" applyAlignment="1" applyProtection="1">
      <alignment horizontal="justify" vertical="center"/>
      <protection locked="0"/>
    </xf>
    <xf numFmtId="0" fontId="62" fillId="16" borderId="3" xfId="5" applyFont="1" applyFill="1" applyBorder="1" applyAlignment="1" applyProtection="1">
      <alignment horizontal="justify" vertical="center" wrapText="1"/>
      <protection locked="0"/>
    </xf>
    <xf numFmtId="0" fontId="63" fillId="0" borderId="0" xfId="0" applyFont="1" applyAlignment="1">
      <alignment horizontal="justify" vertical="center"/>
    </xf>
    <xf numFmtId="4" fontId="62" fillId="24" borderId="3" xfId="13" applyNumberFormat="1" applyFont="1" applyFill="1" applyBorder="1" applyAlignment="1" applyProtection="1">
      <alignment horizontal="center" vertical="center"/>
      <protection locked="0"/>
    </xf>
    <xf numFmtId="2" fontId="62" fillId="19" borderId="3" xfId="5" applyNumberFormat="1" applyFont="1" applyFill="1" applyBorder="1" applyAlignment="1" applyProtection="1">
      <alignment horizontal="justify" vertical="center" wrapText="1"/>
      <protection locked="0"/>
    </xf>
    <xf numFmtId="2" fontId="62" fillId="20" borderId="3" xfId="5" applyNumberFormat="1" applyFont="1" applyFill="1" applyBorder="1" applyAlignment="1" applyProtection="1">
      <alignment horizontal="justify" vertical="center" wrapText="1"/>
      <protection locked="0"/>
    </xf>
    <xf numFmtId="5" fontId="63" fillId="0" borderId="3" xfId="12" applyNumberFormat="1" applyFont="1" applyBorder="1" applyAlignment="1" applyProtection="1">
      <alignment horizontal="right" vertical="center"/>
      <protection locked="0"/>
    </xf>
    <xf numFmtId="0" fontId="63" fillId="2" borderId="0" xfId="0" applyFont="1" applyFill="1" applyAlignment="1">
      <alignment horizontal="justify" vertical="center"/>
    </xf>
    <xf numFmtId="5" fontId="62" fillId="0" borderId="3" xfId="12" applyNumberFormat="1" applyFont="1" applyBorder="1" applyAlignment="1" applyProtection="1">
      <alignment horizontal="right" vertical="center"/>
      <protection locked="0"/>
    </xf>
    <xf numFmtId="0" fontId="62" fillId="7" borderId="3" xfId="4" applyFont="1" applyFill="1" applyBorder="1" applyAlignment="1" applyProtection="1">
      <alignment vertical="top" wrapText="1"/>
      <protection locked="0"/>
    </xf>
    <xf numFmtId="4" fontId="62" fillId="24" borderId="3" xfId="14" applyNumberFormat="1" applyFont="1" applyFill="1" applyBorder="1" applyAlignment="1" applyProtection="1">
      <alignment horizontal="center" vertical="center" wrapText="1"/>
      <protection locked="0"/>
    </xf>
    <xf numFmtId="2" fontId="62" fillId="19" borderId="3" xfId="0" applyNumberFormat="1" applyFont="1" applyFill="1" applyBorder="1" applyAlignment="1" applyProtection="1">
      <alignment horizontal="justify" vertical="center" wrapText="1"/>
      <protection locked="0"/>
    </xf>
    <xf numFmtId="2" fontId="62" fillId="20" borderId="3" xfId="0" applyNumberFormat="1" applyFont="1" applyFill="1" applyBorder="1" applyAlignment="1" applyProtection="1">
      <alignment horizontal="justify" vertical="center" wrapText="1"/>
      <protection locked="0"/>
    </xf>
    <xf numFmtId="0" fontId="62" fillId="16" borderId="3" xfId="0" applyFont="1" applyFill="1" applyBorder="1" applyAlignment="1" applyProtection="1">
      <alignment horizontal="justify" vertical="center" wrapText="1"/>
      <protection locked="0"/>
    </xf>
    <xf numFmtId="0" fontId="62" fillId="0" borderId="3" xfId="12" applyNumberFormat="1" applyFont="1" applyBorder="1" applyAlignment="1" applyProtection="1">
      <alignment horizontal="center" vertical="top" wrapText="1"/>
      <protection locked="0"/>
    </xf>
    <xf numFmtId="0" fontId="62" fillId="7" borderId="3" xfId="12" applyNumberFormat="1" applyFont="1" applyFill="1" applyBorder="1" applyAlignment="1" applyProtection="1">
      <alignment horizontal="center" vertical="top" wrapText="1"/>
      <protection locked="0"/>
    </xf>
    <xf numFmtId="0" fontId="61" fillId="7" borderId="3" xfId="12" applyNumberFormat="1" applyFont="1" applyFill="1" applyBorder="1" applyAlignment="1" applyProtection="1">
      <alignment horizontal="center" vertical="top" wrapText="1"/>
      <protection locked="0"/>
    </xf>
    <xf numFmtId="0" fontId="61" fillId="7" borderId="3" xfId="13" applyNumberFormat="1" applyFont="1" applyFill="1" applyBorder="1" applyAlignment="1" applyProtection="1">
      <alignment horizontal="center" vertical="top" wrapText="1"/>
      <protection locked="0"/>
    </xf>
    <xf numFmtId="9" fontId="62" fillId="16" borderId="3" xfId="2" applyFont="1" applyFill="1" applyBorder="1" applyAlignment="1" applyProtection="1">
      <alignment vertical="top" wrapText="1"/>
      <protection locked="0"/>
    </xf>
    <xf numFmtId="3" fontId="62" fillId="0" borderId="3" xfId="0" applyNumberFormat="1" applyFont="1" applyBorder="1" applyAlignment="1" applyProtection="1">
      <alignment horizontal="center" vertical="top" wrapText="1"/>
      <protection locked="0"/>
    </xf>
    <xf numFmtId="3" fontId="62" fillId="7" borderId="3" xfId="0" applyNumberFormat="1" applyFont="1" applyFill="1" applyBorder="1" applyAlignment="1" applyProtection="1">
      <alignment horizontal="center" vertical="top" wrapText="1"/>
      <protection locked="0"/>
    </xf>
    <xf numFmtId="3" fontId="62" fillId="2" borderId="3" xfId="0" applyNumberFormat="1" applyFont="1" applyFill="1" applyBorder="1" applyAlignment="1" applyProtection="1">
      <alignment horizontal="center" vertical="top" wrapText="1"/>
      <protection locked="0"/>
    </xf>
    <xf numFmtId="3" fontId="61" fillId="7" borderId="3" xfId="0" applyNumberFormat="1" applyFont="1" applyFill="1" applyBorder="1" applyAlignment="1" applyProtection="1">
      <alignment horizontal="center" vertical="top" wrapText="1"/>
      <protection locked="0"/>
    </xf>
    <xf numFmtId="3" fontId="61" fillId="7" borderId="3" xfId="13" applyNumberFormat="1" applyFont="1" applyFill="1" applyBorder="1" applyAlignment="1" applyProtection="1">
      <alignment horizontal="center" vertical="top" wrapText="1"/>
      <protection locked="0"/>
    </xf>
    <xf numFmtId="2" fontId="62" fillId="19" borderId="3" xfId="3" applyNumberFormat="1" applyFont="1" applyFill="1" applyBorder="1" applyAlignment="1" applyProtection="1">
      <alignment horizontal="justify" vertical="center" wrapText="1"/>
      <protection locked="0"/>
    </xf>
    <xf numFmtId="2" fontId="62" fillId="20" borderId="3" xfId="3" applyNumberFormat="1" applyFont="1" applyFill="1" applyBorder="1" applyAlignment="1" applyProtection="1">
      <alignment horizontal="justify" vertical="center" wrapText="1"/>
      <protection locked="0"/>
    </xf>
    <xf numFmtId="0" fontId="62" fillId="16" borderId="3" xfId="3" applyFont="1" applyFill="1" applyBorder="1" applyAlignment="1" applyProtection="1">
      <alignment horizontal="justify" vertical="center" wrapText="1"/>
      <protection locked="0"/>
    </xf>
    <xf numFmtId="4" fontId="62" fillId="0" borderId="3" xfId="0" applyNumberFormat="1" applyFont="1" applyBorder="1" applyAlignment="1" applyProtection="1">
      <alignment horizontal="center" vertical="top" wrapText="1"/>
      <protection locked="0"/>
    </xf>
    <xf numFmtId="4" fontId="62" fillId="7" borderId="3" xfId="0" applyNumberFormat="1" applyFont="1" applyFill="1" applyBorder="1" applyAlignment="1" applyProtection="1">
      <alignment horizontal="center" vertical="top" wrapText="1"/>
      <protection locked="0"/>
    </xf>
    <xf numFmtId="165" fontId="62" fillId="0" borderId="3" xfId="0" applyNumberFormat="1" applyFont="1" applyBorder="1" applyAlignment="1" applyProtection="1">
      <alignment horizontal="center" vertical="top" wrapText="1"/>
      <protection locked="0"/>
    </xf>
    <xf numFmtId="0" fontId="61" fillId="7" borderId="3" xfId="0" applyFont="1" applyFill="1" applyBorder="1" applyAlignment="1" applyProtection="1">
      <alignment horizontal="center" vertical="top" wrapText="1"/>
      <protection locked="0"/>
    </xf>
    <xf numFmtId="4" fontId="61" fillId="7" borderId="3" xfId="13" applyNumberFormat="1" applyFont="1" applyFill="1" applyBorder="1" applyAlignment="1" applyProtection="1">
      <alignment horizontal="center" vertical="top" wrapText="1"/>
      <protection locked="0"/>
    </xf>
    <xf numFmtId="4" fontId="61" fillId="7" borderId="3" xfId="0" applyNumberFormat="1" applyFont="1" applyFill="1" applyBorder="1" applyAlignment="1" applyProtection="1">
      <alignment horizontal="center" vertical="top" wrapText="1"/>
      <protection locked="0"/>
    </xf>
    <xf numFmtId="4" fontId="62" fillId="24" borderId="3" xfId="13" applyNumberFormat="1" applyFont="1" applyFill="1" applyBorder="1" applyAlignment="1" applyProtection="1">
      <alignment vertical="center"/>
      <protection locked="0"/>
    </xf>
    <xf numFmtId="4" fontId="62" fillId="24" borderId="3" xfId="0" applyNumberFormat="1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justify" vertical="center" wrapText="1"/>
    </xf>
    <xf numFmtId="169" fontId="63" fillId="0" borderId="0" xfId="12" applyNumberFormat="1" applyFont="1" applyAlignment="1">
      <alignment horizontal="center" vertical="center"/>
    </xf>
    <xf numFmtId="169" fontId="65" fillId="0" borderId="0" xfId="12" applyNumberFormat="1" applyFont="1" applyAlignment="1">
      <alignment horizontal="center" vertical="center"/>
    </xf>
    <xf numFmtId="9" fontId="60" fillId="0" borderId="0" xfId="2" applyFont="1" applyAlignment="1">
      <alignment horizontal="center" vertical="top"/>
    </xf>
    <xf numFmtId="0" fontId="63" fillId="0" borderId="0" xfId="0" applyFont="1" applyAlignment="1">
      <alignment horizontal="center" vertical="center"/>
    </xf>
    <xf numFmtId="0" fontId="63" fillId="0" borderId="0" xfId="13" applyNumberFormat="1" applyFont="1" applyAlignment="1">
      <alignment horizontal="center" vertical="center"/>
    </xf>
    <xf numFmtId="169" fontId="63" fillId="0" borderId="0" xfId="12" applyNumberFormat="1" applyFont="1" applyAlignment="1">
      <alignment horizontal="right" vertical="top"/>
    </xf>
    <xf numFmtId="169" fontId="65" fillId="0" borderId="0" xfId="12" applyNumberFormat="1" applyFont="1" applyAlignment="1">
      <alignment horizontal="right" vertical="top"/>
    </xf>
    <xf numFmtId="9" fontId="65" fillId="0" borderId="0" xfId="2" applyFont="1" applyAlignment="1">
      <alignment horizontal="center" vertical="top"/>
    </xf>
    <xf numFmtId="0" fontId="62" fillId="0" borderId="0" xfId="0" applyFont="1" applyAlignment="1">
      <alignment horizontal="center" vertical="center"/>
    </xf>
    <xf numFmtId="164" fontId="63" fillId="0" borderId="0" xfId="12" applyNumberFormat="1" applyFont="1" applyAlignment="1">
      <alignment horizontal="right" vertical="center"/>
    </xf>
    <xf numFmtId="164" fontId="65" fillId="0" borderId="0" xfId="12" applyNumberFormat="1" applyFont="1" applyAlignment="1">
      <alignment horizontal="right" vertical="center"/>
    </xf>
    <xf numFmtId="0" fontId="63" fillId="0" borderId="0" xfId="12" applyNumberFormat="1" applyFont="1" applyAlignment="1">
      <alignment horizontal="justify" vertical="center"/>
    </xf>
    <xf numFmtId="0" fontId="59" fillId="0" borderId="0" xfId="0" applyFont="1" applyAlignment="1" applyProtection="1">
      <alignment horizontal="left" vertical="center"/>
      <protection locked="0"/>
    </xf>
    <xf numFmtId="5" fontId="61" fillId="0" borderId="0" xfId="1" applyNumberFormat="1" applyFont="1" applyFill="1" applyAlignment="1" applyProtection="1">
      <alignment vertical="center"/>
      <protection locked="0"/>
    </xf>
    <xf numFmtId="5" fontId="58" fillId="0" borderId="0" xfId="1" applyNumberFormat="1" applyFont="1" applyFill="1" applyAlignment="1" applyProtection="1">
      <alignment vertical="center"/>
      <protection locked="0"/>
    </xf>
    <xf numFmtId="0" fontId="60" fillId="0" borderId="0" xfId="0" applyFont="1" applyAlignment="1" applyProtection="1">
      <alignment horizontal="justify" vertical="center"/>
      <protection locked="0"/>
    </xf>
    <xf numFmtId="0" fontId="59" fillId="0" borderId="0" xfId="0" applyFont="1" applyAlignment="1" applyProtection="1">
      <alignment horizontal="justify" vertical="center"/>
      <protection locked="0"/>
    </xf>
    <xf numFmtId="164" fontId="66" fillId="0" borderId="0" xfId="12" applyNumberFormat="1" applyFont="1" applyAlignment="1" applyProtection="1">
      <alignment horizontal="center" vertical="center"/>
      <protection locked="0"/>
    </xf>
    <xf numFmtId="0" fontId="59" fillId="0" borderId="0" xfId="0" applyFont="1" applyAlignment="1">
      <alignment horizontal="justify" vertical="center"/>
    </xf>
    <xf numFmtId="2" fontId="58" fillId="9" borderId="0" xfId="1" applyNumberFormat="1" applyFont="1" applyFill="1" applyAlignment="1" applyProtection="1">
      <alignment vertical="center"/>
      <protection locked="0"/>
    </xf>
    <xf numFmtId="2" fontId="58" fillId="9" borderId="0" xfId="12" applyNumberFormat="1" applyFont="1" applyFill="1" applyAlignment="1" applyProtection="1">
      <alignment horizontal="center" vertical="center"/>
      <protection locked="0"/>
    </xf>
    <xf numFmtId="164" fontId="61" fillId="0" borderId="0" xfId="1" applyNumberFormat="1" applyFont="1" applyFill="1" applyAlignment="1" applyProtection="1">
      <alignment horizontal="center" vertical="center"/>
      <protection locked="0"/>
    </xf>
    <xf numFmtId="10" fontId="58" fillId="0" borderId="0" xfId="2" applyNumberFormat="1" applyFont="1" applyFill="1" applyAlignment="1" applyProtection="1">
      <alignment horizontal="center" vertical="center"/>
      <protection locked="0"/>
    </xf>
    <xf numFmtId="9" fontId="58" fillId="0" borderId="0" xfId="2" applyFont="1" applyFill="1" applyAlignment="1" applyProtection="1">
      <alignment horizontal="center" vertical="top"/>
      <protection locked="0"/>
    </xf>
    <xf numFmtId="164" fontId="58" fillId="0" borderId="0" xfId="1" applyNumberFormat="1" applyFont="1" applyFill="1" applyAlignment="1" applyProtection="1">
      <alignment horizontal="center" vertical="center"/>
      <protection locked="0"/>
    </xf>
    <xf numFmtId="164" fontId="61" fillId="0" borderId="0" xfId="1" applyNumberFormat="1" applyFont="1" applyFill="1" applyAlignment="1" applyProtection="1">
      <alignment horizontal="right" vertical="top"/>
      <protection locked="0"/>
    </xf>
    <xf numFmtId="9" fontId="61" fillId="0" borderId="0" xfId="2" applyFont="1" applyFill="1" applyAlignment="1" applyProtection="1">
      <alignment horizontal="center" vertical="top"/>
      <protection locked="0"/>
    </xf>
    <xf numFmtId="0" fontId="61" fillId="0" borderId="0" xfId="7" applyNumberFormat="1" applyFont="1" applyFill="1" applyAlignment="1" applyProtection="1">
      <alignment horizontal="center" vertical="center"/>
      <protection locked="0"/>
    </xf>
    <xf numFmtId="164" fontId="61" fillId="0" borderId="0" xfId="1" applyNumberFormat="1" applyFont="1" applyFill="1" applyAlignment="1" applyProtection="1">
      <alignment horizontal="justify" vertical="center"/>
      <protection locked="0"/>
    </xf>
    <xf numFmtId="2" fontId="61" fillId="0" borderId="0" xfId="1" applyNumberFormat="1" applyFont="1" applyFill="1" applyAlignment="1" applyProtection="1">
      <alignment vertical="center"/>
      <protection locked="0"/>
    </xf>
    <xf numFmtId="9" fontId="58" fillId="9" borderId="3" xfId="2" applyFont="1" applyFill="1" applyBorder="1" applyAlignment="1" applyProtection="1">
      <alignment horizontal="center" vertical="top" wrapText="1"/>
      <protection locked="0"/>
    </xf>
    <xf numFmtId="9" fontId="62" fillId="16" borderId="3" xfId="2" applyFont="1" applyFill="1" applyBorder="1" applyAlignment="1" applyProtection="1">
      <alignment vertical="top"/>
      <protection locked="0"/>
    </xf>
    <xf numFmtId="0" fontId="63" fillId="7" borderId="3" xfId="3" applyFont="1" applyFill="1" applyBorder="1" applyAlignment="1" applyProtection="1">
      <alignment horizontal="justify" vertical="top" wrapText="1"/>
      <protection locked="0"/>
    </xf>
    <xf numFmtId="0" fontId="68" fillId="28" borderId="34" xfId="0" applyFont="1" applyFill="1" applyBorder="1" applyAlignment="1">
      <alignment vertical="top" wrapText="1"/>
    </xf>
    <xf numFmtId="5" fontId="62" fillId="16" borderId="3" xfId="12" applyNumberFormat="1" applyFont="1" applyFill="1" applyBorder="1" applyAlignment="1" applyProtection="1">
      <alignment horizontal="right" vertical="center" wrapText="1"/>
      <protection locked="0"/>
    </xf>
    <xf numFmtId="9" fontId="62" fillId="16" borderId="3" xfId="2" applyFont="1" applyFill="1" applyBorder="1" applyAlignment="1" applyProtection="1">
      <alignment horizontal="right" vertical="center" wrapText="1"/>
      <protection locked="0"/>
    </xf>
    <xf numFmtId="9" fontId="63" fillId="16" borderId="3" xfId="2" applyFont="1" applyFill="1" applyBorder="1" applyAlignment="1" applyProtection="1">
      <alignment horizontal="right" vertical="center" wrapText="1"/>
      <protection locked="0"/>
    </xf>
    <xf numFmtId="164" fontId="61" fillId="16" borderId="3" xfId="1" applyNumberFormat="1" applyFont="1" applyFill="1" applyBorder="1" applyAlignment="1" applyProtection="1">
      <alignment horizontal="right" vertical="center"/>
      <protection locked="0"/>
    </xf>
    <xf numFmtId="9" fontId="61" fillId="16" borderId="3" xfId="2" applyFont="1" applyFill="1" applyBorder="1" applyAlignment="1" applyProtection="1">
      <alignment horizontal="right" vertical="center"/>
      <protection locked="0"/>
    </xf>
    <xf numFmtId="44" fontId="62" fillId="2" borderId="3" xfId="1" applyFont="1" applyFill="1" applyBorder="1" applyAlignment="1" applyProtection="1">
      <alignment horizontal="right" vertical="center" wrapText="1"/>
      <protection locked="0"/>
    </xf>
    <xf numFmtId="44" fontId="61" fillId="2" borderId="3" xfId="1" applyFont="1" applyFill="1" applyBorder="1" applyAlignment="1" applyProtection="1">
      <alignment horizontal="center" vertical="center" wrapText="1"/>
      <protection locked="0"/>
    </xf>
    <xf numFmtId="0" fontId="62" fillId="28" borderId="3" xfId="0" applyFont="1" applyFill="1" applyBorder="1" applyAlignment="1">
      <alignment vertical="top" wrapText="1"/>
    </xf>
    <xf numFmtId="0" fontId="62" fillId="28" borderId="6" xfId="0" applyFont="1" applyFill="1" applyBorder="1" applyAlignment="1">
      <alignment vertical="top" wrapText="1"/>
    </xf>
    <xf numFmtId="0" fontId="62" fillId="28" borderId="1" xfId="0" applyFont="1" applyFill="1" applyBorder="1" applyAlignment="1">
      <alignment vertical="top" wrapText="1"/>
    </xf>
    <xf numFmtId="0" fontId="62" fillId="28" borderId="34" xfId="0" applyFont="1" applyFill="1" applyBorder="1" applyAlignment="1">
      <alignment vertical="top" wrapText="1"/>
    </xf>
    <xf numFmtId="0" fontId="64" fillId="28" borderId="34" xfId="0" applyFont="1" applyFill="1" applyBorder="1" applyAlignment="1">
      <alignment vertical="top" wrapText="1"/>
    </xf>
    <xf numFmtId="169" fontId="61" fillId="16" borderId="3" xfId="12" applyNumberFormat="1" applyFont="1" applyFill="1" applyBorder="1" applyAlignment="1" applyProtection="1">
      <alignment horizontal="center" vertical="top" wrapText="1"/>
      <protection locked="0"/>
    </xf>
    <xf numFmtId="164" fontId="59" fillId="16" borderId="3" xfId="1" applyNumberFormat="1" applyFont="1" applyFill="1" applyBorder="1" applyAlignment="1" applyProtection="1">
      <alignment horizontal="right" vertical="top"/>
      <protection locked="0"/>
    </xf>
    <xf numFmtId="9" fontId="59" fillId="16" borderId="3" xfId="2" applyFont="1" applyFill="1" applyBorder="1" applyAlignment="1" applyProtection="1">
      <alignment horizontal="center" vertical="top"/>
      <protection locked="0"/>
    </xf>
    <xf numFmtId="9" fontId="61" fillId="16" borderId="3" xfId="2" applyFont="1" applyFill="1" applyBorder="1" applyAlignment="1" applyProtection="1">
      <alignment horizontal="center" vertical="top" wrapText="1"/>
      <protection locked="0"/>
    </xf>
    <xf numFmtId="9" fontId="61" fillId="16" borderId="3" xfId="2" applyFont="1" applyFill="1" applyBorder="1" applyAlignment="1" applyProtection="1">
      <alignment horizontal="center" vertical="top"/>
      <protection locked="0"/>
    </xf>
    <xf numFmtId="9" fontId="69" fillId="0" borderId="0" xfId="2" applyFont="1" applyAlignment="1">
      <alignment horizontal="center" vertical="top"/>
    </xf>
    <xf numFmtId="9" fontId="61" fillId="16" borderId="3" xfId="2" applyFont="1" applyFill="1" applyBorder="1" applyAlignment="1" applyProtection="1">
      <alignment vertical="top" wrapText="1"/>
      <protection locked="0"/>
    </xf>
    <xf numFmtId="9" fontId="61" fillId="16" borderId="3" xfId="2" applyFont="1" applyFill="1" applyBorder="1" applyAlignment="1" applyProtection="1">
      <alignment vertical="top"/>
      <protection locked="0"/>
    </xf>
    <xf numFmtId="164" fontId="59" fillId="16" borderId="0" xfId="1" applyNumberFormat="1" applyFont="1" applyFill="1" applyAlignment="1" applyProtection="1">
      <alignment horizontal="right" vertical="center"/>
      <protection locked="0"/>
    </xf>
    <xf numFmtId="9" fontId="58" fillId="16" borderId="0" xfId="2" applyFont="1" applyFill="1" applyAlignment="1" applyProtection="1">
      <alignment horizontal="center" vertical="top"/>
      <protection locked="0"/>
    </xf>
    <xf numFmtId="5" fontId="61" fillId="16" borderId="0" xfId="1" applyNumberFormat="1" applyFont="1" applyFill="1" applyAlignment="1" applyProtection="1">
      <alignment vertical="center"/>
      <protection locked="0"/>
    </xf>
    <xf numFmtId="0" fontId="61" fillId="16" borderId="3" xfId="3" applyFont="1" applyFill="1" applyBorder="1" applyAlignment="1" applyProtection="1">
      <alignment horizontal="center" vertical="center" wrapText="1"/>
      <protection locked="0"/>
    </xf>
    <xf numFmtId="9" fontId="58" fillId="9" borderId="7" xfId="2" applyFont="1" applyFill="1" applyBorder="1" applyAlignment="1" applyProtection="1">
      <alignment horizontal="center" vertical="top" wrapText="1"/>
      <protection locked="0"/>
    </xf>
    <xf numFmtId="0" fontId="61" fillId="27" borderId="6" xfId="3" applyFont="1" applyFill="1" applyBorder="1" applyAlignment="1" applyProtection="1">
      <alignment horizontal="center" vertical="center" wrapText="1"/>
      <protection locked="0"/>
    </xf>
    <xf numFmtId="164" fontId="59" fillId="16" borderId="3" xfId="1" applyNumberFormat="1" applyFont="1" applyFill="1" applyBorder="1" applyAlignment="1" applyProtection="1">
      <alignment horizontal="right" vertical="center"/>
      <protection locked="0"/>
    </xf>
    <xf numFmtId="9" fontId="58" fillId="16" borderId="3" xfId="2" applyFont="1" applyFill="1" applyBorder="1" applyAlignment="1" applyProtection="1">
      <alignment horizontal="center" vertical="top"/>
      <protection locked="0"/>
    </xf>
    <xf numFmtId="5" fontId="61" fillId="16" borderId="3" xfId="1" applyNumberFormat="1" applyFont="1" applyFill="1" applyBorder="1" applyAlignment="1" applyProtection="1">
      <alignment vertical="center"/>
      <protection locked="0"/>
    </xf>
    <xf numFmtId="164" fontId="59" fillId="16" borderId="7" xfId="1" applyNumberFormat="1" applyFont="1" applyFill="1" applyBorder="1" applyAlignment="1" applyProtection="1">
      <alignment horizontal="right" vertical="center"/>
      <protection locked="0"/>
    </xf>
    <xf numFmtId="5" fontId="61" fillId="16" borderId="7" xfId="1" applyNumberFormat="1" applyFont="1" applyFill="1" applyBorder="1" applyAlignment="1" applyProtection="1">
      <alignment vertical="center"/>
      <protection locked="0"/>
    </xf>
    <xf numFmtId="0" fontId="61" fillId="16" borderId="7" xfId="3" applyFont="1" applyFill="1" applyBorder="1" applyAlignment="1" applyProtection="1">
      <alignment horizontal="center" vertical="center" wrapText="1"/>
      <protection locked="0"/>
    </xf>
    <xf numFmtId="164" fontId="59" fillId="16" borderId="6" xfId="1" applyNumberFormat="1" applyFont="1" applyFill="1" applyBorder="1" applyAlignment="1" applyProtection="1">
      <alignment horizontal="right" vertical="center"/>
      <protection locked="0"/>
    </xf>
    <xf numFmtId="5" fontId="61" fillId="16" borderId="6" xfId="1" applyNumberFormat="1" applyFont="1" applyFill="1" applyBorder="1" applyAlignment="1" applyProtection="1">
      <alignment vertical="center"/>
      <protection locked="0"/>
    </xf>
    <xf numFmtId="0" fontId="61" fillId="16" borderId="6" xfId="3" applyFont="1" applyFill="1" applyBorder="1" applyAlignment="1" applyProtection="1">
      <alignment horizontal="center" vertical="center" wrapText="1"/>
      <protection locked="0"/>
    </xf>
    <xf numFmtId="9" fontId="62" fillId="16" borderId="1" xfId="2" applyFont="1" applyFill="1" applyBorder="1" applyAlignment="1" applyProtection="1">
      <alignment horizontal="center" vertical="center" wrapText="1"/>
      <protection locked="0"/>
    </xf>
    <xf numFmtId="9" fontId="62" fillId="16" borderId="3" xfId="2" applyFont="1" applyFill="1" applyBorder="1" applyAlignment="1" applyProtection="1">
      <alignment horizontal="center" vertical="center" wrapText="1"/>
      <protection locked="0"/>
    </xf>
    <xf numFmtId="9" fontId="63" fillId="16" borderId="3" xfId="2" applyFont="1" applyFill="1" applyBorder="1" applyAlignment="1" applyProtection="1">
      <alignment horizontal="center" vertical="center" wrapText="1"/>
      <protection locked="0"/>
    </xf>
    <xf numFmtId="164" fontId="63" fillId="0" borderId="0" xfId="12" applyNumberFormat="1" applyFont="1" applyAlignment="1">
      <alignment horizontal="center" vertical="center"/>
    </xf>
    <xf numFmtId="5" fontId="63" fillId="16" borderId="3" xfId="12" applyNumberFormat="1" applyFont="1" applyFill="1" applyBorder="1" applyAlignment="1" applyProtection="1">
      <alignment horizontal="right" vertical="center"/>
      <protection locked="0"/>
    </xf>
    <xf numFmtId="5" fontId="62" fillId="16" borderId="3" xfId="12" applyNumberFormat="1" applyFont="1" applyFill="1" applyBorder="1" applyAlignment="1" applyProtection="1">
      <alignment horizontal="right" vertical="center"/>
      <protection locked="0"/>
    </xf>
    <xf numFmtId="9" fontId="61" fillId="16" borderId="3" xfId="2" applyFont="1" applyFill="1" applyBorder="1" applyAlignment="1" applyProtection="1">
      <alignment horizontal="center" vertical="center"/>
      <protection locked="0"/>
    </xf>
    <xf numFmtId="9" fontId="63" fillId="0" borderId="0" xfId="2" applyFont="1" applyAlignment="1">
      <alignment horizontal="center" vertical="center"/>
    </xf>
    <xf numFmtId="0" fontId="70" fillId="2" borderId="0" xfId="0" applyFont="1" applyFill="1" applyAlignment="1">
      <alignment horizontal="left" vertical="center" wrapText="1"/>
    </xf>
    <xf numFmtId="167" fontId="70" fillId="2" borderId="0" xfId="7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72" fillId="26" borderId="3" xfId="0" applyFont="1" applyFill="1" applyBorder="1" applyAlignment="1">
      <alignment horizontal="center" vertical="center" wrapText="1"/>
    </xf>
    <xf numFmtId="0" fontId="72" fillId="26" borderId="7" xfId="0" applyFont="1" applyFill="1" applyBorder="1" applyAlignment="1">
      <alignment horizontal="center" vertical="center" wrapText="1"/>
    </xf>
    <xf numFmtId="0" fontId="72" fillId="26" borderId="11" xfId="0" applyFont="1" applyFill="1" applyBorder="1" applyAlignment="1">
      <alignment horizontal="center" vertical="center" wrapText="1"/>
    </xf>
    <xf numFmtId="0" fontId="72" fillId="26" borderId="12" xfId="0" applyFont="1" applyFill="1" applyBorder="1" applyAlignment="1">
      <alignment horizontal="center" vertical="center" wrapText="1"/>
    </xf>
    <xf numFmtId="0" fontId="70" fillId="2" borderId="0" xfId="0" applyFont="1" applyFill="1" applyAlignment="1">
      <alignment horizontal="center" vertical="center" wrapText="1"/>
    </xf>
    <xf numFmtId="0" fontId="72" fillId="0" borderId="3" xfId="0" applyFont="1" applyBorder="1" applyAlignment="1">
      <alignment horizontal="justify" vertical="top" wrapText="1"/>
    </xf>
    <xf numFmtId="0" fontId="72" fillId="0" borderId="3" xfId="0" applyFont="1" applyBorder="1" applyAlignment="1">
      <alignment vertical="center"/>
    </xf>
    <xf numFmtId="0" fontId="70" fillId="0" borderId="3" xfId="0" applyFont="1" applyBorder="1" applyAlignment="1">
      <alignment vertical="center"/>
    </xf>
    <xf numFmtId="164" fontId="70" fillId="0" borderId="7" xfId="1" applyNumberFormat="1" applyFont="1" applyBorder="1" applyAlignment="1">
      <alignment vertical="center"/>
    </xf>
    <xf numFmtId="164" fontId="70" fillId="0" borderId="11" xfId="1" applyNumberFormat="1" applyFont="1" applyBorder="1" applyAlignment="1">
      <alignment vertical="center"/>
    </xf>
    <xf numFmtId="164" fontId="70" fillId="0" borderId="12" xfId="1" applyNumberFormat="1" applyFont="1" applyBorder="1" applyAlignment="1">
      <alignment vertical="center"/>
    </xf>
    <xf numFmtId="164" fontId="70" fillId="2" borderId="11" xfId="1" applyNumberFormat="1" applyFont="1" applyFill="1" applyBorder="1" applyAlignment="1">
      <alignment vertical="center"/>
    </xf>
    <xf numFmtId="164" fontId="70" fillId="0" borderId="3" xfId="1" applyNumberFormat="1" applyFont="1" applyBorder="1" applyAlignment="1">
      <alignment vertical="center"/>
    </xf>
    <xf numFmtId="0" fontId="72" fillId="7" borderId="3" xfId="0" applyFont="1" applyFill="1" applyBorder="1" applyAlignment="1">
      <alignment horizontal="justify" vertical="top" wrapText="1"/>
    </xf>
    <xf numFmtId="0" fontId="72" fillId="7" borderId="3" xfId="0" applyFont="1" applyFill="1" applyBorder="1" applyAlignment="1">
      <alignment vertical="center"/>
    </xf>
    <xf numFmtId="164" fontId="72" fillId="7" borderId="7" xfId="1" applyNumberFormat="1" applyFont="1" applyFill="1" applyBorder="1" applyAlignment="1">
      <alignment vertical="center"/>
    </xf>
    <xf numFmtId="164" fontId="72" fillId="7" borderId="11" xfId="1" applyNumberFormat="1" applyFont="1" applyFill="1" applyBorder="1" applyAlignment="1">
      <alignment vertical="center"/>
    </xf>
    <xf numFmtId="164" fontId="72" fillId="7" borderId="12" xfId="1" applyNumberFormat="1" applyFont="1" applyFill="1" applyBorder="1" applyAlignment="1">
      <alignment vertical="center"/>
    </xf>
    <xf numFmtId="164" fontId="72" fillId="7" borderId="3" xfId="1" applyNumberFormat="1" applyFont="1" applyFill="1" applyBorder="1" applyAlignment="1">
      <alignment vertical="center"/>
    </xf>
    <xf numFmtId="0" fontId="72" fillId="26" borderId="3" xfId="0" applyFont="1" applyFill="1" applyBorder="1" applyAlignment="1">
      <alignment horizontal="left" vertical="center" wrapText="1"/>
    </xf>
    <xf numFmtId="0" fontId="72" fillId="26" borderId="3" xfId="0" applyFont="1" applyFill="1" applyBorder="1" applyAlignment="1">
      <alignment vertical="center"/>
    </xf>
    <xf numFmtId="164" fontId="72" fillId="26" borderId="7" xfId="1" applyNumberFormat="1" applyFont="1" applyFill="1" applyBorder="1" applyAlignment="1">
      <alignment vertical="center"/>
    </xf>
    <xf numFmtId="164" fontId="72" fillId="26" borderId="13" xfId="1" applyNumberFormat="1" applyFont="1" applyFill="1" applyBorder="1" applyAlignment="1">
      <alignment vertical="center"/>
    </xf>
    <xf numFmtId="164" fontId="72" fillId="26" borderId="15" xfId="1" applyNumberFormat="1" applyFont="1" applyFill="1" applyBorder="1" applyAlignment="1">
      <alignment vertical="center"/>
    </xf>
    <xf numFmtId="164" fontId="72" fillId="26" borderId="3" xfId="1" applyNumberFormat="1" applyFont="1" applyFill="1" applyBorder="1" applyAlignment="1">
      <alignment vertical="center"/>
    </xf>
    <xf numFmtId="164" fontId="61" fillId="16" borderId="3" xfId="1" applyNumberFormat="1" applyFont="1" applyFill="1" applyBorder="1" applyAlignment="1" applyProtection="1">
      <alignment horizontal="right" vertical="top"/>
      <protection locked="0"/>
    </xf>
    <xf numFmtId="44" fontId="70" fillId="2" borderId="0" xfId="1" applyFont="1" applyFill="1" applyAlignment="1">
      <alignment vertical="center"/>
    </xf>
    <xf numFmtId="164" fontId="70" fillId="2" borderId="0" xfId="0" applyNumberFormat="1" applyFont="1" applyFill="1" applyAlignment="1">
      <alignment vertical="center"/>
    </xf>
    <xf numFmtId="164" fontId="70" fillId="2" borderId="0" xfId="1" applyNumberFormat="1" applyFont="1" applyFill="1" applyAlignment="1">
      <alignment vertical="center"/>
    </xf>
    <xf numFmtId="0" fontId="72" fillId="26" borderId="18" xfId="0" applyFont="1" applyFill="1" applyBorder="1" applyAlignment="1">
      <alignment horizontal="center" vertical="center" wrapText="1"/>
    </xf>
    <xf numFmtId="0" fontId="72" fillId="26" borderId="19" xfId="0" applyFont="1" applyFill="1" applyBorder="1" applyAlignment="1">
      <alignment horizontal="center" vertical="center" wrapText="1"/>
    </xf>
    <xf numFmtId="3" fontId="62" fillId="7" borderId="3" xfId="3" applyNumberFormat="1" applyFont="1" applyFill="1" applyBorder="1" applyAlignment="1" applyProtection="1">
      <alignment horizontal="center" vertical="top" wrapText="1"/>
      <protection locked="0"/>
    </xf>
    <xf numFmtId="41" fontId="70" fillId="2" borderId="0" xfId="15" applyFont="1" applyFill="1" applyAlignment="1">
      <alignment vertical="center"/>
    </xf>
    <xf numFmtId="41" fontId="70" fillId="2" borderId="0" xfId="0" applyNumberFormat="1" applyFont="1" applyFill="1" applyAlignment="1">
      <alignment vertical="center"/>
    </xf>
    <xf numFmtId="0" fontId="0" fillId="0" borderId="0" xfId="0" applyAlignment="1">
      <alignment vertical="top"/>
    </xf>
    <xf numFmtId="164" fontId="0" fillId="0" borderId="0" xfId="1" applyNumberFormat="1" applyFont="1" applyAlignment="1">
      <alignment vertical="top"/>
    </xf>
    <xf numFmtId="0" fontId="73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vertical="top"/>
    </xf>
    <xf numFmtId="9" fontId="0" fillId="0" borderId="0" xfId="2" applyFont="1" applyAlignment="1">
      <alignment vertical="top"/>
    </xf>
    <xf numFmtId="10" fontId="0" fillId="0" borderId="0" xfId="2" applyNumberFormat="1" applyFont="1" applyAlignment="1">
      <alignment vertical="top"/>
    </xf>
    <xf numFmtId="0" fontId="73" fillId="0" borderId="37" xfId="0" applyFont="1" applyBorder="1" applyAlignment="1">
      <alignment horizontal="center" vertical="center"/>
    </xf>
    <xf numFmtId="9" fontId="73" fillId="0" borderId="39" xfId="2" applyFont="1" applyBorder="1" applyAlignment="1">
      <alignment horizontal="center" vertical="top"/>
    </xf>
    <xf numFmtId="9" fontId="73" fillId="0" borderId="38" xfId="2" applyFont="1" applyBorder="1" applyAlignment="1">
      <alignment horizontal="center" vertical="top"/>
    </xf>
    <xf numFmtId="0" fontId="73" fillId="4" borderId="41" xfId="0" applyFont="1" applyFill="1" applyBorder="1" applyAlignment="1">
      <alignment horizontal="center" vertical="center"/>
    </xf>
    <xf numFmtId="164" fontId="73" fillId="4" borderId="42" xfId="1" applyNumberFormat="1" applyFont="1" applyFill="1" applyBorder="1" applyAlignment="1">
      <alignment horizontal="center" vertical="center"/>
    </xf>
    <xf numFmtId="44" fontId="73" fillId="4" borderId="42" xfId="1" applyFont="1" applyFill="1" applyBorder="1" applyAlignment="1">
      <alignment horizontal="center" vertical="top"/>
    </xf>
    <xf numFmtId="9" fontId="73" fillId="4" borderId="42" xfId="2" applyFont="1" applyFill="1" applyBorder="1" applyAlignment="1">
      <alignment horizontal="center" vertical="top"/>
    </xf>
    <xf numFmtId="9" fontId="73" fillId="4" borderId="43" xfId="2" applyFont="1" applyFill="1" applyBorder="1" applyAlignment="1">
      <alignment horizontal="center" vertical="top"/>
    </xf>
    <xf numFmtId="0" fontId="73" fillId="0" borderId="44" xfId="0" applyFont="1" applyBorder="1" applyAlignment="1">
      <alignment vertical="top"/>
    </xf>
    <xf numFmtId="10" fontId="73" fillId="0" borderId="44" xfId="2" applyNumberFormat="1" applyFont="1" applyBorder="1" applyAlignment="1">
      <alignment vertical="top"/>
    </xf>
    <xf numFmtId="0" fontId="0" fillId="4" borderId="45" xfId="0" applyFill="1" applyBorder="1" applyAlignment="1">
      <alignment horizontal="center" vertical="center"/>
    </xf>
    <xf numFmtId="164" fontId="0" fillId="4" borderId="0" xfId="1" applyNumberFormat="1" applyFont="1" applyFill="1" applyAlignment="1">
      <alignment horizontal="center" vertical="center"/>
    </xf>
    <xf numFmtId="44" fontId="0" fillId="4" borderId="0" xfId="1" applyFont="1" applyFill="1" applyAlignment="1">
      <alignment horizontal="center" vertical="top"/>
    </xf>
    <xf numFmtId="9" fontId="0" fillId="4" borderId="0" xfId="2" applyFont="1" applyFill="1" applyAlignment="1">
      <alignment horizontal="center" vertical="top"/>
    </xf>
    <xf numFmtId="9" fontId="0" fillId="4" borderId="46" xfId="2" applyFont="1" applyFill="1" applyBorder="1" applyAlignment="1">
      <alignment horizontal="center" vertical="top"/>
    </xf>
    <xf numFmtId="0" fontId="0" fillId="0" borderId="47" xfId="0" applyBorder="1" applyAlignment="1">
      <alignment vertical="top"/>
    </xf>
    <xf numFmtId="10" fontId="0" fillId="0" borderId="47" xfId="2" applyNumberFormat="1" applyFont="1" applyBorder="1" applyAlignment="1">
      <alignment vertical="top"/>
    </xf>
    <xf numFmtId="0" fontId="0" fillId="4" borderId="48" xfId="0" applyFill="1" applyBorder="1" applyAlignment="1">
      <alignment horizontal="center" vertical="center"/>
    </xf>
    <xf numFmtId="164" fontId="0" fillId="4" borderId="49" xfId="1" applyNumberFormat="1" applyFont="1" applyFill="1" applyBorder="1" applyAlignment="1">
      <alignment horizontal="center" vertical="center"/>
    </xf>
    <xf numFmtId="44" fontId="0" fillId="4" borderId="49" xfId="1" applyFont="1" applyFill="1" applyBorder="1" applyAlignment="1">
      <alignment horizontal="center" vertical="top"/>
    </xf>
    <xf numFmtId="9" fontId="0" fillId="4" borderId="49" xfId="2" applyFont="1" applyFill="1" applyBorder="1" applyAlignment="1">
      <alignment horizontal="center" vertical="top"/>
    </xf>
    <xf numFmtId="9" fontId="0" fillId="4" borderId="50" xfId="2" applyFont="1" applyFill="1" applyBorder="1" applyAlignment="1">
      <alignment horizontal="center" vertical="top"/>
    </xf>
    <xf numFmtId="164" fontId="0" fillId="0" borderId="51" xfId="0" applyNumberFormat="1" applyBorder="1" applyAlignment="1">
      <alignment vertical="top"/>
    </xf>
    <xf numFmtId="10" fontId="0" fillId="0" borderId="51" xfId="2" applyNumberFormat="1" applyFont="1" applyBorder="1" applyAlignment="1">
      <alignment vertical="top"/>
    </xf>
    <xf numFmtId="0" fontId="73" fillId="0" borderId="41" xfId="0" applyFont="1" applyBorder="1" applyAlignment="1">
      <alignment horizontal="center" vertical="center"/>
    </xf>
    <xf numFmtId="164" fontId="73" fillId="0" borderId="42" xfId="1" applyNumberFormat="1" applyFont="1" applyBorder="1" applyAlignment="1">
      <alignment horizontal="center" vertical="center"/>
    </xf>
    <xf numFmtId="44" fontId="73" fillId="0" borderId="42" xfId="1" applyFont="1" applyBorder="1" applyAlignment="1">
      <alignment horizontal="center" vertical="top"/>
    </xf>
    <xf numFmtId="9" fontId="73" fillId="0" borderId="42" xfId="2" applyFont="1" applyBorder="1" applyAlignment="1">
      <alignment horizontal="center" vertical="top"/>
    </xf>
    <xf numFmtId="9" fontId="73" fillId="0" borderId="43" xfId="2" applyFont="1" applyBorder="1" applyAlignment="1">
      <alignment horizontal="center" vertical="top"/>
    </xf>
    <xf numFmtId="164" fontId="0" fillId="0" borderId="44" xfId="0" applyNumberFormat="1" applyBorder="1" applyAlignment="1">
      <alignment vertical="top"/>
    </xf>
    <xf numFmtId="10" fontId="0" fillId="0" borderId="44" xfId="2" applyNumberFormat="1" applyFont="1" applyBorder="1" applyAlignment="1">
      <alignment vertical="top"/>
    </xf>
    <xf numFmtId="0" fontId="0" fillId="0" borderId="45" xfId="0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44" fontId="0" fillId="0" borderId="0" xfId="1" applyFont="1" applyAlignment="1">
      <alignment horizontal="center" vertical="top"/>
    </xf>
    <xf numFmtId="9" fontId="0" fillId="0" borderId="0" xfId="2" applyFont="1" applyAlignment="1">
      <alignment horizontal="center" vertical="top"/>
    </xf>
    <xf numFmtId="9" fontId="73" fillId="0" borderId="46" xfId="2" applyFont="1" applyBorder="1" applyAlignment="1">
      <alignment horizontal="center" vertical="top"/>
    </xf>
    <xf numFmtId="164" fontId="0" fillId="0" borderId="47" xfId="0" applyNumberFormat="1" applyBorder="1" applyAlignment="1">
      <alignment vertical="top"/>
    </xf>
    <xf numFmtId="0" fontId="0" fillId="0" borderId="48" xfId="0" applyBorder="1" applyAlignment="1">
      <alignment horizontal="center" vertical="center"/>
    </xf>
    <xf numFmtId="164" fontId="0" fillId="0" borderId="49" xfId="1" applyNumberFormat="1" applyFont="1" applyBorder="1" applyAlignment="1">
      <alignment horizontal="center" vertical="center"/>
    </xf>
    <xf numFmtId="44" fontId="0" fillId="0" borderId="49" xfId="1" applyFont="1" applyBorder="1" applyAlignment="1">
      <alignment vertical="top"/>
    </xf>
    <xf numFmtId="9" fontId="0" fillId="0" borderId="49" xfId="2" applyFont="1" applyBorder="1" applyAlignment="1">
      <alignment horizontal="center" vertical="top"/>
    </xf>
    <xf numFmtId="9" fontId="73" fillId="0" borderId="50" xfId="2" applyFont="1" applyBorder="1" applyAlignment="1">
      <alignment horizontal="center" vertical="top"/>
    </xf>
    <xf numFmtId="44" fontId="73" fillId="4" borderId="42" xfId="1" applyFont="1" applyFill="1" applyBorder="1" applyAlignment="1">
      <alignment vertical="top"/>
    </xf>
    <xf numFmtId="44" fontId="0" fillId="4" borderId="0" xfId="1" applyFont="1" applyFill="1" applyAlignment="1">
      <alignment vertical="top"/>
    </xf>
    <xf numFmtId="9" fontId="73" fillId="4" borderId="0" xfId="2" applyFont="1" applyFill="1" applyAlignment="1">
      <alignment horizontal="center" vertical="top"/>
    </xf>
    <xf numFmtId="9" fontId="73" fillId="4" borderId="46" xfId="2" applyFont="1" applyFill="1" applyBorder="1" applyAlignment="1">
      <alignment horizontal="center" vertical="top"/>
    </xf>
    <xf numFmtId="44" fontId="0" fillId="4" borderId="49" xfId="1" applyFont="1" applyFill="1" applyBorder="1" applyAlignment="1">
      <alignment vertical="top"/>
    </xf>
    <xf numFmtId="9" fontId="73" fillId="4" borderId="50" xfId="2" applyFont="1" applyFill="1" applyBorder="1" applyAlignment="1">
      <alignment horizontal="center" vertical="top"/>
    </xf>
    <xf numFmtId="164" fontId="73" fillId="0" borderId="39" xfId="1" applyNumberFormat="1" applyFont="1" applyBorder="1" applyAlignment="1">
      <alignment horizontal="center" vertical="center"/>
    </xf>
    <xf numFmtId="44" fontId="73" fillId="0" borderId="39" xfId="1" applyFont="1" applyBorder="1" applyAlignment="1">
      <alignment vertical="top"/>
    </xf>
    <xf numFmtId="10" fontId="0" fillId="0" borderId="40" xfId="2" applyNumberFormat="1" applyFont="1" applyBorder="1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indent="1"/>
    </xf>
    <xf numFmtId="0" fontId="73" fillId="0" borderId="0" xfId="0" applyFont="1" applyAlignment="1">
      <alignment horizontal="center" vertical="center" wrapText="1"/>
    </xf>
    <xf numFmtId="0" fontId="73" fillId="29" borderId="37" xfId="0" applyFont="1" applyFill="1" applyBorder="1" applyAlignment="1">
      <alignment horizontal="center" vertical="center" wrapText="1"/>
    </xf>
    <xf numFmtId="44" fontId="73" fillId="29" borderId="39" xfId="1" applyFont="1" applyFill="1" applyBorder="1" applyAlignment="1">
      <alignment horizontal="center" vertical="center" wrapText="1"/>
    </xf>
    <xf numFmtId="9" fontId="73" fillId="29" borderId="39" xfId="2" applyFont="1" applyFill="1" applyBorder="1" applyAlignment="1">
      <alignment horizontal="center" vertical="center" wrapText="1"/>
    </xf>
    <xf numFmtId="9" fontId="73" fillId="29" borderId="38" xfId="2" applyFont="1" applyFill="1" applyBorder="1" applyAlignment="1">
      <alignment horizontal="center" vertical="center" wrapText="1"/>
    </xf>
    <xf numFmtId="0" fontId="73" fillId="29" borderId="40" xfId="0" applyFont="1" applyFill="1" applyBorder="1" applyAlignment="1">
      <alignment horizontal="center" vertical="center" wrapText="1"/>
    </xf>
    <xf numFmtId="10" fontId="73" fillId="29" borderId="40" xfId="2" applyNumberFormat="1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 vertical="center"/>
    </xf>
    <xf numFmtId="0" fontId="0" fillId="0" borderId="52" xfId="0" applyBorder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40" xfId="0" applyNumberFormat="1" applyBorder="1" applyAlignment="1">
      <alignment vertical="top"/>
    </xf>
    <xf numFmtId="0" fontId="0" fillId="0" borderId="0" xfId="0" applyAlignment="1">
      <alignment vertical="center"/>
    </xf>
    <xf numFmtId="164" fontId="0" fillId="0" borderId="0" xfId="1" applyNumberFormat="1" applyFont="1" applyBorder="1" applyAlignment="1">
      <alignment vertical="center"/>
    </xf>
    <xf numFmtId="164" fontId="0" fillId="0" borderId="0" xfId="1" applyNumberFormat="1" applyFont="1" applyAlignment="1">
      <alignment vertical="center"/>
    </xf>
    <xf numFmtId="0" fontId="73" fillId="18" borderId="52" xfId="0" applyFont="1" applyFill="1" applyBorder="1" applyAlignment="1">
      <alignment vertical="center" wrapText="1"/>
    </xf>
    <xf numFmtId="0" fontId="73" fillId="18" borderId="0" xfId="0" applyFont="1" applyFill="1" applyAlignment="1">
      <alignment vertical="center"/>
    </xf>
    <xf numFmtId="164" fontId="73" fillId="18" borderId="0" xfId="1" applyNumberFormat="1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164" fontId="76" fillId="4" borderId="0" xfId="1" applyNumberFormat="1" applyFont="1" applyFill="1" applyAlignment="1">
      <alignment vertical="center"/>
    </xf>
    <xf numFmtId="0" fontId="74" fillId="29" borderId="5" xfId="0" applyFont="1" applyFill="1" applyBorder="1" applyAlignment="1">
      <alignment horizontal="center" vertical="center" wrapText="1"/>
    </xf>
    <xf numFmtId="0" fontId="74" fillId="29" borderId="55" xfId="0" applyFont="1" applyFill="1" applyBorder="1" applyAlignment="1">
      <alignment horizontal="center" vertical="center"/>
    </xf>
    <xf numFmtId="164" fontId="74" fillId="29" borderId="55" xfId="1" applyNumberFormat="1" applyFont="1" applyFill="1" applyBorder="1" applyAlignment="1">
      <alignment horizontal="center" vertical="center"/>
    </xf>
    <xf numFmtId="0" fontId="73" fillId="18" borderId="54" xfId="0" applyFont="1" applyFill="1" applyBorder="1" applyAlignment="1">
      <alignment vertical="center" wrapText="1"/>
    </xf>
    <xf numFmtId="0" fontId="73" fillId="18" borderId="35" xfId="0" applyFont="1" applyFill="1" applyBorder="1" applyAlignment="1">
      <alignment vertical="center"/>
    </xf>
    <xf numFmtId="164" fontId="73" fillId="18" borderId="35" xfId="1" applyNumberFormat="1" applyFont="1" applyFill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5" xfId="0" applyBorder="1" applyAlignment="1">
      <alignment vertical="center"/>
    </xf>
    <xf numFmtId="164" fontId="0" fillId="0" borderId="55" xfId="1" applyNumberFormat="1" applyFont="1" applyBorder="1" applyAlignment="1">
      <alignment vertical="center"/>
    </xf>
    <xf numFmtId="0" fontId="0" fillId="2" borderId="0" xfId="0" applyFill="1" applyAlignment="1">
      <alignment vertical="center"/>
    </xf>
    <xf numFmtId="10" fontId="73" fillId="18" borderId="35" xfId="2" applyNumberFormat="1" applyFont="1" applyFill="1" applyBorder="1" applyAlignment="1">
      <alignment horizontal="center" vertical="center"/>
    </xf>
    <xf numFmtId="10" fontId="74" fillId="29" borderId="55" xfId="2" applyNumberFormat="1" applyFont="1" applyFill="1" applyBorder="1" applyAlignment="1">
      <alignment horizontal="center" vertical="center"/>
    </xf>
    <xf numFmtId="10" fontId="0" fillId="0" borderId="55" xfId="2" applyNumberFormat="1" applyFont="1" applyBorder="1" applyAlignment="1">
      <alignment vertical="center"/>
    </xf>
    <xf numFmtId="10" fontId="0" fillId="0" borderId="0" xfId="2" applyNumberFormat="1" applyFont="1" applyBorder="1" applyAlignment="1">
      <alignment vertical="center"/>
    </xf>
    <xf numFmtId="10" fontId="73" fillId="18" borderId="0" xfId="2" applyNumberFormat="1" applyFont="1" applyFill="1" applyBorder="1" applyAlignment="1">
      <alignment horizontal="center" vertical="center"/>
    </xf>
    <xf numFmtId="10" fontId="76" fillId="4" borderId="0" xfId="2" applyNumberFormat="1" applyFont="1" applyFill="1" applyAlignment="1">
      <alignment vertical="center"/>
    </xf>
    <xf numFmtId="10" fontId="0" fillId="0" borderId="0" xfId="2" applyNumberFormat="1" applyFont="1" applyAlignment="1">
      <alignment vertical="center"/>
    </xf>
    <xf numFmtId="10" fontId="0" fillId="0" borderId="0" xfId="0" applyNumberFormat="1" applyAlignment="1">
      <alignment vertical="center"/>
    </xf>
    <xf numFmtId="10" fontId="74" fillId="29" borderId="32" xfId="1" applyNumberFormat="1" applyFont="1" applyFill="1" applyBorder="1" applyAlignment="1">
      <alignment horizontal="center" vertical="center"/>
    </xf>
    <xf numFmtId="10" fontId="0" fillId="0" borderId="32" xfId="0" applyNumberFormat="1" applyBorder="1" applyAlignment="1">
      <alignment vertical="center"/>
    </xf>
    <xf numFmtId="10" fontId="0" fillId="0" borderId="53" xfId="0" applyNumberFormat="1" applyBorder="1" applyAlignment="1">
      <alignment vertical="center"/>
    </xf>
    <xf numFmtId="10" fontId="73" fillId="18" borderId="34" xfId="2" applyNumberFormat="1" applyFont="1" applyFill="1" applyBorder="1" applyAlignment="1">
      <alignment horizontal="center" vertical="center"/>
    </xf>
    <xf numFmtId="10" fontId="73" fillId="18" borderId="53" xfId="2" applyNumberFormat="1" applyFont="1" applyFill="1" applyBorder="1" applyAlignment="1">
      <alignment horizontal="center" vertical="center"/>
    </xf>
    <xf numFmtId="10" fontId="76" fillId="4" borderId="0" xfId="2" applyNumberFormat="1" applyFont="1" applyFill="1" applyAlignment="1">
      <alignment horizontal="center" vertical="center"/>
    </xf>
    <xf numFmtId="166" fontId="77" fillId="0" borderId="0" xfId="2" applyNumberFormat="1" applyFont="1" applyFill="1" applyAlignment="1" applyProtection="1">
      <alignment horizontal="center" vertical="top"/>
      <protection locked="0"/>
    </xf>
    <xf numFmtId="0" fontId="63" fillId="3" borderId="0" xfId="0" applyFont="1" applyFill="1" applyAlignment="1">
      <alignment horizontal="left" vertical="center" wrapText="1"/>
    </xf>
    <xf numFmtId="164" fontId="58" fillId="9" borderId="0" xfId="1" applyNumberFormat="1" applyFont="1" applyFill="1" applyAlignment="1" applyProtection="1">
      <alignment vertical="center"/>
      <protection locked="0"/>
    </xf>
    <xf numFmtId="0" fontId="79" fillId="31" borderId="4" xfId="4" applyFont="1" applyFill="1" applyBorder="1" applyAlignment="1" applyProtection="1">
      <alignment horizontal="center" vertical="center" wrapText="1"/>
      <protection hidden="1"/>
    </xf>
    <xf numFmtId="0" fontId="0" fillId="0" borderId="3" xfId="0" applyBorder="1"/>
    <xf numFmtId="5" fontId="80" fillId="2" borderId="3" xfId="16" applyNumberFormat="1" applyFont="1" applyFill="1" applyBorder="1" applyAlignment="1" applyProtection="1">
      <alignment vertical="center" wrapText="1"/>
      <protection hidden="1"/>
    </xf>
    <xf numFmtId="5" fontId="80" fillId="2" borderId="3" xfId="16" applyNumberFormat="1" applyFont="1" applyFill="1" applyBorder="1" applyAlignment="1" applyProtection="1">
      <alignment horizontal="center" vertical="center" wrapText="1"/>
      <protection hidden="1"/>
    </xf>
    <xf numFmtId="0" fontId="80" fillId="2" borderId="3" xfId="16" applyNumberFormat="1" applyFont="1" applyFill="1" applyBorder="1" applyAlignment="1" applyProtection="1">
      <alignment horizontal="center" vertical="center" wrapText="1"/>
      <protection hidden="1"/>
    </xf>
    <xf numFmtId="174" fontId="80" fillId="2" borderId="3" xfId="16" applyNumberFormat="1" applyFont="1" applyFill="1" applyBorder="1" applyAlignment="1" applyProtection="1">
      <alignment vertical="center" wrapText="1"/>
      <protection hidden="1"/>
    </xf>
    <xf numFmtId="1" fontId="80" fillId="2" borderId="3" xfId="16" applyNumberFormat="1" applyFont="1" applyFill="1" applyBorder="1" applyAlignment="1" applyProtection="1">
      <alignment horizontal="center" vertical="center" wrapText="1"/>
      <protection hidden="1"/>
    </xf>
    <xf numFmtId="1" fontId="0" fillId="0" borderId="0" xfId="0" applyNumberFormat="1"/>
    <xf numFmtId="3" fontId="80" fillId="2" borderId="3" xfId="16" applyNumberFormat="1" applyFont="1" applyFill="1" applyBorder="1" applyAlignment="1" applyProtection="1">
      <alignment horizontal="center" vertical="center" wrapText="1"/>
      <protection hidden="1"/>
    </xf>
    <xf numFmtId="3" fontId="0" fillId="0" borderId="0" xfId="0" applyNumberFormat="1"/>
    <xf numFmtId="9" fontId="80" fillId="2" borderId="3" xfId="2" applyFont="1" applyFill="1" applyBorder="1" applyAlignment="1" applyProtection="1">
      <alignment vertical="center" wrapText="1"/>
      <protection hidden="1"/>
    </xf>
    <xf numFmtId="9" fontId="0" fillId="0" borderId="0" xfId="2" applyFont="1"/>
    <xf numFmtId="9" fontId="80" fillId="2" borderId="3" xfId="2" applyFont="1" applyFill="1" applyBorder="1" applyAlignment="1" applyProtection="1">
      <alignment horizontal="center" vertical="center" wrapText="1"/>
      <protection hidden="1"/>
    </xf>
    <xf numFmtId="9" fontId="0" fillId="0" borderId="3" xfId="2" applyFont="1" applyBorder="1"/>
    <xf numFmtId="0" fontId="5" fillId="0" borderId="3" xfId="3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5" fillId="0" borderId="3" xfId="3" applyFont="1" applyBorder="1" applyAlignment="1">
      <alignment horizontal="justify" vertical="top" wrapText="1"/>
    </xf>
    <xf numFmtId="0" fontId="5" fillId="0" borderId="4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/>
    </xf>
    <xf numFmtId="164" fontId="58" fillId="9" borderId="0" xfId="1" applyNumberFormat="1" applyFont="1" applyFill="1" applyAlignment="1" applyProtection="1">
      <alignment horizontal="center" vertical="center"/>
      <protection locked="0"/>
    </xf>
    <xf numFmtId="164" fontId="59" fillId="16" borderId="3" xfId="1" applyNumberFormat="1" applyFont="1" applyFill="1" applyBorder="1" applyAlignment="1" applyProtection="1">
      <alignment horizontal="center" vertical="top"/>
      <protection locked="0"/>
    </xf>
    <xf numFmtId="0" fontId="58" fillId="9" borderId="0" xfId="3" applyFont="1" applyFill="1" applyAlignment="1" applyProtection="1">
      <alignment horizontal="center" vertical="center" wrapText="1"/>
      <protection locked="0"/>
    </xf>
    <xf numFmtId="5" fontId="59" fillId="16" borderId="0" xfId="0" applyNumberFormat="1" applyFont="1" applyFill="1" applyAlignment="1" applyProtection="1">
      <alignment horizontal="center" vertical="center"/>
      <protection locked="0"/>
    </xf>
    <xf numFmtId="0" fontId="62" fillId="0" borderId="4" xfId="12" applyNumberFormat="1" applyFont="1" applyBorder="1" applyAlignment="1" applyProtection="1">
      <alignment horizontal="center" vertical="top" wrapText="1"/>
      <protection locked="0"/>
    </xf>
    <xf numFmtId="0" fontId="62" fillId="0" borderId="1" xfId="12" applyNumberFormat="1" applyFont="1" applyBorder="1" applyAlignment="1" applyProtection="1">
      <alignment horizontal="center" vertical="top" wrapText="1"/>
      <protection locked="0"/>
    </xf>
    <xf numFmtId="0" fontId="62" fillId="7" borderId="4" xfId="12" applyNumberFormat="1" applyFont="1" applyFill="1" applyBorder="1" applyAlignment="1" applyProtection="1">
      <alignment horizontal="center" vertical="top" wrapText="1"/>
      <protection locked="0"/>
    </xf>
    <xf numFmtId="0" fontId="62" fillId="7" borderId="1" xfId="12" applyNumberFormat="1" applyFont="1" applyFill="1" applyBorder="1" applyAlignment="1" applyProtection="1">
      <alignment horizontal="center" vertical="top" wrapText="1"/>
      <protection locked="0"/>
    </xf>
    <xf numFmtId="9" fontId="58" fillId="9" borderId="4" xfId="2" applyFont="1" applyFill="1" applyBorder="1" applyAlignment="1" applyProtection="1">
      <alignment horizontal="center" vertical="top" wrapText="1"/>
      <protection locked="0"/>
    </xf>
    <xf numFmtId="9" fontId="58" fillId="9" borderId="1" xfId="2" applyFont="1" applyFill="1" applyBorder="1" applyAlignment="1" applyProtection="1">
      <alignment horizontal="center" vertical="top" wrapText="1"/>
      <protection locked="0"/>
    </xf>
    <xf numFmtId="169" fontId="61" fillId="16" borderId="3" xfId="12" applyNumberFormat="1" applyFont="1" applyFill="1" applyBorder="1" applyAlignment="1" applyProtection="1">
      <alignment horizontal="right" vertical="top" wrapText="1"/>
      <protection locked="0"/>
    </xf>
    <xf numFmtId="0" fontId="62" fillId="0" borderId="3" xfId="0" applyFont="1" applyBorder="1" applyAlignment="1" applyProtection="1">
      <alignment vertical="top"/>
      <protection locked="0"/>
    </xf>
    <xf numFmtId="9" fontId="62" fillId="16" borderId="3" xfId="2" applyFont="1" applyFill="1" applyBorder="1" applyAlignment="1" applyProtection="1">
      <alignment horizontal="center" vertical="top" wrapText="1"/>
      <protection locked="0"/>
    </xf>
    <xf numFmtId="9" fontId="62" fillId="16" borderId="3" xfId="2" applyFont="1" applyFill="1" applyBorder="1" applyAlignment="1" applyProtection="1">
      <alignment horizontal="center" vertical="top"/>
      <protection locked="0"/>
    </xf>
    <xf numFmtId="169" fontId="62" fillId="0" borderId="3" xfId="12" applyNumberFormat="1" applyFont="1" applyBorder="1" applyAlignment="1" applyProtection="1">
      <alignment horizontal="right" vertical="top" wrapText="1"/>
      <protection locked="0"/>
    </xf>
    <xf numFmtId="3" fontId="62" fillId="0" borderId="4" xfId="0" applyNumberFormat="1" applyFont="1" applyBorder="1" applyAlignment="1" applyProtection="1">
      <alignment horizontal="center" vertical="top" wrapText="1"/>
      <protection locked="0"/>
    </xf>
    <xf numFmtId="3" fontId="62" fillId="0" borderId="2" xfId="0" applyNumberFormat="1" applyFont="1" applyBorder="1" applyAlignment="1" applyProtection="1">
      <alignment horizontal="center" vertical="top" wrapText="1"/>
      <protection locked="0"/>
    </xf>
    <xf numFmtId="3" fontId="62" fillId="0" borderId="1" xfId="0" applyNumberFormat="1" applyFont="1" applyBorder="1" applyAlignment="1" applyProtection="1">
      <alignment horizontal="center" vertical="top" wrapText="1"/>
      <protection locked="0"/>
    </xf>
    <xf numFmtId="3" fontId="62" fillId="7" borderId="4" xfId="0" applyNumberFormat="1" applyFont="1" applyFill="1" applyBorder="1" applyAlignment="1" applyProtection="1">
      <alignment horizontal="center" vertical="top" wrapText="1"/>
      <protection locked="0"/>
    </xf>
    <xf numFmtId="3" fontId="62" fillId="7" borderId="2" xfId="0" applyNumberFormat="1" applyFont="1" applyFill="1" applyBorder="1" applyAlignment="1" applyProtection="1">
      <alignment horizontal="center" vertical="top" wrapText="1"/>
      <protection locked="0"/>
    </xf>
    <xf numFmtId="3" fontId="62" fillId="7" borderId="1" xfId="0" applyNumberFormat="1" applyFont="1" applyFill="1" applyBorder="1" applyAlignment="1" applyProtection="1">
      <alignment horizontal="center" vertical="top" wrapText="1"/>
      <protection locked="0"/>
    </xf>
    <xf numFmtId="9" fontId="58" fillId="9" borderId="2" xfId="2" applyFont="1" applyFill="1" applyBorder="1" applyAlignment="1" applyProtection="1">
      <alignment horizontal="center" vertical="top" wrapText="1"/>
      <protection locked="0"/>
    </xf>
    <xf numFmtId="169" fontId="62" fillId="16" borderId="3" xfId="12" applyNumberFormat="1" applyFont="1" applyFill="1" applyBorder="1" applyAlignment="1" applyProtection="1">
      <alignment horizontal="right" vertical="top" wrapText="1"/>
      <protection locked="0"/>
    </xf>
    <xf numFmtId="169" fontId="62" fillId="16" borderId="4" xfId="12" applyNumberFormat="1" applyFont="1" applyFill="1" applyBorder="1" applyAlignment="1" applyProtection="1">
      <alignment horizontal="right" vertical="top" wrapText="1"/>
      <protection locked="0"/>
    </xf>
    <xf numFmtId="169" fontId="62" fillId="16" borderId="1" xfId="12" applyNumberFormat="1" applyFont="1" applyFill="1" applyBorder="1" applyAlignment="1" applyProtection="1">
      <alignment horizontal="right" vertical="top" wrapText="1"/>
      <protection locked="0"/>
    </xf>
    <xf numFmtId="0" fontId="61" fillId="7" borderId="4" xfId="12" applyNumberFormat="1" applyFont="1" applyFill="1" applyBorder="1" applyAlignment="1" applyProtection="1">
      <alignment horizontal="center" vertical="top" wrapText="1"/>
      <protection locked="0"/>
    </xf>
    <xf numFmtId="0" fontId="61" fillId="7" borderId="1" xfId="12" applyNumberFormat="1" applyFont="1" applyFill="1" applyBorder="1" applyAlignment="1" applyProtection="1">
      <alignment horizontal="center" vertical="top" wrapText="1"/>
      <protection locked="0"/>
    </xf>
    <xf numFmtId="0" fontId="61" fillId="7" borderId="4" xfId="13" applyNumberFormat="1" applyFont="1" applyFill="1" applyBorder="1" applyAlignment="1" applyProtection="1">
      <alignment horizontal="center" vertical="top" wrapText="1"/>
      <protection locked="0"/>
    </xf>
    <xf numFmtId="0" fontId="61" fillId="7" borderId="1" xfId="13" applyNumberFormat="1" applyFont="1" applyFill="1" applyBorder="1" applyAlignment="1" applyProtection="1">
      <alignment horizontal="center" vertical="top" wrapText="1"/>
      <protection locked="0"/>
    </xf>
    <xf numFmtId="0" fontId="61" fillId="7" borderId="4" xfId="0" applyFont="1" applyFill="1" applyBorder="1" applyAlignment="1" applyProtection="1">
      <alignment horizontal="center" vertical="top" wrapText="1"/>
      <protection locked="0"/>
    </xf>
    <xf numFmtId="0" fontId="61" fillId="7" borderId="2" xfId="0" applyFont="1" applyFill="1" applyBorder="1" applyAlignment="1" applyProtection="1">
      <alignment horizontal="center" vertical="top" wrapText="1"/>
      <protection locked="0"/>
    </xf>
    <xf numFmtId="0" fontId="61" fillId="7" borderId="1" xfId="0" applyFont="1" applyFill="1" applyBorder="1" applyAlignment="1" applyProtection="1">
      <alignment horizontal="center" vertical="top" wrapText="1"/>
      <protection locked="0"/>
    </xf>
    <xf numFmtId="3" fontId="61" fillId="7" borderId="4" xfId="13" applyNumberFormat="1" applyFont="1" applyFill="1" applyBorder="1" applyAlignment="1" applyProtection="1">
      <alignment horizontal="center" vertical="top" wrapText="1"/>
      <protection locked="0"/>
    </xf>
    <xf numFmtId="3" fontId="61" fillId="7" borderId="2" xfId="13" applyNumberFormat="1" applyFont="1" applyFill="1" applyBorder="1" applyAlignment="1" applyProtection="1">
      <alignment horizontal="center" vertical="top" wrapText="1"/>
      <protection locked="0"/>
    </xf>
    <xf numFmtId="3" fontId="61" fillId="7" borderId="1" xfId="13" applyNumberFormat="1" applyFont="1" applyFill="1" applyBorder="1" applyAlignment="1" applyProtection="1">
      <alignment horizontal="center" vertical="top" wrapText="1"/>
      <protection locked="0"/>
    </xf>
    <xf numFmtId="169" fontId="62" fillId="16" borderId="2" xfId="12" applyNumberFormat="1" applyFont="1" applyFill="1" applyBorder="1" applyAlignment="1" applyProtection="1">
      <alignment horizontal="right" vertical="top" wrapText="1"/>
      <protection locked="0"/>
    </xf>
    <xf numFmtId="169" fontId="62" fillId="2" borderId="3" xfId="12" applyNumberFormat="1" applyFont="1" applyFill="1" applyBorder="1" applyAlignment="1" applyProtection="1">
      <alignment horizontal="right" vertical="top" wrapText="1"/>
      <protection locked="0"/>
    </xf>
    <xf numFmtId="169" fontId="61" fillId="2" borderId="3" xfId="12" applyNumberFormat="1" applyFont="1" applyFill="1" applyBorder="1" applyAlignment="1" applyProtection="1">
      <alignment horizontal="right" vertical="top" wrapText="1"/>
      <protection locked="0"/>
    </xf>
    <xf numFmtId="0" fontId="62" fillId="0" borderId="2" xfId="12" applyNumberFormat="1" applyFont="1" applyBorder="1" applyAlignment="1" applyProtection="1">
      <alignment horizontal="center" vertical="top" wrapText="1"/>
      <protection locked="0"/>
    </xf>
    <xf numFmtId="0" fontId="62" fillId="7" borderId="2" xfId="12" applyNumberFormat="1" applyFont="1" applyFill="1" applyBorder="1" applyAlignment="1" applyProtection="1">
      <alignment horizontal="center" vertical="top" wrapText="1"/>
      <protection locked="0"/>
    </xf>
    <xf numFmtId="1" fontId="62" fillId="0" borderId="4" xfId="12" applyNumberFormat="1" applyFont="1" applyBorder="1" applyAlignment="1" applyProtection="1">
      <alignment horizontal="center" vertical="top" wrapText="1"/>
      <protection locked="0"/>
    </xf>
    <xf numFmtId="1" fontId="62" fillId="0" borderId="2" xfId="12" applyNumberFormat="1" applyFont="1" applyBorder="1" applyAlignment="1" applyProtection="1">
      <alignment horizontal="center" vertical="top" wrapText="1"/>
      <protection locked="0"/>
    </xf>
    <xf numFmtId="1" fontId="62" fillId="0" borderId="1" xfId="12" applyNumberFormat="1" applyFont="1" applyBorder="1" applyAlignment="1" applyProtection="1">
      <alignment horizontal="center" vertical="top" wrapText="1"/>
      <protection locked="0"/>
    </xf>
    <xf numFmtId="0" fontId="61" fillId="7" borderId="2" xfId="12" applyNumberFormat="1" applyFont="1" applyFill="1" applyBorder="1" applyAlignment="1" applyProtection="1">
      <alignment horizontal="center" vertical="top" wrapText="1"/>
      <protection locked="0"/>
    </xf>
    <xf numFmtId="0" fontId="61" fillId="7" borderId="2" xfId="13" applyNumberFormat="1" applyFont="1" applyFill="1" applyBorder="1" applyAlignment="1" applyProtection="1">
      <alignment horizontal="center" vertical="top" wrapText="1"/>
      <protection locked="0"/>
    </xf>
    <xf numFmtId="1" fontId="62" fillId="7" borderId="4" xfId="12" applyNumberFormat="1" applyFont="1" applyFill="1" applyBorder="1" applyAlignment="1" applyProtection="1">
      <alignment horizontal="center" vertical="top" wrapText="1"/>
      <protection locked="0"/>
    </xf>
    <xf numFmtId="1" fontId="62" fillId="7" borderId="2" xfId="12" applyNumberFormat="1" applyFont="1" applyFill="1" applyBorder="1" applyAlignment="1" applyProtection="1">
      <alignment horizontal="center" vertical="top" wrapText="1"/>
      <protection locked="0"/>
    </xf>
    <xf numFmtId="1" fontId="62" fillId="7" borderId="1" xfId="12" applyNumberFormat="1" applyFont="1" applyFill="1" applyBorder="1" applyAlignment="1" applyProtection="1">
      <alignment horizontal="center" vertical="top" wrapText="1"/>
      <protection locked="0"/>
    </xf>
    <xf numFmtId="9" fontId="62" fillId="0" borderId="4" xfId="14" applyFont="1" applyBorder="1" applyAlignment="1" applyProtection="1">
      <alignment horizontal="center" vertical="top" wrapText="1"/>
      <protection locked="0"/>
    </xf>
    <xf numFmtId="9" fontId="62" fillId="0" borderId="1" xfId="14" applyFont="1" applyBorder="1" applyAlignment="1" applyProtection="1">
      <alignment horizontal="center" vertical="top" wrapText="1"/>
      <protection locked="0"/>
    </xf>
    <xf numFmtId="9" fontId="61" fillId="7" borderId="4" xfId="14" applyFont="1" applyFill="1" applyBorder="1" applyAlignment="1" applyProtection="1">
      <alignment horizontal="center" vertical="top" wrapText="1"/>
      <protection locked="0"/>
    </xf>
    <xf numFmtId="9" fontId="61" fillId="7" borderId="1" xfId="14" applyFont="1" applyFill="1" applyBorder="1" applyAlignment="1" applyProtection="1">
      <alignment horizontal="center" vertical="top" wrapText="1"/>
      <protection locked="0"/>
    </xf>
    <xf numFmtId="9" fontId="61" fillId="7" borderId="4" xfId="13" applyNumberFormat="1" applyFont="1" applyFill="1" applyBorder="1" applyAlignment="1" applyProtection="1">
      <alignment horizontal="center" vertical="top" wrapText="1"/>
      <protection locked="0"/>
    </xf>
    <xf numFmtId="9" fontId="61" fillId="7" borderId="1" xfId="13" applyNumberFormat="1" applyFont="1" applyFill="1" applyBorder="1" applyAlignment="1" applyProtection="1">
      <alignment horizontal="center" vertical="top" wrapText="1"/>
      <protection locked="0"/>
    </xf>
    <xf numFmtId="9" fontId="62" fillId="7" borderId="4" xfId="14" applyFont="1" applyFill="1" applyBorder="1" applyAlignment="1" applyProtection="1">
      <alignment horizontal="center" vertical="top" wrapText="1"/>
      <protection locked="0"/>
    </xf>
    <xf numFmtId="9" fontId="62" fillId="7" borderId="1" xfId="14" applyFont="1" applyFill="1" applyBorder="1" applyAlignment="1" applyProtection="1">
      <alignment horizontal="center" vertical="top" wrapText="1"/>
      <protection locked="0"/>
    </xf>
    <xf numFmtId="1" fontId="61" fillId="7" borderId="4" xfId="13" applyNumberFormat="1" applyFont="1" applyFill="1" applyBorder="1" applyAlignment="1" applyProtection="1">
      <alignment horizontal="center" vertical="top" wrapText="1"/>
      <protection locked="0"/>
    </xf>
    <xf numFmtId="1" fontId="61" fillId="7" borderId="2" xfId="13" applyNumberFormat="1" applyFont="1" applyFill="1" applyBorder="1" applyAlignment="1" applyProtection="1">
      <alignment horizontal="center" vertical="top" wrapText="1"/>
      <protection locked="0"/>
    </xf>
    <xf numFmtId="1" fontId="61" fillId="7" borderId="1" xfId="13" applyNumberFormat="1" applyFont="1" applyFill="1" applyBorder="1" applyAlignment="1" applyProtection="1">
      <alignment horizontal="center" vertical="top" wrapText="1"/>
      <protection locked="0"/>
    </xf>
    <xf numFmtId="3" fontId="61" fillId="7" borderId="4" xfId="12" applyNumberFormat="1" applyFont="1" applyFill="1" applyBorder="1" applyAlignment="1" applyProtection="1">
      <alignment horizontal="center" vertical="top" wrapText="1"/>
      <protection locked="0"/>
    </xf>
    <xf numFmtId="3" fontId="61" fillId="7" borderId="2" xfId="12" applyNumberFormat="1" applyFont="1" applyFill="1" applyBorder="1" applyAlignment="1" applyProtection="1">
      <alignment horizontal="center" vertical="top" wrapText="1"/>
      <protection locked="0"/>
    </xf>
    <xf numFmtId="3" fontId="61" fillId="7" borderId="1" xfId="12" applyNumberFormat="1" applyFont="1" applyFill="1" applyBorder="1" applyAlignment="1" applyProtection="1">
      <alignment horizontal="center" vertical="top" wrapText="1"/>
      <protection locked="0"/>
    </xf>
    <xf numFmtId="0" fontId="62" fillId="0" borderId="4" xfId="14" applyNumberFormat="1" applyFont="1" applyBorder="1" applyAlignment="1" applyProtection="1">
      <alignment horizontal="center" vertical="top" wrapText="1"/>
      <protection locked="0"/>
    </xf>
    <xf numFmtId="0" fontId="62" fillId="0" borderId="2" xfId="14" applyNumberFormat="1" applyFont="1" applyBorder="1" applyAlignment="1" applyProtection="1">
      <alignment horizontal="center" vertical="top" wrapText="1"/>
      <protection locked="0"/>
    </xf>
    <xf numFmtId="0" fontId="62" fillId="0" borderId="1" xfId="14" applyNumberFormat="1" applyFont="1" applyBorder="1" applyAlignment="1" applyProtection="1">
      <alignment horizontal="center" vertical="top" wrapText="1"/>
      <protection locked="0"/>
    </xf>
    <xf numFmtId="0" fontId="61" fillId="7" borderId="4" xfId="14" applyNumberFormat="1" applyFont="1" applyFill="1" applyBorder="1" applyAlignment="1" applyProtection="1">
      <alignment horizontal="center" vertical="top" wrapText="1"/>
      <protection locked="0"/>
    </xf>
    <xf numFmtId="0" fontId="61" fillId="7" borderId="2" xfId="14" applyNumberFormat="1" applyFont="1" applyFill="1" applyBorder="1" applyAlignment="1" applyProtection="1">
      <alignment horizontal="center" vertical="top" wrapText="1"/>
      <protection locked="0"/>
    </xf>
    <xf numFmtId="0" fontId="61" fillId="7" borderId="1" xfId="14" applyNumberFormat="1" applyFont="1" applyFill="1" applyBorder="1" applyAlignment="1" applyProtection="1">
      <alignment horizontal="center" vertical="top" wrapText="1"/>
      <protection locked="0"/>
    </xf>
    <xf numFmtId="169" fontId="62" fillId="0" borderId="3" xfId="12" applyNumberFormat="1" applyFont="1" applyBorder="1" applyAlignment="1" applyProtection="1">
      <alignment horizontal="center" vertical="top" wrapText="1"/>
      <protection locked="0"/>
    </xf>
    <xf numFmtId="169" fontId="61" fillId="16" borderId="3" xfId="12" applyNumberFormat="1" applyFont="1" applyFill="1" applyBorder="1" applyAlignment="1" applyProtection="1">
      <alignment horizontal="center" vertical="top" wrapText="1"/>
      <protection locked="0"/>
    </xf>
    <xf numFmtId="0" fontId="62" fillId="7" borderId="4" xfId="14" applyNumberFormat="1" applyFont="1" applyFill="1" applyBorder="1" applyAlignment="1" applyProtection="1">
      <alignment horizontal="center" vertical="top" wrapText="1"/>
      <protection locked="0"/>
    </xf>
    <xf numFmtId="0" fontId="62" fillId="7" borderId="2" xfId="14" applyNumberFormat="1" applyFont="1" applyFill="1" applyBorder="1" applyAlignment="1" applyProtection="1">
      <alignment horizontal="center" vertical="top" wrapText="1"/>
      <protection locked="0"/>
    </xf>
    <xf numFmtId="0" fontId="62" fillId="7" borderId="1" xfId="14" applyNumberFormat="1" applyFont="1" applyFill="1" applyBorder="1" applyAlignment="1" applyProtection="1">
      <alignment horizontal="center" vertical="top" wrapText="1"/>
      <protection locked="0"/>
    </xf>
    <xf numFmtId="169" fontId="62" fillId="16" borderId="3" xfId="12" applyNumberFormat="1" applyFont="1" applyFill="1" applyBorder="1" applyAlignment="1" applyProtection="1">
      <alignment horizontal="center" vertical="top" wrapText="1"/>
      <protection locked="0"/>
    </xf>
    <xf numFmtId="169" fontId="62" fillId="16" borderId="4" xfId="12" applyNumberFormat="1" applyFont="1" applyFill="1" applyBorder="1" applyAlignment="1" applyProtection="1">
      <alignment horizontal="center" vertical="top" wrapText="1"/>
      <protection locked="0"/>
    </xf>
    <xf numFmtId="169" fontId="62" fillId="16" borderId="2" xfId="12" applyNumberFormat="1" applyFont="1" applyFill="1" applyBorder="1" applyAlignment="1" applyProtection="1">
      <alignment horizontal="center" vertical="top" wrapText="1"/>
      <protection locked="0"/>
    </xf>
    <xf numFmtId="169" fontId="62" fillId="16" borderId="1" xfId="12" applyNumberFormat="1" applyFont="1" applyFill="1" applyBorder="1" applyAlignment="1" applyProtection="1">
      <alignment horizontal="center" vertical="top" wrapText="1"/>
      <protection locked="0"/>
    </xf>
    <xf numFmtId="0" fontId="63" fillId="0" borderId="0" xfId="0" applyFont="1" applyAlignment="1">
      <alignment horizontal="center" vertical="center" wrapText="1"/>
    </xf>
    <xf numFmtId="0" fontId="63" fillId="3" borderId="0" xfId="0" applyFont="1" applyFill="1" applyAlignment="1">
      <alignment horizontal="center" vertical="center" wrapText="1"/>
    </xf>
    <xf numFmtId="0" fontId="78" fillId="30" borderId="41" xfId="4" applyFont="1" applyFill="1" applyBorder="1" applyAlignment="1" applyProtection="1">
      <alignment horizontal="center"/>
      <protection hidden="1"/>
    </xf>
    <xf numFmtId="0" fontId="78" fillId="30" borderId="42" xfId="4" applyFont="1" applyFill="1" applyBorder="1" applyAlignment="1" applyProtection="1">
      <alignment horizontal="center"/>
      <protection hidden="1"/>
    </xf>
    <xf numFmtId="0" fontId="78" fillId="30" borderId="43" xfId="4" applyFont="1" applyFill="1" applyBorder="1" applyAlignment="1" applyProtection="1">
      <alignment horizontal="center"/>
      <protection hidden="1"/>
    </xf>
    <xf numFmtId="0" fontId="79" fillId="31" borderId="3" xfId="4" applyFont="1" applyFill="1" applyBorder="1" applyAlignment="1" applyProtection="1">
      <alignment horizontal="center" vertical="center" wrapText="1"/>
      <protection hidden="1"/>
    </xf>
    <xf numFmtId="0" fontId="79" fillId="31" borderId="4" xfId="4" applyFont="1" applyFill="1" applyBorder="1" applyAlignment="1" applyProtection="1">
      <alignment horizontal="center" vertical="center" wrapText="1"/>
      <protection hidden="1"/>
    </xf>
    <xf numFmtId="0" fontId="80" fillId="2" borderId="0" xfId="4" applyFont="1" applyFill="1" applyAlignment="1" applyProtection="1">
      <alignment horizontal="center" vertical="center" wrapText="1"/>
      <protection hidden="1"/>
    </xf>
    <xf numFmtId="174" fontId="80" fillId="2" borderId="0" xfId="16" applyNumberFormat="1" applyFont="1" applyFill="1" applyBorder="1" applyAlignment="1" applyProtection="1">
      <alignment horizontal="center" vertical="center" wrapText="1"/>
      <protection hidden="1"/>
    </xf>
    <xf numFmtId="0" fontId="81" fillId="2" borderId="0" xfId="4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174" fontId="80" fillId="2" borderId="5" xfId="16" applyNumberFormat="1" applyFont="1" applyFill="1" applyBorder="1" applyAlignment="1" applyProtection="1">
      <alignment horizontal="center" vertical="center" wrapText="1"/>
      <protection hidden="1"/>
    </xf>
    <xf numFmtId="174" fontId="80" fillId="2" borderId="32" xfId="16" applyNumberFormat="1" applyFont="1" applyFill="1" applyBorder="1" applyAlignment="1" applyProtection="1">
      <alignment horizontal="center" vertical="center" wrapText="1"/>
      <protection hidden="1"/>
    </xf>
    <xf numFmtId="174" fontId="80" fillId="2" borderId="52" xfId="16" applyNumberFormat="1" applyFont="1" applyFill="1" applyBorder="1" applyAlignment="1" applyProtection="1">
      <alignment horizontal="center" vertical="center" wrapText="1"/>
      <protection hidden="1"/>
    </xf>
    <xf numFmtId="174" fontId="80" fillId="2" borderId="53" xfId="16" applyNumberFormat="1" applyFont="1" applyFill="1" applyBorder="1" applyAlignment="1" applyProtection="1">
      <alignment horizontal="center" vertical="center" wrapText="1"/>
      <protection hidden="1"/>
    </xf>
    <xf numFmtId="174" fontId="80" fillId="2" borderId="54" xfId="16" applyNumberFormat="1" applyFont="1" applyFill="1" applyBorder="1" applyAlignment="1" applyProtection="1">
      <alignment horizontal="center" vertical="center" wrapText="1"/>
      <protection hidden="1"/>
    </xf>
    <xf numFmtId="174" fontId="80" fillId="2" borderId="34" xfId="16" applyNumberFormat="1" applyFont="1" applyFill="1" applyBorder="1" applyAlignment="1" applyProtection="1">
      <alignment horizontal="center" vertical="center" wrapText="1"/>
      <protection hidden="1"/>
    </xf>
    <xf numFmtId="5" fontId="80" fillId="2" borderId="4" xfId="16" applyNumberFormat="1" applyFont="1" applyFill="1" applyBorder="1" applyAlignment="1" applyProtection="1">
      <alignment horizontal="center" vertical="center" wrapText="1"/>
      <protection hidden="1"/>
    </xf>
    <xf numFmtId="5" fontId="80" fillId="2" borderId="2" xfId="16" applyNumberFormat="1" applyFont="1" applyFill="1" applyBorder="1" applyAlignment="1" applyProtection="1">
      <alignment horizontal="center" vertical="center" wrapText="1"/>
      <protection hidden="1"/>
    </xf>
    <xf numFmtId="5" fontId="80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80" fillId="2" borderId="3" xfId="4" applyFont="1" applyFill="1" applyBorder="1" applyAlignment="1" applyProtection="1">
      <alignment horizontal="center" vertical="center" wrapText="1"/>
      <protection hidden="1"/>
    </xf>
    <xf numFmtId="0" fontId="81" fillId="2" borderId="5" xfId="4" applyFont="1" applyFill="1" applyBorder="1" applyAlignment="1" applyProtection="1">
      <alignment horizontal="center" vertical="center" wrapText="1"/>
      <protection hidden="1"/>
    </xf>
    <xf numFmtId="0" fontId="81" fillId="2" borderId="55" xfId="4" applyFont="1" applyFill="1" applyBorder="1" applyAlignment="1" applyProtection="1">
      <alignment horizontal="center" vertical="center" wrapText="1"/>
      <protection hidden="1"/>
    </xf>
    <xf numFmtId="0" fontId="81" fillId="2" borderId="32" xfId="4" applyFont="1" applyFill="1" applyBorder="1" applyAlignment="1" applyProtection="1">
      <alignment horizontal="center" vertical="center" wrapText="1"/>
      <protection hidden="1"/>
    </xf>
    <xf numFmtId="0" fontId="81" fillId="2" borderId="52" xfId="4" applyFont="1" applyFill="1" applyBorder="1" applyAlignment="1" applyProtection="1">
      <alignment horizontal="center" vertical="center" wrapText="1"/>
      <protection hidden="1"/>
    </xf>
    <xf numFmtId="0" fontId="81" fillId="2" borderId="53" xfId="4" applyFont="1" applyFill="1" applyBorder="1" applyAlignment="1" applyProtection="1">
      <alignment horizontal="center" vertical="center" wrapText="1"/>
      <protection hidden="1"/>
    </xf>
    <xf numFmtId="0" fontId="81" fillId="2" borderId="54" xfId="4" applyFont="1" applyFill="1" applyBorder="1" applyAlignment="1" applyProtection="1">
      <alignment horizontal="center" vertical="center" wrapText="1"/>
      <protection hidden="1"/>
    </xf>
    <xf numFmtId="0" fontId="81" fillId="2" borderId="35" xfId="4" applyFont="1" applyFill="1" applyBorder="1" applyAlignment="1" applyProtection="1">
      <alignment horizontal="center" vertical="center" wrapText="1"/>
      <protection hidden="1"/>
    </xf>
    <xf numFmtId="0" fontId="81" fillId="2" borderId="34" xfId="4" applyFont="1" applyFill="1" applyBorder="1" applyAlignment="1" applyProtection="1">
      <alignment horizontal="center" vertical="center" wrapText="1"/>
      <protection hidden="1"/>
    </xf>
    <xf numFmtId="1" fontId="80" fillId="2" borderId="0" xfId="16" applyNumberFormat="1" applyFont="1" applyFill="1" applyBorder="1" applyAlignment="1" applyProtection="1">
      <alignment horizontal="center" vertical="center" wrapText="1"/>
      <protection hidden="1"/>
    </xf>
    <xf numFmtId="1" fontId="80" fillId="2" borderId="53" xfId="16" applyNumberFormat="1" applyFont="1" applyFill="1" applyBorder="1" applyAlignment="1" applyProtection="1">
      <alignment horizontal="center" vertical="center" wrapText="1"/>
      <protection hidden="1"/>
    </xf>
    <xf numFmtId="0" fontId="79" fillId="31" borderId="2" xfId="4" applyFont="1" applyFill="1" applyBorder="1" applyAlignment="1" applyProtection="1">
      <alignment horizontal="center" vertical="center" wrapText="1"/>
      <protection hidden="1"/>
    </xf>
    <xf numFmtId="0" fontId="79" fillId="31" borderId="5" xfId="4" applyFont="1" applyFill="1" applyBorder="1" applyAlignment="1" applyProtection="1">
      <alignment horizontal="center" vertical="center" wrapText="1"/>
      <protection hidden="1"/>
    </xf>
    <xf numFmtId="0" fontId="79" fillId="31" borderId="55" xfId="4" applyFont="1" applyFill="1" applyBorder="1" applyAlignment="1" applyProtection="1">
      <alignment horizontal="center" vertical="center" wrapText="1"/>
      <protection hidden="1"/>
    </xf>
    <xf numFmtId="0" fontId="79" fillId="31" borderId="32" xfId="4" applyFont="1" applyFill="1" applyBorder="1" applyAlignment="1" applyProtection="1">
      <alignment horizontal="center" vertical="center" wrapText="1"/>
      <protection hidden="1"/>
    </xf>
    <xf numFmtId="0" fontId="79" fillId="31" borderId="52" xfId="4" applyFont="1" applyFill="1" applyBorder="1" applyAlignment="1" applyProtection="1">
      <alignment horizontal="center" vertical="center" wrapText="1"/>
      <protection hidden="1"/>
    </xf>
    <xf numFmtId="0" fontId="79" fillId="31" borderId="0" xfId="4" applyFont="1" applyFill="1" applyAlignment="1" applyProtection="1">
      <alignment horizontal="center" vertical="center" wrapText="1"/>
      <protection hidden="1"/>
    </xf>
    <xf numFmtId="0" fontId="79" fillId="31" borderId="53" xfId="4" applyFont="1" applyFill="1" applyBorder="1" applyAlignment="1" applyProtection="1">
      <alignment horizontal="center" vertical="center" wrapText="1"/>
      <protection hidden="1"/>
    </xf>
    <xf numFmtId="0" fontId="79" fillId="31" borderId="7" xfId="4" applyFont="1" applyFill="1" applyBorder="1" applyAlignment="1" applyProtection="1">
      <alignment horizontal="center" vertical="center" wrapText="1"/>
      <protection hidden="1"/>
    </xf>
    <xf numFmtId="0" fontId="79" fillId="31" borderId="56" xfId="4" applyFont="1" applyFill="1" applyBorder="1" applyAlignment="1" applyProtection="1">
      <alignment horizontal="center" vertical="center" wrapText="1"/>
      <protection hidden="1"/>
    </xf>
    <xf numFmtId="0" fontId="79" fillId="31" borderId="6" xfId="4" applyFont="1" applyFill="1" applyBorder="1" applyAlignment="1" applyProtection="1">
      <alignment horizontal="center" vertical="center" wrapText="1"/>
      <protection hidden="1"/>
    </xf>
    <xf numFmtId="3" fontId="80" fillId="2" borderId="0" xfId="16" applyNumberFormat="1" applyFont="1" applyFill="1" applyBorder="1" applyAlignment="1" applyProtection="1">
      <alignment horizontal="center" vertical="center" wrapText="1"/>
      <protection hidden="1"/>
    </xf>
    <xf numFmtId="3" fontId="80" fillId="2" borderId="53" xfId="16" applyNumberFormat="1" applyFont="1" applyFill="1" applyBorder="1" applyAlignment="1" applyProtection="1">
      <alignment horizontal="center" vertical="center" wrapText="1"/>
      <protection hidden="1"/>
    </xf>
    <xf numFmtId="0" fontId="78" fillId="30" borderId="57" xfId="4" applyFont="1" applyFill="1" applyBorder="1" applyAlignment="1" applyProtection="1">
      <alignment horizontal="center"/>
      <protection hidden="1"/>
    </xf>
    <xf numFmtId="0" fontId="78" fillId="30" borderId="58" xfId="4" applyFont="1" applyFill="1" applyBorder="1" applyAlignment="1" applyProtection="1">
      <alignment horizontal="center"/>
      <protection hidden="1"/>
    </xf>
    <xf numFmtId="0" fontId="78" fillId="30" borderId="26" xfId="4" applyFont="1" applyFill="1" applyBorder="1" applyAlignment="1" applyProtection="1">
      <alignment horizontal="center"/>
      <protection hidden="1"/>
    </xf>
    <xf numFmtId="0" fontId="79" fillId="31" borderId="1" xfId="4" applyFont="1" applyFill="1" applyBorder="1" applyAlignment="1" applyProtection="1">
      <alignment horizontal="center" vertical="center" wrapText="1"/>
      <protection hidden="1"/>
    </xf>
    <xf numFmtId="0" fontId="76" fillId="0" borderId="49" xfId="0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6" fillId="4" borderId="0" xfId="0" applyFont="1" applyFill="1" applyAlignment="1">
      <alignment horizontal="center" vertical="center" wrapText="1"/>
    </xf>
    <xf numFmtId="167" fontId="71" fillId="2" borderId="35" xfId="7" applyNumberFormat="1" applyFont="1" applyFill="1" applyBorder="1" applyAlignment="1">
      <alignment horizontal="center" vertical="center"/>
    </xf>
    <xf numFmtId="167" fontId="71" fillId="2" borderId="36" xfId="7" applyNumberFormat="1" applyFont="1" applyFill="1" applyBorder="1" applyAlignment="1">
      <alignment horizontal="center" vertical="center"/>
    </xf>
    <xf numFmtId="167" fontId="71" fillId="2" borderId="37" xfId="7" applyNumberFormat="1" applyFont="1" applyFill="1" applyBorder="1" applyAlignment="1">
      <alignment horizontal="center" vertical="center" wrapText="1"/>
    </xf>
    <xf numFmtId="167" fontId="71" fillId="2" borderId="38" xfId="7" applyNumberFormat="1" applyFont="1" applyFill="1" applyBorder="1" applyAlignment="1">
      <alignment horizontal="center" vertical="center" wrapText="1"/>
    </xf>
    <xf numFmtId="0" fontId="72" fillId="0" borderId="3" xfId="0" applyFont="1" applyBorder="1" applyAlignment="1">
      <alignment horizontal="justify" vertical="top" wrapText="1"/>
    </xf>
    <xf numFmtId="167" fontId="71" fillId="2" borderId="8" xfId="7" applyNumberFormat="1" applyFont="1" applyFill="1" applyBorder="1" applyAlignment="1">
      <alignment horizontal="center" vertical="center" wrapText="1"/>
    </xf>
    <xf numFmtId="167" fontId="71" fillId="2" borderId="10" xfId="7" applyNumberFormat="1" applyFont="1" applyFill="1" applyBorder="1" applyAlignment="1">
      <alignment horizontal="center" vertical="center"/>
    </xf>
    <xf numFmtId="167" fontId="71" fillId="2" borderId="8" xfId="7" applyNumberFormat="1" applyFont="1" applyFill="1" applyBorder="1" applyAlignment="1">
      <alignment horizontal="center" vertical="center"/>
    </xf>
    <xf numFmtId="167" fontId="71" fillId="2" borderId="10" xfId="7" applyNumberFormat="1" applyFont="1" applyFill="1" applyBorder="1" applyAlignment="1">
      <alignment horizontal="center" vertical="center" wrapText="1"/>
    </xf>
    <xf numFmtId="9" fontId="61" fillId="16" borderId="3" xfId="2" applyFont="1" applyFill="1" applyBorder="1" applyAlignment="1" applyProtection="1">
      <alignment horizontal="center" vertical="top" wrapText="1"/>
      <protection locked="0"/>
    </xf>
    <xf numFmtId="9" fontId="61" fillId="16" borderId="3" xfId="2" applyFont="1" applyFill="1" applyBorder="1" applyAlignment="1" applyProtection="1">
      <alignment horizontal="center" vertical="top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61" fillId="16" borderId="3" xfId="3" applyFont="1" applyFill="1" applyBorder="1" applyAlignment="1" applyProtection="1">
      <alignment horizontal="center" vertical="center" wrapText="1"/>
      <protection locked="0"/>
    </xf>
    <xf numFmtId="9" fontId="61" fillId="16" borderId="3" xfId="2" applyFont="1" applyFill="1" applyBorder="1" applyAlignment="1" applyProtection="1">
      <alignment horizontal="center" vertical="center" wrapText="1"/>
      <protection locked="0"/>
    </xf>
    <xf numFmtId="169" fontId="8" fillId="0" borderId="1" xfId="1" applyNumberFormat="1" applyFont="1" applyFill="1" applyBorder="1" applyAlignment="1">
      <alignment horizontal="center" vertical="top" wrapText="1"/>
    </xf>
    <xf numFmtId="169" fontId="8" fillId="0" borderId="3" xfId="1" applyNumberFormat="1" applyFont="1" applyFill="1" applyBorder="1" applyAlignment="1">
      <alignment horizontal="center" vertical="top" wrapText="1"/>
    </xf>
    <xf numFmtId="169" fontId="8" fillId="0" borderId="14" xfId="1" applyNumberFormat="1" applyFont="1" applyFill="1" applyBorder="1" applyAlignment="1">
      <alignment horizontal="center" vertical="top" wrapText="1"/>
    </xf>
    <xf numFmtId="169" fontId="7" fillId="0" borderId="1" xfId="1" applyNumberFormat="1" applyFont="1" applyFill="1" applyBorder="1" applyAlignment="1">
      <alignment horizontal="center" vertical="top" wrapText="1"/>
    </xf>
    <xf numFmtId="169" fontId="7" fillId="0" borderId="3" xfId="1" applyNumberFormat="1" applyFont="1" applyFill="1" applyBorder="1" applyAlignment="1">
      <alignment horizontal="center" vertical="top" wrapText="1"/>
    </xf>
    <xf numFmtId="169" fontId="7" fillId="0" borderId="14" xfId="1" applyNumberFormat="1" applyFont="1" applyFill="1" applyBorder="1" applyAlignment="1">
      <alignment horizontal="center" vertical="top" wrapText="1"/>
    </xf>
    <xf numFmtId="0" fontId="8" fillId="0" borderId="1" xfId="1" applyNumberFormat="1" applyFont="1" applyFill="1" applyBorder="1" applyAlignment="1">
      <alignment horizontal="center" vertical="top" wrapText="1"/>
    </xf>
    <xf numFmtId="0" fontId="8" fillId="0" borderId="3" xfId="1" applyNumberFormat="1" applyFont="1" applyFill="1" applyBorder="1" applyAlignment="1">
      <alignment horizontal="center" vertical="top" wrapText="1"/>
    </xf>
    <xf numFmtId="0" fontId="8" fillId="0" borderId="14" xfId="1" applyNumberFormat="1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>
      <alignment horizontal="center" vertical="top" wrapText="1"/>
    </xf>
    <xf numFmtId="0" fontId="7" fillId="0" borderId="3" xfId="1" applyNumberFormat="1" applyFont="1" applyFill="1" applyBorder="1" applyAlignment="1">
      <alignment horizontal="center" vertical="top" wrapText="1"/>
    </xf>
    <xf numFmtId="0" fontId="7" fillId="0" borderId="14" xfId="1" applyNumberFormat="1" applyFont="1" applyFill="1" applyBorder="1" applyAlignment="1">
      <alignment horizontal="center" vertical="top" wrapText="1"/>
    </xf>
    <xf numFmtId="0" fontId="7" fillId="0" borderId="1" xfId="7" applyNumberFormat="1" applyFont="1" applyFill="1" applyBorder="1" applyAlignment="1">
      <alignment horizontal="center" vertical="top" wrapText="1"/>
    </xf>
    <xf numFmtId="0" fontId="7" fillId="0" borderId="3" xfId="7" applyNumberFormat="1" applyFont="1" applyFill="1" applyBorder="1" applyAlignment="1">
      <alignment horizontal="center" vertical="top" wrapText="1"/>
    </xf>
    <xf numFmtId="0" fontId="7" fillId="0" borderId="14" xfId="7" applyNumberFormat="1" applyFont="1" applyFill="1" applyBorder="1" applyAlignment="1">
      <alignment horizontal="center" vertical="top" wrapText="1"/>
    </xf>
    <xf numFmtId="169" fontId="8" fillId="0" borderId="21" xfId="1" applyNumberFormat="1" applyFont="1" applyFill="1" applyBorder="1" applyAlignment="1">
      <alignment horizontal="center" vertical="top" wrapText="1"/>
    </xf>
    <xf numFmtId="169" fontId="8" fillId="0" borderId="2" xfId="1" applyNumberFormat="1" applyFont="1" applyFill="1" applyBorder="1" applyAlignment="1">
      <alignment horizontal="center" vertical="top" wrapText="1"/>
    </xf>
    <xf numFmtId="169" fontId="8" fillId="0" borderId="20" xfId="1" applyNumberFormat="1" applyFont="1" applyFill="1" applyBorder="1" applyAlignment="1">
      <alignment horizontal="center" vertical="top" wrapText="1"/>
    </xf>
    <xf numFmtId="169" fontId="7" fillId="0" borderId="1" xfId="1" applyNumberFormat="1" applyFont="1" applyFill="1" applyBorder="1" applyAlignment="1">
      <alignment horizontal="right" vertical="top" wrapText="1"/>
    </xf>
    <xf numFmtId="169" fontId="7" fillId="0" borderId="3" xfId="1" applyNumberFormat="1" applyFont="1" applyFill="1" applyBorder="1" applyAlignment="1">
      <alignment horizontal="right" vertical="top" wrapText="1"/>
    </xf>
    <xf numFmtId="169" fontId="7" fillId="0" borderId="14" xfId="1" applyNumberFormat="1" applyFont="1" applyFill="1" applyBorder="1" applyAlignment="1">
      <alignment horizontal="right"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3" xfId="2" applyNumberFormat="1" applyFont="1" applyFill="1" applyBorder="1" applyAlignment="1">
      <alignment horizontal="center" vertical="top" wrapText="1"/>
    </xf>
    <xf numFmtId="0" fontId="7" fillId="0" borderId="14" xfId="2" applyNumberFormat="1" applyFont="1" applyFill="1" applyBorder="1" applyAlignment="1">
      <alignment horizontal="center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3" xfId="2" applyNumberFormat="1" applyFont="1" applyFill="1" applyBorder="1" applyAlignment="1">
      <alignment horizontal="center" vertical="top" wrapText="1"/>
    </xf>
    <xf numFmtId="0" fontId="8" fillId="0" borderId="14" xfId="2" applyNumberFormat="1" applyFont="1" applyFill="1" applyBorder="1" applyAlignment="1">
      <alignment horizontal="center" vertical="top" wrapText="1"/>
    </xf>
    <xf numFmtId="169" fontId="8" fillId="0" borderId="1" xfId="1" applyNumberFormat="1" applyFont="1" applyFill="1" applyBorder="1" applyAlignment="1">
      <alignment horizontal="right" vertical="top" wrapText="1"/>
    </xf>
    <xf numFmtId="169" fontId="8" fillId="0" borderId="3" xfId="1" applyNumberFormat="1" applyFont="1" applyFill="1" applyBorder="1" applyAlignment="1">
      <alignment horizontal="right" vertical="top" wrapText="1"/>
    </xf>
    <xf numFmtId="169" fontId="8" fillId="0" borderId="14" xfId="1" applyNumberFormat="1" applyFont="1" applyFill="1" applyBorder="1" applyAlignment="1">
      <alignment horizontal="right" vertical="top" wrapText="1"/>
    </xf>
    <xf numFmtId="169" fontId="8" fillId="0" borderId="21" xfId="1" applyNumberFormat="1" applyFont="1" applyFill="1" applyBorder="1" applyAlignment="1">
      <alignment horizontal="right" vertical="top" wrapText="1"/>
    </xf>
    <xf numFmtId="169" fontId="8" fillId="0" borderId="2" xfId="1" applyNumberFormat="1" applyFont="1" applyFill="1" applyBorder="1" applyAlignment="1">
      <alignment horizontal="right" vertical="top" wrapText="1"/>
    </xf>
    <xf numFmtId="169" fontId="8" fillId="0" borderId="20" xfId="1" applyNumberFormat="1" applyFont="1" applyFill="1" applyBorder="1" applyAlignment="1">
      <alignment horizontal="right" vertical="top" wrapText="1"/>
    </xf>
    <xf numFmtId="0" fontId="8" fillId="0" borderId="9" xfId="1" applyNumberFormat="1" applyFont="1" applyFill="1" applyBorder="1" applyAlignment="1">
      <alignment horizontal="center" vertical="top" wrapText="1"/>
    </xf>
    <xf numFmtId="169" fontId="8" fillId="0" borderId="9" xfId="1" applyNumberFormat="1" applyFont="1" applyFill="1" applyBorder="1" applyAlignment="1">
      <alignment horizontal="right" vertical="top" wrapText="1"/>
    </xf>
    <xf numFmtId="169" fontId="7" fillId="0" borderId="9" xfId="1" applyNumberFormat="1" applyFont="1" applyFill="1" applyBorder="1" applyAlignment="1">
      <alignment horizontal="right" vertical="top" wrapText="1"/>
    </xf>
    <xf numFmtId="0" fontId="7" fillId="0" borderId="9" xfId="1" applyNumberFormat="1" applyFont="1" applyFill="1" applyBorder="1" applyAlignment="1">
      <alignment horizontal="center" vertical="top" wrapText="1"/>
    </xf>
    <xf numFmtId="0" fontId="7" fillId="0" borderId="9" xfId="7" applyNumberFormat="1" applyFont="1" applyFill="1" applyBorder="1" applyAlignment="1">
      <alignment horizontal="center" vertical="top" wrapText="1"/>
    </xf>
    <xf numFmtId="169" fontId="7" fillId="0" borderId="21" xfId="1" applyNumberFormat="1" applyFont="1" applyFill="1" applyBorder="1" applyAlignment="1">
      <alignment horizontal="right" vertical="top" wrapText="1"/>
    </xf>
    <xf numFmtId="169" fontId="7" fillId="0" borderId="2" xfId="1" applyNumberFormat="1" applyFont="1" applyFill="1" applyBorder="1" applyAlignment="1">
      <alignment horizontal="right" vertical="top" wrapText="1"/>
    </xf>
    <xf numFmtId="169" fontId="7" fillId="0" borderId="20" xfId="1" applyNumberFormat="1" applyFont="1" applyFill="1" applyBorder="1" applyAlignment="1">
      <alignment horizontal="right" vertical="top" wrapText="1"/>
    </xf>
    <xf numFmtId="3" fontId="8" fillId="0" borderId="9" xfId="0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 vertical="top" wrapText="1"/>
    </xf>
    <xf numFmtId="3" fontId="8" fillId="0" borderId="14" xfId="0" applyNumberFormat="1" applyFont="1" applyBorder="1" applyAlignment="1">
      <alignment horizontal="center" vertical="top" wrapText="1"/>
    </xf>
    <xf numFmtId="9" fontId="8" fillId="0" borderId="1" xfId="2" applyFont="1" applyFill="1" applyBorder="1" applyAlignment="1">
      <alignment horizontal="center" vertical="top" wrapText="1"/>
    </xf>
    <xf numFmtId="9" fontId="8" fillId="0" borderId="4" xfId="2" applyFont="1" applyFill="1" applyBorder="1" applyAlignment="1">
      <alignment horizontal="center" vertical="top" wrapText="1"/>
    </xf>
    <xf numFmtId="169" fontId="8" fillId="0" borderId="4" xfId="1" applyNumberFormat="1" applyFont="1" applyFill="1" applyBorder="1" applyAlignment="1">
      <alignment horizontal="right" vertical="top" wrapText="1"/>
    </xf>
    <xf numFmtId="169" fontId="7" fillId="0" borderId="4" xfId="1" applyNumberFormat="1" applyFont="1" applyFill="1" applyBorder="1" applyAlignment="1">
      <alignment horizontal="right" vertical="top" wrapText="1"/>
    </xf>
    <xf numFmtId="1" fontId="8" fillId="0" borderId="9" xfId="1" applyNumberFormat="1" applyFont="1" applyFill="1" applyBorder="1" applyAlignment="1">
      <alignment horizontal="center" vertical="top" wrapText="1"/>
    </xf>
    <xf numFmtId="0" fontId="8" fillId="0" borderId="4" xfId="1" applyNumberFormat="1" applyFont="1" applyFill="1" applyBorder="1" applyAlignment="1">
      <alignment horizontal="center" vertical="top" wrapText="1"/>
    </xf>
    <xf numFmtId="1" fontId="7" fillId="0" borderId="9" xfId="7" applyNumberFormat="1" applyFont="1" applyFill="1" applyBorder="1" applyAlignment="1">
      <alignment horizontal="center" vertical="top" wrapText="1"/>
    </xf>
    <xf numFmtId="0" fontId="8" fillId="0" borderId="1" xfId="4" applyFont="1" applyBorder="1" applyAlignment="1">
      <alignment horizontal="justify" vertical="top" wrapText="1"/>
    </xf>
    <xf numFmtId="0" fontId="8" fillId="0" borderId="4" xfId="4" applyFont="1" applyBorder="1" applyAlignment="1">
      <alignment horizontal="justify" vertical="top" wrapText="1"/>
    </xf>
    <xf numFmtId="1" fontId="8" fillId="0" borderId="3" xfId="1" applyNumberFormat="1" applyFont="1" applyFill="1" applyBorder="1" applyAlignment="1">
      <alignment horizontal="center" vertical="top" wrapText="1"/>
    </xf>
    <xf numFmtId="1" fontId="8" fillId="0" borderId="14" xfId="1" applyNumberFormat="1" applyFont="1" applyFill="1" applyBorder="1" applyAlignment="1">
      <alignment horizontal="center" vertical="top" wrapText="1"/>
    </xf>
    <xf numFmtId="9" fontId="7" fillId="0" borderId="1" xfId="2" applyFont="1" applyFill="1" applyBorder="1" applyAlignment="1">
      <alignment horizontal="center" vertical="top" wrapText="1"/>
    </xf>
    <xf numFmtId="0" fontId="7" fillId="0" borderId="4" xfId="2" applyNumberFormat="1" applyFont="1" applyFill="1" applyBorder="1" applyAlignment="1">
      <alignment horizontal="center" vertical="top" wrapText="1"/>
    </xf>
    <xf numFmtId="9" fontId="7" fillId="0" borderId="1" xfId="7" applyNumberFormat="1" applyFont="1" applyFill="1" applyBorder="1" applyAlignment="1">
      <alignment horizontal="center" vertical="top" wrapText="1"/>
    </xf>
    <xf numFmtId="0" fontId="7" fillId="0" borderId="4" xfId="7" applyNumberFormat="1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7" fillId="0" borderId="1" xfId="7" applyNumberFormat="1" applyFont="1" applyFill="1" applyBorder="1" applyAlignment="1">
      <alignment horizontal="center" vertical="center" wrapText="1"/>
    </xf>
    <xf numFmtId="0" fontId="7" fillId="0" borderId="3" xfId="7" applyNumberFormat="1" applyFont="1" applyFill="1" applyBorder="1" applyAlignment="1">
      <alignment horizontal="center" vertical="center" wrapText="1"/>
    </xf>
    <xf numFmtId="0" fontId="7" fillId="0" borderId="4" xfId="7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top" wrapText="1"/>
    </xf>
    <xf numFmtId="3" fontId="7" fillId="0" borderId="9" xfId="7" applyNumberFormat="1" applyFont="1" applyFill="1" applyBorder="1" applyAlignment="1">
      <alignment horizontal="center" vertical="center" wrapText="1"/>
    </xf>
    <xf numFmtId="0" fontId="7" fillId="0" borderId="14" xfId="7" applyNumberFormat="1" applyFont="1" applyFill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9" xfId="1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top" wrapText="1"/>
    </xf>
    <xf numFmtId="0" fontId="7" fillId="0" borderId="9" xfId="1" applyNumberFormat="1" applyFont="1" applyFill="1" applyBorder="1" applyAlignment="1">
      <alignment horizontal="center" vertical="center" wrapText="1"/>
    </xf>
    <xf numFmtId="0" fontId="7" fillId="0" borderId="9" xfId="7" applyNumberFormat="1" applyFont="1" applyFill="1" applyBorder="1" applyAlignment="1">
      <alignment horizontal="center" vertical="center" wrapText="1"/>
    </xf>
    <xf numFmtId="169" fontId="10" fillId="2" borderId="1" xfId="1" applyNumberFormat="1" applyFont="1" applyFill="1" applyBorder="1" applyAlignment="1">
      <alignment horizontal="center" vertical="center" wrapText="1"/>
    </xf>
    <xf numFmtId="169" fontId="10" fillId="2" borderId="3" xfId="1" applyNumberFormat="1" applyFont="1" applyFill="1" applyBorder="1" applyAlignment="1">
      <alignment horizontal="center" vertical="center" wrapText="1"/>
    </xf>
    <xf numFmtId="169" fontId="10" fillId="2" borderId="14" xfId="1" applyNumberFormat="1" applyFont="1" applyFill="1" applyBorder="1" applyAlignment="1">
      <alignment horizontal="center" vertical="center" wrapText="1"/>
    </xf>
    <xf numFmtId="169" fontId="17" fillId="2" borderId="1" xfId="1" applyNumberFormat="1" applyFont="1" applyFill="1" applyBorder="1" applyAlignment="1">
      <alignment horizontal="center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169" fontId="17" fillId="2" borderId="14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0" fillId="2" borderId="3" xfId="1" applyNumberFormat="1" applyFont="1" applyFill="1" applyBorder="1" applyAlignment="1">
      <alignment horizontal="center" vertical="center" wrapText="1"/>
    </xf>
    <xf numFmtId="0" fontId="10" fillId="2" borderId="14" xfId="1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 wrapText="1"/>
    </xf>
    <xf numFmtId="0" fontId="17" fillId="2" borderId="3" xfId="1" applyNumberFormat="1" applyFont="1" applyFill="1" applyBorder="1" applyAlignment="1">
      <alignment horizontal="center" vertical="center" wrapText="1"/>
    </xf>
    <xf numFmtId="0" fontId="17" fillId="2" borderId="14" xfId="1" applyNumberFormat="1" applyFont="1" applyFill="1" applyBorder="1" applyAlignment="1">
      <alignment horizontal="center" vertical="center" wrapText="1"/>
    </xf>
    <xf numFmtId="0" fontId="17" fillId="2" borderId="1" xfId="7" applyNumberFormat="1" applyFont="1" applyFill="1" applyBorder="1" applyAlignment="1">
      <alignment horizontal="center" vertical="center" wrapText="1"/>
    </xf>
    <xf numFmtId="0" fontId="17" fillId="2" borderId="3" xfId="7" applyNumberFormat="1" applyFont="1" applyFill="1" applyBorder="1" applyAlignment="1">
      <alignment horizontal="center" vertical="center" wrapText="1"/>
    </xf>
    <xf numFmtId="0" fontId="17" fillId="2" borderId="14" xfId="7" applyNumberFormat="1" applyFont="1" applyFill="1" applyBorder="1" applyAlignment="1">
      <alignment horizontal="center" vertical="center" wrapText="1"/>
    </xf>
    <xf numFmtId="169" fontId="10" fillId="2" borderId="21" xfId="1" applyNumberFormat="1" applyFont="1" applyFill="1" applyBorder="1" applyAlignment="1">
      <alignment horizontal="center" vertical="center" wrapText="1"/>
    </xf>
    <xf numFmtId="169" fontId="10" fillId="2" borderId="2" xfId="1" applyNumberFormat="1" applyFont="1" applyFill="1" applyBorder="1" applyAlignment="1">
      <alignment horizontal="center" vertical="center" wrapText="1"/>
    </xf>
    <xf numFmtId="169" fontId="10" fillId="2" borderId="20" xfId="1" applyNumberFormat="1" applyFont="1" applyFill="1" applyBorder="1" applyAlignment="1">
      <alignment horizontal="center" vertical="center" wrapText="1"/>
    </xf>
    <xf numFmtId="169" fontId="17" fillId="2" borderId="1" xfId="1" applyNumberFormat="1" applyFont="1" applyFill="1" applyBorder="1" applyAlignment="1">
      <alignment horizontal="right" vertical="center" wrapText="1"/>
    </xf>
    <xf numFmtId="169" fontId="17" fillId="2" borderId="3" xfId="1" applyNumberFormat="1" applyFont="1" applyFill="1" applyBorder="1" applyAlignment="1">
      <alignment horizontal="right" vertical="center" wrapText="1"/>
    </xf>
    <xf numFmtId="169" fontId="17" fillId="2" borderId="14" xfId="1" applyNumberFormat="1" applyFont="1" applyFill="1" applyBorder="1" applyAlignment="1">
      <alignment horizontal="right" vertical="center" wrapText="1"/>
    </xf>
    <xf numFmtId="0" fontId="17" fillId="2" borderId="1" xfId="2" applyNumberFormat="1" applyFont="1" applyFill="1" applyBorder="1" applyAlignment="1">
      <alignment horizontal="center" vertical="center" wrapText="1"/>
    </xf>
    <xf numFmtId="0" fontId="17" fillId="2" borderId="3" xfId="2" applyNumberFormat="1" applyFont="1" applyFill="1" applyBorder="1" applyAlignment="1">
      <alignment horizontal="center" vertical="center" wrapText="1"/>
    </xf>
    <xf numFmtId="0" fontId="17" fillId="2" borderId="14" xfId="2" applyNumberFormat="1" applyFont="1" applyFill="1" applyBorder="1" applyAlignment="1">
      <alignment horizontal="center" vertical="center" wrapText="1"/>
    </xf>
    <xf numFmtId="0" fontId="10" fillId="2" borderId="1" xfId="2" applyNumberFormat="1" applyFont="1" applyFill="1" applyBorder="1" applyAlignment="1">
      <alignment horizontal="center" vertical="center" wrapText="1"/>
    </xf>
    <xf numFmtId="0" fontId="10" fillId="2" borderId="3" xfId="2" applyNumberFormat="1" applyFont="1" applyFill="1" applyBorder="1" applyAlignment="1">
      <alignment horizontal="center" vertical="center" wrapText="1"/>
    </xf>
    <xf numFmtId="0" fontId="10" fillId="2" borderId="14" xfId="2" applyNumberFormat="1" applyFont="1" applyFill="1" applyBorder="1" applyAlignment="1">
      <alignment horizontal="center" vertical="center" wrapText="1"/>
    </xf>
    <xf numFmtId="169" fontId="10" fillId="2" borderId="1" xfId="1" applyNumberFormat="1" applyFont="1" applyFill="1" applyBorder="1" applyAlignment="1">
      <alignment horizontal="right" vertical="center" wrapText="1"/>
    </xf>
    <xf numFmtId="169" fontId="10" fillId="2" borderId="3" xfId="1" applyNumberFormat="1" applyFont="1" applyFill="1" applyBorder="1" applyAlignment="1">
      <alignment horizontal="right" vertical="center" wrapText="1"/>
    </xf>
    <xf numFmtId="169" fontId="10" fillId="2" borderId="14" xfId="1" applyNumberFormat="1" applyFont="1" applyFill="1" applyBorder="1" applyAlignment="1">
      <alignment horizontal="right" vertical="center" wrapText="1"/>
    </xf>
    <xf numFmtId="169" fontId="10" fillId="2" borderId="21" xfId="1" applyNumberFormat="1" applyFont="1" applyFill="1" applyBorder="1" applyAlignment="1">
      <alignment horizontal="right" vertical="center" wrapText="1"/>
    </xf>
    <xf numFmtId="169" fontId="10" fillId="2" borderId="2" xfId="1" applyNumberFormat="1" applyFont="1" applyFill="1" applyBorder="1" applyAlignment="1">
      <alignment horizontal="right" vertical="center" wrapText="1"/>
    </xf>
    <xf numFmtId="169" fontId="10" fillId="2" borderId="20" xfId="1" applyNumberFormat="1" applyFont="1" applyFill="1" applyBorder="1" applyAlignment="1">
      <alignment horizontal="right" vertical="center" wrapText="1"/>
    </xf>
    <xf numFmtId="0" fontId="10" fillId="2" borderId="9" xfId="1" applyNumberFormat="1" applyFont="1" applyFill="1" applyBorder="1" applyAlignment="1">
      <alignment horizontal="center" vertical="center" wrapText="1"/>
    </xf>
    <xf numFmtId="169" fontId="10" fillId="2" borderId="9" xfId="1" applyNumberFormat="1" applyFont="1" applyFill="1" applyBorder="1" applyAlignment="1">
      <alignment horizontal="right" vertical="center" wrapText="1"/>
    </xf>
    <xf numFmtId="169" fontId="17" fillId="2" borderId="9" xfId="1" applyNumberFormat="1" applyFont="1" applyFill="1" applyBorder="1" applyAlignment="1">
      <alignment horizontal="right" vertical="center" wrapText="1"/>
    </xf>
    <xf numFmtId="0" fontId="17" fillId="2" borderId="9" xfId="1" applyNumberFormat="1" applyFont="1" applyFill="1" applyBorder="1" applyAlignment="1">
      <alignment horizontal="center" vertical="center" wrapText="1"/>
    </xf>
    <xf numFmtId="0" fontId="17" fillId="2" borderId="9" xfId="7" applyNumberFormat="1" applyFont="1" applyFill="1" applyBorder="1" applyAlignment="1">
      <alignment horizontal="center" vertical="center" wrapText="1"/>
    </xf>
    <xf numFmtId="169" fontId="17" fillId="2" borderId="21" xfId="1" applyNumberFormat="1" applyFont="1" applyFill="1" applyBorder="1" applyAlignment="1">
      <alignment horizontal="right" vertical="center" wrapText="1"/>
    </xf>
    <xf numFmtId="169" fontId="17" fillId="2" borderId="2" xfId="1" applyNumberFormat="1" applyFont="1" applyFill="1" applyBorder="1" applyAlignment="1">
      <alignment horizontal="right" vertical="center" wrapText="1"/>
    </xf>
    <xf numFmtId="169" fontId="17" fillId="2" borderId="20" xfId="1" applyNumberFormat="1" applyFont="1" applyFill="1" applyBorder="1" applyAlignment="1">
      <alignment horizontal="right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vertical="center" wrapText="1"/>
    </xf>
    <xf numFmtId="3" fontId="10" fillId="2" borderId="14" xfId="0" applyNumberFormat="1" applyFont="1" applyFill="1" applyBorder="1" applyAlignment="1">
      <alignment horizontal="center" vertical="center" wrapText="1"/>
    </xf>
    <xf numFmtId="9" fontId="10" fillId="2" borderId="1" xfId="2" applyFont="1" applyFill="1" applyBorder="1" applyAlignment="1">
      <alignment horizontal="center" vertical="center" wrapText="1"/>
    </xf>
    <xf numFmtId="9" fontId="10" fillId="2" borderId="4" xfId="2" applyFont="1" applyFill="1" applyBorder="1" applyAlignment="1">
      <alignment horizontal="center" vertical="center" wrapText="1"/>
    </xf>
    <xf numFmtId="169" fontId="10" fillId="2" borderId="4" xfId="1" applyNumberFormat="1" applyFont="1" applyFill="1" applyBorder="1" applyAlignment="1">
      <alignment horizontal="right" vertical="center" wrapText="1"/>
    </xf>
    <xf numFmtId="169" fontId="17" fillId="2" borderId="4" xfId="1" applyNumberFormat="1" applyFont="1" applyFill="1" applyBorder="1" applyAlignment="1">
      <alignment horizontal="right" vertical="center" wrapText="1"/>
    </xf>
    <xf numFmtId="1" fontId="10" fillId="2" borderId="9" xfId="1" applyNumberFormat="1" applyFont="1" applyFill="1" applyBorder="1" applyAlignment="1">
      <alignment horizontal="center" vertical="center" wrapText="1"/>
    </xf>
    <xf numFmtId="0" fontId="10" fillId="2" borderId="4" xfId="1" applyNumberFormat="1" applyFont="1" applyFill="1" applyBorder="1" applyAlignment="1">
      <alignment horizontal="center" vertical="center" wrapText="1"/>
    </xf>
    <xf numFmtId="1" fontId="17" fillId="2" borderId="9" xfId="7" applyNumberFormat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justify" vertical="center" wrapText="1"/>
    </xf>
    <xf numFmtId="0" fontId="10" fillId="2" borderId="4" xfId="4" applyFont="1" applyFill="1" applyBorder="1" applyAlignment="1">
      <alignment horizontal="justify" vertical="center" wrapText="1"/>
    </xf>
    <xf numFmtId="1" fontId="10" fillId="2" borderId="3" xfId="1" applyNumberFormat="1" applyFont="1" applyFill="1" applyBorder="1" applyAlignment="1">
      <alignment horizontal="center" vertical="center" wrapText="1"/>
    </xf>
    <xf numFmtId="1" fontId="10" fillId="2" borderId="14" xfId="1" applyNumberFormat="1" applyFont="1" applyFill="1" applyBorder="1" applyAlignment="1">
      <alignment horizontal="center" vertical="center" wrapText="1"/>
    </xf>
    <xf numFmtId="9" fontId="17" fillId="2" borderId="1" xfId="2" applyFont="1" applyFill="1" applyBorder="1" applyAlignment="1">
      <alignment horizontal="center" vertical="center" wrapText="1"/>
    </xf>
    <xf numFmtId="0" fontId="17" fillId="2" borderId="4" xfId="2" applyNumberFormat="1" applyFont="1" applyFill="1" applyBorder="1" applyAlignment="1">
      <alignment horizontal="center" vertical="center" wrapText="1"/>
    </xf>
    <xf numFmtId="9" fontId="17" fillId="2" borderId="1" xfId="7" applyNumberFormat="1" applyFont="1" applyFill="1" applyBorder="1" applyAlignment="1">
      <alignment horizontal="center" vertical="center" wrapText="1"/>
    </xf>
    <xf numFmtId="0" fontId="17" fillId="2" borderId="4" xfId="7" applyNumberFormat="1" applyFont="1" applyFill="1" applyBorder="1" applyAlignment="1">
      <alignment horizontal="center" vertical="center" wrapText="1"/>
    </xf>
    <xf numFmtId="0" fontId="17" fillId="2" borderId="4" xfId="1" applyNumberFormat="1" applyFont="1" applyFill="1" applyBorder="1" applyAlignment="1">
      <alignment horizontal="center" vertical="center" wrapText="1"/>
    </xf>
    <xf numFmtId="3" fontId="17" fillId="2" borderId="9" xfId="7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69" fontId="10" fillId="2" borderId="1" xfId="12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1" xfId="0" applyFill="1" applyBorder="1"/>
    <xf numFmtId="169" fontId="17" fillId="2" borderId="1" xfId="12" applyNumberFormat="1" applyFont="1" applyFill="1" applyBorder="1" applyAlignment="1">
      <alignment horizontal="center" vertical="center" wrapText="1"/>
    </xf>
    <xf numFmtId="0" fontId="10" fillId="2" borderId="1" xfId="12" applyNumberFormat="1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10" fillId="2" borderId="1" xfId="12" applyNumberFormat="1" applyFont="1" applyFill="1" applyBorder="1" applyAlignment="1">
      <alignment horizontal="center" vertical="center" wrapText="1"/>
    </xf>
    <xf numFmtId="0" fontId="17" fillId="2" borderId="1" xfId="12" applyNumberFormat="1" applyFont="1" applyFill="1" applyBorder="1" applyAlignment="1">
      <alignment horizontal="center" vertical="center" wrapText="1"/>
    </xf>
    <xf numFmtId="0" fontId="17" fillId="2" borderId="1" xfId="13" applyNumberFormat="1" applyFont="1" applyFill="1" applyBorder="1" applyAlignment="1">
      <alignment horizontal="center" vertical="center" wrapText="1"/>
    </xf>
    <xf numFmtId="169" fontId="10" fillId="2" borderId="23" xfId="12" applyNumberFormat="1" applyFont="1" applyFill="1" applyBorder="1" applyAlignment="1">
      <alignment horizontal="center" vertical="center" wrapText="1"/>
    </xf>
    <xf numFmtId="0" fontId="0" fillId="2" borderId="20" xfId="0" applyFill="1" applyBorder="1"/>
    <xf numFmtId="169" fontId="17" fillId="2" borderId="1" xfId="12" applyNumberFormat="1" applyFont="1" applyFill="1" applyBorder="1" applyAlignment="1">
      <alignment horizontal="right" vertical="center" wrapText="1"/>
    </xf>
    <xf numFmtId="0" fontId="17" fillId="2" borderId="1" xfId="14" applyNumberFormat="1" applyFont="1" applyFill="1" applyBorder="1" applyAlignment="1">
      <alignment horizontal="center" vertical="center" wrapText="1"/>
    </xf>
    <xf numFmtId="0" fontId="10" fillId="2" borderId="1" xfId="14" applyNumberFormat="1" applyFont="1" applyFill="1" applyBorder="1" applyAlignment="1">
      <alignment horizontal="center" vertical="center" wrapText="1"/>
    </xf>
    <xf numFmtId="0" fontId="10" fillId="2" borderId="1" xfId="14" applyNumberFormat="1" applyFont="1" applyFill="1" applyBorder="1" applyAlignment="1" applyProtection="1">
      <alignment horizontal="center" vertical="center" wrapText="1"/>
      <protection locked="0"/>
    </xf>
    <xf numFmtId="169" fontId="10" fillId="2" borderId="1" xfId="12" applyNumberFormat="1" applyFont="1" applyFill="1" applyBorder="1" applyAlignment="1">
      <alignment horizontal="right" vertical="center" wrapText="1"/>
    </xf>
    <xf numFmtId="169" fontId="10" fillId="2" borderId="23" xfId="12" applyNumberFormat="1" applyFont="1" applyFill="1" applyBorder="1" applyAlignment="1">
      <alignment horizontal="right" vertical="center" wrapText="1"/>
    </xf>
    <xf numFmtId="0" fontId="10" fillId="2" borderId="9" xfId="12" applyNumberFormat="1" applyFont="1" applyFill="1" applyBorder="1" applyAlignment="1">
      <alignment horizontal="center" vertical="center" wrapText="1"/>
    </xf>
    <xf numFmtId="169" fontId="10" fillId="2" borderId="9" xfId="12" applyNumberFormat="1" applyFont="1" applyFill="1" applyBorder="1" applyAlignment="1">
      <alignment horizontal="right" vertical="center" wrapText="1"/>
    </xf>
    <xf numFmtId="169" fontId="17" fillId="2" borderId="9" xfId="12" applyNumberFormat="1" applyFont="1" applyFill="1" applyBorder="1" applyAlignment="1">
      <alignment horizontal="right" vertical="center" wrapText="1"/>
    </xf>
    <xf numFmtId="0" fontId="17" fillId="2" borderId="9" xfId="12" applyNumberFormat="1" applyFont="1" applyFill="1" applyBorder="1" applyAlignment="1">
      <alignment horizontal="center" vertical="center" wrapText="1"/>
    </xf>
    <xf numFmtId="0" fontId="17" fillId="2" borderId="9" xfId="13" applyNumberFormat="1" applyFont="1" applyFill="1" applyBorder="1" applyAlignment="1">
      <alignment horizontal="center" vertical="center" wrapText="1"/>
    </xf>
    <xf numFmtId="169" fontId="17" fillId="2" borderId="23" xfId="12" applyNumberFormat="1" applyFont="1" applyFill="1" applyBorder="1" applyAlignment="1">
      <alignment horizontal="right" vertical="center" wrapText="1"/>
    </xf>
    <xf numFmtId="0" fontId="10" fillId="2" borderId="9" xfId="12" applyNumberFormat="1" applyFont="1" applyFill="1" applyBorder="1" applyAlignment="1" applyProtection="1">
      <alignment horizontal="center" vertical="center" wrapText="1"/>
      <protection locked="0"/>
    </xf>
    <xf numFmtId="9" fontId="10" fillId="2" borderId="1" xfId="14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10" fillId="2" borderId="9" xfId="12" applyNumberFormat="1" applyFont="1" applyFill="1" applyBorder="1" applyAlignment="1">
      <alignment horizontal="center" vertical="center" wrapText="1"/>
    </xf>
    <xf numFmtId="1" fontId="17" fillId="2" borderId="9" xfId="13" applyNumberFormat="1" applyFont="1" applyFill="1" applyBorder="1" applyAlignment="1">
      <alignment horizontal="center" vertical="center" wrapText="1"/>
    </xf>
    <xf numFmtId="169" fontId="10" fillId="2" borderId="2" xfId="12" applyNumberFormat="1" applyFont="1" applyFill="1" applyBorder="1" applyAlignment="1">
      <alignment horizontal="right" vertical="center" wrapText="1"/>
    </xf>
    <xf numFmtId="1" fontId="10" fillId="2" borderId="9" xfId="12" applyNumberFormat="1" applyFont="1" applyFill="1" applyBorder="1" applyAlignment="1" applyProtection="1">
      <alignment horizontal="center" vertical="center" wrapText="1"/>
      <protection locked="0"/>
    </xf>
    <xf numFmtId="9" fontId="17" fillId="2" borderId="1" xfId="14" applyFont="1" applyFill="1" applyBorder="1" applyAlignment="1">
      <alignment horizontal="center" vertical="center" wrapText="1"/>
    </xf>
    <xf numFmtId="9" fontId="17" fillId="2" borderId="1" xfId="13" applyNumberFormat="1" applyFont="1" applyFill="1" applyBorder="1" applyAlignment="1">
      <alignment horizontal="center" vertical="center" wrapText="1"/>
    </xf>
    <xf numFmtId="9" fontId="10" fillId="2" borderId="1" xfId="14" applyFont="1" applyFill="1" applyBorder="1" applyAlignment="1" applyProtection="1">
      <alignment horizontal="center" vertical="center" wrapText="1"/>
      <protection locked="0"/>
    </xf>
    <xf numFmtId="3" fontId="17" fillId="2" borderId="9" xfId="13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justify" vertical="center"/>
    </xf>
    <xf numFmtId="169" fontId="10" fillId="2" borderId="21" xfId="12" applyNumberFormat="1" applyFont="1" applyFill="1" applyBorder="1" applyAlignment="1">
      <alignment horizontal="right" vertical="center" wrapText="1"/>
    </xf>
    <xf numFmtId="0" fontId="8" fillId="2" borderId="1" xfId="14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8" fillId="2" borderId="1" xfId="14" applyNumberFormat="1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3" fillId="2" borderId="1" xfId="0" applyFont="1" applyFill="1" applyBorder="1"/>
    <xf numFmtId="0" fontId="7" fillId="2" borderId="1" xfId="14" applyNumberFormat="1" applyFont="1" applyFill="1" applyBorder="1" applyAlignment="1">
      <alignment horizontal="center" vertical="center" wrapText="1"/>
    </xf>
    <xf numFmtId="0" fontId="7" fillId="2" borderId="1" xfId="13" applyNumberFormat="1" applyFont="1" applyFill="1" applyBorder="1" applyAlignment="1">
      <alignment horizontal="center" vertical="center" wrapText="1"/>
    </xf>
    <xf numFmtId="169" fontId="7" fillId="2" borderId="1" xfId="12" applyNumberFormat="1" applyFont="1" applyFill="1" applyBorder="1" applyAlignment="1">
      <alignment horizontal="center" vertical="center" wrapText="1"/>
    </xf>
    <xf numFmtId="169" fontId="8" fillId="2" borderId="1" xfId="12" applyNumberFormat="1" applyFont="1" applyFill="1" applyBorder="1" applyAlignment="1">
      <alignment horizontal="center" vertical="center" wrapText="1"/>
    </xf>
    <xf numFmtId="169" fontId="8" fillId="2" borderId="23" xfId="12" applyNumberFormat="1" applyFont="1" applyFill="1" applyBorder="1" applyAlignment="1">
      <alignment horizontal="center" vertical="center" wrapText="1"/>
    </xf>
    <xf numFmtId="0" fontId="3" fillId="2" borderId="20" xfId="0" applyFont="1" applyFill="1" applyBorder="1"/>
    <xf numFmtId="0" fontId="8" fillId="2" borderId="1" xfId="12" applyNumberFormat="1" applyFont="1" applyFill="1" applyBorder="1" applyAlignment="1">
      <alignment horizontal="center" vertical="center" wrapText="1"/>
    </xf>
    <xf numFmtId="169" fontId="8" fillId="2" borderId="1" xfId="12" applyNumberFormat="1" applyFont="1" applyFill="1" applyBorder="1" applyAlignment="1">
      <alignment horizontal="right" vertical="center" wrapText="1"/>
    </xf>
    <xf numFmtId="169" fontId="7" fillId="2" borderId="1" xfId="12" applyNumberFormat="1" applyFont="1" applyFill="1" applyBorder="1" applyAlignment="1">
      <alignment horizontal="right" vertical="center" wrapText="1"/>
    </xf>
    <xf numFmtId="0" fontId="8" fillId="2" borderId="9" xfId="12" applyNumberFormat="1" applyFont="1" applyFill="1" applyBorder="1" applyAlignment="1" applyProtection="1">
      <alignment horizontal="center" vertical="center" wrapText="1"/>
      <protection locked="0"/>
    </xf>
    <xf numFmtId="0" fontId="8" fillId="2" borderId="9" xfId="12" applyNumberFormat="1" applyFont="1" applyFill="1" applyBorder="1" applyAlignment="1">
      <alignment horizontal="center" vertical="center" wrapText="1"/>
    </xf>
    <xf numFmtId="0" fontId="7" fillId="2" borderId="9" xfId="12" applyNumberFormat="1" applyFont="1" applyFill="1" applyBorder="1" applyAlignment="1">
      <alignment horizontal="center" vertical="center" wrapText="1"/>
    </xf>
    <xf numFmtId="0" fontId="7" fillId="2" borderId="9" xfId="13" applyNumberFormat="1" applyFont="1" applyFill="1" applyBorder="1" applyAlignment="1">
      <alignment horizontal="center" vertical="center" wrapText="1"/>
    </xf>
    <xf numFmtId="169" fontId="8" fillId="2" borderId="23" xfId="12" applyNumberFormat="1" applyFont="1" applyFill="1" applyBorder="1" applyAlignment="1">
      <alignment horizontal="right" vertical="center" wrapText="1"/>
    </xf>
    <xf numFmtId="169" fontId="7" fillId="2" borderId="9" xfId="12" applyNumberFormat="1" applyFont="1" applyFill="1" applyBorder="1" applyAlignment="1">
      <alignment horizontal="right" vertical="center" wrapText="1"/>
    </xf>
    <xf numFmtId="0" fontId="7" fillId="2" borderId="1" xfId="12" applyNumberFormat="1" applyFont="1" applyFill="1" applyBorder="1" applyAlignment="1">
      <alignment horizontal="center" vertical="center" wrapText="1"/>
    </xf>
    <xf numFmtId="0" fontId="8" fillId="2" borderId="1" xfId="12" applyNumberFormat="1" applyFont="1" applyFill="1" applyBorder="1" applyAlignment="1" applyProtection="1">
      <alignment horizontal="center" vertical="center" wrapText="1"/>
      <protection locked="0"/>
    </xf>
    <xf numFmtId="169" fontId="8" fillId="2" borderId="9" xfId="12" applyNumberFormat="1" applyFont="1" applyFill="1" applyBorder="1" applyAlignment="1">
      <alignment horizontal="right" vertical="center" wrapText="1"/>
    </xf>
    <xf numFmtId="3" fontId="8" fillId="2" borderId="9" xfId="0" applyNumberFormat="1" applyFont="1" applyFill="1" applyBorder="1" applyAlignment="1">
      <alignment horizontal="center" vertical="center" wrapText="1"/>
    </xf>
    <xf numFmtId="169" fontId="7" fillId="2" borderId="23" xfId="12" applyNumberFormat="1" applyFont="1" applyFill="1" applyBorder="1" applyAlignment="1">
      <alignment horizontal="right" vertical="center" wrapText="1"/>
    </xf>
    <xf numFmtId="9" fontId="7" fillId="2" borderId="1" xfId="13" applyNumberFormat="1" applyFont="1" applyFill="1" applyBorder="1" applyAlignment="1">
      <alignment horizontal="center" vertical="center" wrapText="1"/>
    </xf>
    <xf numFmtId="9" fontId="8" fillId="2" borderId="1" xfId="14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9" xfId="12" applyNumberFormat="1" applyFont="1" applyFill="1" applyBorder="1" applyAlignment="1">
      <alignment horizontal="center" vertical="center" wrapText="1"/>
    </xf>
    <xf numFmtId="9" fontId="8" fillId="2" borderId="1" xfId="14" applyFont="1" applyFill="1" applyBorder="1" applyAlignment="1" applyProtection="1">
      <alignment horizontal="center" vertical="center" wrapText="1"/>
      <protection locked="0"/>
    </xf>
    <xf numFmtId="9" fontId="7" fillId="2" borderId="1" xfId="1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justify" vertical="center" wrapText="1"/>
    </xf>
    <xf numFmtId="169" fontId="8" fillId="2" borderId="2" xfId="12" applyNumberFormat="1" applyFont="1" applyFill="1" applyBorder="1" applyAlignment="1">
      <alignment horizontal="right" vertical="center" wrapText="1"/>
    </xf>
    <xf numFmtId="1" fontId="7" fillId="2" borderId="9" xfId="13" applyNumberFormat="1" applyFont="1" applyFill="1" applyBorder="1" applyAlignment="1">
      <alignment horizontal="center" vertical="center" wrapText="1"/>
    </xf>
    <xf numFmtId="1" fontId="8" fillId="2" borderId="9" xfId="12" applyNumberFormat="1" applyFont="1" applyFill="1" applyBorder="1" applyAlignment="1" applyProtection="1">
      <alignment horizontal="center" vertical="center" wrapText="1"/>
      <protection locked="0"/>
    </xf>
    <xf numFmtId="169" fontId="8" fillId="2" borderId="21" xfId="12" applyNumberFormat="1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3" fontId="7" fillId="2" borderId="9" xfId="13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top" wrapText="1"/>
    </xf>
    <xf numFmtId="0" fontId="17" fillId="2" borderId="0" xfId="0" applyFont="1" applyFill="1" applyAlignment="1">
      <alignment horizontal="center" vertical="center" wrapText="1"/>
    </xf>
    <xf numFmtId="169" fontId="8" fillId="0" borderId="1" xfId="12" applyNumberFormat="1" applyFont="1" applyBorder="1" applyAlignment="1">
      <alignment horizontal="right" vertical="center" wrapText="1"/>
    </xf>
    <xf numFmtId="0" fontId="3" fillId="0" borderId="2" xfId="0" applyFont="1" applyBorder="1"/>
    <xf numFmtId="0" fontId="3" fillId="0" borderId="1" xfId="0" applyFont="1" applyBorder="1"/>
    <xf numFmtId="169" fontId="7" fillId="16" borderId="1" xfId="12" applyNumberFormat="1" applyFont="1" applyFill="1" applyBorder="1" applyAlignment="1">
      <alignment horizontal="right" vertical="center" wrapText="1"/>
    </xf>
    <xf numFmtId="0" fontId="8" fillId="0" borderId="1" xfId="12" applyNumberFormat="1" applyFont="1" applyBorder="1" applyAlignment="1">
      <alignment horizontal="center" vertical="center" wrapText="1"/>
    </xf>
    <xf numFmtId="0" fontId="8" fillId="0" borderId="1" xfId="14" applyNumberFormat="1" applyFont="1" applyBorder="1" applyAlignment="1">
      <alignment horizontal="center" vertical="center" wrapText="1"/>
    </xf>
    <xf numFmtId="0" fontId="7" fillId="17" borderId="1" xfId="14" applyNumberFormat="1" applyFont="1" applyFill="1" applyBorder="1" applyAlignment="1">
      <alignment horizontal="center" vertical="center" wrapText="1"/>
    </xf>
    <xf numFmtId="0" fontId="7" fillId="17" borderId="1" xfId="13" applyNumberFormat="1" applyFont="1" applyFill="1" applyBorder="1" applyAlignment="1">
      <alignment horizontal="center" vertical="center" wrapText="1"/>
    </xf>
    <xf numFmtId="169" fontId="7" fillId="16" borderId="1" xfId="12" applyNumberFormat="1" applyFont="1" applyFill="1" applyBorder="1" applyAlignment="1">
      <alignment horizontal="center" vertical="center" wrapText="1"/>
    </xf>
    <xf numFmtId="0" fontId="8" fillId="17" borderId="1" xfId="14" applyNumberFormat="1" applyFont="1" applyFill="1" applyBorder="1" applyAlignment="1">
      <alignment horizontal="center" vertical="center" wrapText="1"/>
    </xf>
    <xf numFmtId="0" fontId="8" fillId="17" borderId="1" xfId="1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Protection="1">
      <protection locked="0"/>
    </xf>
    <xf numFmtId="0" fontId="3" fillId="0" borderId="1" xfId="0" applyFont="1" applyBorder="1" applyProtection="1">
      <protection locked="0"/>
    </xf>
    <xf numFmtId="169" fontId="8" fillId="0" borderId="1" xfId="12" applyNumberFormat="1" applyFont="1" applyBorder="1" applyAlignment="1">
      <alignment horizontal="center" vertical="center" wrapText="1"/>
    </xf>
    <xf numFmtId="169" fontId="8" fillId="16" borderId="23" xfId="12" applyNumberFormat="1" applyFont="1" applyFill="1" applyBorder="1" applyAlignment="1">
      <alignment horizontal="center" vertical="center" wrapText="1"/>
    </xf>
    <xf numFmtId="0" fontId="3" fillId="0" borderId="20" xfId="0" applyFont="1" applyBorder="1"/>
    <xf numFmtId="0" fontId="8" fillId="0" borderId="9" xfId="12" applyNumberFormat="1" applyFont="1" applyBorder="1" applyAlignment="1">
      <alignment horizontal="center" vertical="center" wrapText="1"/>
    </xf>
    <xf numFmtId="0" fontId="7" fillId="17" borderId="9" xfId="12" applyNumberFormat="1" applyFont="1" applyFill="1" applyBorder="1" applyAlignment="1">
      <alignment horizontal="center" vertical="center" wrapText="1"/>
    </xf>
    <xf numFmtId="0" fontId="7" fillId="17" borderId="9" xfId="13" applyNumberFormat="1" applyFont="1" applyFill="1" applyBorder="1" applyAlignment="1">
      <alignment horizontal="center" vertical="center" wrapText="1"/>
    </xf>
    <xf numFmtId="169" fontId="8" fillId="16" borderId="23" xfId="12" applyNumberFormat="1" applyFont="1" applyFill="1" applyBorder="1" applyAlignment="1">
      <alignment horizontal="right" vertical="center" wrapText="1"/>
    </xf>
    <xf numFmtId="169" fontId="7" fillId="16" borderId="9" xfId="12" applyNumberFormat="1" applyFont="1" applyFill="1" applyBorder="1" applyAlignment="1">
      <alignment horizontal="right" vertical="center" wrapText="1"/>
    </xf>
    <xf numFmtId="0" fontId="8" fillId="17" borderId="9" xfId="12" applyNumberFormat="1" applyFont="1" applyFill="1" applyBorder="1" applyAlignment="1">
      <alignment horizontal="center" vertical="center" wrapText="1"/>
    </xf>
    <xf numFmtId="0" fontId="8" fillId="17" borderId="9" xfId="12" applyNumberFormat="1" applyFont="1" applyFill="1" applyBorder="1" applyAlignment="1" applyProtection="1">
      <alignment horizontal="center" vertical="center" wrapText="1"/>
      <protection locked="0"/>
    </xf>
    <xf numFmtId="0" fontId="8" fillId="17" borderId="1" xfId="12" applyNumberFormat="1" applyFont="1" applyFill="1" applyBorder="1" applyAlignment="1">
      <alignment horizontal="center" vertical="center" wrapText="1"/>
    </xf>
    <xf numFmtId="0" fontId="8" fillId="17" borderId="1" xfId="12" applyNumberFormat="1" applyFont="1" applyFill="1" applyBorder="1" applyAlignment="1" applyProtection="1">
      <alignment horizontal="center" vertical="center" wrapText="1"/>
      <protection locked="0"/>
    </xf>
    <xf numFmtId="0" fontId="7" fillId="17" borderId="1" xfId="12" applyNumberFormat="1" applyFont="1" applyFill="1" applyBorder="1" applyAlignment="1">
      <alignment horizontal="center" vertical="center" wrapText="1"/>
    </xf>
    <xf numFmtId="3" fontId="7" fillId="17" borderId="9" xfId="13" applyNumberFormat="1" applyFont="1" applyFill="1" applyBorder="1" applyAlignment="1">
      <alignment horizontal="center" vertical="center" wrapText="1"/>
    </xf>
    <xf numFmtId="169" fontId="8" fillId="0" borderId="9" xfId="12" applyNumberFormat="1" applyFont="1" applyBorder="1" applyAlignment="1">
      <alignment horizontal="right" vertical="center" wrapText="1"/>
    </xf>
    <xf numFmtId="3" fontId="8" fillId="17" borderId="9" xfId="0" applyNumberFormat="1" applyFont="1" applyFill="1" applyBorder="1" applyAlignment="1">
      <alignment horizontal="center" vertical="center" wrapText="1"/>
    </xf>
    <xf numFmtId="3" fontId="8" fillId="17" borderId="9" xfId="0" applyNumberFormat="1" applyFont="1" applyFill="1" applyBorder="1" applyAlignment="1" applyProtection="1">
      <alignment horizontal="center" vertical="center" wrapText="1"/>
      <protection locked="0"/>
    </xf>
    <xf numFmtId="169" fontId="7" fillId="16" borderId="23" xfId="12" applyNumberFormat="1" applyFont="1" applyFill="1" applyBorder="1" applyAlignment="1">
      <alignment horizontal="right" vertical="center" wrapText="1"/>
    </xf>
    <xf numFmtId="9" fontId="8" fillId="0" borderId="1" xfId="14" applyFont="1" applyBorder="1" applyAlignment="1">
      <alignment horizontal="center" vertical="center" wrapText="1"/>
    </xf>
    <xf numFmtId="9" fontId="8" fillId="17" borderId="1" xfId="14" applyFont="1" applyFill="1" applyBorder="1" applyAlignment="1" applyProtection="1">
      <alignment horizontal="center" vertical="center" wrapText="1"/>
      <protection locked="0"/>
    </xf>
    <xf numFmtId="9" fontId="7" fillId="17" borderId="1" xfId="14" applyFont="1" applyFill="1" applyBorder="1" applyAlignment="1">
      <alignment horizontal="center" vertical="center" wrapText="1"/>
    </xf>
    <xf numFmtId="9" fontId="7" fillId="17" borderId="1" xfId="13" applyNumberFormat="1" applyFont="1" applyFill="1" applyBorder="1" applyAlignment="1">
      <alignment horizontal="center" vertical="center" wrapText="1"/>
    </xf>
    <xf numFmtId="9" fontId="8" fillId="17" borderId="1" xfId="14" applyFont="1" applyFill="1" applyBorder="1" applyAlignment="1">
      <alignment horizontal="center" vertical="center" wrapText="1"/>
    </xf>
    <xf numFmtId="1" fontId="7" fillId="17" borderId="9" xfId="13" applyNumberFormat="1" applyFont="1" applyFill="1" applyBorder="1" applyAlignment="1">
      <alignment horizontal="center" vertical="center" wrapText="1"/>
    </xf>
    <xf numFmtId="1" fontId="8" fillId="17" borderId="9" xfId="12" applyNumberFormat="1" applyFont="1" applyFill="1" applyBorder="1" applyAlignment="1">
      <alignment horizontal="center" vertical="center" wrapText="1"/>
    </xf>
    <xf numFmtId="1" fontId="8" fillId="0" borderId="9" xfId="12" applyNumberFormat="1" applyFont="1" applyBorder="1" applyAlignment="1">
      <alignment horizontal="center" vertical="center" wrapText="1"/>
    </xf>
    <xf numFmtId="1" fontId="8" fillId="17" borderId="9" xfId="1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4" applyFont="1" applyBorder="1" applyAlignment="1">
      <alignment horizontal="justify" vertical="center" wrapText="1"/>
    </xf>
    <xf numFmtId="169" fontId="8" fillId="16" borderId="2" xfId="12" applyNumberFormat="1" applyFont="1" applyFill="1" applyBorder="1" applyAlignment="1">
      <alignment horizontal="right" vertical="center" wrapText="1"/>
    </xf>
    <xf numFmtId="169" fontId="8" fillId="16" borderId="9" xfId="12" applyNumberFormat="1" applyFont="1" applyFill="1" applyBorder="1" applyAlignment="1">
      <alignment horizontal="right" vertical="center" wrapText="1"/>
    </xf>
    <xf numFmtId="169" fontId="8" fillId="0" borderId="23" xfId="12" applyNumberFormat="1" applyFont="1" applyBorder="1" applyAlignment="1">
      <alignment horizontal="right" vertical="center" wrapText="1"/>
    </xf>
    <xf numFmtId="0" fontId="7" fillId="17" borderId="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9" fontId="8" fillId="16" borderId="21" xfId="12" applyNumberFormat="1" applyFont="1" applyFill="1" applyBorder="1" applyAlignment="1">
      <alignment horizontal="right" vertical="center" wrapText="1"/>
    </xf>
    <xf numFmtId="169" fontId="8" fillId="0" borderId="3" xfId="12" applyNumberFormat="1" applyFont="1" applyBorder="1" applyAlignment="1">
      <alignment horizontal="right" vertical="center" wrapText="1"/>
    </xf>
    <xf numFmtId="0" fontId="3" fillId="0" borderId="3" xfId="0" applyFont="1" applyBorder="1"/>
    <xf numFmtId="169" fontId="7" fillId="0" borderId="3" xfId="12" applyNumberFormat="1" applyFont="1" applyBorder="1" applyAlignment="1">
      <alignment horizontal="right" vertical="center" wrapText="1"/>
    </xf>
    <xf numFmtId="0" fontId="8" fillId="0" borderId="3" xfId="12" applyNumberFormat="1" applyFont="1" applyBorder="1" applyAlignment="1">
      <alignment horizontal="center" vertical="center" wrapText="1"/>
    </xf>
    <xf numFmtId="0" fontId="8" fillId="0" borderId="3" xfId="14" applyNumberFormat="1" applyFont="1" applyBorder="1" applyAlignment="1">
      <alignment horizontal="center" vertical="center" wrapText="1"/>
    </xf>
    <xf numFmtId="0" fontId="7" fillId="0" borderId="3" xfId="14" applyNumberFormat="1" applyFont="1" applyBorder="1" applyAlignment="1">
      <alignment horizontal="center" vertical="center" wrapText="1"/>
    </xf>
    <xf numFmtId="0" fontId="7" fillId="0" borderId="3" xfId="13" applyNumberFormat="1" applyFont="1" applyBorder="1" applyAlignment="1">
      <alignment horizontal="center" vertical="center" wrapText="1"/>
    </xf>
    <xf numFmtId="169" fontId="7" fillId="0" borderId="3" xfId="12" applyNumberFormat="1" applyFont="1" applyBorder="1" applyAlignment="1">
      <alignment horizontal="center" vertical="center" wrapText="1"/>
    </xf>
    <xf numFmtId="0" fontId="8" fillId="0" borderId="3" xfId="14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Protection="1">
      <protection locked="0"/>
    </xf>
    <xf numFmtId="169" fontId="8" fillId="0" borderId="3" xfId="12" applyNumberFormat="1" applyFont="1" applyBorder="1" applyAlignment="1">
      <alignment horizontal="center" vertical="center" wrapText="1"/>
    </xf>
    <xf numFmtId="0" fontId="7" fillId="0" borderId="3" xfId="12" applyNumberFormat="1" applyFont="1" applyBorder="1" applyAlignment="1">
      <alignment horizontal="center" vertical="center" wrapText="1"/>
    </xf>
    <xf numFmtId="0" fontId="8" fillId="0" borderId="3" xfId="12" applyNumberFormat="1" applyFont="1" applyBorder="1" applyAlignment="1" applyProtection="1">
      <alignment horizontal="center" vertical="center" wrapText="1"/>
      <protection locked="0"/>
    </xf>
    <xf numFmtId="3" fontId="7" fillId="0" borderId="3" xfId="13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3" fontId="7" fillId="0" borderId="3" xfId="12" applyNumberFormat="1" applyFont="1" applyBorder="1" applyAlignment="1">
      <alignment horizontal="center" vertical="center" wrapText="1"/>
    </xf>
    <xf numFmtId="9" fontId="8" fillId="0" borderId="3" xfId="14" applyFont="1" applyBorder="1" applyAlignment="1">
      <alignment horizontal="center" vertical="center" wrapText="1"/>
    </xf>
    <xf numFmtId="9" fontId="8" fillId="0" borderId="3" xfId="14" applyFont="1" applyBorder="1" applyAlignment="1" applyProtection="1">
      <alignment horizontal="center" vertical="center" wrapText="1"/>
      <protection locked="0"/>
    </xf>
    <xf numFmtId="9" fontId="7" fillId="0" borderId="3" xfId="14" applyFont="1" applyBorder="1" applyAlignment="1">
      <alignment horizontal="center" vertical="center" wrapText="1"/>
    </xf>
    <xf numFmtId="9" fontId="7" fillId="0" borderId="3" xfId="13" applyNumberFormat="1" applyFont="1" applyBorder="1" applyAlignment="1">
      <alignment horizontal="center" vertical="center" wrapText="1"/>
    </xf>
    <xf numFmtId="1" fontId="7" fillId="0" borderId="3" xfId="13" applyNumberFormat="1" applyFont="1" applyBorder="1" applyAlignment="1">
      <alignment horizontal="center" vertical="center" wrapText="1"/>
    </xf>
    <xf numFmtId="1" fontId="8" fillId="0" borderId="3" xfId="12" applyNumberFormat="1" applyFont="1" applyBorder="1" applyAlignment="1">
      <alignment horizontal="center" vertical="center" wrapText="1"/>
    </xf>
    <xf numFmtId="1" fontId="8" fillId="0" borderId="3" xfId="12" applyNumberFormat="1" applyFont="1" applyBorder="1" applyAlignment="1" applyProtection="1">
      <alignment horizontal="center" vertical="center" wrapText="1"/>
      <protection locked="0"/>
    </xf>
    <xf numFmtId="0" fontId="8" fillId="0" borderId="3" xfId="4" applyFont="1" applyBorder="1" applyAlignment="1">
      <alignment horizontal="justify" vertical="center" wrapText="1"/>
    </xf>
    <xf numFmtId="169" fontId="28" fillId="0" borderId="1" xfId="1" applyNumberFormat="1" applyFont="1" applyFill="1" applyBorder="1" applyAlignment="1">
      <alignment horizontal="right" vertical="top" wrapText="1"/>
    </xf>
    <xf numFmtId="169" fontId="28" fillId="0" borderId="3" xfId="1" applyNumberFormat="1" applyFont="1" applyFill="1" applyBorder="1" applyAlignment="1">
      <alignment horizontal="right" vertical="top" wrapText="1"/>
    </xf>
    <xf numFmtId="169" fontId="28" fillId="0" borderId="14" xfId="1" applyNumberFormat="1" applyFont="1" applyFill="1" applyBorder="1" applyAlignment="1">
      <alignment horizontal="right" vertical="top" wrapText="1"/>
    </xf>
    <xf numFmtId="169" fontId="28" fillId="0" borderId="1" xfId="1" applyNumberFormat="1" applyFont="1" applyFill="1" applyBorder="1" applyAlignment="1">
      <alignment horizontal="center" vertical="top" wrapText="1"/>
    </xf>
    <xf numFmtId="169" fontId="28" fillId="0" borderId="3" xfId="1" applyNumberFormat="1" applyFont="1" applyFill="1" applyBorder="1" applyAlignment="1">
      <alignment horizontal="center" vertical="top" wrapText="1"/>
    </xf>
    <xf numFmtId="169" fontId="28" fillId="0" borderId="14" xfId="1" applyNumberFormat="1" applyFont="1" applyFill="1" applyBorder="1" applyAlignment="1">
      <alignment horizontal="center" vertical="top" wrapText="1"/>
    </xf>
    <xf numFmtId="169" fontId="28" fillId="0" borderId="21" xfId="1" applyNumberFormat="1" applyFont="1" applyFill="1" applyBorder="1" applyAlignment="1">
      <alignment horizontal="center" vertical="top" wrapText="1"/>
    </xf>
    <xf numFmtId="169" fontId="28" fillId="0" borderId="2" xfId="1" applyNumberFormat="1" applyFont="1" applyFill="1" applyBorder="1" applyAlignment="1">
      <alignment horizontal="center" vertical="top" wrapText="1"/>
    </xf>
    <xf numFmtId="169" fontId="28" fillId="0" borderId="20" xfId="1" applyNumberFormat="1" applyFont="1" applyFill="1" applyBorder="1" applyAlignment="1">
      <alignment horizontal="center" vertical="top" wrapText="1"/>
    </xf>
    <xf numFmtId="169" fontId="28" fillId="0" borderId="21" xfId="1" applyNumberFormat="1" applyFont="1" applyFill="1" applyBorder="1" applyAlignment="1">
      <alignment horizontal="right" vertical="top" wrapText="1"/>
    </xf>
    <xf numFmtId="169" fontId="28" fillId="0" borderId="2" xfId="1" applyNumberFormat="1" applyFont="1" applyFill="1" applyBorder="1" applyAlignment="1">
      <alignment horizontal="right" vertical="top" wrapText="1"/>
    </xf>
    <xf numFmtId="169" fontId="28" fillId="0" borderId="20" xfId="1" applyNumberFormat="1" applyFont="1" applyFill="1" applyBorder="1" applyAlignment="1">
      <alignment horizontal="right" vertical="top" wrapText="1"/>
    </xf>
    <xf numFmtId="169" fontId="28" fillId="0" borderId="9" xfId="1" applyNumberFormat="1" applyFont="1" applyFill="1" applyBorder="1" applyAlignment="1">
      <alignment horizontal="right" vertical="top" wrapText="1"/>
    </xf>
    <xf numFmtId="169" fontId="28" fillId="0" borderId="4" xfId="1" applyNumberFormat="1" applyFont="1" applyFill="1" applyBorder="1" applyAlignment="1">
      <alignment horizontal="right" vertical="top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top" wrapText="1"/>
    </xf>
    <xf numFmtId="3" fontId="10" fillId="0" borderId="3" xfId="0" applyNumberFormat="1" applyFont="1" applyBorder="1" applyAlignment="1">
      <alignment horizontal="center" vertical="top" wrapText="1"/>
    </xf>
    <xf numFmtId="3" fontId="10" fillId="0" borderId="14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3" fontId="17" fillId="0" borderId="9" xfId="7" applyNumberFormat="1" applyFont="1" applyFill="1" applyBorder="1" applyAlignment="1">
      <alignment horizontal="center" vertical="center" wrapText="1"/>
    </xf>
    <xf numFmtId="0" fontId="17" fillId="0" borderId="3" xfId="7" applyNumberFormat="1" applyFont="1" applyFill="1" applyBorder="1" applyAlignment="1">
      <alignment horizontal="center" vertical="center" wrapText="1"/>
    </xf>
    <xf numFmtId="0" fontId="17" fillId="0" borderId="14" xfId="7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top" wrapText="1"/>
    </xf>
  </cellXfs>
  <cellStyles count="17">
    <cellStyle name="Millares" xfId="7" builtinId="3"/>
    <cellStyle name="Millares [0]" xfId="15" builtinId="6"/>
    <cellStyle name="Millares [0] 2" xfId="9" xr:uid="{56F60CD1-9465-499C-B2E7-31A8CCCD3AB9}"/>
    <cellStyle name="Millares 2" xfId="8" xr:uid="{910F558A-F006-4F2A-B285-66E3D039153E}"/>
    <cellStyle name="Millares 3" xfId="13" xr:uid="{4BC14A85-E379-4FC8-A74E-A86D68A0470A}"/>
    <cellStyle name="Moneda" xfId="1" builtinId="4"/>
    <cellStyle name="Moneda [0]" xfId="16" builtinId="7"/>
    <cellStyle name="Moneda [0] 2" xfId="11" xr:uid="{B5DCAAA7-9310-4D80-8B88-C85A7D8559AD}"/>
    <cellStyle name="Moneda 2" xfId="10" xr:uid="{490AE38D-6A2F-49F7-83AB-6345BE959D3B}"/>
    <cellStyle name="Moneda 3" xfId="12" xr:uid="{942CA059-B09C-4140-B9E7-5A549ABE0255}"/>
    <cellStyle name="Moneda 4" xfId="6" xr:uid="{B11E5F03-F133-4F2D-A305-134DBA45F1A7}"/>
    <cellStyle name="Normal" xfId="0" builtinId="0"/>
    <cellStyle name="Normal 3" xfId="4" xr:uid="{828DE28B-6175-4F48-911A-12FBE973167D}"/>
    <cellStyle name="Normal 3 2" xfId="5" xr:uid="{849AFEFC-A70E-41CD-8C57-2C136150889F}"/>
    <cellStyle name="Normal 4" xfId="3" xr:uid="{4531BA9D-00CF-488E-BF1E-62EB243A7B8E}"/>
    <cellStyle name="Porcentaje" xfId="2" builtinId="5"/>
    <cellStyle name="Porcentaje 2" xfId="14" xr:uid="{B6F463E8-F6FD-476D-AE53-2ED1D1C3D76A}"/>
  </cellStyles>
  <dxfs count="4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4" formatCode="_-&quot;$&quot;\ * #,##0_-;\-&quot;$&quot;\ * #,##0_-;_-&quot;$&quot;\ * &quot;-&quot;??_-;_-@_-"/>
    </dxf>
    <dxf>
      <numFmt numFmtId="164" formatCode="_-&quot;$&quot;\ * #,##0_-;\-&quot;$&quot;\ * #,##0_-;_-&quot;$&quot;\ * &quot;-&quot;??_-;_-@_-"/>
    </dxf>
    <dxf>
      <numFmt numFmtId="35" formatCode="_-* #,##0.00_-;\-* #,##0.00_-;_-* &quot;-&quot;??_-;_-@_-"/>
    </dxf>
  </dxfs>
  <tableStyles count="1" defaultTableStyle="TableStyleMedium2" defaultPivotStyle="PivotStyleLight16">
    <tableStyle name="Invisible" pivot="0" table="0" count="0" xr9:uid="{430AB4E1-312C-4B00-A141-D3295F272A9D}"/>
  </tableStyles>
  <colors>
    <mruColors>
      <color rgb="FFFFFFCC"/>
      <color rgb="FF00FFCC"/>
      <color rgb="FF0000FF"/>
      <color rgb="FFF6BB00"/>
      <color rgb="FFFFDACD"/>
      <color rgb="FFFFDA65"/>
      <color rgb="FF6770EB"/>
      <color rgb="FF4FF09D"/>
      <color rgb="FFE598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microsoft.com/office/2017/10/relationships/person" Target="persons/person.xml"/><Relationship Id="rId30" Type="http://schemas.openxmlformats.org/officeDocument/2006/relationships/customXml" Target="../customXml/item2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31651766-F717-4784-B6FA-B8FD13BC0DC8}"/>
</namedSheetViews>
</file>

<file path=xl/namedSheetViews/namedSheetView2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82C7FD13-0DCC-45C9-864C-1791CF7784C7}"/>
</namedSheetViews>
</file>

<file path=xl/namedSheetViews/namedSheetView3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9B77C8A4-1467-4C44-8A0E-959A918EA75B}"/>
</namedSheetViews>
</file>

<file path=xl/namedSheetViews/namedSheetView4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85F5D68A-1561-421D-9A42-34DB3079530D}"/>
</namedSheetViews>
</file>

<file path=xl/persons/person.xml><?xml version="1.0" encoding="utf-8"?>
<personList xmlns="http://schemas.microsoft.com/office/spreadsheetml/2018/threadedcomments" xmlns:x="http://schemas.openxmlformats.org/spreadsheetml/2006/main">
  <person displayName="Angela Marcela Camacho Nossa" id="{52191BD8-27FE-4DFE-86FA-69A00FC4DBB6}" userId="S::angela.camacho@habitatbogota.gov.co::47518737-51e5-4c6c-b6e3-2bfcef785953" providerId="AD"/>
</personList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lurianual%20de%20Inversi&#243;nes%20PDD%202024-2027_CONTROL%20(11)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dht.sharepoint.com/Users/ana.rodriguez/Downloads/Resumen%20ejecucio&#769;n%20SDHT%202024_2025%20(1)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Carolina Rodriguez Rivero" refreshedDate="45932.486261342594" createdVersion="8" refreshedVersion="8" minRefreshableVersion="3" recordCount="55" xr:uid="{63FBC94A-E06A-4A99-9022-6CCA75F9B9E9}">
  <cacheSource type="worksheet">
    <worksheetSource ref="A4:JM59" sheet="PTO Y METAS" r:id="rId2"/>
  </cacheSource>
  <cacheFields count="273">
    <cacheField name="Objetivo Estratégico" numFmtId="0">
      <sharedItems/>
    </cacheField>
    <cacheField name="Programa" numFmtId="0">
      <sharedItems/>
    </cacheField>
    <cacheField name="Rubro" numFmtId="0">
      <sharedItems/>
    </cacheField>
    <cacheField name="Proyecto de Inversión" numFmtId="0">
      <sharedItems/>
    </cacheField>
    <cacheField name="Meta PDD" numFmtId="0">
      <sharedItems containsBlank="1"/>
    </cacheField>
    <cacheField name="2024_x000a_PROGRAMACIÓN" numFmtId="0">
      <sharedItems containsString="0" containsBlank="1" containsNumber="1" containsInteger="1" minValue="108338700" maxValue="71900545506"/>
    </cacheField>
    <cacheField name="2024_x000a_EJECUCIÓN" numFmtId="0">
      <sharedItems containsString="0" containsBlank="1" containsNumber="1" containsInteger="1" minValue="108338700" maxValue="69809121839"/>
    </cacheField>
    <cacheField name="2024_x000a_GIRO" numFmtId="0">
      <sharedItems containsString="0" containsBlank="1" containsNumber="1" containsInteger="1" minValue="99338700" maxValue="60770588538"/>
    </cacheField>
    <cacheField name="2025_x000a_PROGRAMACIÓN" numFmtId="0">
      <sharedItems containsString="0" containsBlank="1" containsNumber="1" containsInteger="1" minValue="215304074" maxValue="375224261727"/>
    </cacheField>
    <cacheField name="2025_x000a_EJECUCIÓN" numFmtId="0">
      <sharedItems containsString="0" containsBlank="1" containsNumber="1" containsInteger="1" minValue="215304074" maxValue="345594415623"/>
    </cacheField>
    <cacheField name="2025_x000a_GIRO" numFmtId="0">
      <sharedItems containsString="0" containsBlank="1" containsNumber="1" containsInteger="1" minValue="124046174" maxValue="329252436220"/>
    </cacheField>
    <cacheField name="2026_x000a_PROGRAMACIÓN" numFmtId="0">
      <sharedItems containsString="0" containsBlank="1" containsNumber="1" minValue="367612404" maxValue="284112074394.38202"/>
    </cacheField>
    <cacheField name="2027_x000a_PROGRAMACIÓN" numFmtId="0">
      <sharedItems containsString="0" containsBlank="1" containsNumber="1" minValue="355990105" maxValue="390133176037.565"/>
    </cacheField>
    <cacheField name="TOTAL_x000a_PROGRAMACIÓN" numFmtId="0">
      <sharedItems containsString="0" containsBlank="1" containsNumber="1" minValue="0" maxValue="1121370057664.947"/>
    </cacheField>
    <cacheField name="TOTAL_x000a_EJECUCIÓN" numFmtId="0">
      <sharedItems containsString="0" containsBlank="1" containsNumber="1" containsInteger="1" minValue="0" maxValue="415403537462"/>
    </cacheField>
    <cacheField name="TOTAL_x000a_GIRO" numFmtId="0">
      <sharedItems containsString="0" containsBlank="1" containsNumber="1" containsInteger="1" minValue="0" maxValue="390023024758"/>
    </cacheField>
    <cacheField name="Magnitud 2024" numFmtId="0">
      <sharedItems containsBlank="1" containsMixedTypes="1" containsNumber="1" minValue="0" maxValue="11863"/>
    </cacheField>
    <cacheField name="Avance_x000a_2024" numFmtId="0">
      <sharedItems containsString="0" containsBlank="1" containsNumber="1" minValue="0" maxValue="11863"/>
    </cacheField>
    <cacheField name="Magnitud 2025" numFmtId="0">
      <sharedItems containsBlank="1" containsMixedTypes="1" containsNumber="1" minValue="0.75" maxValue="24756"/>
    </cacheField>
    <cacheField name="Avance_x000a_2025" numFmtId="0">
      <sharedItems containsString="0" containsBlank="1" containsNumber="1" minValue="0" maxValue="14295"/>
    </cacheField>
    <cacheField name="Magnitud 2026" numFmtId="0">
      <sharedItems containsBlank="1" containsMixedTypes="1" containsNumber="1" minValue="1" maxValue="21760"/>
    </cacheField>
    <cacheField name="Magnitud 2027" numFmtId="0">
      <sharedItems containsBlank="1" containsMixedTypes="1" containsNumber="1" minValue="0" maxValue="30000"/>
    </cacheField>
    <cacheField name="Magnitud _x000a_2024-2027" numFmtId="0">
      <sharedItems containsString="0" containsBlank="1" containsNumber="1" containsInteger="1" minValue="1" maxValue="80000"/>
    </cacheField>
    <cacheField name="Avance_x000a_2024-2027" numFmtId="0">
      <sharedItems containsString="0" containsBlank="1" containsNumber="1" minValue="0" maxValue="26158"/>
    </cacheField>
    <cacheField name="Proyecto de Inversión2" numFmtId="0">
      <sharedItems/>
    </cacheField>
    <cacheField name="Politicas" numFmtId="0">
      <sharedItems containsBlank="1"/>
    </cacheField>
    <cacheField name="TIPOLOGIA" numFmtId="0">
      <sharedItems/>
    </cacheField>
    <cacheField name="No Meta " numFmtId="0">
      <sharedItems containsString="0" containsBlank="1" containsNumber="1" containsInteger="1" minValue="1" maxValue="11"/>
    </cacheField>
    <cacheField name="PMR (PRODUCTO METAS Y RESULTADO)" numFmtId="0">
      <sharedItems/>
    </cacheField>
    <cacheField name="Trazadores " numFmtId="0">
      <sharedItems longText="1"/>
    </cacheField>
    <cacheField name="Componente" numFmtId="0">
      <sharedItems/>
    </cacheField>
    <cacheField name="Actividades _x000a_Meta Proyecto de Inversión" numFmtId="0">
      <sharedItems/>
    </cacheField>
    <cacheField name="2024_x000a_PROGRAMACIÓN2" numFmtId="5">
      <sharedItems containsSemiMixedTypes="0" containsString="0" containsNumber="1" containsInteger="1" minValue="0" maxValue="63274816312"/>
    </cacheField>
    <cacheField name="2024_x000a_EJECUCIÓN2" numFmtId="5">
      <sharedItems containsString="0" containsBlank="1" containsNumber="1" containsInteger="1" minValue="0" maxValue="63280999645"/>
    </cacheField>
    <cacheField name="2024_x000a_GIRO2" numFmtId="5">
      <sharedItems containsString="0" containsBlank="1" containsNumber="1" containsInteger="1" minValue="0" maxValue="57494892349"/>
    </cacheField>
    <cacheField name="2025_x000a_PROGRAMACIÓN2" numFmtId="5">
      <sharedItems containsSemiMixedTypes="0" containsString="0" containsNumber="1" containsInteger="1" minValue="0" maxValue="256194905847"/>
    </cacheField>
    <cacheField name="2025_x000a_EJECUCIÓN2" numFmtId="5">
      <sharedItems containsSemiMixedTypes="0" containsString="0" containsNumber="1" containsInteger="1" minValue="0" maxValue="249049367212"/>
    </cacheField>
    <cacheField name="% CUMPLIMIENTO CRP" numFmtId="9">
      <sharedItems containsMixedTypes="1" containsNumber="1" minValue="0" maxValue="1"/>
    </cacheField>
    <cacheField name="2025_x000a_GIRO2" numFmtId="5">
      <sharedItems containsSemiMixedTypes="0" containsString="0" containsNumber="1" containsInteger="1" minValue="0" maxValue="234462581438"/>
    </cacheField>
    <cacheField name="% GIRO" numFmtId="9">
      <sharedItems containsSemiMixedTypes="0" containsString="0" containsNumber="1" minValue="0" maxValue="1"/>
    </cacheField>
    <cacheField name="2026_x000a_PROGRAMACIÓN2" numFmtId="5">
      <sharedItems containsString="0" containsBlank="1" containsNumber="1" containsInteger="1" minValue="0" maxValue="205737147145"/>
    </cacheField>
    <cacheField name="3,15%" numFmtId="5">
      <sharedItems containsString="0" containsBlank="1" containsNumber="1" minValue="0" maxValue="212217867280.0675"/>
    </cacheField>
    <cacheField name="2027_x000a_PROGRAMACIÓN2" numFmtId="5">
      <sharedItems containsString="0" containsBlank="1" containsNumber="1" containsInteger="1" minValue="0" maxValue="335940087289"/>
    </cacheField>
    <cacheField name="TOTAL_x000a_PROGRAMACIÓN2" numFmtId="164">
      <sharedItems containsString="0" containsBlank="1" containsNumber="1" containsInteger="1" minValue="108939800" maxValue="861146956593"/>
    </cacheField>
    <cacheField name="TOTAL_x000a_EJECUCIÓN2" numFmtId="164">
      <sharedItems containsString="0" containsBlank="1" containsNumber="1" containsInteger="1" minValue="108939800" maxValue="312330366857"/>
    </cacheField>
    <cacheField name="% CUMPLIMIENTO AGRUPADO" numFmtId="9">
      <sharedItems containsString="0" containsBlank="1" containsNumber="1" minValue="6.3648778875968731E-2" maxValue="1"/>
    </cacheField>
    <cacheField name="TOTAL_x000a_GIRO2" numFmtId="164">
      <sharedItems containsString="0" containsBlank="1" containsNumber="1" containsInteger="1" minValue="80411963" maxValue="291957473787"/>
    </cacheField>
    <cacheField name="2024" numFmtId="169">
      <sharedItems containsString="0" containsBlank="1" containsNumber="1" containsInteger="1" minValue="0" maxValue="8383610032"/>
    </cacheField>
    <cacheField name="2025" numFmtId="169">
      <sharedItems containsString="0" containsBlank="1" containsNumber="1" containsInteger="1" minValue="121691143" maxValue="1440792967"/>
    </cacheField>
    <cacheField name="2026" numFmtId="169">
      <sharedItems containsString="0" containsBlank="1" containsNumber="1" containsInteger="1" minValue="0" maxValue="0"/>
    </cacheField>
    <cacheField name="2027" numFmtId="169">
      <sharedItems containsString="0" containsBlank="1" containsNumber="1" containsInteger="1" minValue="0" maxValue="0"/>
    </cacheField>
    <cacheField name="TOTAL DISTRITO" numFmtId="169">
      <sharedItems containsString="0" containsBlank="1" containsNumber="1" containsInteger="1" minValue="0" maxValue="8383610032"/>
    </cacheField>
    <cacheField name="20242" numFmtId="169">
      <sharedItems containsBlank="1" containsMixedTypes="1" containsNumber="1" containsInteger="1" minValue="62400000" maxValue="2305698745"/>
    </cacheField>
    <cacheField name="20252" numFmtId="169">
      <sharedItems containsString="0" containsBlank="1" containsNumber="1" containsInteger="1" minValue="110301858" maxValue="399192780"/>
    </cacheField>
    <cacheField name="20262" numFmtId="169">
      <sharedItems containsNonDate="0" containsString="0" containsBlank="1"/>
    </cacheField>
    <cacheField name="20272" numFmtId="169">
      <sharedItems containsNonDate="0" containsString="0" containsBlank="1"/>
    </cacheField>
    <cacheField name="SUBTOTAL 1 USAQUEN" numFmtId="169">
      <sharedItems containsString="0" containsBlank="1" containsNumber="1" containsInteger="1" minValue="0" maxValue="2305698745"/>
    </cacheField>
    <cacheField name="20243" numFmtId="169">
      <sharedItems containsBlank="1" containsMixedTypes="1" containsNumber="1" containsInteger="1" minValue="383985000" maxValue="383985000"/>
    </cacheField>
    <cacheField name="20253" numFmtId="169">
      <sharedItems containsString="0" containsBlank="1" containsNumber="1" containsInteger="1" minValue="27396170" maxValue="32417047"/>
    </cacheField>
    <cacheField name="20263" numFmtId="169">
      <sharedItems containsNonDate="0" containsString="0" containsBlank="1"/>
    </cacheField>
    <cacheField name="20273" numFmtId="169">
      <sharedItems containsNonDate="0" containsString="0" containsBlank="1"/>
    </cacheField>
    <cacheField name="SUBTOTAL 2 CHAPINERO" numFmtId="169">
      <sharedItems containsString="0" containsBlank="1" containsNumber="1" containsInteger="1" minValue="0" maxValue="383985000"/>
    </cacheField>
    <cacheField name="20244" numFmtId="169">
      <sharedItems containsBlank="1" containsMixedTypes="1" containsNumber="1" containsInteger="1" minValue="640000000" maxValue="640000000"/>
    </cacheField>
    <cacheField name="20254" numFmtId="169">
      <sharedItems containsNonDate="0" containsString="0" containsBlank="1"/>
    </cacheField>
    <cacheField name="20264" numFmtId="169">
      <sharedItems containsNonDate="0" containsString="0" containsBlank="1"/>
    </cacheField>
    <cacheField name="20274" numFmtId="169">
      <sharedItems containsNonDate="0" containsString="0" containsBlank="1"/>
    </cacheField>
    <cacheField name="SUBTOTAL 3 SANTA FE" numFmtId="169">
      <sharedItems containsString="0" containsBlank="1" containsNumber="1" containsInteger="1" minValue="0" maxValue="640000000"/>
    </cacheField>
    <cacheField name="20245" numFmtId="169">
      <sharedItems containsBlank="1" containsMixedTypes="1" containsNumber="1" containsInteger="1" minValue="481462948" maxValue="2619000000"/>
    </cacheField>
    <cacheField name="20255" numFmtId="169">
      <sharedItems containsString="0" containsBlank="1" containsNumber="1" containsInteger="1" minValue="34352789" maxValue="34352789"/>
    </cacheField>
    <cacheField name="20265" numFmtId="169">
      <sharedItems containsNonDate="0" containsString="0" containsBlank="1"/>
    </cacheField>
    <cacheField name="20275" numFmtId="169">
      <sharedItems containsNonDate="0" containsString="0" containsBlank="1"/>
    </cacheField>
    <cacheField name="SUBTOTAL 4 SAN CRISTOBAL" numFmtId="169">
      <sharedItems containsString="0" containsBlank="1" containsNumber="1" containsInteger="1" minValue="0" maxValue="2619000000"/>
    </cacheField>
    <cacheField name="20246" numFmtId="169">
      <sharedItems containsBlank="1" containsMixedTypes="1" containsNumber="1" containsInteger="1" minValue="6476891090" maxValue="6476891090"/>
    </cacheField>
    <cacheField name="20256" numFmtId="169">
      <sharedItems containsString="0" containsBlank="1" containsNumber="1" containsInteger="1" minValue="36492333" maxValue="92085556"/>
    </cacheField>
    <cacheField name="20266" numFmtId="169">
      <sharedItems containsNonDate="0" containsString="0" containsBlank="1"/>
    </cacheField>
    <cacheField name="20276" numFmtId="169">
      <sharedItems containsNonDate="0" containsString="0" containsBlank="1"/>
    </cacheField>
    <cacheField name="SUBTOTAL 5 USME" numFmtId="169">
      <sharedItems containsString="0" containsBlank="1" containsNumber="1" containsInteger="1" minValue="0" maxValue="6476891090"/>
    </cacheField>
    <cacheField name="20247" numFmtId="169">
      <sharedItems containsBlank="1"/>
    </cacheField>
    <cacheField name="20257" numFmtId="169">
      <sharedItems containsString="0" containsBlank="1" containsNumber="1" containsInteger="1" minValue="717177" maxValue="717177"/>
    </cacheField>
    <cacheField name="20267" numFmtId="169">
      <sharedItems containsNonDate="0" containsString="0" containsBlank="1"/>
    </cacheField>
    <cacheField name="20277" numFmtId="169">
      <sharedItems containsNonDate="0" containsString="0" containsBlank="1"/>
    </cacheField>
    <cacheField name="SUBTOTAL 6 TUNJUELITO" numFmtId="169">
      <sharedItems containsString="0" containsBlank="1" containsNumber="1" containsInteger="1" minValue="0" maxValue="717177"/>
    </cacheField>
    <cacheField name="20248" numFmtId="169">
      <sharedItems containsBlank="1" containsMixedTypes="1" containsNumber="1" containsInteger="1" minValue="182000000" maxValue="5959063000"/>
    </cacheField>
    <cacheField name="20258" numFmtId="169">
      <sharedItems containsString="0" containsBlank="1" containsNumber="1" containsInteger="1" minValue="104851311" maxValue="104851311"/>
    </cacheField>
    <cacheField name="20268" numFmtId="169">
      <sharedItems containsNonDate="0" containsString="0" containsBlank="1"/>
    </cacheField>
    <cacheField name="20278" numFmtId="169">
      <sharedItems containsNonDate="0" containsString="0" containsBlank="1"/>
    </cacheField>
    <cacheField name="SUBTOTAL 7 BOSA" numFmtId="169">
      <sharedItems containsString="0" containsBlank="1" containsNumber="1" containsInteger="1" minValue="0" maxValue="5959063000"/>
    </cacheField>
    <cacheField name="20249" numFmtId="169">
      <sharedItems containsBlank="1" containsMixedTypes="1" containsNumber="1" containsInteger="1" minValue="702000000" maxValue="702000000"/>
    </cacheField>
    <cacheField name="20259" numFmtId="169">
      <sharedItems containsNonDate="0" containsString="0" containsBlank="1"/>
    </cacheField>
    <cacheField name="20269" numFmtId="169">
      <sharedItems containsNonDate="0" containsString="0" containsBlank="1"/>
    </cacheField>
    <cacheField name="20279" numFmtId="169">
      <sharedItems containsNonDate="0" containsString="0" containsBlank="1"/>
    </cacheField>
    <cacheField name="SUBTOTAL 8 KENNEDY" numFmtId="169">
      <sharedItems containsString="0" containsBlank="1" containsNumber="1" containsInteger="1" minValue="0" maxValue="702000000"/>
    </cacheField>
    <cacheField name="202410" numFmtId="169">
      <sharedItems containsBlank="1" containsMixedTypes="1" containsNumber="1" containsInteger="1" minValue="546000000" maxValue="546000000"/>
    </cacheField>
    <cacheField name="202510" numFmtId="169">
      <sharedItems containsString="0" containsBlank="1" containsNumber="1" containsInteger="1" minValue="36492333" maxValue="179150872"/>
    </cacheField>
    <cacheField name="202610" numFmtId="169">
      <sharedItems containsNonDate="0" containsString="0" containsBlank="1"/>
    </cacheField>
    <cacheField name="202710" numFmtId="169">
      <sharedItems containsNonDate="0" containsString="0" containsBlank="1"/>
    </cacheField>
    <cacheField name="SUBTOTAL 9 FONTIBÓN" numFmtId="169">
      <sharedItems containsString="0" containsBlank="1" containsNumber="1" containsInteger="1" minValue="0" maxValue="546000000"/>
    </cacheField>
    <cacheField name="202411" numFmtId="169">
      <sharedItems containsBlank="1" containsMixedTypes="1" containsNumber="1" containsInteger="1" minValue="3510000000" maxValue="3510000000"/>
    </cacheField>
    <cacheField name="202511" numFmtId="169">
      <sharedItems containsString="0" containsBlank="1" containsNumber="1" containsInteger="1" minValue="36492333" maxValue="36492333"/>
    </cacheField>
    <cacheField name="202611" numFmtId="169">
      <sharedItems containsNonDate="0" containsString="0" containsBlank="1"/>
    </cacheField>
    <cacheField name="202711" numFmtId="169">
      <sharedItems containsNonDate="0" containsString="0" containsBlank="1"/>
    </cacheField>
    <cacheField name="SUBTOTAL 10 ENGATIVÁ" numFmtId="169">
      <sharedItems containsString="0" containsBlank="1" containsNumber="1" containsInteger="1" minValue="0" maxValue="3510000000"/>
    </cacheField>
    <cacheField name="202412" numFmtId="169">
      <sharedItems containsBlank="1" containsMixedTypes="1" containsNumber="1" containsInteger="1" minValue="47852400" maxValue="7130800000"/>
    </cacheField>
    <cacheField name="202512" numFmtId="169">
      <sharedItems containsString="0" containsBlank="1" containsNumber="1" containsInteger="1" minValue="220675433" maxValue="2444986314"/>
    </cacheField>
    <cacheField name="202612" numFmtId="169">
      <sharedItems containsNonDate="0" containsString="0" containsBlank="1"/>
    </cacheField>
    <cacheField name="202712" numFmtId="169">
      <sharedItems containsNonDate="0" containsString="0" containsBlank="1"/>
    </cacheField>
    <cacheField name="SUBTOTAL 11 SUBA" numFmtId="169">
      <sharedItems containsString="0" containsBlank="1" containsNumber="1" containsInteger="1" minValue="0" maxValue="7130800000"/>
    </cacheField>
    <cacheField name="202413" numFmtId="169">
      <sharedItems containsBlank="1" containsMixedTypes="1" containsNumber="1" containsInteger="1" minValue="15600000" maxValue="15600000"/>
    </cacheField>
    <cacheField name="202513" numFmtId="169">
      <sharedItems containsString="0" containsBlank="1" containsNumber="1" containsInteger="1" minValue="9108151" maxValue="9108151"/>
    </cacheField>
    <cacheField name="202613" numFmtId="169">
      <sharedItems containsNonDate="0" containsString="0" containsBlank="1"/>
    </cacheField>
    <cacheField name="202713" numFmtId="169">
      <sharedItems containsNonDate="0" containsString="0" containsBlank="1"/>
    </cacheField>
    <cacheField name="SUBTOTAL 12 BARRIOS UNIDOS" numFmtId="169">
      <sharedItems containsString="0" containsBlank="1" containsNumber="1" containsInteger="1" minValue="0" maxValue="15600000"/>
    </cacheField>
    <cacheField name="202414" numFmtId="169">
      <sharedItems containsBlank="1"/>
    </cacheField>
    <cacheField name="202514" numFmtId="169">
      <sharedItems containsString="0" containsBlank="1" containsNumber="1" containsInteger="1" minValue="1936379" maxValue="1936379"/>
    </cacheField>
    <cacheField name="202614" numFmtId="169">
      <sharedItems containsNonDate="0" containsString="0" containsBlank="1"/>
    </cacheField>
    <cacheField name="202714" numFmtId="169">
      <sharedItems containsNonDate="0" containsString="0" containsBlank="1"/>
    </cacheField>
    <cacheField name="SUBTOTAL 13 TEUSAQUILLO" numFmtId="169">
      <sharedItems containsString="0" containsBlank="1" containsNumber="1" containsInteger="1" minValue="0" maxValue="1936379"/>
    </cacheField>
    <cacheField name="202415" numFmtId="169">
      <sharedItems containsBlank="1"/>
    </cacheField>
    <cacheField name="202515" numFmtId="169">
      <sharedItems containsNonDate="0" containsString="0" containsBlank="1"/>
    </cacheField>
    <cacheField name="202615" numFmtId="169">
      <sharedItems containsNonDate="0" containsString="0" containsBlank="1"/>
    </cacheField>
    <cacheField name="202715" numFmtId="169">
      <sharedItems containsNonDate="0" containsString="0" containsBlank="1"/>
    </cacheField>
    <cacheField name="SUBTOTAL 14 LOS MÁRTIRES" numFmtId="169">
      <sharedItems containsString="0" containsBlank="1" containsNumber="1" containsInteger="1" minValue="0" maxValue="0"/>
    </cacheField>
    <cacheField name="2024_x000a_" numFmtId="169">
      <sharedItems containsBlank="1"/>
    </cacheField>
    <cacheField name="202516" numFmtId="169">
      <sharedItems containsNonDate="0" containsString="0" containsBlank="1"/>
    </cacheField>
    <cacheField name="202616" numFmtId="169">
      <sharedItems containsNonDate="0" containsString="0" containsBlank="1"/>
    </cacheField>
    <cacheField name="202716" numFmtId="169">
      <sharedItems containsNonDate="0" containsString="0" containsBlank="1"/>
    </cacheField>
    <cacheField name="SUBTOTAL 15 ANTONIO NARIÑO" numFmtId="169">
      <sharedItems containsString="0" containsBlank="1" containsNumber="1" containsInteger="1" minValue="0" maxValue="0"/>
    </cacheField>
    <cacheField name="202416" numFmtId="169">
      <sharedItems containsBlank="1"/>
    </cacheField>
    <cacheField name="202517" numFmtId="169">
      <sharedItems containsString="0" containsBlank="1" containsNumber="1" containsInteger="1" minValue="197280887" maxValue="244629153"/>
    </cacheField>
    <cacheField name="202617" numFmtId="169">
      <sharedItems containsNonDate="0" containsString="0" containsBlank="1"/>
    </cacheField>
    <cacheField name="202717" numFmtId="169">
      <sharedItems containsNonDate="0" containsString="0" containsBlank="1"/>
    </cacheField>
    <cacheField name="SUBTOTAL 16 PUENTE ARANDA" numFmtId="169">
      <sharedItems containsString="0" containsBlank="1" containsNumber="1" containsInteger="1" minValue="0" maxValue="244629153"/>
    </cacheField>
    <cacheField name="202417" numFmtId="169">
      <sharedItems containsBlank="1"/>
    </cacheField>
    <cacheField name="202518" numFmtId="169">
      <sharedItems containsNonDate="0" containsString="0" containsBlank="1"/>
    </cacheField>
    <cacheField name="202618" numFmtId="169">
      <sharedItems containsNonDate="0" containsString="0" containsBlank="1"/>
    </cacheField>
    <cacheField name="202718" numFmtId="169">
      <sharedItems containsNonDate="0" containsString="0" containsBlank="1"/>
    </cacheField>
    <cacheField name="SUBTOTAL 17 LA CANDELARIA" numFmtId="169">
      <sharedItems containsString="0" containsBlank="1" containsNumber="1" containsInteger="1" minValue="0" maxValue="0"/>
    </cacheField>
    <cacheField name="202418" numFmtId="169">
      <sharedItems containsBlank="1" containsMixedTypes="1" containsNumber="1" containsInteger="1" minValue="202800000" maxValue="932118143"/>
    </cacheField>
    <cacheField name="202519" numFmtId="169">
      <sharedItems containsString="0" containsBlank="1" containsNumber="1" containsInteger="1" minValue="465879277" maxValue="465879277"/>
    </cacheField>
    <cacheField name="202619" numFmtId="169">
      <sharedItems containsNonDate="0" containsString="0" containsBlank="1"/>
    </cacheField>
    <cacheField name="202719" numFmtId="169">
      <sharedItems containsNonDate="0" containsString="0" containsBlank="1"/>
    </cacheField>
    <cacheField name="SUBTOTAL 18 RAFAEL URIBE" numFmtId="169">
      <sharedItems containsString="0" containsBlank="1" containsNumber="1" containsInteger="1" minValue="0" maxValue="932118143"/>
    </cacheField>
    <cacheField name="202419" numFmtId="169">
      <sharedItems containsBlank="1" containsMixedTypes="1" containsNumber="1" containsInteger="1" minValue="0" maxValue="345770520"/>
    </cacheField>
    <cacheField name="202520" numFmtId="169">
      <sharedItems containsNonDate="0" containsString="0" containsBlank="1"/>
    </cacheField>
    <cacheField name="202620" numFmtId="169">
      <sharedItems containsNonDate="0" containsString="0" containsBlank="1"/>
    </cacheField>
    <cacheField name="202720" numFmtId="169">
      <sharedItems containsNonDate="0" containsString="0" containsBlank="1"/>
    </cacheField>
    <cacheField name="SUBTOTAL 19 CIUDAD BOLIVAR" numFmtId="169">
      <sharedItems containsString="0" containsBlank="1" containsNumber="1" containsInteger="1" minValue="0" maxValue="345770520"/>
    </cacheField>
    <cacheField name="202420" numFmtId="169">
      <sharedItems containsBlank="1"/>
    </cacheField>
    <cacheField name="202521" numFmtId="169">
      <sharedItems containsNonDate="0" containsString="0" containsBlank="1"/>
    </cacheField>
    <cacheField name="202621" numFmtId="169">
      <sharedItems containsNonDate="0" containsString="0" containsBlank="1"/>
    </cacheField>
    <cacheField name="202721" numFmtId="169">
      <sharedItems containsNonDate="0" containsString="0" containsBlank="1"/>
    </cacheField>
    <cacheField name="SUBTOTAL 20 SUMAPAZ" numFmtId="169">
      <sharedItems containsString="0" containsBlank="1" containsNumber="1" containsInteger="1" minValue="0" maxValue="0"/>
    </cacheField>
    <cacheField name="% GIRO AGRUPADO" numFmtId="9">
      <sharedItems containsString="0" containsBlank="1" containsNumber="1" minValue="1.659355787888344E-2" maxValue="0.90820618359864802"/>
    </cacheField>
    <cacheField name="TOTAL LOCALIDADES" numFmtId="169">
      <sharedItems containsString="0" containsBlank="1" containsNumber="1" containsInteger="1" minValue="0" maxValue="28210324610"/>
    </cacheField>
    <cacheField name="Magnitud 20242" numFmtId="0">
      <sharedItems containsSemiMixedTypes="0" containsString="0" containsNumber="1" minValue="0" maxValue="12000"/>
    </cacheField>
    <cacheField name="Avance_x000a_20242" numFmtId="0">
      <sharedItems containsSemiMixedTypes="0" containsString="0" containsNumber="1" minValue="0" maxValue="11863"/>
    </cacheField>
    <cacheField name="Magnitud 20252" numFmtId="0">
      <sharedItems containsSemiMixedTypes="0" containsString="0" containsNumber="1" minValue="0" maxValue="20000"/>
    </cacheField>
    <cacheField name="Avance_x000a_20252" numFmtId="0">
      <sharedItems containsString="0" containsBlank="1" containsNumber="1" minValue="0" maxValue="14295"/>
    </cacheField>
    <cacheField name="% CUMPLIMIENTO META 2025" numFmtId="9">
      <sharedItems containsMixedTypes="1" containsNumber="1" minValue="0" maxValue="1.5766666666666667"/>
    </cacheField>
    <cacheField name="Magnitud 20262" numFmtId="0">
      <sharedItems containsSemiMixedTypes="0" containsString="0" containsNumber="1" minValue="0" maxValue="88083"/>
    </cacheField>
    <cacheField name="Magnitud 20272" numFmtId="0">
      <sharedItems containsSemiMixedTypes="0" containsString="0" containsNumber="1" minValue="0" maxValue="77500"/>
    </cacheField>
    <cacheField name="Magnitud _x000a_2024-20272" numFmtId="0">
      <sharedItems containsSemiMixedTypes="0" containsString="0" containsNumber="1" containsInteger="1" minValue="1" maxValue="124621"/>
    </cacheField>
    <cacheField name="Avance_x000a_2024-20272" numFmtId="0">
      <sharedItems containsSemiMixedTypes="0" containsString="0" containsNumber="1" minValue="0" maxValue="26158"/>
    </cacheField>
    <cacheField name="202421" numFmtId="4">
      <sharedItems containsBlank="1" containsMixedTypes="1" containsNumber="1" containsInteger="1" minValue="8" maxValue="1600"/>
    </cacheField>
    <cacheField name="202522" numFmtId="4">
      <sharedItems containsString="0" containsBlank="1" containsNumber="1" containsInteger="1" minValue="164" maxValue="1538"/>
    </cacheField>
    <cacheField name="202622" numFmtId="4">
      <sharedItems containsNonDate="0" containsString="0" containsBlank="1"/>
    </cacheField>
    <cacheField name="202722" numFmtId="4">
      <sharedItems containsNonDate="0" containsString="0" containsBlank="1"/>
    </cacheField>
    <cacheField name="SUBTOTAL 1 USAQUEN2" numFmtId="4">
      <sharedItems containsString="0" containsBlank="1" containsNumber="1" containsInteger="1" minValue="0" maxValue="1600"/>
    </cacheField>
    <cacheField name="202422" numFmtId="4">
      <sharedItems containsBlank="1"/>
    </cacheField>
    <cacheField name="202523" numFmtId="4">
      <sharedItems containsString="0" containsBlank="1" containsNumber="1" minValue="0.18" maxValue="382"/>
    </cacheField>
    <cacheField name="202623" numFmtId="4">
      <sharedItems containsNonDate="0" containsString="0" containsBlank="1"/>
    </cacheField>
    <cacheField name="202723" numFmtId="4">
      <sharedItems containsNonDate="0" containsString="0" containsBlank="1"/>
    </cacheField>
    <cacheField name="SUBTOTAL 2 CHAPINERO2" numFmtId="4">
      <sharedItems containsString="0" containsBlank="1" containsNumber="1" minValue="0" maxValue="382"/>
    </cacheField>
    <cacheField name="202423" numFmtId="4">
      <sharedItems containsBlank="1" containsMixedTypes="1" containsNumber="1" containsInteger="1" minValue="70" maxValue="1448"/>
    </cacheField>
    <cacheField name="202524" numFmtId="4">
      <sharedItems containsString="0" containsBlank="1" containsNumber="1" containsInteger="1" minValue="20" maxValue="94"/>
    </cacheField>
    <cacheField name="202624" numFmtId="4">
      <sharedItems containsNonDate="0" containsString="0" containsBlank="1"/>
    </cacheField>
    <cacheField name="202724" numFmtId="4">
      <sharedItems containsNonDate="0" containsString="0" containsBlank="1"/>
    </cacheField>
    <cacheField name="SUBTOTAL 3 SANTA FE2" numFmtId="4">
      <sharedItems containsString="0" containsBlank="1" containsNumber="1" containsInteger="1" minValue="0" maxValue="1542"/>
    </cacheField>
    <cacheField name="202424" numFmtId="4">
      <sharedItems containsBlank="1" containsMixedTypes="1" containsNumber="1" containsInteger="1" minValue="2" maxValue="7379"/>
    </cacheField>
    <cacheField name="202525" numFmtId="4">
      <sharedItems containsString="0" containsBlank="1" containsNumber="1" containsInteger="1" minValue="479" maxValue="918"/>
    </cacheField>
    <cacheField name="202625" numFmtId="4">
      <sharedItems containsNonDate="0" containsString="0" containsBlank="1"/>
    </cacheField>
    <cacheField name="202725" numFmtId="4">
      <sharedItems containsNonDate="0" containsString="0" containsBlank="1"/>
    </cacheField>
    <cacheField name="SUBTOTAL 4 SAN CRISTOBAL2" numFmtId="4">
      <sharedItems containsString="0" containsBlank="1" containsNumber="1" containsInteger="1" minValue="0" maxValue="7379"/>
    </cacheField>
    <cacheField name="202425" numFmtId="4">
      <sharedItems containsBlank="1" containsMixedTypes="1" containsNumber="1" containsInteger="1" minValue="440" maxValue="831"/>
    </cacheField>
    <cacheField name="202526" numFmtId="4">
      <sharedItems containsString="0" containsBlank="1" containsNumber="1" minValue="0.25" maxValue="1309"/>
    </cacheField>
    <cacheField name="202626" numFmtId="4">
      <sharedItems containsNonDate="0" containsString="0" containsBlank="1"/>
    </cacheField>
    <cacheField name="202726" numFmtId="4">
      <sharedItems containsNonDate="0" containsString="0" containsBlank="1"/>
    </cacheField>
    <cacheField name="SUBTOTAL 5 USME2" numFmtId="4">
      <sharedItems containsString="0" containsBlank="1" containsNumber="1" minValue="0" maxValue="2140"/>
    </cacheField>
    <cacheField name="202426" numFmtId="4">
      <sharedItems containsBlank="1"/>
    </cacheField>
    <cacheField name="202527" numFmtId="4">
      <sharedItems containsString="0" containsBlank="1" containsNumber="1" containsInteger="1" minValue="10" maxValue="15"/>
    </cacheField>
    <cacheField name="202627" numFmtId="4">
      <sharedItems containsNonDate="0" containsString="0" containsBlank="1"/>
    </cacheField>
    <cacheField name="202727" numFmtId="4">
      <sharedItems containsNonDate="0" containsString="0" containsBlank="1"/>
    </cacheField>
    <cacheField name="SUBTOTAL 6 TUNJUELITO2" numFmtId="4">
      <sharedItems containsString="0" containsBlank="1" containsNumber="1" containsInteger="1" minValue="0" maxValue="15"/>
    </cacheField>
    <cacheField name="202427" numFmtId="4">
      <sharedItems containsBlank="1" containsMixedTypes="1" containsNumber="1" containsInteger="1" minValue="12" maxValue="1225"/>
    </cacheField>
    <cacheField name="202528" numFmtId="4">
      <sharedItems containsString="0" containsBlank="1" containsNumber="1" containsInteger="1" minValue="1462" maxValue="1933"/>
    </cacheField>
    <cacheField name="202628" numFmtId="4">
      <sharedItems containsNonDate="0" containsString="0" containsBlank="1"/>
    </cacheField>
    <cacheField name="202728" numFmtId="4">
      <sharedItems containsNonDate="0" containsString="0" containsBlank="1"/>
    </cacheField>
    <cacheField name="SUBTOTAL 7 BOSA2" numFmtId="4">
      <sharedItems containsString="0" containsBlank="1" containsNumber="1" containsInteger="1" minValue="0" maxValue="3158"/>
    </cacheField>
    <cacheField name="202428" numFmtId="4">
      <sharedItems containsBlank="1" containsMixedTypes="1" containsNumber="1" containsInteger="1" minValue="40" maxValue="90"/>
    </cacheField>
    <cacheField name="202529" numFmtId="4">
      <sharedItems containsString="0" containsBlank="1" containsNumber="1" minValue="0" maxValue="848.89"/>
    </cacheField>
    <cacheField name="202629" numFmtId="4">
      <sharedItems containsNonDate="0" containsString="0" containsBlank="1"/>
    </cacheField>
    <cacheField name="202729" numFmtId="4">
      <sharedItems containsNonDate="0" containsString="0" containsBlank="1"/>
    </cacheField>
    <cacheField name="SUBTOTAL 8 KENNEDY2" numFmtId="4">
      <sharedItems containsString="0" containsBlank="1" containsNumber="1" minValue="0" maxValue="888.89"/>
    </cacheField>
    <cacheField name="202429" numFmtId="4">
      <sharedItems containsBlank="1" containsMixedTypes="1" containsNumber="1" containsInteger="1" minValue="205" maxValue="205"/>
    </cacheField>
    <cacheField name="202530" numFmtId="4">
      <sharedItems containsString="0" containsBlank="1" containsNumber="1" minValue="0.24" maxValue="2498"/>
    </cacheField>
    <cacheField name="202630" numFmtId="4">
      <sharedItems containsNonDate="0" containsString="0" containsBlank="1"/>
    </cacheField>
    <cacheField name="202730" numFmtId="4">
      <sharedItems containsNonDate="0" containsString="0" containsBlank="1"/>
    </cacheField>
    <cacheField name="SUBTOTAL 9 FONTIBÓN2" numFmtId="4">
      <sharedItems containsString="0" containsBlank="1" containsNumber="1" minValue="0" maxValue="2498"/>
    </cacheField>
    <cacheField name="202430" numFmtId="4">
      <sharedItems containsBlank="1" containsMixedTypes="1" containsNumber="1" containsInteger="1" minValue="310" maxValue="310"/>
    </cacheField>
    <cacheField name="202531" numFmtId="4">
      <sharedItems containsString="0" containsBlank="1" containsNumber="1" minValue="1" maxValue="772.56"/>
    </cacheField>
    <cacheField name="202631" numFmtId="4">
      <sharedItems containsNonDate="0" containsString="0" containsBlank="1"/>
    </cacheField>
    <cacheField name="202731" numFmtId="4">
      <sharedItems containsNonDate="0" containsString="0" containsBlank="1"/>
    </cacheField>
    <cacheField name="SUBTOTAL 10 ENGATIVÁ2" numFmtId="4">
      <sharedItems containsString="0" containsBlank="1" containsNumber="1" minValue="0" maxValue="772.56"/>
    </cacheField>
    <cacheField name="202431" numFmtId="4">
      <sharedItems containsBlank="1" containsMixedTypes="1" containsNumber="1" containsInteger="1" minValue="873" maxValue="1000"/>
    </cacheField>
    <cacheField name="202532" numFmtId="4">
      <sharedItems containsString="0" containsBlank="1" containsNumber="1" minValue="856" maxValue="3077"/>
    </cacheField>
    <cacheField name="202632" numFmtId="4">
      <sharedItems containsNonDate="0" containsString="0" containsBlank="1"/>
    </cacheField>
    <cacheField name="202732" numFmtId="4">
      <sharedItems containsNonDate="0" containsString="0" containsBlank="1"/>
    </cacheField>
    <cacheField name="SUBTOTAL 11 SUBA2" numFmtId="4">
      <sharedItems containsString="0" containsBlank="1" containsNumber="1" minValue="0" maxValue="3077"/>
    </cacheField>
    <cacheField name="202432" numFmtId="4">
      <sharedItems containsBlank="1" containsMixedTypes="1" containsNumber="1" containsInteger="1" minValue="1" maxValue="1"/>
    </cacheField>
    <cacheField name="202533" numFmtId="4">
      <sharedItems containsString="0" containsBlank="1" containsNumber="1" containsInteger="1" minValue="65" maxValue="127"/>
    </cacheField>
    <cacheField name="202633" numFmtId="4">
      <sharedItems containsNonDate="0" containsString="0" containsBlank="1"/>
    </cacheField>
    <cacheField name="202733" numFmtId="4">
      <sharedItems containsNonDate="0" containsString="0" containsBlank="1"/>
    </cacheField>
    <cacheField name="SUBTOTAL 12 BARRIOS UNIDOS2" numFmtId="4">
      <sharedItems containsString="0" containsBlank="1" containsNumber="1" containsInteger="1" minValue="0" maxValue="127"/>
    </cacheField>
    <cacheField name="202433" numFmtId="4">
      <sharedItems containsBlank="1" containsMixedTypes="1" containsNumber="1" containsInteger="1" minValue="300" maxValue="300"/>
    </cacheField>
    <cacheField name="202534" numFmtId="4">
      <sharedItems containsString="0" containsBlank="1" containsNumber="1" containsInteger="1" minValue="27" maxValue="122"/>
    </cacheField>
    <cacheField name="202634" numFmtId="4">
      <sharedItems containsNonDate="0" containsString="0" containsBlank="1"/>
    </cacheField>
    <cacheField name="202734" numFmtId="4">
      <sharedItems containsNonDate="0" containsString="0" containsBlank="1"/>
    </cacheField>
    <cacheField name="SUBTOTAL 13 TEUSAQUILLO2" numFmtId="4">
      <sharedItems containsString="0" containsBlank="1" containsNumber="1" containsInteger="1" minValue="0" maxValue="409"/>
    </cacheField>
    <cacheField name="202434" numFmtId="4">
      <sharedItems containsBlank="1" containsMixedTypes="1" containsNumber="1" containsInteger="1" minValue="58" maxValue="75"/>
    </cacheField>
    <cacheField name="202535" numFmtId="4">
      <sharedItems containsString="0" containsBlank="1" containsNumber="1" containsInteger="1" minValue="49" maxValue="49"/>
    </cacheField>
    <cacheField name="202635" numFmtId="4">
      <sharedItems containsNonDate="0" containsString="0" containsBlank="1"/>
    </cacheField>
    <cacheField name="202735" numFmtId="4">
      <sharedItems containsNonDate="0" containsString="0" containsBlank="1"/>
    </cacheField>
    <cacheField name="SUBTOTAL 14 LOS MÁRTIRES2" numFmtId="4">
      <sharedItems containsString="0" containsBlank="1" containsNumber="1" containsInteger="1" minValue="0" maxValue="107"/>
    </cacheField>
    <cacheField name="2024_x000a_2" numFmtId="4">
      <sharedItems containsBlank="1" containsMixedTypes="1" containsNumber="1" containsInteger="1" minValue="699" maxValue="699"/>
    </cacheField>
    <cacheField name="202536" numFmtId="4">
      <sharedItems containsString="0" containsBlank="1" containsNumber="1" containsInteger="1" minValue="20" maxValue="20"/>
    </cacheField>
    <cacheField name="202636" numFmtId="4">
      <sharedItems containsNonDate="0" containsString="0" containsBlank="1"/>
    </cacheField>
    <cacheField name="202736" numFmtId="4">
      <sharedItems containsNonDate="0" containsString="0" containsBlank="1"/>
    </cacheField>
    <cacheField name="SUBTOTAL 15 ANTONIO NARIÑO2" numFmtId="4">
      <sharedItems containsString="0" containsBlank="1" containsNumber="1" containsInteger="1" minValue="0" maxValue="699"/>
    </cacheField>
    <cacheField name="202435" numFmtId="4">
      <sharedItems containsBlank="1"/>
    </cacheField>
    <cacheField name="202537" numFmtId="4">
      <sharedItems containsString="0" containsBlank="1" containsNumber="1" minValue="2.0299999999999998" maxValue="3411"/>
    </cacheField>
    <cacheField name="202637" numFmtId="4">
      <sharedItems containsNonDate="0" containsString="0" containsBlank="1"/>
    </cacheField>
    <cacheField name="202737" numFmtId="4">
      <sharedItems containsNonDate="0" containsString="0" containsBlank="1"/>
    </cacheField>
    <cacheField name="SUBTOTAL 16 PUENTE ARANDA2" numFmtId="4">
      <sharedItems containsString="0" containsBlank="1" containsNumber="1" minValue="0" maxValue="3411"/>
    </cacheField>
    <cacheField name="202436" numFmtId="4">
      <sharedItems containsBlank="1" containsMixedTypes="1" containsNumber="1" containsInteger="1" minValue="480" maxValue="480"/>
    </cacheField>
    <cacheField name="202538" numFmtId="4">
      <sharedItems containsString="0" containsBlank="1" containsNumber="1" minValue="1" maxValue="437.85"/>
    </cacheField>
    <cacheField name="202638" numFmtId="4">
      <sharedItems containsNonDate="0" containsString="0" containsBlank="1"/>
    </cacheField>
    <cacheField name="202738" numFmtId="4">
      <sharedItems containsNonDate="0" containsString="0" containsBlank="1"/>
    </cacheField>
    <cacheField name="SUBTOTAL 17 LA CANDELARIA2" numFmtId="4">
      <sharedItems containsString="0" containsBlank="1" containsNumber="1" minValue="0" maxValue="917.85"/>
    </cacheField>
    <cacheField name="202437" numFmtId="4">
      <sharedItems containsBlank="1" containsMixedTypes="1" containsNumber="1" containsInteger="1" minValue="22" maxValue="22"/>
    </cacheField>
    <cacheField name="202539" numFmtId="4">
      <sharedItems containsString="0" containsBlank="1" containsNumber="1" minValue="211" maxValue="1423.8"/>
    </cacheField>
    <cacheField name="202639" numFmtId="4">
      <sharedItems containsNonDate="0" containsString="0" containsBlank="1"/>
    </cacheField>
    <cacheField name="202739" numFmtId="4">
      <sharedItems containsNonDate="0" containsString="0" containsBlank="1"/>
    </cacheField>
    <cacheField name="SUBTOTAL 18 RAFAEL URIBE2" numFmtId="4">
      <sharedItems containsString="0" containsBlank="1" containsNumber="1" minValue="0" maxValue="1423.8"/>
    </cacheField>
    <cacheField name="202438" numFmtId="4">
      <sharedItems containsBlank="1" containsMixedTypes="1" containsNumber="1" minValue="2" maxValue="4000"/>
    </cacheField>
    <cacheField name="202540" numFmtId="4">
      <sharedItems containsString="0" containsBlank="1" containsNumber="1" minValue="244" maxValue="2253.41"/>
    </cacheField>
    <cacheField name="202640" numFmtId="4">
      <sharedItems containsNonDate="0" containsString="0" containsBlank="1"/>
    </cacheField>
    <cacheField name="202740" numFmtId="4">
      <sharedItems containsNonDate="0" containsString="0" containsBlank="1"/>
    </cacheField>
    <cacheField name="SUBTOTAL 19 CIUDAD BOLIVAR2" numFmtId="4">
      <sharedItems containsString="0" containsBlank="1" containsNumber="1" minValue="0" maxValue="4000"/>
    </cacheField>
    <cacheField name="202439" numFmtId="4">
      <sharedItems containsBlank="1" containsMixedTypes="1" containsNumber="1" minValue="716.6" maxValue="716.6"/>
    </cacheField>
    <cacheField name="202541" numFmtId="4">
      <sharedItems containsString="0" containsBlank="1" containsNumber="1" containsInteger="1" minValue="6" maxValue="8"/>
    </cacheField>
    <cacheField name="202641" numFmtId="4">
      <sharedItems containsNonDate="0" containsString="0" containsBlank="1"/>
    </cacheField>
    <cacheField name="202741" numFmtId="4">
      <sharedItems containsNonDate="0" containsString="0" containsBlank="1"/>
    </cacheField>
    <cacheField name="SUBTOTAL 20 SUMAPAZ2" numFmtId="4">
      <sharedItems containsString="0" containsBlank="1" containsNumber="1" minValue="0" maxValue="716.6"/>
    </cacheField>
    <cacheField name="% TOTAL AVANCE META" numFmtId="9">
      <sharedItems containsSemiMixedTypes="0" containsString="0" containsNumber="1" minValue="0" maxValue="1"/>
    </cacheField>
    <cacheField name="TOTAL LOCALIDADES2" numFmtId="4">
      <sharedItems containsString="0" containsBlank="1" containsNumber="1" minValue="0" maxValue="15017.94"/>
    </cacheField>
    <cacheField name="Población _x000a_Mujer" numFmtId="2">
      <sharedItems containsString="0" containsBlank="1" containsNumber="1" containsInteger="1" minValue="104" maxValue="1665"/>
    </cacheField>
    <cacheField name="Población _x000a_Dispacidad" numFmtId="2">
      <sharedItems containsString="0" containsBlank="1" containsNumber="1" containsInteger="1" minValue="203" maxValue="203"/>
    </cacheField>
    <cacheField name="Población _x000a_Etnia" numFmtId="2">
      <sharedItems containsString="0" containsBlank="1" containsNumber="1" containsInteger="1" minValue="180" maxValue="180"/>
    </cacheField>
    <cacheField name="Población _x000a_Juventud" numFmtId="2">
      <sharedItems containsNonDate="0" containsString="0" containsBlank="1"/>
    </cacheField>
    <cacheField name="Población _x000a_Victimas " numFmtId="2">
      <sharedItems containsString="0" containsBlank="1" containsNumber="1" containsInteger="1" minValue="771" maxValue="771"/>
    </cacheField>
    <cacheField name="Beneficiarios " numFmtId="2">
      <sharedItems containsNonDate="0" containsString="0" containsBlank="1"/>
    </cacheField>
    <cacheField name="Área Responsable" numFmtId="0">
      <sharedItems count="13">
        <s v="Subdirección de Operaciones"/>
        <s v="Subdirección de Barrios"/>
        <s v="Subsecretaría de Gestión Financiera"/>
        <s v="Subsecretaría de Inspección, Vilignacia y Control de vivienda"/>
        <s v="Subdirección de Servicios Públicos"/>
        <s v="Subdirección de Gestión del Suelo"/>
        <s v="Subdirección de Apoyo a la Construcción"/>
        <s v="Subdirección de Participación y Relaciones con la comunidad"/>
        <s v="Subdirección de Información Sectorial"/>
        <s v="PROGRAMAS Y PROYECTOS"/>
        <s v="Subsecretaria de Gestión Corporativa"/>
        <s v="JURiDOCA"/>
        <s v="COMUNICACIONES"/>
      </sharedItems>
    </cacheField>
    <cacheField name="Observación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enry Esteban Medina Blanco" refreshedDate="46027.468506597223" createdVersion="8" refreshedVersion="8" minRefreshableVersion="3" recordCount="543" xr:uid="{F2D0C30E-1710-4F3B-88BC-FB2B120D8189}">
  <cacheSource type="worksheet">
    <worksheetSource ref="A1:AK544" sheet="Ejecución 2024_2025" r:id="rId2"/>
  </cacheSource>
  <cacheFields count="37">
    <cacheField name="Vigencia" numFmtId="0">
      <sharedItems count="2">
        <s v="2025"/>
        <s v="2024"/>
      </sharedItems>
    </cacheField>
    <cacheField name="Fecha Inicial" numFmtId="14">
      <sharedItems containsSemiMixedTypes="0" containsNonDate="0" containsDate="1" containsString="0" minDate="2024-01-01T00:00:00" maxDate="2025-01-02T00:00:00"/>
    </cacheField>
    <cacheField name="Fecha Final" numFmtId="14">
      <sharedItems containsSemiMixedTypes="0" containsNonDate="0" containsDate="1" containsString="0" minDate="2024-12-31T00:00:00" maxDate="2026-01-01T00:00:00"/>
    </cacheField>
    <cacheField name="Centro gestor" numFmtId="0">
      <sharedItems/>
    </cacheField>
    <cacheField name="Texto largo ctro gestor" numFmtId="0">
      <sharedItems/>
    </cacheField>
    <cacheField name="Proyecto presupuestario" numFmtId="0">
      <sharedItems/>
    </cacheField>
    <cacheField name="Descripcion del Programa" numFmtId="0">
      <sharedItems/>
    </cacheField>
    <cacheField name="Posición presupuestaria" numFmtId="0">
      <sharedItems/>
    </cacheField>
    <cacheField name="Descripción Pospre" numFmtId="0">
      <sharedItems/>
    </cacheField>
    <cacheField name="Fondo" numFmtId="0">
      <sharedItems/>
    </cacheField>
    <cacheField name="Descripcion del Fondo" numFmtId="0">
      <sharedItems/>
    </cacheField>
    <cacheField name="Per.presup." numFmtId="0">
      <sharedItems/>
    </cacheField>
    <cacheField name="Elemento PEP" numFmtId="0">
      <sharedItems/>
    </cacheField>
    <cacheField name="Descripción Elemento PEP" numFmtId="0">
      <sharedItems/>
    </cacheField>
    <cacheField name="Área funcional" numFmtId="0">
      <sharedItems/>
    </cacheField>
    <cacheField name="Apropiación Inicial" numFmtId="0">
      <sharedItems containsSemiMixedTypes="0" containsString="0" containsNumber="1" containsInteger="1" minValue="0" maxValue="170115992000"/>
    </cacheField>
    <cacheField name="Adición" numFmtId="0">
      <sharedItems containsSemiMixedTypes="0" containsString="0" containsNumber="1" containsInteger="1" minValue="0" maxValue="43799159351"/>
    </cacheField>
    <cacheField name="Reducción" numFmtId="0">
      <sharedItems containsSemiMixedTypes="0" containsString="0" containsNumber="1" containsInteger="1" minValue="0" maxValue="20000000000"/>
    </cacheField>
    <cacheField name="Crédito" numFmtId="0">
      <sharedItems containsSemiMixedTypes="0" containsString="0" containsNumber="1" containsInteger="1" minValue="0" maxValue="104503963791"/>
    </cacheField>
    <cacheField name="Contra Crédito" numFmtId="0">
      <sharedItems containsSemiMixedTypes="0" containsString="0" containsNumber="1" containsInteger="1" minValue="0" maxValue="99535452359"/>
    </cacheField>
    <cacheField name="Modificación Acumulado" numFmtId="0">
      <sharedItems containsSemiMixedTypes="0" containsString="0" containsNumber="1" containsInteger="1" minValue="-97425502359" maxValue="102221528389"/>
    </cacheField>
    <cacheField name="Apropiación Vigente" numFmtId="0">
      <sharedItems containsSemiMixedTypes="0" containsString="0" containsNumber="1" containsInteger="1" minValue="0" maxValue="198497894791"/>
    </cacheField>
    <cacheField name="Suspensiones" numFmtId="3">
      <sharedItems containsSemiMixedTypes="0" containsString="0" containsNumber="1" containsInteger="1" minValue="0" maxValue="0"/>
    </cacheField>
    <cacheField name="Apropiación Disponible" numFmtId="0">
      <sharedItems containsSemiMixedTypes="0" containsString="0" containsNumber="1" containsInteger="1" minValue="0" maxValue="198497894791"/>
    </cacheField>
    <cacheField name="CDP Acumulado" numFmtId="0">
      <sharedItems containsSemiMixedTypes="0" containsString="0" containsNumber="1" containsInteger="1" minValue="0" maxValue="198495821951"/>
    </cacheField>
    <cacheField name="Saldo Apropiacion Disponible" numFmtId="0">
      <sharedItems containsSemiMixedTypes="0" containsString="0" containsNumber="1" containsInteger="1" minValue="0" maxValue="5875847671"/>
    </cacheField>
    <cacheField name="Compromisos Acumulados" numFmtId="0">
      <sharedItems containsSemiMixedTypes="0" containsString="0" containsNumber="1" containsInteger="1" minValue="0" maxValue="198495821951"/>
    </cacheField>
    <cacheField name="Saldo p. Comprometer" numFmtId="0">
      <sharedItems containsSemiMixedTypes="0" containsString="0" containsNumber="1" containsInteger="1" minValue="0" maxValue="268991"/>
    </cacheField>
    <cacheField name="Giros Acumulados Ppto" numFmtId="0">
      <sharedItems containsSemiMixedTypes="0" containsString="0" containsNumber="1" containsInteger="1" minValue="0" maxValue="182498475313"/>
    </cacheField>
    <cacheField name="Saldo por Pagar" numFmtId="0">
      <sharedItems containsSemiMixedTypes="0" containsString="0" containsNumber="1" containsInteger="1" minValue="0" maxValue="15997346638"/>
    </cacheField>
    <cacheField name="Intensidad" numFmtId="0">
      <sharedItems/>
    </cacheField>
    <cacheField name="Infraestructura" numFmtId="0">
      <sharedItems/>
    </cacheField>
    <cacheField name="Denominación PMR" numFmtId="0">
      <sharedItems/>
    </cacheField>
    <cacheField name="Agrupador PMR" numFmtId="0">
      <sharedItems/>
    </cacheField>
    <cacheField name="Tipo de fondo" numFmtId="0">
      <sharedItems/>
    </cacheField>
    <cacheField name="Tipo de gasto" numFmtId="0">
      <sharedItems/>
    </cacheField>
    <cacheField name="Gasto" numFmtId="0">
      <sharedItems count="3">
        <s v="Funcionamiento"/>
        <s v="Inversión"/>
        <s v="Transferencias de inversió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s v="4,Bogotá ordena su territorio y avanza en su acción climática"/>
    <s v="4.24. Revitalización y renovación urbana y rural con inclusión"/>
    <s v="O23117400220200320"/>
    <s v="7575 - Estudios y diseños de proyecto para el mejoramiento integral de Barrios - Bogotá 2020-2024"/>
    <s v="4- OE- Intervenir 2 polígonos priorizados de intervención integral de revitalización y mejoramiento de barrios que promuevan la renaturalización y la adaptación al cambio climático"/>
    <n v="20045422656"/>
    <n v="16007427982"/>
    <n v="2448341853"/>
    <n v="25086358659"/>
    <n v="7982340465"/>
    <n v="2737305476"/>
    <n v="50914318031.859703"/>
    <n v="40579211459.037804"/>
    <n v="136625310805.89752"/>
    <n v="23989768447"/>
    <n v="5185647329"/>
    <n v="0"/>
    <n v="0"/>
    <n v="1"/>
    <n v="0"/>
    <n v="1"/>
    <n v="0"/>
    <n v="2"/>
    <n v="0"/>
    <s v="7575 - Estudios y diseños de proyecto para el mejoramiento integral de Barrios - Bogotá 2020-2024"/>
    <m/>
    <s v="SUMA"/>
    <n v="1"/>
    <s v="10 espacio público intervenido"/>
    <s v="NO SE LE ASOCIO TRAZADOR"/>
    <s v="4002034-Estudios de pre inversión e inversión"/>
    <s v="REALIZAR  5 ESTUDIOS  Y DISEÑOS EN ZONA DE INFLUENCIA A NUEVAS ALTERNATIVAS DE TRANSPORTE"/>
    <n v="19563959708"/>
    <n v="15525965034"/>
    <n v="2029874571"/>
    <n v="2640992357"/>
    <n v="1569963401"/>
    <n v="0.59445965333401385"/>
    <n v="1044494927"/>
    <n v="0.39549335469735325"/>
    <n v="6109718164"/>
    <n v="6302174286.1660004"/>
    <n v="0"/>
    <n v="28314670229"/>
    <n v="17095928435"/>
    <n v="0.60378342028120391"/>
    <n v="3074369498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0857867929011648"/>
    <n v="0"/>
    <n v="1"/>
    <n v="0"/>
    <n v="3"/>
    <n v="0"/>
    <n v="0"/>
    <n v="2"/>
    <n v="0"/>
    <n v="6"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"/>
    <n v="0"/>
    <m/>
    <m/>
    <m/>
    <m/>
    <m/>
    <m/>
    <x v="0"/>
    <m/>
  </r>
  <r>
    <s v="4,Bogotá ordena su territorio y avanza en su acción climática"/>
    <s v="4.24. Revitalización y renovación urbana y rural con inclusión"/>
    <s v="O23117400220200320"/>
    <s v="7575 - Estudios y diseños de proyecto para el mejoramiento integral de Barrios - Bogotá 2020-2024"/>
    <s v="4- OE- Intervenir 2 polígonos priorizados de intervención integral de revitalización y mejoramiento de barrios que promuevan la renaturalización y la adaptación al cambio climático"/>
    <m/>
    <m/>
    <m/>
    <m/>
    <m/>
    <m/>
    <m/>
    <m/>
    <m/>
    <m/>
    <m/>
    <m/>
    <m/>
    <m/>
    <m/>
    <m/>
    <m/>
    <m/>
    <m/>
    <s v="7575 - Estudios y diseños de proyecto para el mejoramiento integral de Barrios - Bogotá 2020-2024"/>
    <m/>
    <s v="SUMA"/>
    <n v="2"/>
    <s v="10 espacio público intervenido"/>
    <s v="Categoria _x000a_TRAZADOR PRESUPUESTAL DE IGUALDAD Y EQUIDAD DE GENERO - TPIEG_x000a_Subcategoría_x000a_GI3-ADECUACIÓN DE INFRAESTRUCTURA FÍSICA Y TECNOLÓGICA CON ENFOQUE DE GÉNERO."/>
    <s v="4002020-Espacio publico adecuado"/>
    <s v="ADECUAR  120000 METROS CUADRADOS DE ESPACIO PÚBLICO PRIORIZADO PARA PROYECTOS INTEGRALES DE REVITALIZACIÓN EN TORNO A NUEVAS INFRAESTRUCTURAS DE TRANSPORTE."/>
    <n v="481462948"/>
    <n v="481462948"/>
    <n v="418467282"/>
    <n v="22445366302"/>
    <n v="6412377064"/>
    <n v="0.28568823416477829"/>
    <n v="1692810549"/>
    <n v="7.5419154502689573E-2"/>
    <n v="44804599868"/>
    <n v="46215944763.842003"/>
    <n v="40579211459"/>
    <n v="108310640577"/>
    <n v="6893840012"/>
    <n v="6.3648778875968731E-2"/>
    <n v="2111277831"/>
    <n v="8383610032"/>
    <m/>
    <m/>
    <m/>
    <n v="8383610032"/>
    <m/>
    <m/>
    <m/>
    <m/>
    <n v="0"/>
    <m/>
    <m/>
    <m/>
    <m/>
    <n v="0"/>
    <m/>
    <m/>
    <m/>
    <m/>
    <n v="0"/>
    <n v="481462948"/>
    <m/>
    <m/>
    <m/>
    <n v="481462948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"/>
    <m/>
    <m/>
    <m/>
    <n v="0"/>
    <m/>
    <m/>
    <m/>
    <m/>
    <n v="0"/>
    <n v="1.949280162828558E-2"/>
    <n v="481462948"/>
    <n v="12000"/>
    <n v="7379"/>
    <n v="15759"/>
    <n v="0"/>
    <n v="0"/>
    <n v="88083"/>
    <n v="8779"/>
    <n v="124621"/>
    <n v="7379"/>
    <m/>
    <m/>
    <m/>
    <m/>
    <n v="0"/>
    <m/>
    <m/>
    <m/>
    <m/>
    <n v="0"/>
    <m/>
    <m/>
    <m/>
    <m/>
    <n v="0"/>
    <n v="7379"/>
    <m/>
    <m/>
    <m/>
    <n v="7379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5.9211529357010455E-2"/>
    <n v="7379"/>
    <m/>
    <m/>
    <m/>
    <m/>
    <m/>
    <m/>
    <x v="0"/>
    <m/>
  </r>
  <r>
    <s v="4,Bogotá ordena su territorio y avanza en su acción climática"/>
    <s v="4.24. Revitalización y renovación urbana y rural con inclusión"/>
    <s v="O23117400220200320"/>
    <s v="7575 - Estudios y diseños de proyecto para el mejoramiento integral de Barrios - Bogotá 2020-2024"/>
    <s v="4- OE- Intervenir 1800 Hectáreas a través de los Planes de Intervención para el Mejoramiento Integral del Hábitat (PIMI-Hábitat),"/>
    <n v="2463319252"/>
    <n v="2211921351"/>
    <n v="2149728018"/>
    <n v="10247187612"/>
    <n v="2089526879"/>
    <n v="1514172834"/>
    <n v="28720897351.3055"/>
    <n v="8465060349.0167303"/>
    <n v="49896464564.322227"/>
    <n v="4301448230"/>
    <n v="3663900852"/>
    <n v="40"/>
    <n v="0"/>
    <n v="367"/>
    <n v="0"/>
    <n v="668"/>
    <n v="725"/>
    <n v="1800"/>
    <n v="0"/>
    <s v="7575 - Estudios y diseños de proyecto para el mejoramiento integral de Barrios - Bogotá 2020-2024"/>
    <m/>
    <s v="SUMA"/>
    <n v="3"/>
    <s v="10 espacio público intervenido"/>
    <s v="Categoria _x000a_TRAZADOR PRESUPUESTAL DE IGUALDAD Y EQUIDAD DE GENERO - TPIEG_x000a_Subcategoría_x000a_GI3-ADECUACIÓN DE INFRAESTRUCTURA FÍSICA Y TECNOLÓGICA CON ENFOQUE DE GÉNERO. (incluir) "/>
    <s v="4002034-Estudios de pre inversión e inversión"/>
    <s v="REALIZAR 5 ESTUDIOS  Y DISEÑOS PARA LA CONECTIVIDAD URBANA DE LAS ÁREAS PRIORIZADAS DE ORIGEN INFORMAL (PIMI - HÁBITAT)"/>
    <n v="706195905"/>
    <n v="652768508"/>
    <n v="652768508"/>
    <n v="1981453674"/>
    <n v="148866400"/>
    <n v="7.5129891732205092E-2"/>
    <n v="77468285"/>
    <n v="3.909669250233503E-2"/>
    <n v="4700000000"/>
    <n v="4848050000"/>
    <n v="0"/>
    <n v="7387649579"/>
    <n v="801634908"/>
    <n v="0.10851014242455584"/>
    <n v="730236793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47852400"/>
    <m/>
    <m/>
    <m/>
    <n v="4785240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9.88456186492329E-2"/>
    <n v="47852400"/>
    <n v="1"/>
    <n v="0"/>
    <n v="3"/>
    <n v="0"/>
    <n v="0"/>
    <n v="2"/>
    <n v="0"/>
    <n v="6"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"/>
    <n v="0"/>
    <m/>
    <m/>
    <m/>
    <m/>
    <m/>
    <m/>
    <x v="1"/>
    <s v="SE AJUSTO EN SEGPLAN DE ACUERDO AL AJUSTE DE LOS HITOS"/>
  </r>
  <r>
    <s v="4,Bogotá ordena su territorio y avanza en su acción climática"/>
    <s v="4.24. Revitalización y renovación urbana y rural con inclusión"/>
    <s v="O23117400220200320"/>
    <s v="7575 - Estudios y diseños de proyecto para el mejoramiento integral de Barrios - Bogotá 2020-2024"/>
    <s v="4- OE- Intervenir 1800 Hectáreas a través de los Planes de Intervención para el Mejoramiento Integral del Hábitat (PIMI-Hábitat),"/>
    <m/>
    <m/>
    <m/>
    <m/>
    <m/>
    <m/>
    <m/>
    <m/>
    <m/>
    <m/>
    <m/>
    <m/>
    <m/>
    <m/>
    <m/>
    <m/>
    <m/>
    <m/>
    <m/>
    <s v="7575 - Estudios y diseños de proyecto para el mejoramiento integral de Barrios - Bogotá 2020-2024"/>
    <m/>
    <s v="SUMA"/>
    <n v="4"/>
    <s v="10 espacio público intervenido"/>
    <s v="Categoria _x000a_TRAZADOR PRESUPUESTAL DE IGUALDAD Y EQUIDAD DE GENERO - TPIEG_x000a_Subcategoría_x000a_GI3-ADECUACIÓN DE INFRAESTRUCTURA FÍSICA Y TECNOLÓGICA CON ENFOQUE DE GÉNERO."/>
    <s v="4002020-Espacio publico adecuado"/>
    <s v="ADECUAR 32000  METROS CUADRADOS PARA EL MEJORAMIENTO INTEGRAL DEL HÁBITAT (PIMI-HÁBITAT)"/>
    <n v="1507163346"/>
    <n v="1309192842"/>
    <n v="1246999509"/>
    <n v="7744803256"/>
    <n v="1526192555"/>
    <n v="0.19706020986622724"/>
    <n v="1085159827"/>
    <n v="0.14011457633340299"/>
    <n v="22620897351"/>
    <n v="23333455617.556503"/>
    <n v="7065060349"/>
    <n v="38937924302"/>
    <n v="2835385397"/>
    <n v="7.2818093101443618E-2"/>
    <n v="2332159336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093552440"/>
    <m/>
    <m/>
    <m/>
    <n v="109355244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5.9894290150443674E-2"/>
    <n v="1093552440"/>
    <n v="0"/>
    <n v="0"/>
    <n v="4000"/>
    <n v="0"/>
    <n v="0"/>
    <n v="14000"/>
    <n v="14000"/>
    <n v="32000"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"/>
    <n v="0"/>
    <m/>
    <m/>
    <m/>
    <m/>
    <m/>
    <m/>
    <x v="1"/>
    <s v="SE AJUSTO EN SEGPLAN DE ACUERDO AL AJUSTE DE LOS HITOS"/>
  </r>
  <r>
    <s v="4,Bogotá ordena su territorio y avanza en su acción climática"/>
    <s v="4.24. Revitalización y renovación urbana y rural con inclusión"/>
    <s v="O23117400220200320"/>
    <s v="7575 - Estudios y diseños de proyecto para el mejoramiento integral de Barrios - Bogotá 2020-2024"/>
    <s v="4- OE- Intervenir 1800 Hectáreas a través de los Planes de Intervención para el Mejoramiento Integral del Hábitat (PIMI-Hábitat),"/>
    <m/>
    <m/>
    <m/>
    <m/>
    <m/>
    <m/>
    <m/>
    <m/>
    <n v="0"/>
    <n v="0"/>
    <n v="0"/>
    <m/>
    <m/>
    <m/>
    <m/>
    <m/>
    <m/>
    <m/>
    <m/>
    <s v="7575 - Estudios y diseños de proyecto para el mejoramiento integral de Barrios - Bogotá 2020-2024"/>
    <m/>
    <s v="SUMA"/>
    <n v="5"/>
    <s v="10 espacio público intervenido"/>
    <s v="NO SE LE ASOCIO TRAZADOR"/>
    <s v="4002034-Estudios de pre inversión e inversión"/>
    <s v="ELABORAR 5 DOCUMENTOS DE LINEAMIENTOS DE INTERVENCIÓN, GESTIÓN INTERINSTITUCIONAL Y EVALUACIÓN DE LAS INTERVENCIONES TERRITORIALES EN ÁREAS DE ORIGEN INFORMAL."/>
    <n v="249960001"/>
    <n v="249960001"/>
    <n v="249960001"/>
    <n v="520930682"/>
    <n v="414467924"/>
    <n v="0.79562970337769434"/>
    <n v="351544722"/>
    <n v="0.67483973232354166"/>
    <n v="1400000000"/>
    <n v="1444100000"/>
    <n v="1400000000"/>
    <n v="3570890683"/>
    <n v="664427925"/>
    <n v="0.18606784244702682"/>
    <n v="601504723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207233962"/>
    <m/>
    <m/>
    <m/>
    <n v="20723396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207233962"/>
    <m/>
    <m/>
    <m/>
    <n v="207233962"/>
    <m/>
    <m/>
    <m/>
    <m/>
    <n v="0"/>
    <n v="0.16844669198740633"/>
    <n v="414467924"/>
    <n v="1"/>
    <n v="1"/>
    <n v="2"/>
    <n v="0"/>
    <n v="0"/>
    <n v="1"/>
    <n v="1"/>
    <n v="5"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"/>
    <n v="0"/>
    <m/>
    <m/>
    <m/>
    <m/>
    <m/>
    <m/>
    <x v="1"/>
    <m/>
  </r>
  <r>
    <s v="1, Bogotá avanza en su seguridad"/>
    <s v="1.05. Espacio público seguro e inclusivo"/>
    <s v="O230117400220240214"/>
    <s v="7883 - Adecuación de entornos urbanos y/o rurales con déficit de infraestructura y espacio público de Bogotá"/>
    <s v="1- OE- Intervenir 18 polígonos de intervención integral de espacio público y revitalización para la promoción de espacios públicos seguros,"/>
    <n v="14813083091"/>
    <n v="14201043562"/>
    <n v="3002920652"/>
    <n v="47097032000"/>
    <n v="5640866815"/>
    <n v="2171859073"/>
    <n v="74083325479"/>
    <n v="57097623017"/>
    <n v="193091063587"/>
    <n v="19841910377"/>
    <n v="5174779725"/>
    <n v="0.9"/>
    <n v="0"/>
    <n v="2.7"/>
    <n v="0"/>
    <n v="7.2"/>
    <n v="7.2"/>
    <n v="18"/>
    <n v="0"/>
    <s v="7883 - Adecuación de entornos urbanos y/o rurales con déficit de infraestructura y espacio público de Bogotá"/>
    <m/>
    <s v="SUMA"/>
    <n v="1"/>
    <s v="10 espacio público intervenido"/>
    <s v="Categoria _x000a_TRAZADOR PRESUPUESTAL DE IGUALDAD Y EQUIDAD DE GENERO - TPIEG_x000a_Subcategoría_x000a_GI3-ADECUACIÓN DE INFRAESTRUCTURA FÍSICA Y TECNOLÓGICA CON ENFOQUE DE GÉNERO."/>
    <s v="4002020-Espacio publico adecuado"/>
    <s v="INTERVENIR 32700 METROS CUADRADOS DE MEJORAMIENTO DE BARRIOS EN 5 POLÍGONOS PARA MEJORA DE LA MOVILIDAD PEATONAL, VEHICULAR, PARQUES Y ALAMEDAS"/>
    <n v="9250943383"/>
    <n v="8691516294"/>
    <n v="382267334"/>
    <n v="22079060914"/>
    <n v="1208005908"/>
    <n v="5.4712739491289762E-2"/>
    <n v="792764203"/>
    <n v="3.5905702968431964E-2"/>
    <n v="13627697757"/>
    <n v="14056970236.345501"/>
    <n v="11708937000"/>
    <n v="56666639054"/>
    <n v="9899522202"/>
    <n v="0.17469753575055569"/>
    <n v="1175031537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932118143"/>
    <m/>
    <m/>
    <m/>
    <n v="932118143"/>
    <m/>
    <m/>
    <m/>
    <m/>
    <n v="0"/>
    <m/>
    <m/>
    <m/>
    <m/>
    <n v="0"/>
    <n v="2.0735860757160197E-2"/>
    <n v="932118143"/>
    <n v="500"/>
    <n v="0"/>
    <n v="5500"/>
    <n v="0"/>
    <n v="0"/>
    <n v="11000"/>
    <n v="16200"/>
    <n v="33200"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000"/>
    <m/>
    <m/>
    <m/>
    <n v="100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4000"/>
    <m/>
    <m/>
    <m/>
    <n v="4000"/>
    <m/>
    <m/>
    <m/>
    <m/>
    <n v="0"/>
    <n v="0"/>
    <n v="5000"/>
    <m/>
    <m/>
    <m/>
    <m/>
    <m/>
    <m/>
    <x v="1"/>
    <s v="SE AJUSTO EN SEGPLAN DE ACUERDO A LA ENTREGA DE LOS ECOBARRIO"/>
  </r>
  <r>
    <s v="1, Bogotá avanza en su seguridad"/>
    <s v="1.05. Espacio público seguro e inclusivo"/>
    <s v="O230117400220240214"/>
    <s v="7883 - Adecuación de entornos urbanos y/o rurales con déficit de infraestructura y espacio público de Bogotá"/>
    <s v="1- OE- Intervenir 18 polígonos de intervención integral de espacio público y revitalización para la promoción de espacios públicos seguros,"/>
    <m/>
    <m/>
    <m/>
    <m/>
    <m/>
    <m/>
    <m/>
    <m/>
    <m/>
    <m/>
    <m/>
    <m/>
    <m/>
    <m/>
    <m/>
    <m/>
    <m/>
    <m/>
    <m/>
    <s v="7883 - Adecuación de entornos urbanos y/o rurales con déficit de infraestructura y espacio público de Bogotá"/>
    <m/>
    <s v="SUMA"/>
    <n v="2"/>
    <s v="10 espacio público intervenido"/>
    <s v="Categoria _x000a_TRAZADOR PRESUPUESTAL DE IGUALDAD Y EQUIDAD DE GENERO - TPIEG_x000a_Subcategoría_x000a_GI3-ADECUACIÓN DE INFRAESTRUCTURA FÍSICA Y TECNOLÓGICA CON ENFOQUE DE GÉNERO. (incluir) "/>
    <s v="4002034-Estudios de pre inversión e inversión"/>
    <s v="REALIZAR 2 ESTUDIOS ESTUDIOS Y DISEÑOS PARA EL MEJORAMIENTO DE BARRIOS EN LOS POLÍGONOS PRIORIZADOS PARA MEJORA DE LA MOVILIDAD PEATONAL, VEHICULAR, PARQUES Y ALAMEDAS."/>
    <n v="0"/>
    <n v="0"/>
    <n v="0"/>
    <n v="592289086"/>
    <n v="0"/>
    <n v="0"/>
    <n v="0"/>
    <n v="0"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2"/>
    <n v="0"/>
    <n v="2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x v="1"/>
    <s v="SE AJUSTO EN SEGPLAN DE ACUERDO CON LA SOLICITUD DE VIGENCIA FUTURA PARA ALPES Y CARACOLI "/>
  </r>
  <r>
    <s v="1, Bogotá avanza en su seguridad"/>
    <s v="1.05. Espacio público seguro e inclusivo"/>
    <s v="O230117400220240214"/>
    <s v="7883 - Adecuación de entornos urbanos y/o rurales con déficit de infraestructura y espacio público de Bogotá"/>
    <s v="1- OE- Intervenir 18 polígonos de intervención integral de espacio público y revitalización para la promoción de espacios públicos seguros,"/>
    <m/>
    <m/>
    <m/>
    <m/>
    <m/>
    <m/>
    <m/>
    <m/>
    <m/>
    <m/>
    <m/>
    <m/>
    <m/>
    <m/>
    <m/>
    <m/>
    <m/>
    <m/>
    <m/>
    <s v="7883 - Adecuación de entornos urbanos y/o rurales con déficit de infraestructura y espacio público de Bogotá"/>
    <m/>
    <s v="SUMA"/>
    <n v="2"/>
    <s v="10 espacio público intervenido"/>
    <s v="Categoria _x000a_TRAZADOR PRESUPUESTAL DE IGUALDAD Y EQUIDAD DE GENERO - TPIEG_x000a_Subcategoría_x000a_GI3-ADECUACIÓN DE INFRAESTRUCTURA FÍSICA Y TECNOLÓGICA CON ENFOQUE DE GÉNERO."/>
    <s v="4002020-Espacio publico adecuado"/>
    <s v="ADECUAR  95000 METROS CUADRADOS DE ESPACIO PÚBLICO PRIORIZADOS EN LOS POLÍGONOS DE REVITALIZACIÓN"/>
    <n v="4958100174"/>
    <n v="4905487734"/>
    <n v="2052841784"/>
    <n v="18211856320"/>
    <n v="2305698745"/>
    <n v="0.126604268367081"/>
    <n v="0"/>
    <n v="0"/>
    <n v="42318939405"/>
    <n v="43651985996.257507"/>
    <n v="45388686016"/>
    <n v="110877581915"/>
    <n v="7211186479"/>
    <n v="6.503737143661896E-2"/>
    <n v="2052841784"/>
    <m/>
    <m/>
    <m/>
    <m/>
    <n v="0"/>
    <n v="2305698745"/>
    <m/>
    <m/>
    <m/>
    <n v="2305698745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.8514489119845087E-2"/>
    <n v="2305698745"/>
    <n v="3800"/>
    <n v="0"/>
    <n v="12100"/>
    <n v="0"/>
    <n v="0"/>
    <n v="1600"/>
    <n v="77500"/>
    <n v="95000"/>
    <n v="0"/>
    <n v="1600"/>
    <m/>
    <m/>
    <m/>
    <n v="160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"/>
    <n v="1600"/>
    <m/>
    <m/>
    <m/>
    <m/>
    <m/>
    <m/>
    <x v="0"/>
    <m/>
  </r>
  <r>
    <s v="1, Bogotá avanza en su seguridad"/>
    <s v="1.05. Espacio público seguro e inclusivo"/>
    <s v="O230117400220240214"/>
    <s v="7883 - Adecuación de entornos urbanos y/o rurales con déficit de infraestructura y espacio público de Bogotá"/>
    <s v="1- OE- Intervenir 18 polígonos de intervención integral de espacio público y revitalización para la promoción de espacios públicos seguros,"/>
    <m/>
    <m/>
    <m/>
    <m/>
    <m/>
    <m/>
    <m/>
    <m/>
    <n v="0"/>
    <n v="0"/>
    <n v="0"/>
    <m/>
    <m/>
    <m/>
    <m/>
    <m/>
    <m/>
    <m/>
    <m/>
    <s v="7883 - Adecuación de entornos urbanos y/o rurales con déficit de infraestructura y espacio público de Bogotá"/>
    <m/>
    <s v="SUMA"/>
    <n v="3"/>
    <s v="10 espacio público intervenido"/>
    <s v="Categoria _x000a_TRAZADOR PRESUPUESTAL DE IGUALDAD Y EQUIDAD DE GENERO - TPIEG_x000a_Subcategoría_x000a_GI3-ADECUACIÓN DE INFRAESTRUCTURA FÍSICA Y TECNOLÓGICA CON ENFOQUE DE GÉNERO. (incluir) "/>
    <s v="4002034-Estudios de pre inversión e inversión"/>
    <s v="REALIZAR 13 ESTUDIOS  Y DISEÑOS EN EL ESPACIO PÚBLICO PARA MEJORAR LA MOVILIDAD PEATONAL Y VEHICULAR, ASÍ COMO LA CONECTIVIDAD DE LOS CIRCUITOS URBANOS EXISTENTES, ORIENTADOS A POTENCIAR LAS ÁREAS DE VIVIENDA DE INTERÉS SOCIAL Y PRIORITARIO Y AREAS PARA L"/>
    <n v="604039534"/>
    <n v="604039534"/>
    <n v="567811534"/>
    <n v="6213825680"/>
    <n v="2127162162"/>
    <n v="0.34232729908187576"/>
    <n v="1379094870"/>
    <n v="0.22193974228128008"/>
    <n v="18136688317"/>
    <n v="18707993998.9855"/>
    <n v="0"/>
    <n v="24954553531"/>
    <n v="2731201696"/>
    <n v="0.10944702707692774"/>
    <n v="1946906404"/>
    <m/>
    <m/>
    <m/>
    <m/>
    <n v="0"/>
    <n v="1579957755"/>
    <m/>
    <m/>
    <m/>
    <n v="1579957755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7.8018082013827234E-2"/>
    <n v="1579957755"/>
    <n v="2"/>
    <n v="0"/>
    <n v="9"/>
    <n v="0"/>
    <n v="0"/>
    <n v="4"/>
    <n v="0"/>
    <n v="15"/>
    <n v="0"/>
    <n v="8"/>
    <m/>
    <m/>
    <m/>
    <n v="8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"/>
    <n v="8"/>
    <m/>
    <m/>
    <m/>
    <m/>
    <m/>
    <m/>
    <x v="0"/>
    <m/>
  </r>
  <r>
    <s v="2, Bogotá confía en su bien-estar"/>
    <s v="2.07. Bogotá. una ciudad con menos Pobreza"/>
    <s v="O23011740012024022"/>
    <s v="8090 - Subsidio Distrital de Vivienda para el acceso a soluciones habitacionales por parte de hogares vulnerables en Bogotá D,C,"/>
    <s v="2- OE- Asignar 75,000 subsidios y/o instrumentos financieros para adquisición de vivienda nueva, arrendamiento y mejoramiento en los diferentes programas de la SDHT,"/>
    <n v="71900545506"/>
    <n v="69809121839"/>
    <n v="60770588538"/>
    <n v="375224261727"/>
    <n v="345594415623"/>
    <n v="329252436220"/>
    <n v="284112074394.38202"/>
    <n v="390133176037.565"/>
    <n v="1121370057664.947"/>
    <n v="415403537462"/>
    <n v="390023024758"/>
    <n v="4484"/>
    <n v="4484"/>
    <n v="24756"/>
    <n v="10017"/>
    <n v="21760"/>
    <n v="24000"/>
    <n v="75000"/>
    <n v="14501"/>
    <s v="8090 - Subsidio Distrital de Vivienda para el acceso a soluciones habitacionales por parte de hogares vulnerables en Bogotá D,C,"/>
    <m/>
    <s v="SUMA"/>
    <n v="1"/>
    <s v="4 subsidio para adquisición de vivienda nueva urbana y rural"/>
    <s v="Categoria_x000a_TRAZADOR PRESUPUESTAL DE JUVENTUD – TPJ_x000a_Subcategoría_x000a_JIP-MEJORAMIENTO E INNOVACIÓN SOCIAL PARA EL HÁBITAT Y ACCESO A LA OFERTA DE VIVIENDA._x000a_Categoria_x000a_TRAZADOR PRESUPUESTAL DE GRUPOS ETNICOS – TPGE_x000a_Subcategoría_x000a_EAO-CALIDAD DE VIDA._x000a_Categoria_x000a_TRAZADOR PRESUPUESTAL DE IGUALDAD Y EQUIDAD DE GENERO – TPIEG_x000a_Subcategoría_x000a_GIR-PROTECCIÓN Y ATENCIÓN A MUJERES VICTIMAS_x000a_Categoria_x000a_TRAZADOR PRESUPUESTAL PARA LA POBLACION CON DISCAPACIDAD – TPPD_x000a_Subcategoría_x000a_DIK-VIVIENDA DIGNA Y ACCESIBLE."/>
    <s v="4001031-Servicio de apoyo financiero para adquisición de vivienda"/>
    <s v="ASIGNAR 60000 SUBSIDIOS PARA ADQUISICIÓN DE VIVIENDA URBANA"/>
    <n v="63274816312"/>
    <n v="63280999645"/>
    <n v="57494892349"/>
    <n v="256194905847"/>
    <n v="249049367212"/>
    <n v="0.97210897456615575"/>
    <n v="234462581438"/>
    <n v="0.91517269113079647"/>
    <n v="205737147145"/>
    <n v="212217867280.0675"/>
    <n v="335940087289"/>
    <n v="861146956593"/>
    <n v="312330366857"/>
    <n v="0.36269113473115983"/>
    <n v="291957473787"/>
    <m/>
    <m/>
    <m/>
    <m/>
    <n v="0"/>
    <n v="62400000"/>
    <m/>
    <m/>
    <m/>
    <n v="62400000"/>
    <m/>
    <m/>
    <m/>
    <m/>
    <n v="0"/>
    <n v="640000000"/>
    <m/>
    <m/>
    <m/>
    <n v="640000000"/>
    <n v="2619000000"/>
    <m/>
    <m/>
    <m/>
    <n v="2619000000"/>
    <n v="6476891090"/>
    <m/>
    <m/>
    <m/>
    <n v="6476891090"/>
    <m/>
    <m/>
    <m/>
    <m/>
    <n v="0"/>
    <n v="5959063000"/>
    <m/>
    <m/>
    <m/>
    <n v="5959063000"/>
    <n v="702000000"/>
    <m/>
    <m/>
    <m/>
    <n v="702000000"/>
    <n v="546000000"/>
    <m/>
    <m/>
    <m/>
    <n v="546000000"/>
    <n v="3510000000"/>
    <m/>
    <m/>
    <m/>
    <n v="3510000000"/>
    <n v="7130800000"/>
    <m/>
    <m/>
    <m/>
    <n v="7130800000"/>
    <n v="15600000"/>
    <m/>
    <m/>
    <m/>
    <n v="15600000"/>
    <m/>
    <m/>
    <m/>
    <m/>
    <n v="0"/>
    <m/>
    <m/>
    <m/>
    <m/>
    <n v="0"/>
    <m/>
    <m/>
    <m/>
    <m/>
    <n v="0"/>
    <m/>
    <m/>
    <m/>
    <m/>
    <n v="0"/>
    <m/>
    <m/>
    <m/>
    <m/>
    <n v="0"/>
    <n v="202800000"/>
    <m/>
    <m/>
    <m/>
    <n v="202800000"/>
    <n v="345770520"/>
    <m/>
    <m/>
    <m/>
    <n v="345770520"/>
    <m/>
    <m/>
    <m/>
    <m/>
    <n v="0"/>
    <n v="0.33903327597195065"/>
    <n v="28210324610"/>
    <n v="4028"/>
    <n v="4028"/>
    <n v="19372"/>
    <n v="9783"/>
    <n v="0.50500722692545941"/>
    <n v="15330"/>
    <n v="21270"/>
    <n v="60000"/>
    <n v="13811"/>
    <n v="15"/>
    <n v="164"/>
    <m/>
    <m/>
    <n v="179"/>
    <m/>
    <n v="2"/>
    <m/>
    <m/>
    <n v="2"/>
    <n v="70"/>
    <n v="20"/>
    <m/>
    <m/>
    <n v="90"/>
    <n v="241"/>
    <n v="546"/>
    <m/>
    <m/>
    <n v="787"/>
    <n v="831"/>
    <n v="1309"/>
    <m/>
    <m/>
    <n v="2140"/>
    <m/>
    <n v="15"/>
    <m/>
    <m/>
    <n v="15"/>
    <n v="1225"/>
    <n v="1933"/>
    <m/>
    <m/>
    <n v="3158"/>
    <n v="90"/>
    <n v="550"/>
    <m/>
    <m/>
    <n v="640"/>
    <n v="205"/>
    <n v="1490"/>
    <m/>
    <m/>
    <n v="1695"/>
    <n v="310"/>
    <n v="232"/>
    <m/>
    <m/>
    <n v="542"/>
    <n v="873"/>
    <n v="856"/>
    <m/>
    <m/>
    <n v="1729"/>
    <n v="1"/>
    <n v="65"/>
    <m/>
    <m/>
    <n v="66"/>
    <m/>
    <n v="122"/>
    <m/>
    <m/>
    <n v="122"/>
    <n v="58"/>
    <n v="49"/>
    <m/>
    <m/>
    <n v="107"/>
    <m/>
    <n v="20"/>
    <m/>
    <m/>
    <n v="20"/>
    <m/>
    <n v="116"/>
    <m/>
    <m/>
    <n v="116"/>
    <m/>
    <n v="1"/>
    <m/>
    <m/>
    <n v="1"/>
    <n v="22"/>
    <n v="211"/>
    <m/>
    <m/>
    <n v="233"/>
    <n v="87"/>
    <n v="244"/>
    <m/>
    <m/>
    <n v="331"/>
    <m/>
    <m/>
    <m/>
    <m/>
    <n v="0"/>
    <n v="0.23018333333333332"/>
    <n v="11973"/>
    <n v="1665"/>
    <n v="203"/>
    <n v="180"/>
    <m/>
    <n v="771"/>
    <m/>
    <x v="2"/>
    <m/>
  </r>
  <r>
    <s v="2, Bogotá confía en su bien-estar"/>
    <s v="2.07. Bogotá. una ciudad con menos Pobreza"/>
    <s v="O23011740012024022"/>
    <s v="8090 - Subsidio Distrital de Vivienda para el acceso a soluciones habitacionales por parte de hogares vulnerables en Bogotá D,C,"/>
    <s v="2- OE- Asignar 75,000 subsidios y/o instrumentos financieros para adquisición de vivienda nueva, arrendamiento y mejoramiento en los diferentes programas de la SDHT,"/>
    <m/>
    <m/>
    <m/>
    <m/>
    <m/>
    <m/>
    <m/>
    <m/>
    <m/>
    <m/>
    <m/>
    <m/>
    <m/>
    <m/>
    <m/>
    <m/>
    <m/>
    <m/>
    <m/>
    <s v="8090 - Subsidio Distrital de Vivienda para el acceso a soluciones habitacionales por parte de hogares vulnerables en Bogotá D,C,"/>
    <m/>
    <s v="SUMA"/>
    <n v="2"/>
    <s v="4 subsidio para adquisición de vivienda nueva urbana y rural"/>
    <s v="Categoria_x000a_TRAZADOR PRESUPUESTAL DE JUVENTUD – TPJ_x000a_Subcategoría_x000a_JIP-MEJORAMIENTO E INNOVACIÓN SOCIAL PARA EL HÁBITAT Y ACCESO A LA OFERTA DE VIVIENDA._x000a_Categoria_x000a_TRAZADOR PRESUPUESTAL DE GRUPOS ETNICOS – TPGE_x000a_Subcategoría_x000a_EAO-CALIDAD DE VIDA._x000a_Categoria_x000a_TRAZADOR PRESUPUESTAL DE IGUALDAD Y EQUIDAD DE GENERO – TPIEG_x000a_Subcategoría_x000a_GIR-PROTECCIÓN Y ATENCIÓN A MUJERES VICTIMAS_x000a_Categoria_x000a_TRAZADOR PRESUPUESTAL PARA LA POBLACION CON DISCAPACIDAD – TPPD_x000a_Subcategoría_x000a_DIK-VIVIENDA DIGNA Y ACCESIBLE."/>
    <s v="4001031-Servicio de apoyo financiero para adquisición de vivienda"/>
    <s v="ASIGNAR 100 SUBSIDIOS PARA ADQUISICIÓN DE VIVIENDA RURAL"/>
    <n v="69000000"/>
    <n v="69000000"/>
    <n v="63000000"/>
    <n v="4099680000"/>
    <n v="4099680000"/>
    <n v="1"/>
    <n v="4099680000"/>
    <n v="1"/>
    <n v="4040089735"/>
    <n v="4167352561.6525002"/>
    <n v="2059269040"/>
    <n v="10268038775"/>
    <n v="4168680000"/>
    <n v="0.40598600096346055"/>
    <n v="416268000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40540166347394807"/>
    <n v="0"/>
    <n v="0"/>
    <n v="0"/>
    <n v="36"/>
    <m/>
    <n v="0"/>
    <n v="36"/>
    <n v="28"/>
    <n v="100"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"/>
    <n v="0"/>
    <m/>
    <m/>
    <m/>
    <m/>
    <m/>
    <m/>
    <x v="0"/>
    <m/>
  </r>
  <r>
    <s v="2, Bogotá confía en su bien-estar"/>
    <s v="2.07. Bogotá. una ciudad con menos Pobreza"/>
    <s v="O23011740012024022"/>
    <s v="8090 - Subsidio Distrital de Vivienda para el acceso a soluciones habitacionales por parte de hogares vulnerables en Bogotá D,C,"/>
    <s v="2- OE- Asignar 75,000 subsidios y/o instrumentos financieros para adquisición de vivienda nueva, arrendamiento y mejoramiento en los diferentes programas de la SDHT,"/>
    <m/>
    <m/>
    <m/>
    <m/>
    <m/>
    <m/>
    <m/>
    <m/>
    <n v="0"/>
    <n v="0"/>
    <n v="0"/>
    <m/>
    <m/>
    <m/>
    <m/>
    <m/>
    <m/>
    <m/>
    <m/>
    <s v="8090 - Subsidio Distrital de Vivienda para el acceso a soluciones habitacionales por parte de hogares vulnerables en Bogotá D,C,"/>
    <m/>
    <s v="SUMA"/>
    <n v="3"/>
    <s v="5 subsidios para arrendamiento de vivienda"/>
    <s v="Categoria_x000a_TRAZADOR PRESUPUESTAL DE JUVENTUD – TPJ_x000a_Subcategoría_x000a_JIP-MEJORAMIENTO E INNOVACIÓN SOCIAL PARA EL HÁBITAT Y ACCESO A LA OFERTA DE VIVIENDA._x000a_Categoria_x000a_TRAZADOR PRESUPUESTAL DE GRUPOS ETNICOS – TPGE_x000a_Subcategoría_x000a_EAO-CALIDAD DE VIDA._x000a_Categoria_x000a_TRAZADOR PRESUPUESTAL DE IGUALDAD Y EQUIDAD DE GENERO – TPIEG_x000a_Subcategoría_x000a_GIR-PROTECCIÓN Y ATENCIÓN A MUJERES VICTIMAS_x000a_Categoria_x000a_TRAZADOR PRESUPUESTAL PARA LA POBLACION CON DISCAPACIDAD – TPPD_x000a_Subcategoría_x000a_DIK-VIVIENDA DIGNA Y ACCESIBLE."/>
    <s v="4001033-Servicio de apoyo financiero para arrendamiento de vivienda"/>
    <s v="ASIGNAR  3000 SUBSIDIOS PARA ARRENDAMIENTO DE VIVIENDA"/>
    <n v="207182500"/>
    <n v="207182500"/>
    <n v="173098500"/>
    <n v="7788308153"/>
    <n v="7657739020"/>
    <n v="0.9832352379444943"/>
    <n v="6723339213"/>
    <n v="0.86326055427201076"/>
    <n v="14269364501"/>
    <n v="14718849482.781502"/>
    <n v="9398266942"/>
    <n v="31663122096"/>
    <n v="7864921520"/>
    <n v="0.24839374639538706"/>
    <n v="6896437713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1780662349374658"/>
    <n v="0"/>
    <n v="0"/>
    <n v="0"/>
    <n v="800"/>
    <m/>
    <n v="0"/>
    <n v="1200"/>
    <n v="1000"/>
    <n v="3000"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"/>
    <n v="0"/>
    <m/>
    <m/>
    <m/>
    <m/>
    <m/>
    <m/>
    <x v="2"/>
    <m/>
  </r>
  <r>
    <s v="2, Bogotá confía en su bien-estar"/>
    <s v="2.07. Bogotá. una ciudad con menos Pobreza"/>
    <s v="O23011740012024022"/>
    <s v="8090 - Subsidio Distrital de Vivienda para el acceso a soluciones habitacionales por parte de hogares vulnerables en Bogotá D,C,"/>
    <s v="2- OE- Asignar 75,000 subsidios y/o instrumentos financieros para adquisición de vivienda nueva, arrendamiento y mejoramiento en los diferentes programas de la SDHT,"/>
    <m/>
    <m/>
    <m/>
    <m/>
    <m/>
    <m/>
    <m/>
    <m/>
    <m/>
    <m/>
    <m/>
    <m/>
    <m/>
    <m/>
    <m/>
    <m/>
    <m/>
    <m/>
    <m/>
    <s v="8090 - Subsidio Distrital de Vivienda para el acceso a soluciones habitacionales por parte de hogares vulnerables en Bogotá D,C,"/>
    <m/>
    <s v="SUMA"/>
    <n v="4"/>
    <s v="3 subsidios para el mejoramiento y habitabilidad urbana rural y progresiva"/>
    <s v="Categoria_x000a_TRAZADOR PRESUPUESTAL DE JUVENTUD – TPJ_x000a_Subcategoría_x000a_JIP-MEJORAMIENTO E INNOVACIÓN SOCIAL PARA EL HÁBITAT Y ACCESO A LA OFERTA DE VIVIENDA._x000a_Categoria_x000a_TRAZADOR PRESUPUESTAL DE GRUPOS ETNICOS – TPGE_x000a_Subcategoría_x000a_EAO-CALIDAD DE VIDA._x000a_Categoria_x000a_TRAZADOR PRESUPUESTAL DE IGUALDAD Y EQUIDAD DE GENERO – TPIEG_x000a_Subcategoría_x000a_GIR-PROTECCIÓN Y ATENCIÓN A MUJERES VICTIMAS_x000a_Categoria_x000a_TRAZADOR PRESUPUESTAL PARA LA POBLACION CON DISCAPACIDAD – TPPD_x000a_Subcategoría_x000a_DIK-VIVIENDA DIGNA Y ACCESIBLE."/>
    <s v="4001032-Servicio de apoyo financiero para el mejoramiento de vivienda"/>
    <s v="ASIGNAR 10900 SUBSIDIOS DE MEJORAMIENTO  DE VIVIENDA URBANA A HOGARES EN CONDICIONES DE VULNERABILIDAD,"/>
    <n v="8218324761"/>
    <n v="6120717761"/>
    <n v="2917375756"/>
    <n v="88649517727"/>
    <n v="66295779391"/>
    <n v="0.74784139937637006"/>
    <n v="65474985569"/>
    <n v="0.73858253544743502"/>
    <n v="41873846734"/>
    <n v="43192872906.121002"/>
    <n v="33463121896"/>
    <n v="172204811118"/>
    <n v="72416497152"/>
    <n v="0.42052540043366154"/>
    <n v="68392361325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39715708801036614"/>
    <n v="0"/>
    <n v="442"/>
    <n v="442"/>
    <n v="4178"/>
    <n v="234"/>
    <n v="5.6007659167065585E-2"/>
    <n v="4810"/>
    <n v="1470"/>
    <n v="10900"/>
    <n v="676"/>
    <m/>
    <m/>
    <m/>
    <m/>
    <n v="0"/>
    <m/>
    <m/>
    <m/>
    <m/>
    <n v="0"/>
    <m/>
    <m/>
    <m/>
    <m/>
    <n v="0"/>
    <n v="2"/>
    <m/>
    <m/>
    <m/>
    <n v="2"/>
    <n v="440"/>
    <n v="222"/>
    <m/>
    <m/>
    <n v="66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6.2018348623853213E-2"/>
    <n v="664"/>
    <n v="104"/>
    <m/>
    <m/>
    <m/>
    <m/>
    <m/>
    <x v="1"/>
    <m/>
  </r>
  <r>
    <s v="2, Bogotá confía en su bien-estar"/>
    <s v="2.07. Bogotá. una ciudad con menos Pobreza"/>
    <s v="O23011740012024022"/>
    <s v="8090 - Subsidio Distrital de Vivienda para el acceso a soluciones habitacionales por parte de hogares vulnerables en Bogotá D,C,"/>
    <s v="2- OE- Asignar 75,000 subsidios y/o instrumentos financieros para adquisición de vivienda nueva, arrendamiento y mejoramiento en los diferentes programas de la SDHT,"/>
    <m/>
    <m/>
    <m/>
    <m/>
    <m/>
    <m/>
    <m/>
    <m/>
    <n v="0"/>
    <n v="0"/>
    <n v="0"/>
    <m/>
    <m/>
    <m/>
    <m/>
    <m/>
    <m/>
    <m/>
    <m/>
    <s v="8090 - Subsidio Distrital de Vivienda para el acceso a soluciones habitacionales por parte de hogares vulnerables en Bogotá D,C,"/>
    <m/>
    <s v="SUMA"/>
    <n v="5"/>
    <s v="3 subsidios para el mejoramiento y habitabilidad urbana rural y progresiva"/>
    <s v="Categoria_x000a_TRAZADOR PRESUPUESTAL DE JUVENTUD – TPJ_x000a_Subcategoría_x000a_JIP-MEJORAMIENTO E INNOVACIÓN SOCIAL PARA EL HÁBITAT Y ACCESO A LA OFERTA DE VIVIENDA._x000a_Categoria_x000a_TRAZADOR PRESUPUESTAL DE GRUPOS ETNICOS – TPGE_x000a_Subcategoría_x000a_EAO-CALIDAD DE VIDA._x000a_Categoria_x000a_TRAZADOR PRESUPUESTAL DE IGUALDAD Y EQUIDAD DE GENERO – TPIEG_x000a_Subcategoría_x000a_GIR-PROTECCIÓN Y ATENCIÓN A MUJERES VICTIMAS_x000a_Categoria_x000a_TRAZADOR PRESUPUESTAL PARA LA POBLACION CON DISCAPACIDAD – TPPD_x000a_Subcategoría_x000a_DIK-VIVIENDA DIGNA Y ACCESIBLE."/>
    <s v="4001032-Servicio de apoyo financiero para el mejoramiento de vivienda"/>
    <s v="ASIGNAR 500 SUBSIDIOS DE MEJORAMIENTO  PROGRESIVO DE VIVIENDA URBANA A HOGARES EN CONDICIONES DE VULNERABILIDAD, (CVP)"/>
    <n v="0"/>
    <n v="0"/>
    <n v="0"/>
    <n v="11232000000"/>
    <n v="11232000000"/>
    <n v="1"/>
    <n v="11232000000"/>
    <n v="1"/>
    <n v="11222471486"/>
    <n v="11575979337.809"/>
    <n v="5720191777"/>
    <n v="28174663263"/>
    <n v="11232000000"/>
    <n v="0.39865605118873859"/>
    <n v="1123200000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39865605118873859"/>
    <n v="0"/>
    <n v="0"/>
    <n v="0"/>
    <n v="200"/>
    <m/>
    <n v="0"/>
    <n v="200"/>
    <n v="100"/>
    <n v="500"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"/>
    <n v="0"/>
    <m/>
    <m/>
    <m/>
    <m/>
    <m/>
    <m/>
    <x v="1"/>
    <m/>
  </r>
  <r>
    <s v="2, Bogotá confía en su bien-estar"/>
    <s v="2.07. Bogotá. una ciudad con menos Pobreza"/>
    <s v="O23011740012024022"/>
    <s v="8090 - Subsidio Distrital de Vivienda para el acceso a soluciones habitacionales por parte de hogares vulnerables en Bogotá D,C,"/>
    <s v="2- OE- Asignar 75,000 subsidios y/o instrumentos financieros para adquisición de vivienda nueva, arrendamiento y mejoramiento en los diferentes programas de la SDHT,"/>
    <m/>
    <m/>
    <m/>
    <m/>
    <m/>
    <m/>
    <m/>
    <m/>
    <m/>
    <m/>
    <m/>
    <m/>
    <m/>
    <m/>
    <m/>
    <m/>
    <m/>
    <m/>
    <m/>
    <s v="8090 - Subsidio Distrital de Vivienda para el acceso a soluciones habitacionales por parte de hogares vulnerables en Bogotá D,C,"/>
    <m/>
    <s v="SUMA"/>
    <n v="6"/>
    <s v="3 subsidios para el mejoramiento y habitabilidad urbana rural y progresiva"/>
    <s v="Categoria_x000a_TRAZADOR PRESUPUESTAL DE JUVENTUD – TPJ_x000a_Subcategoría_x000a_JIP-MEJORAMIENTO E INNOVACIÓN SOCIAL PARA EL HÁBITAT Y ACCESO A LA OFERTA DE VIVIENDA._x000a_Categoria_x000a_TRAZADOR PRESUPUESTAL DE GRUPOS ETNICOS – TPGE_x000a_Subcategoría_x000a_EAO-CALIDAD DE VIDA._x000a_Categoria_x000a_TRAZADOR PRESUPUESTAL DE IGUALDAD Y EQUIDAD DE GENERO – TPIEG_x000a_Subcategoría_x000a_GIR-PROTECCIÓN Y ATENCIÓN A MUJERES VICTIMAS_x000a_Categoria_x000a_TRAZADOR PRESUPUESTAL PARA LA POBLACION CON DISCAPACIDAD – TPPD_x000a_Subcategoría_x000a_DIK-VIVIENDA DIGNA Y ACCESIBLE."/>
    <s v="4001032-Servicio de apoyo financiero para el mejoramiento de vivienda"/>
    <s v="ASIGNAR 500 SUBSIDIOS DE MEJORAMIENTO DE VIVIENDA RURAL A HOGARES EN CONDICIONES DE VULNERABILIDAD,"/>
    <n v="131221933"/>
    <n v="131221933"/>
    <n v="122221933"/>
    <n v="7259850000"/>
    <n v="7259850000"/>
    <n v="1"/>
    <n v="7259850000"/>
    <n v="1"/>
    <n v="6969154793"/>
    <n v="7188683168.9795008"/>
    <n v="3552239094"/>
    <n v="17912465820"/>
    <n v="7391071933"/>
    <n v="0.41262169079745381"/>
    <n v="7382071933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41211924741023737"/>
    <n v="0"/>
    <n v="14"/>
    <n v="14"/>
    <n v="170"/>
    <m/>
    <n v="0"/>
    <n v="184"/>
    <n v="132"/>
    <n v="500"/>
    <n v="14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2"/>
    <m/>
    <m/>
    <m/>
    <n v="1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2"/>
    <m/>
    <m/>
    <m/>
    <n v="2"/>
    <m/>
    <m/>
    <m/>
    <m/>
    <n v="0"/>
    <n v="2.8000000000000001E-2"/>
    <n v="14"/>
    <m/>
    <m/>
    <m/>
    <m/>
    <m/>
    <m/>
    <x v="0"/>
    <m/>
  </r>
  <r>
    <s v="2, Bogotá confía en su bien-estar"/>
    <s v="2.07. Bogotá. una ciudad con menos Pobreza"/>
    <s v="O23011740012024022"/>
    <s v="8090 - Subsidio Distrital de Vivienda para el acceso a soluciones habitacionales por parte de hogares vulnerables en Bogotá D,C,"/>
    <s v="2- OE- Ejecutar 8,000 mejoramientos de vivienda rural y urbana para familias en condiciones vulnerabilidad,"/>
    <n v="5469283996"/>
    <n v="5270336497"/>
    <n v="2133645069"/>
    <n v="19919526273"/>
    <n v="19353434571"/>
    <n v="18424361701"/>
    <n v="14239340058.44095"/>
    <n v="14649156298.874281"/>
    <n v="54277306626.315231"/>
    <n v="24623771068"/>
    <n v="20558006770"/>
    <n v="0"/>
    <n v="0"/>
    <n v="3780"/>
    <n v="180"/>
    <n v="3320"/>
    <n v="900"/>
    <n v="8000"/>
    <n v="180"/>
    <s v="8090 - Subsidio Distrital de Vivienda para el acceso a soluciones habitacionales por parte de hogares vulnerables en Bogotá D,C,"/>
    <m/>
    <s v="SUMA"/>
    <n v="7"/>
    <s v="3 subsidios para el mejoramiento y habitabilidad urbana rural y progresiva"/>
    <s v="Categoria_x000a_TRAZADOR PRESUPUESTAL DE JUVENTUD – TPJ_x000a_Subcategoría_x000a_JIP-MEJORAMIENTO E INNOVACIÓN SOCIAL PARA EL HÁBITAT Y ACCESO A LA OFERTA DE VIVIENDA._x000a_Categoria_x000a_TRAZADOR PRESUPUESTAL DE GRUPOS ETNICOS – TPGE_x000a_Subcategoría_x000a_EAO-CALIDAD DE VIDA._x000a_Categoria_x000a_TRAZADOR PRESUPUESTAL DE IGUALDAD Y EQUIDAD DE GENERO – TPIEG_x000a_Subcategoría_x000a_GIR-PROTECCIÓN Y ATENCIÓN A MUJERES VICTIMAS_x000a_Categoria_x000a_TRAZADOR PRESUPUESTAL PARA LA POBLACION CON DISCAPACIDAD – TPPD_x000a_Subcategoría_x000a_DIK-VIVIENDA DIGNA Y ACCESIBLE."/>
    <s v="4001044-Vivienda de Interés Social mejoradas"/>
    <s v="MEJORAR 7400 VIVIENDAS  URBANAS A HOGARES EN CONDICIONES DE VULNERABILIDAD"/>
    <n v="2817659269"/>
    <n v="2779469269"/>
    <n v="2015291269"/>
    <n v="16042913402"/>
    <n v="15891354774"/>
    <n v="0.99055292363660674"/>
    <n v="15533652365"/>
    <n v="0.96825632450671251"/>
    <n v="11391472046"/>
    <n v="11750303415.449001"/>
    <n v="11719325039"/>
    <n v="41971369756"/>
    <n v="18670824043"/>
    <n v="0.44484666932584255"/>
    <n v="17548943634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41811701014335606"/>
    <n v="0"/>
    <n v="0"/>
    <n v="0"/>
    <n v="3510"/>
    <n v="132"/>
    <n v="3.7606837606837605E-2"/>
    <n v="3100"/>
    <n v="790"/>
    <n v="7400"/>
    <n v="132"/>
    <m/>
    <m/>
    <m/>
    <m/>
    <n v="0"/>
    <m/>
    <m/>
    <m/>
    <m/>
    <n v="0"/>
    <m/>
    <m/>
    <m/>
    <m/>
    <n v="0"/>
    <m/>
    <m/>
    <m/>
    <m/>
    <n v="0"/>
    <m/>
    <n v="132"/>
    <m/>
    <m/>
    <n v="13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.783783783783784E-2"/>
    <n v="132"/>
    <m/>
    <m/>
    <m/>
    <m/>
    <m/>
    <m/>
    <x v="1"/>
    <m/>
  </r>
  <r>
    <s v="2, Bogotá confía en su bien-estar"/>
    <s v="2.07. Bogotá. una ciudad con menos Pobreza"/>
    <s v="O23011740012024022"/>
    <s v="8090 - Subsidio Distrital de Vivienda para el acceso a soluciones habitacionales por parte de hogares vulnerables en Bogotá D,C,"/>
    <s v="2- OE- Ejecutar 8,000 mejoramientos de vivienda rural y urbana para familias en condiciones vulnerabilidad,"/>
    <m/>
    <m/>
    <m/>
    <m/>
    <m/>
    <m/>
    <m/>
    <m/>
    <m/>
    <m/>
    <m/>
    <m/>
    <m/>
    <m/>
    <m/>
    <m/>
    <m/>
    <m/>
    <m/>
    <s v="8090 - Subsidio Distrital de Vivienda para el acceso a soluciones habitacionales por parte de hogares vulnerables en Bogotá D,C,"/>
    <m/>
    <s v="SUMA"/>
    <n v="8"/>
    <s v="3 subsidios para el mejoramiento y habitabilidad urbana rural y progresiva"/>
    <s v="Categoria_x000a_TRAZADOR PRESUPUESTAL DE JUVENTUD – TPJ_x000a_Subcategoría_x000a_JIP-MEJORAMIENTO E INNOVACIÓN SOCIAL PARA EL HÁBITAT Y ACCESO A LA OFERTA DE VIVIENDA._x000a_Categoria_x000a_TRAZADOR PRESUPUESTAL DE GRUPOS ETNICOS – TPGE_x000a_Subcategoría_x000a_EAO-CALIDAD DE VIDA._x000a_Categoria_x000a_TRAZADOR PRESUPUESTAL DE IGUALDAD Y EQUIDAD DE GENERO – TPIEG_x000a_Subcategoría_x000a_GIR-PROTECCIÓN Y ATENCIÓN A MUJERES VICTIMAS_x000a_Categoria_x000a_TRAZADOR PRESUPUESTAL PARA LA POBLACION CON DISCAPACIDAD – TPPD_x000a_Subcategoría_x000a_DIK-VIVIENDA DIGNA Y ACCESIBLE."/>
    <s v="4001044-Vivienda de Interés Social mejoradas"/>
    <s v="MEJORAR 500 VIVIENDAS  RURALES A HOGARES EN CONDICIONES DE VULNERABILIDAD"/>
    <n v="1471498997"/>
    <n v="1471498997"/>
    <n v="71885600"/>
    <n v="2877206003"/>
    <n v="2541948346"/>
    <n v="0.88347804896471294"/>
    <n v="2037630585"/>
    <n v="0.70819766915382731"/>
    <n v="2135901009"/>
    <n v="2203181890.7835002"/>
    <n v="2197373445"/>
    <n v="8681979454"/>
    <n v="4013447343"/>
    <n v="0.46227330578983422"/>
    <n v="2109516185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4297640833831902"/>
    <n v="0"/>
    <n v="0"/>
    <n v="0"/>
    <n v="224"/>
    <n v="40"/>
    <n v="0.17857142857142858"/>
    <n v="184"/>
    <n v="92"/>
    <n v="500"/>
    <n v="40"/>
    <m/>
    <m/>
    <m/>
    <m/>
    <n v="0"/>
    <m/>
    <m/>
    <m/>
    <m/>
    <n v="0"/>
    <m/>
    <m/>
    <m/>
    <m/>
    <n v="0"/>
    <m/>
    <m/>
    <m/>
    <m/>
    <n v="0"/>
    <m/>
    <n v="32"/>
    <m/>
    <m/>
    <n v="3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n v="8"/>
    <m/>
    <m/>
    <n v="8"/>
    <n v="0.08"/>
    <n v="40"/>
    <m/>
    <m/>
    <m/>
    <m/>
    <m/>
    <m/>
    <x v="0"/>
    <m/>
  </r>
  <r>
    <s v="2, Bogotá confía en su bien-estar"/>
    <s v="2.07. Bogotá. una ciudad con menos Pobreza"/>
    <s v="O23011740012024022"/>
    <s v="8090 - Subsidio Distrital de Vivienda para el acceso a soluciones habitacionales por parte de hogares vulnerables en Bogotá D,C,"/>
    <s v="2- OE- Ejecutar 8,000 mejoramientos de vivienda rural y urbana para familias en condiciones vulnerabilidad,"/>
    <m/>
    <m/>
    <m/>
    <m/>
    <m/>
    <m/>
    <m/>
    <m/>
    <n v="0"/>
    <n v="0"/>
    <n v="0"/>
    <m/>
    <m/>
    <m/>
    <m/>
    <m/>
    <m/>
    <m/>
    <m/>
    <s v="8090 - Subsidio Distrital de Vivienda para el acceso a soluciones habitacionales por parte de hogares vulnerables en Bogotá D,C,"/>
    <m/>
    <s v="SUMA"/>
    <n v="9"/>
    <s v="4 subsidio para adquisición de vivienda nueva urbana y rural"/>
    <s v="Categoria_x000a_TRAZADOR PRESUPUESTAL DE JUVENTUD – TPJ_x000a_Subcategoría_x000a_JIP-MEJORAMIENTO E INNOVACIÓN SOCIAL PARA EL HÁBITAT Y ACCESO A LA OFERTA DE VIVIENDA._x000a_Categoria_x000a_TRAZADOR PRESUPUESTAL DE GRUPOS ETNICOS – TPGE_x000a_Subcategoría_x000a_EAO-CALIDAD DE VIDA._x000a_Categoria_x000a_TRAZADOR PRESUPUESTAL DE IGUALDAD Y EQUIDAD DE GENERO – TPIEG_x000a_Subcategoría_x000a_GIR-PROTECCIÓN Y ATENCIÓN A MUJERES VICTIMAS_x000a_Categoria_x000a_TRAZADOR PRESUPUESTAL PARA LA POBLACION CON DISCAPACIDAD – TPPD_x000a_Subcategoría_x000a_DIK-VIVIENDA DIGNA Y ACCESIBLE."/>
    <s v="4001042-Vivienda de Interés Social construidas"/>
    <s v="CONSTRUIR 100 VIVIENDAS  RURALES NUEVAS A HOGARES EN CONDICIONES DE VULNERABILIDAD"/>
    <n v="1180125730"/>
    <n v="1019368231"/>
    <n v="46468200"/>
    <n v="999406868"/>
    <n v="920131451"/>
    <n v="0.92067753430727872"/>
    <n v="853078751"/>
    <n v="0.85358503960170906"/>
    <n v="711967003"/>
    <n v="734393963.59450006"/>
    <n v="732457815"/>
    <n v="3623957416"/>
    <n v="1939499682"/>
    <n v="0.53518832021507401"/>
    <n v="89954695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482222740886644"/>
    <n v="0"/>
    <n v="0"/>
    <n v="0"/>
    <n v="36"/>
    <n v="8"/>
    <n v="0.22222222222222221"/>
    <n v="36"/>
    <n v="28"/>
    <n v="100"/>
    <n v="8"/>
    <m/>
    <m/>
    <m/>
    <m/>
    <n v="0"/>
    <m/>
    <m/>
    <m/>
    <m/>
    <n v="0"/>
    <m/>
    <m/>
    <m/>
    <m/>
    <n v="0"/>
    <m/>
    <m/>
    <m/>
    <m/>
    <n v="0"/>
    <m/>
    <n v="2"/>
    <m/>
    <m/>
    <n v="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n v="6"/>
    <m/>
    <m/>
    <n v="6"/>
    <n v="0.08"/>
    <n v="8"/>
    <m/>
    <m/>
    <m/>
    <m/>
    <m/>
    <m/>
    <x v="0"/>
    <m/>
  </r>
  <r>
    <s v="4,Bogotá ordena su territorio y avanza en su acción climática"/>
    <s v="4.23. Ordenamiento territorial sostenible. equilibrado y participativo"/>
    <s v="O230117459920240226"/>
    <s v="8132 - Implementación de acciones y estrategias que garanticen el desarrollo formal de vivienda, la legalización urbanística y la prevención frente a la urbanización ilegal en Bogotá D,C,"/>
    <s v="4- OE- Monitorear el 100% de las áreas definidas como susceptibles de ser ocupadas o desarrolladas de manera ilegal o informal,"/>
    <n v="5481829046"/>
    <n v="5253115272"/>
    <n v="4497771010"/>
    <n v="14184853000"/>
    <n v="11176991030"/>
    <n v="6643842423"/>
    <n v="9788858516"/>
    <n v="10610152398"/>
    <n v="40065692960"/>
    <n v="16430106302"/>
    <n v="20927877312"/>
    <n v="1"/>
    <n v="1"/>
    <n v="1"/>
    <n v="1"/>
    <n v="1"/>
    <n v="1"/>
    <n v="1"/>
    <n v="1"/>
    <s v="8132 - Implementación de acciones y estrategias que garanticen el desarrollo formal de vivienda, la legalización urbanística y la prevención frente a la urbanización ilegal en Bogotá D,C,"/>
    <m/>
    <s v="CONSTANTE"/>
    <n v="1"/>
    <s v="17 servicio de prevención, vigilancia y seguimiento de los desarrollos urbanísticos ilegales"/>
    <s v="NO SE LE ASOCIO TRAZADOR"/>
    <s v="4501001-Servicio de asistencia técnica"/>
    <s v="MONITOREAR 100 %  LAS ÁREAS DEFINIDAS COMO SUSCEPTIBLES DE SER OCUPADAS O DESARROLLADAS DE MANERA ILEGAL O INFORMAL,"/>
    <n v="786319706"/>
    <n v="704062954"/>
    <n v="627497902"/>
    <n v="1876137268"/>
    <n v="1575732730"/>
    <n v="0.83988136522641688"/>
    <n v="874840214"/>
    <n v="0.46629861733549871"/>
    <n v="1570434600"/>
    <n v="1619903289.9000001"/>
    <n v="1794782400"/>
    <n v="6027673974"/>
    <n v="2279795684"/>
    <n v="0.37822146549958707"/>
    <n v="1502338116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4924010861905319"/>
    <n v="0"/>
    <n v="1"/>
    <n v="1"/>
    <n v="1"/>
    <n v="1"/>
    <n v="1"/>
    <n v="1"/>
    <n v="1"/>
    <n v="1"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3"/>
    <s v="SE AJUSTA CON EL PPI INICIAL SE DEBE TENER EN CUENTA Q EN ACTUALIZACIÓN NO SE DEBEN AJUSTAR CON LO REAL DE LA PROGRAMACIÓN DEL PAA"/>
  </r>
  <r>
    <s v="4,Bogotá ordena su territorio y avanza en su acción climática"/>
    <s v="4.23. Ordenamiento territorial sostenible. equilibrado y participativo"/>
    <s v="O230117459920240226"/>
    <s v="8132 - Implementación de acciones y estrategias que garanticen el desarrollo formal de vivienda, la legalización urbanística y la prevención frente a la urbanización ilegal en Bogotá D,C,"/>
    <m/>
    <m/>
    <m/>
    <m/>
    <m/>
    <m/>
    <m/>
    <m/>
    <m/>
    <n v="0"/>
    <m/>
    <n v="0"/>
    <m/>
    <m/>
    <m/>
    <m/>
    <m/>
    <m/>
    <m/>
    <m/>
    <s v="8132 - Implementación de acciones y estrategias que garanticen el desarrollo formal de vivienda, la legalización urbanística y la prevención frente a la urbanización ilegal en Bogotá D,C,"/>
    <m/>
    <s v="CONSTANTE"/>
    <n v="2"/>
    <s v="17 servicio de prevención, vigilancia y seguimiento de los desarrollos urbanísticos ilegales"/>
    <s v="NO SE LE ASOCIO TRAZADOR"/>
    <s v="4599001-Documentos de evaluación"/>
    <s v="ADELANTAR EL 100 % DE LAS ACCIONES DE SEGUIMIENTO, VIGILANCIA Y CONTROL FRENTE A PROYECTOS DE VIVIENDA Y DE ARRENDAMIENTO REGISTRADOS EN LA ENTIDAD"/>
    <n v="4695509340"/>
    <n v="4549052318"/>
    <n v="3870273108"/>
    <n v="12308715732"/>
    <n v="9601258300"/>
    <n v="0.78003737425171049"/>
    <n v="5769002209"/>
    <n v="0.46869245619198446"/>
    <n v="8218423916"/>
    <n v="8477304269.354001"/>
    <n v="8815369999"/>
    <n v="34038018987"/>
    <n v="14150310618"/>
    <n v="0.41572074518803137"/>
    <n v="9639275317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8319143134274322"/>
    <n v="0"/>
    <n v="1"/>
    <n v="1"/>
    <n v="1"/>
    <n v="1"/>
    <n v="1"/>
    <n v="1"/>
    <n v="1"/>
    <n v="1"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3"/>
    <m/>
  </r>
  <r>
    <s v="4,Bogotá ordena su territorio y avanza en su acción climática"/>
    <s v="4.23. Ordenamiento territorial sostenible. equilibrado y participativo"/>
    <s v="O230117459920240226"/>
    <s v="8132 - Implementación de acciones y estrategias que garanticen el desarrollo formal de vivienda, la legalización urbanística y la prevención frente a la urbanización ilegal en Bogotá D,C,"/>
    <s v="4- OE- Gestionar 350 hectáreas de asentamientos de origen informal y barrios legalizados mediante actividades de etapa previa de los trámites de legalización y formalización,"/>
    <n v="1415400000"/>
    <n v="1376139042"/>
    <n v="394650000"/>
    <n v="1978400000"/>
    <n v="990098200"/>
    <n v="595430984"/>
    <n v="786124988"/>
    <n v="1402912164"/>
    <n v="5582837152"/>
    <n v="2366237242"/>
    <n v="990080984"/>
    <n v="45.65"/>
    <n v="45.65"/>
    <n v="80"/>
    <n v="58.15"/>
    <n v="100"/>
    <n v="124.35"/>
    <n v="350"/>
    <n v="103.8"/>
    <s v="8132 - Implementación de acciones y estrategias que garanticen el desarrollo formal de vivienda, la legalización urbanística y la prevención frente a la urbanización ilegal en Bogotá D,C,"/>
    <m/>
    <s v="SUMA"/>
    <n v="3"/>
    <s v="8 servicios de asistencia técnica y jurídica para el saneamiento, legalización de los bienes inmuebles"/>
    <s v="NO SE LE ASOCIO TRAZADOR"/>
    <s v="4599018-Documentos de lineamientos técnicos"/>
    <s v="REALIZAR 50 EXPEDIENTES DE LEGALIZACIÓN Y/O FORMALIZACIÓN  EN SU ETAPA PREVIA CORRESPONDIENTE A 350 HÉCTARIAS"/>
    <n v="1415400000"/>
    <n v="1376139042"/>
    <n v="394650000"/>
    <n v="1978400000"/>
    <n v="990098200"/>
    <n v="0.50045400323493727"/>
    <n v="595430984"/>
    <n v="0.30096592397897293"/>
    <n v="786124988"/>
    <n v="810887925.1220001"/>
    <n v="1402912164"/>
    <n v="5582837152"/>
    <n v="2366237242"/>
    <n v="0.42384135119404609"/>
    <n v="990080984"/>
    <m/>
    <m/>
    <m/>
    <m/>
    <n v="0"/>
    <n v="383985000"/>
    <m/>
    <m/>
    <m/>
    <n v="383985000"/>
    <n v="383985000"/>
    <m/>
    <m/>
    <m/>
    <n v="383985000"/>
    <m/>
    <m/>
    <m/>
    <m/>
    <n v="0"/>
    <m/>
    <m/>
    <m/>
    <m/>
    <n v="0"/>
    <m/>
    <m/>
    <m/>
    <m/>
    <n v="0"/>
    <m/>
    <m/>
    <m/>
    <m/>
    <n v="0"/>
    <n v="182000000"/>
    <m/>
    <m/>
    <m/>
    <n v="18200000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7734369766549837"/>
    <n v="949970000"/>
    <n v="13"/>
    <n v="7"/>
    <n v="18"/>
    <n v="15"/>
    <n v="0.83333333333333337"/>
    <n v="8"/>
    <n v="11"/>
    <n v="50"/>
    <n v="2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44"/>
    <n v="0"/>
    <m/>
    <m/>
    <m/>
    <m/>
    <m/>
    <m/>
    <x v="1"/>
    <m/>
  </r>
  <r>
    <s v="4,Bogotá ordena su territorio y avanza en su acción climática"/>
    <s v="4.29. Servicios publicos inclusivos y sostenibles"/>
    <s v="O230117400320240218"/>
    <s v="8091 - Mejoramiento de la prestación y acceso de los servicios públicos domiciliarios, en especial en suelo rural y hogares en condición de vulnerabilidad de Bogotá D,C"/>
    <s v="4- OE- Mejorar a 2000 hogares rurales las condiciones de cobertura, calidad y continuidad de la prestación de los Servicios Públicos domiciliarios y TIC"/>
    <n v="920549419"/>
    <n v="889535615"/>
    <n v="295546419"/>
    <n v="3592175242"/>
    <n v="848124749"/>
    <n v="532619046"/>
    <n v="2692053916"/>
    <n v="2701498178"/>
    <n v="9906276755"/>
    <n v="1737660364"/>
    <n v="828165465"/>
    <n v="715"/>
    <n v="715"/>
    <n v="1000"/>
    <n v="1150"/>
    <n v="1500"/>
    <n v="2000"/>
    <n v="2000"/>
    <n v="1150"/>
    <s v="8091 - Mejoramiento de la prestación y acceso de los servicios públicos domiciliarios, en especial en suelo rural y hogares en condición de vulnerabilidad de Bogotá D,C"/>
    <m/>
    <s v="CRECIENTE"/>
    <n v="1"/>
    <s v="2 asistencia técnica para la mejora de las condiciones de prestación de servicios públicos domiciliarios en hogares de suelo urbano y rural"/>
    <s v="Categoría_x000a_TRAZADOR PRESUPUESTAL DE IGUALDAD Y EQUIDAD DE GENERO - TPIEG_x0009__x000a_Subcategoría_x000a_GIC-TRANSFERENCIAS Y PROVISIÓN DE SERVICIOS PÚBLICOS_x000a_Categoría_x000a_TRAZADOR PRESUPUESTAL DE CULTURA CIUDADANA - TPCC_x0009__x000a_Subcategoría_x000a_CID-FOMENTO A INICIATIVAS CIUDADANAS PARA LA TRANSFORMACIÓN CULTURAL Y COMPORTAMENTAL"/>
    <s v="4003052-Servicio de asistencia técnica para la administración y operación de los servicios públicos domiciliarios"/>
    <s v="IMPLEMENTAR  7 ACCIONES  DEFINIDAS EN LA HOJA DE RUTA PARA MEJORAR LA PRESTACIÓN Y EL ACCESO A LOS SERVICIOS DE AGUA POTABLE, GESTIÓN DE  AGUAS RESIDUALES Y FUENTES DE ENERGÍA MENOS CONTAMINANTES PARA CENTROS POBLADOS Y VIVIENDA RURAL DISPERSA"/>
    <n v="920549419"/>
    <n v="889535615"/>
    <n v="295546419"/>
    <n v="3592175242"/>
    <n v="848124749"/>
    <n v="0.23610338913415405"/>
    <n v="532619046"/>
    <n v="0.1482720107227998"/>
    <n v="2692053916"/>
    <n v="2776853614.3540001"/>
    <n v="2701498178"/>
    <n v="9906276755"/>
    <n v="1737660364"/>
    <n v="0.17541003617963224"/>
    <n v="828165465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8.3600073517227314E-2"/>
    <n v="0"/>
    <n v="1"/>
    <n v="1"/>
    <n v="3"/>
    <n v="3.0663999999999998"/>
    <n v="1.0221333333333333"/>
    <n v="5"/>
    <n v="7"/>
    <n v="7"/>
    <n v="3.0663999999999998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43805714285714281"/>
    <n v="0"/>
    <m/>
    <m/>
    <m/>
    <m/>
    <m/>
    <m/>
    <x v="4"/>
    <m/>
  </r>
  <r>
    <s v="4,Bogotá ordena su territorio y avanza en su acción climática"/>
    <s v="4.29. Servicios publicos inclusivos y sostenibles"/>
    <s v="O230117400320240218"/>
    <s v="8091 - Mejoramiento de la prestación y acceso de los servicios públicos domiciliarios, en especial en suelo rural y hogares en condición de vulnerabilidad de Bogotá D,C"/>
    <s v="4- OE- Desarrollar cinco (5) herramientas para mejorar la prestación eficiente de servicios públicos, calidad de vida y la toma de decisiones en el área urbana"/>
    <n v="305301777"/>
    <n v="305301777"/>
    <n v="256604627"/>
    <n v="1283826927"/>
    <n v="662944224"/>
    <n v="398102521"/>
    <n v="832312188"/>
    <n v="808985227"/>
    <n v="3230426119"/>
    <n v="968246001"/>
    <n v="654707148"/>
    <n v="0.25"/>
    <n v="0.25"/>
    <n v="0.75"/>
    <n v="0.52249999999999996"/>
    <n v="2"/>
    <n v="2"/>
    <n v="5"/>
    <n v="0.77249999999999996"/>
    <s v="8091 - Mejoramiento de la prestación y acceso de los servicios públicos domiciliarios, en especial en suelo rural y hogares en condición de vulnerabilidad de Bogotá D,C"/>
    <m/>
    <s v="SUMA"/>
    <n v="2"/>
    <s v="2 asistencia técnica para la mejora de las condiciones de prestación de servicios públicos domiciliarios en hogares de suelo urbano y rural"/>
    <s v="TPCC(CID).Indirecto-C02.08.Fomento a iniciativas ciudadanas para la transformación cultural y comportamental._x000a__x000a_TPIEG(GIC).Indirecto-C01.03.Transferencias y provisión de servicios públicos."/>
    <s v="4003006-Documentos de planeación"/>
    <s v=" DISEÑAR E IMPLEMENTAR  5 HERRAMIENTAS DE POLÍTICAS Y PLANEACIÓN PARA FORTALECER EL ACCESO A LOS SERVICIOS PÚBLICOS DOMICILIARIOS Y TIC DE LA POBLACIÓN VULNERABLE DEL SUELO URBANO DEL DISTRITO CAPITAL"/>
    <n v="305301777"/>
    <n v="305301777"/>
    <n v="256604627"/>
    <n v="1283826927"/>
    <n v="662944224"/>
    <n v="0.51638130503240331"/>
    <n v="398102521"/>
    <n v="0.31009049010233136"/>
    <n v="832312188"/>
    <n v="858530021.92200005"/>
    <n v="808985227"/>
    <n v="3230426119"/>
    <n v="968246001"/>
    <n v="0.29972702217369607"/>
    <n v="654707148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0266897427224523"/>
    <n v="0"/>
    <n v="0.25"/>
    <n v="0.52249999999999996"/>
    <n v="0.75"/>
    <n v="0.45"/>
    <n v="0.6"/>
    <n v="2"/>
    <n v="2"/>
    <n v="5"/>
    <n v="0.9724999999999999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9449999999999998"/>
    <n v="0"/>
    <m/>
    <m/>
    <m/>
    <m/>
    <m/>
    <m/>
    <x v="4"/>
    <m/>
  </r>
  <r>
    <s v="4,Bogotá ordena su territorio y avanza en su acción climática"/>
    <s v="4.29. Servicios publicos inclusivos y sostenibles"/>
    <s v="O230117400320240218"/>
    <s v="8091 - Mejoramiento de la prestación y acceso de los servicios públicos domiciliarios, en especial en suelo rural y hogares en condición de vulnerabilidad de Bogotá D,C"/>
    <s v="4- OE- Elaborar un estudio técnico como insumo para la elaboración de un hecho metropolitano"/>
    <n v="359890882"/>
    <n v="359890882"/>
    <n v="318900966"/>
    <n v="1283939757"/>
    <n v="744155757"/>
    <n v="450516125"/>
    <n v="1372419644"/>
    <n v="1332446256"/>
    <n v="4348696539"/>
    <n v="1104046639"/>
    <n v="769417091"/>
    <s v="0,1"/>
    <n v="0.1"/>
    <s v="0,3"/>
    <n v="0.22370000000000001"/>
    <s v="0,3"/>
    <s v="0,3"/>
    <n v="1"/>
    <n v="0.32369999999999999"/>
    <s v="8091 - Mejoramiento de la prestación y acceso de los servicios públicos domiciliarios, en especial en suelo rural y hogares en condición de vulnerabilidad de Bogotá D,C"/>
    <m/>
    <s v="SUMA"/>
    <n v="3"/>
    <s v="2 asistencia técnica para la mejora de las condiciones de prestación de servicios públicos domiciliarios en hogares de suelo urbano y rural"/>
    <s v="NO SE LE ASOCIO TRAZADOR"/>
    <s v="4003006-Documentos de planeación"/>
    <s v="DESARROLLAR  1 DOCUMENTO TÉCNICO BASE PARA LA CONSTRUCCIÓN DEL HECHO  METROPOLITANO DE SERVICIOS PÚBLICOS PRIORIZANDO EL ABASTECIMIENTO HÍDRICO,  TRATAMIENTO DE AGUAS RESIDUALES Y GESTIÓN DE RESIDUOS,"/>
    <n v="359890882"/>
    <n v="359890882"/>
    <n v="318900966"/>
    <n v="1283939757"/>
    <n v="744155757"/>
    <n v="0.57958775163934739"/>
    <n v="450516125"/>
    <n v="0.35088571916540473"/>
    <n v="1372419644"/>
    <n v="1415650862.786"/>
    <n v="1332446256"/>
    <n v="4348696539"/>
    <n v="1104046639"/>
    <n v="0.25387989920627568"/>
    <n v="76941709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7693050873973618"/>
    <n v="0"/>
    <n v="0.1"/>
    <n v="0.22370000000000001"/>
    <n v="0.3"/>
    <n v="0.1948"/>
    <n v="0.64933333333333332"/>
    <n v="0.3"/>
    <n v="0.3"/>
    <n v="1"/>
    <n v="0.41849999999999998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41849999999999998"/>
    <n v="0"/>
    <m/>
    <m/>
    <m/>
    <m/>
    <m/>
    <m/>
    <x v="4"/>
    <m/>
  </r>
  <r>
    <s v="4,Bogotá ordena su territorio y avanza en su acción climática"/>
    <s v="4.29. Servicios publicos inclusivos y sostenibles"/>
    <s v="O230117400320240218"/>
    <s v="8091 - Mejoramiento de la prestación y acceso de los servicios públicos domiciliarios, en especial en suelo rural y hogares en condición de vulnerabilidad de Bogotá D,C"/>
    <s v="4- OE- Caracterizar 1000 hogares ubicados en Centros Poblados Rurales y ruralidad dispersa con relación a la prestación de servicios públicos domiciliarios"/>
    <n v="108338700"/>
    <n v="108338700"/>
    <n v="99338700"/>
    <n v="215304074"/>
    <n v="215304074"/>
    <n v="124046174"/>
    <n v="367612404"/>
    <n v="355990105"/>
    <n v="1047245283"/>
    <n v="323642774"/>
    <n v="223384874"/>
    <n v="0"/>
    <n v="0"/>
    <n v="300"/>
    <n v="200"/>
    <n v="400"/>
    <n v="300"/>
    <n v="1000"/>
    <n v="200"/>
    <s v="8091 - Mejoramiento de la prestación y acceso de los servicios públicos domiciliarios, en especial en suelo rural y hogares en condición de vulnerabilidad de Bogotá D,C"/>
    <m/>
    <s v="SUMA"/>
    <n v="4"/>
    <s v="9 servicio de gestión catastral para los servicios públicos"/>
    <s v="Categoria _x000a_TRAZADOR PRESUPUESTAL DE IGUALDAD Y EQUIDAD DE GENERO - TPIEG_x000a_Subcategoría_x000a_GIC-TRANSFERENCIAS Y PROVISIÓN DE SERVICIOS PÚBLICOS"/>
    <s v="4003050-Servicios de  Información actualizados"/>
    <s v="CARACTERIZAR 1000 HOGARES RURALES EN RELACIÓN A LAS CONDICIONES DE LA PRESTACIÓN DE LOS SERVICIOS PÚBLICOS DOMICILIARIOS Y TIC, INCLUYENDO LA CONSOLIDACIÓN DE LA INFORMACIÓN EN EL CATASTRO UNIFICADO DE REDES Y USUARIOS"/>
    <n v="108338700"/>
    <n v="108338700"/>
    <n v="99338700"/>
    <n v="215304074"/>
    <n v="215304074"/>
    <n v="1"/>
    <n v="124046174"/>
    <n v="0.5761441095629245"/>
    <n v="367612404"/>
    <n v="379192194.72600001"/>
    <n v="355990105"/>
    <n v="1047245283"/>
    <n v="323642774"/>
    <n v="0.30904199737512689"/>
    <n v="223384874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1330711880609157"/>
    <n v="0"/>
    <n v="0"/>
    <n v="0"/>
    <n v="300"/>
    <n v="200"/>
    <n v="0.66666666666666663"/>
    <n v="400"/>
    <n v="300"/>
    <n v="1000"/>
    <n v="20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"/>
    <n v="0"/>
    <m/>
    <m/>
    <m/>
    <m/>
    <m/>
    <m/>
    <x v="4"/>
    <s v="SE AJUSTO EN SEGPLAN NO PUEDE QUEDAR EN 0"/>
  </r>
  <r>
    <s v="4,Bogotá ordena su territorio y avanza en su acción climática"/>
    <s v="4.31. Acceso equitativo de vivienda urbana y rural"/>
    <s v="O230117459920240215"/>
    <s v="8084 - Asistencia técnica para la habilitación de suelo y la gestión de los trámites de los proyectos que promuevan la generación e iniciación de viviendas VIS y VIP en Bogotá D,C,"/>
    <s v="4- OE- Gestionar 90 hectáreas de suelo útil habilitado para la producción de soluciones habitacionales_x000a_con soportes urbanos adecuados,"/>
    <n v="1498478667"/>
    <n v="1464432334"/>
    <n v="1330498667"/>
    <n v="4857801079"/>
    <n v="3744815702"/>
    <n v="2086031309"/>
    <n v="2685455745"/>
    <n v="2760982386"/>
    <n v="11802717877"/>
    <n v="5209248036"/>
    <n v="3416529976"/>
    <n v="32.700000000000003"/>
    <n v="32.700000000000003"/>
    <n v="39.4"/>
    <n v="3.7"/>
    <n v="13.9"/>
    <n v="4"/>
    <n v="90"/>
    <n v="36.400000000000006"/>
    <s v="8084 - Asistencia técnica para la habilitación de suelo y la gestión de los trámites de los proyectos que promuevan la generación e iniciación de viviendas VIS y VIP en Bogotá D,C,"/>
    <s v="HABITAT"/>
    <s v="SUMA"/>
    <n v="1"/>
    <s v="6 hectáreas de suelo útil gestionadas para el desarrollo de vivienda social y usos complementarios"/>
    <s v="NO SE LE ASOCIO TRAZADOR"/>
    <s v="4501001-Servicio de asistencia técnica"/>
    <s v="GESTIONAR 90 HECTAREAS DE SUELO ÚTIL HABILITADO PARA LA PRODUCCIÓN DE SOLUCIONES HABITACIONALES CON SOPORTES URBANOS ADECUADOS"/>
    <n v="1498478667"/>
    <n v="1464432334"/>
    <n v="1330498667"/>
    <n v="4857801079"/>
    <n v="3744815702"/>
    <n v="0.77088700033202817"/>
    <n v="2086031309"/>
    <n v="0.42941884096855998"/>
    <n v="2685455745"/>
    <n v="2770047600.9675002"/>
    <n v="2760982386"/>
    <n v="11802717877"/>
    <n v="5209248036"/>
    <n v="0.44136004014391306"/>
    <n v="3416529976"/>
    <m/>
    <m/>
    <m/>
    <m/>
    <n v="0"/>
    <m/>
    <n v="399192780"/>
    <m/>
    <m/>
    <n v="399192780"/>
    <m/>
    <n v="32417047"/>
    <m/>
    <m/>
    <n v="32417047"/>
    <m/>
    <m/>
    <m/>
    <m/>
    <n v="0"/>
    <m/>
    <m/>
    <m/>
    <m/>
    <n v="0"/>
    <m/>
    <n v="36492333"/>
    <m/>
    <m/>
    <n v="36492333"/>
    <m/>
    <m/>
    <m/>
    <m/>
    <n v="0"/>
    <m/>
    <m/>
    <m/>
    <m/>
    <n v="0"/>
    <m/>
    <m/>
    <m/>
    <m/>
    <n v="0"/>
    <m/>
    <n v="36492333"/>
    <m/>
    <m/>
    <n v="36492333"/>
    <m/>
    <n v="36492333"/>
    <m/>
    <m/>
    <n v="36492333"/>
    <m/>
    <n v="2444986314"/>
    <m/>
    <m/>
    <n v="2444986314"/>
    <m/>
    <m/>
    <m/>
    <m/>
    <n v="0"/>
    <m/>
    <m/>
    <m/>
    <m/>
    <n v="0"/>
    <m/>
    <m/>
    <m/>
    <m/>
    <n v="0"/>
    <m/>
    <m/>
    <m/>
    <m/>
    <n v="0"/>
    <m/>
    <n v="197280887"/>
    <m/>
    <m/>
    <n v="197280887"/>
    <m/>
    <m/>
    <m/>
    <m/>
    <n v="0"/>
    <m/>
    <n v="465879277"/>
    <m/>
    <m/>
    <n v="465879277"/>
    <m/>
    <m/>
    <m/>
    <m/>
    <n v="0"/>
    <m/>
    <m/>
    <m/>
    <m/>
    <n v="0"/>
    <n v="0.28946976549001519"/>
    <n v="3649233304"/>
    <n v="32.700000000000003"/>
    <n v="32.700000000000003"/>
    <n v="39.4"/>
    <n v="3.7"/>
    <n v="9.3908629441624369E-2"/>
    <n v="13.9"/>
    <n v="4"/>
    <n v="90"/>
    <n v="36.400000000000006"/>
    <m/>
    <m/>
    <m/>
    <m/>
    <n v="0"/>
    <m/>
    <n v="0.18"/>
    <m/>
    <m/>
    <n v="0.18"/>
    <m/>
    <m/>
    <m/>
    <m/>
    <n v="0"/>
    <m/>
    <m/>
    <m/>
    <m/>
    <n v="0"/>
    <m/>
    <n v="0.25"/>
    <m/>
    <m/>
    <n v="0.25"/>
    <m/>
    <m/>
    <m/>
    <m/>
    <n v="0"/>
    <m/>
    <m/>
    <m/>
    <m/>
    <n v="0"/>
    <m/>
    <m/>
    <m/>
    <m/>
    <n v="0"/>
    <m/>
    <n v="0.24"/>
    <m/>
    <m/>
    <n v="0.24"/>
    <m/>
    <n v="1"/>
    <m/>
    <m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n v="2.0299999999999998"/>
    <m/>
    <m/>
    <n v="2.0299999999999998"/>
    <m/>
    <m/>
    <m/>
    <m/>
    <n v="0"/>
    <m/>
    <m/>
    <m/>
    <m/>
    <n v="0"/>
    <m/>
    <m/>
    <m/>
    <m/>
    <n v="0"/>
    <m/>
    <m/>
    <m/>
    <m/>
    <n v="0"/>
    <n v="0.4044444444444445"/>
    <n v="3.6999999999999997"/>
    <m/>
    <m/>
    <m/>
    <m/>
    <m/>
    <m/>
    <x v="5"/>
    <m/>
  </r>
  <r>
    <s v="4,Bogotá ordena su territorio y avanza en su acción climática"/>
    <s v="4.31. Acceso equitativo de vivienda urbana y rural"/>
    <s v="O230117459920240215"/>
    <s v="8084 - Asistencia técnica para la habilitación de suelo y la gestión de los trámites de los proyectos que promuevan la generación e iniciación de viviendas VIS y VIP en Bogotá D,C,"/>
    <s v="4- OE- Promover la iniciacion de 80,000 unidades de vivienda VIS y VIP en Bogotá"/>
    <n v="1088600499"/>
    <n v="1088600499"/>
    <n v="985638500"/>
    <n v="1133507828"/>
    <n v="1025204849"/>
    <n v="705883950"/>
    <n v="642850410"/>
    <n v="1189684157"/>
    <n v="4054642894"/>
    <n v="2113805348"/>
    <n v="1691522450"/>
    <n v="11863"/>
    <n v="11863"/>
    <n v="20000"/>
    <n v="14295"/>
    <n v="18137"/>
    <n v="30000"/>
    <n v="80000"/>
    <n v="26158"/>
    <s v="8084 - Asistencia técnica para la habilitación de suelo y la gestión de los trámites de los proyectos que promuevan la generación e iniciación de viviendas VIS y VIP en Bogotá D,C,"/>
    <s v="HABITAT"/>
    <s v="SUMA"/>
    <m/>
    <s v="7 servicios de promoción   para la iniciación de viviendas vis y vip"/>
    <s v="NO SE LE ASOCIO TRAZADOR"/>
    <s v="4501001-Servicio de asistencia técnica"/>
    <s v="PROMOVER LA INICIACIÓN DE 80000 UNIDADES  DE VIVIENDA VIS Y VIP EN BOGOTÁ "/>
    <n v="1088600499"/>
    <n v="1088600499"/>
    <n v="985638500"/>
    <n v="1133507828"/>
    <n v="1025204849"/>
    <n v="0.90445325887947903"/>
    <n v="705883950"/>
    <n v="0.62274289825195628"/>
    <n v="642850410"/>
    <n v="663100197.91500008"/>
    <n v="1189684157"/>
    <n v="4054642894"/>
    <n v="2113805348"/>
    <n v="0.52132959751596808"/>
    <n v="1691522450"/>
    <m/>
    <m/>
    <m/>
    <m/>
    <n v="0"/>
    <m/>
    <n v="110301858"/>
    <m/>
    <m/>
    <n v="110301858"/>
    <m/>
    <n v="27396170"/>
    <m/>
    <m/>
    <n v="27396170"/>
    <m/>
    <m/>
    <m/>
    <m/>
    <n v="0"/>
    <m/>
    <n v="34352789"/>
    <m/>
    <m/>
    <n v="34352789"/>
    <m/>
    <n v="92085556"/>
    <m/>
    <m/>
    <n v="92085556"/>
    <m/>
    <n v="717177"/>
    <m/>
    <m/>
    <n v="717177"/>
    <m/>
    <n v="104851311"/>
    <m/>
    <m/>
    <n v="104851311"/>
    <m/>
    <m/>
    <m/>
    <m/>
    <n v="0"/>
    <m/>
    <n v="179150872"/>
    <m/>
    <m/>
    <n v="179150872"/>
    <m/>
    <m/>
    <m/>
    <m/>
    <n v="0"/>
    <m/>
    <n v="220675433"/>
    <m/>
    <m/>
    <n v="220675433"/>
    <m/>
    <n v="9108151"/>
    <m/>
    <m/>
    <n v="9108151"/>
    <m/>
    <n v="1936379"/>
    <m/>
    <m/>
    <n v="1936379"/>
    <m/>
    <m/>
    <m/>
    <m/>
    <n v="0"/>
    <m/>
    <m/>
    <m/>
    <m/>
    <n v="0"/>
    <m/>
    <n v="244629153"/>
    <m/>
    <m/>
    <n v="244629153"/>
    <m/>
    <m/>
    <m/>
    <m/>
    <n v="0"/>
    <m/>
    <m/>
    <m/>
    <m/>
    <n v="0"/>
    <m/>
    <m/>
    <m/>
    <m/>
    <n v="0"/>
    <m/>
    <m/>
    <m/>
    <m/>
    <n v="0"/>
    <n v="0.41718160987816943"/>
    <n v="1025204849"/>
    <n v="11863"/>
    <n v="11863"/>
    <n v="20000"/>
    <n v="14295"/>
    <n v="0.71475"/>
    <n v="18137"/>
    <n v="30000"/>
    <n v="80000"/>
    <n v="26158"/>
    <m/>
    <n v="1538"/>
    <m/>
    <m/>
    <n v="1538"/>
    <m/>
    <n v="382"/>
    <m/>
    <m/>
    <n v="382"/>
    <m/>
    <m/>
    <m/>
    <m/>
    <n v="0"/>
    <m/>
    <n v="479"/>
    <m/>
    <m/>
    <n v="479"/>
    <m/>
    <n v="1284"/>
    <m/>
    <m/>
    <n v="1284"/>
    <m/>
    <n v="10"/>
    <m/>
    <m/>
    <n v="10"/>
    <m/>
    <n v="1462"/>
    <m/>
    <m/>
    <n v="1462"/>
    <m/>
    <n v="0"/>
    <m/>
    <m/>
    <n v="0"/>
    <m/>
    <n v="2498"/>
    <m/>
    <m/>
    <n v="2498"/>
    <m/>
    <m/>
    <m/>
    <m/>
    <n v="0"/>
    <m/>
    <n v="3077"/>
    <m/>
    <m/>
    <n v="3077"/>
    <m/>
    <n v="127"/>
    <m/>
    <m/>
    <n v="127"/>
    <m/>
    <n v="27"/>
    <m/>
    <m/>
    <n v="27"/>
    <m/>
    <m/>
    <m/>
    <m/>
    <n v="0"/>
    <m/>
    <m/>
    <m/>
    <m/>
    <n v="0"/>
    <m/>
    <n v="3411"/>
    <m/>
    <m/>
    <n v="3411"/>
    <m/>
    <m/>
    <m/>
    <m/>
    <n v="0"/>
    <m/>
    <m/>
    <m/>
    <m/>
    <n v="0"/>
    <m/>
    <m/>
    <m/>
    <m/>
    <n v="0"/>
    <m/>
    <m/>
    <m/>
    <m/>
    <n v="0"/>
    <n v="0.32697500000000002"/>
    <n v="14295"/>
    <m/>
    <m/>
    <m/>
    <m/>
    <m/>
    <m/>
    <x v="6"/>
    <s v="A corte acumulado 202508, se inició 14295 Unidades de Vivienda VIS y VIP. VIS: 11567 y VIP: 2728. Distribuido así: 202501 VIP=0, VIS=981; 202502 VIP=240, VIS=227; 202503 VIP=0, VIS=1746; 202504 VIP=0, VIS=288; 202505 VIP=287, VIS=2985; 202506 VIP=58, VIS=2731; 202507 VIP=524, VIS=2354; 202508 VIP=1619, VIS=255. El consolidado PDD 2024-2027 es: 26158 unidades, VIP=4492, VIS=21666"/>
  </r>
  <r>
    <s v="4,Bogotá ordena su territorio y avanza en su acción climática"/>
    <s v="4.31. Acceso equitativo de vivienda urbana y rural"/>
    <s v="O230117459920240215"/>
    <s v="8084 - Asistencia técnica para la habilitación de suelo y la gestión de los trámites de los proyectos que promuevan la generación e iniciación de viviendas VIS y VIP en Bogotá D,C,"/>
    <s v="4- OE- Ejecutar 48 tramites y/u otros procedimientos administrativos en la herramienta tecnologica - ventanilla unica de la construccion"/>
    <n v="649066668"/>
    <n v="647013335"/>
    <n v="571083335"/>
    <n v="2110300321"/>
    <n v="1714483417"/>
    <n v="1102149368"/>
    <n v="2099161090"/>
    <n v="2287854148"/>
    <n v="7146382227"/>
    <n v="2361496752"/>
    <n v="1673232703"/>
    <n v="6"/>
    <n v="6"/>
    <n v="13"/>
    <n v="6"/>
    <n v="13"/>
    <n v="16"/>
    <n v="48"/>
    <n v="12"/>
    <s v="8084 - Asistencia técnica para la habilitación de suelo y la gestión de los trámites de los proyectos que promuevan la generación e iniciación de viviendas VIS y VIP en Bogotá D,C,"/>
    <s v="HABITAT"/>
    <s v="SUMA"/>
    <m/>
    <s v="11 servicios de orientación y gestión frente a los requerimientos allegados a la entidad, relacionados con la enajenación, arrendamiento y desarrollo de vivienda"/>
    <s v="NO SE LE ASOCIO TRAZADOR"/>
    <s v="4599025-Servicios de información implementados"/>
    <s v="RACIONALIZAR  48 TRAMITES Y OTROS PROCEDIMIENTOS ADMINISTRATIVOS PARA SER EJECUTADOS EN LA VUC"/>
    <n v="103960000"/>
    <n v="103960000"/>
    <n v="94760000"/>
    <n v="387731365"/>
    <n v="320655100"/>
    <n v="0.82700325262569352"/>
    <n v="192408845"/>
    <n v="0.4962426627518256"/>
    <n v="370440193"/>
    <n v="382109059.07950002"/>
    <n v="403738967"/>
    <n v="1265870525"/>
    <n v="424615100"/>
    <n v="0.33543327821777036"/>
    <n v="287168845"/>
    <m/>
    <n v="320655100"/>
    <m/>
    <m/>
    <n v="32065510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2685483177673324"/>
    <n v="0"/>
    <n v="6"/>
    <n v="6"/>
    <n v="13"/>
    <n v="8"/>
    <n v="0.61538461538461542"/>
    <n v="13"/>
    <n v="16"/>
    <n v="48"/>
    <n v="14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9166666666666669"/>
    <n v="0"/>
    <m/>
    <m/>
    <m/>
    <m/>
    <m/>
    <m/>
    <x v="6"/>
    <m/>
  </r>
  <r>
    <s v="4,Bogotá ordena su territorio y avanza en su acción climática"/>
    <s v="4.31. Acceso equitativo de vivienda urbana y rural"/>
    <s v="O230117459920240215"/>
    <s v="8084 - Asistencia técnica para la habilitación de suelo y la gestión de los trámites de los proyectos que promuevan la generación e iniciación de viviendas VIS y VIP en Bogotá D,C,"/>
    <s v="4- OE- Ejecutar 48 tramites y/u otros procedimientos administrativos en la herramienta tecnologica - ventanilla unica de la construccion"/>
    <m/>
    <m/>
    <m/>
    <m/>
    <m/>
    <m/>
    <m/>
    <m/>
    <m/>
    <m/>
    <m/>
    <m/>
    <m/>
    <m/>
    <m/>
    <m/>
    <m/>
    <m/>
    <m/>
    <s v="8084 - Asistencia técnica para la habilitación de suelo y la gestión de los trámites de los proyectos que promuevan la generación e iniciación de viviendas VIS y VIP en Bogotá D,C,"/>
    <s v="HABITAT"/>
    <s v="SUMA"/>
    <m/>
    <s v="11 servicios de orientación y gestión frente a los requerimientos allegados a la entidad, relacionados con la enajenación, arrendamiento y desarrollo de vivienda"/>
    <s v="NO SE LE ASOCIO TRAZADOR"/>
    <s v="4599025-Servicios de información implementados"/>
    <s v="EJECUTAR  48 TRAMITES Y/U OTROS PROCEDIMIENTOS ADMINISTRATIVOS EN LA VUC"/>
    <n v="478866668"/>
    <n v="476813335"/>
    <n v="428483335"/>
    <n v="1218539019"/>
    <n v="950264495"/>
    <n v="0.7798392010293107"/>
    <n v="602375954"/>
    <n v="0.4943427699954514"/>
    <n v="864360449"/>
    <n v="891587803.14350009"/>
    <n v="942057590"/>
    <n v="3503823726"/>
    <n v="1427077830"/>
    <n v="0.40729155962111319"/>
    <n v="1030859289"/>
    <m/>
    <n v="877590575"/>
    <m/>
    <m/>
    <n v="877590575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9420980323597479"/>
    <n v="0"/>
    <n v="6"/>
    <n v="6"/>
    <n v="13"/>
    <n v="5"/>
    <n v="0.38461538461538464"/>
    <n v="11"/>
    <n v="18"/>
    <n v="48"/>
    <n v="1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2916666666666666"/>
    <n v="0"/>
    <m/>
    <m/>
    <m/>
    <m/>
    <m/>
    <m/>
    <x v="6"/>
    <m/>
  </r>
  <r>
    <s v="4,Bogotá ordena su territorio y avanza en su acción climática"/>
    <s v="4.31. Acceso equitativo de vivienda urbana y rural"/>
    <s v="O230117459920240215"/>
    <s v="8084 - Asistencia técnica para la habilitación de suelo y la gestión de los trámites de los proyectos que promuevan la generación e iniciación de viviendas VIS y VIP en Bogotá D,C,"/>
    <s v="4- OE- Ejecutar 48 tramites y/u otros procedimientos administrativos en la herramienta tecnologica - ventanilla unica de la construccion"/>
    <m/>
    <m/>
    <m/>
    <m/>
    <m/>
    <m/>
    <m/>
    <m/>
    <n v="0"/>
    <n v="0"/>
    <n v="0"/>
    <m/>
    <m/>
    <m/>
    <m/>
    <m/>
    <m/>
    <m/>
    <m/>
    <s v="8084 - Asistencia técnica para la habilitación de suelo y la gestión de los trámites de los proyectos que promuevan la generación e iniciación de viviendas VIS y VIP en Bogotá D,C,"/>
    <s v="HABITAT"/>
    <s v="SUMA"/>
    <m/>
    <s v="11 servicios de orientación y gestión frente a los requerimientos allegados a la entidad, relacionados con la enajenación, arrendamiento y desarrollo de vivienda"/>
    <s v="NO SE LE ASOCIO TRAZADOR"/>
    <s v="4599025-Servicios de información implementados"/>
    <s v="PRESENTAR 48 INFORMES DE RESULTADOS DEL ESTUDIO DE SOLICITUDES RECIBIDAS DE ESTACIONES RADIOELECTRICAS EN BOGOTÁ "/>
    <n v="66240000"/>
    <n v="66240000"/>
    <n v="47840000"/>
    <n v="328897662"/>
    <n v="294824880"/>
    <n v="0.89640308844761563"/>
    <n v="206673342"/>
    <n v="0.62838191291247303"/>
    <n v="493920256"/>
    <n v="509478744.06400007"/>
    <n v="538318623"/>
    <n v="1427376541"/>
    <n v="361064880"/>
    <n v="0.25295699461828269"/>
    <n v="254513342"/>
    <m/>
    <n v="294824880"/>
    <m/>
    <m/>
    <n v="29482488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7830848041098638"/>
    <n v="0"/>
    <n v="6"/>
    <n v="6"/>
    <n v="13"/>
    <n v="7"/>
    <n v="0.53846153846153844"/>
    <n v="13"/>
    <n v="16"/>
    <n v="48"/>
    <n v="13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7083333333333331"/>
    <n v="0"/>
    <m/>
    <m/>
    <m/>
    <m/>
    <m/>
    <m/>
    <x v="6"/>
    <m/>
  </r>
  <r>
    <s v="4,Bogotá ordena su territorio y avanza en su acción climática"/>
    <s v="4.31. Acceso equitativo de vivienda urbana y rural"/>
    <s v="O230117459920240215"/>
    <s v="8084 - Asistencia técnica para la habilitación de suelo y la gestión de los trámites de los proyectos que promuevan la generación e iniciación de viviendas VIS y VIP en Bogotá D,C,"/>
    <s v="4- OE- Ejecutar 48 tramites y/u otros procedimientos administrativos en la herramienta tecnologica - ventanilla unica de la construccion"/>
    <m/>
    <m/>
    <m/>
    <m/>
    <m/>
    <m/>
    <m/>
    <m/>
    <m/>
    <m/>
    <m/>
    <m/>
    <m/>
    <m/>
    <m/>
    <m/>
    <m/>
    <m/>
    <m/>
    <s v="8084 - Asistencia técnica para la habilitación de suelo y la gestión de los trámites de los proyectos que promuevan la generación e iniciación de viviendas VIS y VIP en Bogotá D,C,"/>
    <s v="HABITAT"/>
    <s v="SUMA"/>
    <m/>
    <s v="11 servicios de orientación y gestión frente a los requerimientos allegados a la entidad, relacionados con la enajenación, arrendamiento y desarrollo de vivienda"/>
    <s v="NO SE LE ASOCIO TRAZADOR"/>
    <s v="4599025-Servicios de información implementados"/>
    <s v="PRESENTAR 48 INFORMES DE USO DEL MODULO TECNOLOGICO DEL BANCO DE MATERIALES Y CURADURIA SOCIAL DE LA VUC"/>
    <n v="0"/>
    <m/>
    <m/>
    <n v="175132275"/>
    <n v="148738942"/>
    <n v="0.84929486583783598"/>
    <n v="100691227"/>
    <n v="0.57494386457322044"/>
    <n v="370440192"/>
    <n v="382109058.04800004"/>
    <n v="403738968"/>
    <n v="949311435"/>
    <n v="148738942"/>
    <n v="0.1566808704879869"/>
    <n v="100691227"/>
    <m/>
    <n v="148738942"/>
    <m/>
    <m/>
    <n v="14873894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0606764364952583"/>
    <n v="0"/>
    <n v="0"/>
    <n v="0"/>
    <n v="17"/>
    <n v="8"/>
    <n v="0.47058823529411764"/>
    <n v="13"/>
    <n v="18"/>
    <n v="48"/>
    <n v="8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6666666666666666"/>
    <n v="0"/>
    <m/>
    <m/>
    <m/>
    <m/>
    <m/>
    <m/>
    <x v="6"/>
    <m/>
  </r>
  <r>
    <s v="4,Bogotá ordena su territorio y avanza en su acción climática"/>
    <s v="4.24. Revitalización y renovación urbana y rural con inclusión"/>
    <s v="O230117400220240209"/>
    <s v="8085 - Desarrollo de estrategias que promuevan la participación ciudadana en la revitalización y resiliencia de espacios públicos mediante gobernanza colaborativa, gestión e innovación social en Bogotá D,C,"/>
    <s v="4- OE- Diseñar e implementar 4 estrategias que promuevan la participación ciudadana en la revitalización y resiliencia de espacios urbanos y rurales a través de la gobernanza colaborativa la gestión e innovación social para un hábitat incluyente,"/>
    <n v="2862084500"/>
    <n v="2784854565"/>
    <n v="1681340079"/>
    <n v="5437670501"/>
    <n v="2904004890"/>
    <n v="1704318476"/>
    <n v="4504665849.7502127"/>
    <n v="4146506858.5291662"/>
    <n v="16950927709.279381"/>
    <n v="5688859455"/>
    <n v="3385658555"/>
    <n v="4"/>
    <n v="4"/>
    <n v="4"/>
    <n v="4"/>
    <n v="4"/>
    <n v="4"/>
    <n v="4"/>
    <n v="4"/>
    <s v="8085 - Desarrollo de estrategias que promuevan la participación ciudadana en la revitalización y resiliencia de espacios públicos mediante gobernanza colaborativa, gestión e innovación social en Bogotá D,C,"/>
    <s v="NO HAY PROGRAMACION"/>
    <s v="SUMA"/>
    <m/>
    <s v="19 informes con resultados de encuesta de satisfacción ciudadana "/>
    <s v="NO SE LE ASOCIO TRAZADOR"/>
    <s v="4002016-Documentos de planeación"/>
    <s v="ELABORAR 4 DOCUMENTOS TÉCNICOS SOBRE LAS ESTRATEGIAS DE PARTICIPACIÓN CIUDADANA PARA LA REVITALIZACIÓN Y RESILIENCIA DE ESPACIOS URBANOS Y RURALES."/>
    <n v="108939800"/>
    <n v="108939800"/>
    <n v="98939800"/>
    <n v="0"/>
    <n v="0"/>
    <e v="#DIV/0!"/>
    <n v="0"/>
    <n v="0"/>
    <n v="0"/>
    <n v="0"/>
    <n v="0"/>
    <n v="108939800"/>
    <n v="108939800"/>
    <n v="1"/>
    <n v="98939800"/>
    <n v="0"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90820618359864802"/>
    <n v="0"/>
    <n v="4"/>
    <n v="4"/>
    <n v="0"/>
    <n v="0"/>
    <e v="#DIV/0!"/>
    <n v="0"/>
    <n v="0"/>
    <n v="4"/>
    <n v="4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7"/>
    <m/>
  </r>
  <r>
    <s v="4,Bogotá ordena su territorio y avanza en su acción climática"/>
    <s v="4.24. Revitalización y renovación urbana y rural con inclusión"/>
    <s v="O230117400220240209"/>
    <s v="8085 - Desarrollo de estrategias que promuevan la participación ciudadana en la revitalización y resiliencia de espacios públicos mediante gobernanza colaborativa, gestión e innovación social en Bogotá D,C,"/>
    <s v="4- OE- Diseñar e implementar 4 estrategias que promuevan la participación ciudadana en la revitalización y resiliencia de espacios urbanos y rurales a través de la gobernanza colaborativa la gestión e innovación social para un hábitat incluyente,"/>
    <m/>
    <m/>
    <m/>
    <m/>
    <m/>
    <m/>
    <m/>
    <m/>
    <m/>
    <m/>
    <m/>
    <m/>
    <m/>
    <m/>
    <m/>
    <m/>
    <m/>
    <m/>
    <m/>
    <s v="8085 - Desarrollo de estrategias que promuevan la participación ciudadana en la revitalización y resiliencia de espacios públicos mediante gobernanza colaborativa, gestión e innovación social en Bogotá D,C,"/>
    <s v="AFRO-PALENQUERO. JUVENTUD. MUJERES"/>
    <s v="SUMA"/>
    <m/>
    <s v="19 informes con resultados de encuesta de satisfacción ciudadana "/>
    <s v="TRAZADOR PRESUPUESTAL DE IGUALDAD Y EQUIDAD DE GENERO - TPIEG_x0009__x000a_Subcategoría_x000a_GI1-CIUDADANIA ACTIVA PROMOVIDA A TRAVES DE LA CONSTRUCCIÓN DE CAPACIDADES CULTURALES (incluir) "/>
    <s v="4002016-Documentos de planeación"/>
    <s v="IMPLEMENTAR 1 ESTRATEGIA DE INNOVACIÓN SOCIAL DEL HÁBITAT MEDIANTE LA GOBERNANZA COLABORATIVA, PROMOVIENDO LA REVITALIZACIÓN Y RESILIENCIA DE LOS ESPACIOS URBANOS Y RURALES,"/>
    <n v="669250000"/>
    <n v="669250000"/>
    <n v="463950000"/>
    <n v="797170794"/>
    <n v="150601419"/>
    <n v="0.18891989035915432"/>
    <n v="63094381"/>
    <n v="7.9147883333016339E-2"/>
    <n v="556598187"/>
    <n v="574131029.89050007"/>
    <n v="457588919"/>
    <n v="2480607900"/>
    <n v="819851419"/>
    <n v="0.33050423607858381"/>
    <n v="527044381"/>
    <m/>
    <n v="153961349"/>
    <m/>
    <m/>
    <n v="153961349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1246581573815032"/>
    <n v="0"/>
    <n v="0.27"/>
    <n v="0.27"/>
    <n v="0.22"/>
    <n v="0.11"/>
    <n v="0.5"/>
    <n v="0.28000000000000003"/>
    <n v="0.23"/>
    <n v="1"/>
    <n v="0.38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38"/>
    <n v="0"/>
    <m/>
    <m/>
    <m/>
    <m/>
    <m/>
    <m/>
    <x v="7"/>
    <m/>
  </r>
  <r>
    <s v="4,Bogotá ordena su territorio y avanza en su acción climática"/>
    <s v="4.24. Revitalización y renovación urbana y rural con inclusión"/>
    <s v="O230117400220240209"/>
    <s v="8085 - Desarrollo de estrategias que promuevan la participación ciudadana en la revitalización y resiliencia de espacios públicos mediante gobernanza colaborativa, gestión e innovación social en Bogotá D,C,"/>
    <s v="4- OE- Diseñar e implementar 4 estrategias que promuevan la participación ciudadana en la revitalización y resiliencia de espacios urbanos y rurales a través de la gobernanza colaborativa la gestión e innovación social para un hábitat incluyente,"/>
    <m/>
    <m/>
    <m/>
    <m/>
    <m/>
    <m/>
    <m/>
    <m/>
    <n v="0"/>
    <n v="0"/>
    <n v="0"/>
    <m/>
    <m/>
    <m/>
    <m/>
    <m/>
    <m/>
    <m/>
    <m/>
    <s v="8085 - Desarrollo de estrategias que promuevan la participación ciudadana en la revitalización y resiliencia de espacios públicos mediante gobernanza colaborativa, gestión e innovación social en Bogotá D,C,"/>
    <s v="HABITAT"/>
    <s v="SUMA"/>
    <m/>
    <s v="19 informes con resultados de encuesta de satisfacción ciudadana "/>
    <s v="Categoría_x000a_TRAZADOR PRESUPUESTAL DE CULTURA CIUDADANA - TPCC_x0009__x000a_Subcategoría_x000a_CID-FOMENTO A INICIATIVAS CIUDADANAS PARA LA TRANSFORMACIÓN CULTURAL Y COMPORTAMENTAL._x000a_Categoría_x000a_TRAZADOR PRESUPUESTAL DE IGUALDAD Y EQUIDAD DE GENERO - TPIEG_x0009__x000a_Subcategoría_x000a_GI1-CIUDADANIA ACTIVA PROMOVIDA A TRAVES DE LA CONSTRUCCIÓN DE CAPACIDADES CULTURALES"/>
    <s v="4002001-Servicios de asistencia técnica en planificación urbana y ordenamiento territorial"/>
    <s v="REALIZAR 35 SESIONES DE LA MESA SECTORIAL DE PARTICIPACIÓN CIUDADANA PARA PROMOVER LOS PROCESOS DE PARTICIPACIÓN EN LA TOMA DE DECISIONES RELACIONADAS CON EL SECTOR HÁBITAT, SUS PROGRAMAS Y ESTRATEGIAS,"/>
    <n v="123426833"/>
    <n v="123426833"/>
    <n v="106289833"/>
    <n v="279573333"/>
    <n v="252927133"/>
    <n v="0.9046897652430963"/>
    <n v="175837099"/>
    <n v="0.62894803704328983"/>
    <n v="272914314"/>
    <n v="281511114.89100003"/>
    <n v="278213621"/>
    <n v="954128101"/>
    <n v="376353966"/>
    <n v="0.39444804697142022"/>
    <n v="282126932"/>
    <m/>
    <n v="254320200"/>
    <m/>
    <m/>
    <n v="25432020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956908319798035"/>
    <n v="0"/>
    <n v="5"/>
    <n v="5"/>
    <n v="10"/>
    <n v="6"/>
    <n v="0.6"/>
    <n v="10"/>
    <n v="10"/>
    <n v="35"/>
    <n v="1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31428571428571428"/>
    <n v="0"/>
    <m/>
    <m/>
    <m/>
    <m/>
    <m/>
    <m/>
    <x v="7"/>
    <m/>
  </r>
  <r>
    <s v="4,Bogotá ordena su territorio y avanza en su acción climática"/>
    <s v="4.24. Revitalización y renovación urbana y rural con inclusión"/>
    <s v="O230117400220240209"/>
    <s v="8085 - Desarrollo de estrategias que promuevan la participación ciudadana en la revitalización y resiliencia de espacios públicos mediante gobernanza colaborativa, gestión e innovación social en Bogotá D,C,"/>
    <s v="4- OE- Diseñar e implementar 4 estrategias que promuevan la participación ciudadana en la revitalización y resiliencia de espacios urbanos y rurales a través de la gobernanza colaborativa la gestión e innovación social para un hábitat incluyente,"/>
    <m/>
    <m/>
    <m/>
    <m/>
    <m/>
    <m/>
    <m/>
    <m/>
    <m/>
    <m/>
    <m/>
    <m/>
    <m/>
    <m/>
    <m/>
    <m/>
    <m/>
    <m/>
    <m/>
    <s v="8085 - Desarrollo de estrategias que promuevan la participación ciudadana en la revitalización y resiliencia de espacios públicos mediante gobernanza colaborativa, gestión e innovación social en Bogotá D,C,"/>
    <s v="DISCAPACIDAD. HABITAT. RROM"/>
    <s v="SUMA"/>
    <m/>
    <s v="19 informes con resultados de encuesta de satisfacción ciudadana "/>
    <s v="Categoría_x000a_TRAZADOR PRESUPUESTAL DE CULTURA CIUDADANA - TPCC_x0009__x000a_Subcategoría_x000a_CID-FOMENTO A INICIATIVAS CIUDADANAS PARA LA TRANSFORMACIÓN CULTURAL Y COMPORTAMENTAL._x000a_Categoría_x000a_TRAZADOR PRESUPUESTAL DE IGUALDAD Y EQUIDAD DE GENERO - TPIEG_x0009__x000a_Subcategoría_x000a_GI1-CIUDADANIA ACTIVA PROMOVIDA A TRAVES DE LA CONSTRUCCIÓN DE CAPACIDADES CULTURALES"/>
    <s v="4002001-Servicios de asistencia técnica en planificación urbana y ordenamiento territorial"/>
    <s v="REALIZAR 4300 ASISTENCIAS  TÉCNICAS A TRAVÉS DE LA ESTRATEGIA &quot;HABITANDO TERRITORIOS&quot;, MEDIANTE EL ACOMPAÑAMIENTO DE INSTANCIAS DE PARTICIPACIÓN CIUDADANA, FERIAS DE SERVICIOS Y OTROS ESCENARIOS DE RELACIONAMIENTO CON LA COMUNIDAD POR PARTE DE LA SECRETAR"/>
    <n v="644200766"/>
    <n v="589038099"/>
    <n v="560754599"/>
    <n v="1577475326"/>
    <n v="1481906658"/>
    <n v="0.93941669551032969"/>
    <n v="881818610"/>
    <n v="0.55900627760436994"/>
    <n v="1560616714"/>
    <n v="1609776140.4910002"/>
    <n v="1575820114"/>
    <n v="5358112920"/>
    <n v="2070944757"/>
    <n v="0.38650636668553079"/>
    <n v="1442573209"/>
    <m/>
    <n v="1440792967"/>
    <m/>
    <m/>
    <n v="1440792967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6923158032287231"/>
    <n v="0"/>
    <n v="1648"/>
    <n v="1648"/>
    <n v="1200"/>
    <n v="1892"/>
    <n v="1.5766666666666667"/>
    <n v="1200"/>
    <n v="252"/>
    <n v="4300"/>
    <n v="354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82325581395348835"/>
    <n v="0"/>
    <m/>
    <m/>
    <m/>
    <m/>
    <m/>
    <m/>
    <x v="7"/>
    <m/>
  </r>
  <r>
    <s v="4,Bogotá ordena su territorio y avanza en su acción climática"/>
    <s v="4.24. Revitalización y renovación urbana y rural con inclusión"/>
    <s v="O230117400220240209"/>
    <s v="8085 - Desarrollo de estrategias que promuevan la participación ciudadana en la revitalización y resiliencia de espacios públicos mediante gobernanza colaborativa, gestión e innovación social en Bogotá D,C,"/>
    <s v="4- OE- Diseñar e implementar 4 estrategias que promuevan la participación ciudadana en la revitalización y resiliencia de espacios urbanos y rurales a través de la gobernanza colaborativa la gestión e innovación social para un hábitat incluyente,"/>
    <m/>
    <m/>
    <m/>
    <m/>
    <m/>
    <m/>
    <m/>
    <m/>
    <n v="0"/>
    <n v="0"/>
    <n v="0"/>
    <m/>
    <m/>
    <m/>
    <m/>
    <m/>
    <m/>
    <m/>
    <m/>
    <s v="8085 - Desarrollo de estrategias que promuevan la participación ciudadana en la revitalización y resiliencia de espacios públicos mediante gobernanza colaborativa, gestión e innovación social en Bogotá D,C,"/>
    <s v="INFANCIA"/>
    <s v="SUMA"/>
    <m/>
    <s v="19 informes con resultados de encuesta de satisfacción ciudadana "/>
    <s v="TRAZADOR PRESUPUESTAL DE IGUALDAD Y EQUIDAD DE GENERO - TPIEG_x0009__x000a_Subcategoría_x000a_GI3-ADECUACIÓN DE INFRAESTRUCTURA FÍSICA Y TECNOLÓGICA CON ENFOQUE DE GÉNERO._x000a_Categoría_x000a_TRAZADOR PRESUPUESTAL DE JUVENTUD - TPJ_x0009__x000a_Subcategoría_x000a_JIP-Mejoramiento e innovación social para el hábitat y acceso a la oferta de vivienda."/>
    <s v="4002020-Espacio publico adecuado"/>
    <s v="INTERVENIR 31000  METROS CUADRADOS  DE ESPACIO PÚBLICO MEDIANTE PROCESOS DE PARTICIPACIÓN CIUDADANA PARA LA REVITALIZACIÓN Y RESILIENCIA DE LOS ESPACIOS URBANOS Y RURALES,"/>
    <n v="1316267101"/>
    <n v="1294199833"/>
    <n v="451405847"/>
    <n v="2783451048"/>
    <n v="1018569680"/>
    <n v="0.36593770195163855"/>
    <n v="583568386"/>
    <n v="0.20965642144822805"/>
    <n v="2114536635"/>
    <n v="2181144539.0025001"/>
    <n v="1834884204"/>
    <n v="8049138988"/>
    <n v="2312769513"/>
    <n v="0.28733129300512461"/>
    <n v="1034974233"/>
    <m/>
    <n v="1036280782"/>
    <m/>
    <m/>
    <n v="103628078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2858198057493897"/>
    <n v="0"/>
    <n v="5538.22"/>
    <n v="5538.22"/>
    <n v="6380"/>
    <n v="9479.7199999999993"/>
    <n v="1.4858495297805641"/>
    <n v="10940"/>
    <n v="8141.78"/>
    <n v="31000"/>
    <n v="15017.939999999999"/>
    <n v="617"/>
    <m/>
    <m/>
    <m/>
    <n v="617"/>
    <m/>
    <m/>
    <m/>
    <m/>
    <n v="0"/>
    <n v="1448"/>
    <n v="94"/>
    <m/>
    <m/>
    <n v="1542"/>
    <m/>
    <n v="918"/>
    <m/>
    <m/>
    <n v="918"/>
    <m/>
    <n v="983.29"/>
    <m/>
    <m/>
    <n v="983.29"/>
    <m/>
    <m/>
    <m/>
    <m/>
    <n v="0"/>
    <m/>
    <m/>
    <m/>
    <m/>
    <n v="0"/>
    <n v="40"/>
    <n v="848.89"/>
    <m/>
    <m/>
    <n v="888.89"/>
    <m/>
    <m/>
    <m/>
    <m/>
    <n v="0"/>
    <m/>
    <n v="772.56"/>
    <m/>
    <m/>
    <n v="772.56"/>
    <m/>
    <n v="1638.92"/>
    <m/>
    <m/>
    <n v="1638.92"/>
    <m/>
    <m/>
    <m/>
    <m/>
    <n v="0"/>
    <n v="300"/>
    <n v="109"/>
    <m/>
    <m/>
    <n v="409"/>
    <n v="75"/>
    <m/>
    <m/>
    <m/>
    <n v="75"/>
    <n v="699"/>
    <m/>
    <m/>
    <m/>
    <n v="699"/>
    <m/>
    <m/>
    <m/>
    <m/>
    <n v="0"/>
    <n v="480"/>
    <n v="437.85"/>
    <m/>
    <m/>
    <n v="917.85"/>
    <m/>
    <n v="1423.8"/>
    <m/>
    <m/>
    <n v="1423.8"/>
    <n v="1162.6199999999999"/>
    <n v="2253.41"/>
    <m/>
    <m/>
    <n v="3416.0299999999997"/>
    <n v="716.6"/>
    <m/>
    <m/>
    <m/>
    <n v="716.6"/>
    <n v="0.4844496774193548"/>
    <n v="15017.94"/>
    <m/>
    <m/>
    <m/>
    <m/>
    <m/>
    <m/>
    <x v="7"/>
    <m/>
  </r>
  <r>
    <s v="5. Bogotá confía en su gobierno"/>
    <s v="5.32. Gobierno abierto. íntegro. transparente y corresponsable"/>
    <s v="O230117459920240213"/>
    <s v="8125 - Implementación de las estrategias de generación y difusión del conocimiento e innovación para la toma de decisiones en política pública sobre las dinámicas del hábitat en Bogotá D,C,"/>
    <s v="5- OE- Integrar 4 herramientas del sistema de información del sector hábitat que permitan la transparencia y difusión del conocimiento generado"/>
    <n v="1162028022"/>
    <n v="1161126689"/>
    <n v="1029096742"/>
    <n v="4312540400"/>
    <n v="2952586412"/>
    <n v="1790567150"/>
    <n v="4241681591.1018949"/>
    <n v="4118137467.0892181"/>
    <n v="13834387480.191113"/>
    <n v="4113713101"/>
    <n v="2819663892"/>
    <n v="0.6"/>
    <n v="0.4"/>
    <n v="1"/>
    <n v="0.66"/>
    <n v="1.2"/>
    <n v="1.2"/>
    <n v="4"/>
    <n v="0.4"/>
    <s v="8125 - Implementación de las estrategias de generación y difusión del conocimiento e innovación para la toma de decisiones en política pública sobre las dinámicas del hábitat en Bogotá D,C,"/>
    <m/>
    <s v="SUMA"/>
    <m/>
    <s v="1 servicio de asistencia técnica para la planeación y gestión del conocimiento"/>
    <s v="Categoria _x000a_TRAZADOR PRESUPUESTAL DE GRUPOS ETNICOS - TPGE_x000a_Subcategoría_x000a_EAO-CALIDAD DE VIDA_x000a_"/>
    <s v="4599019-Documentos de planeación"/>
    <s v="DESARROLLAR 6 PROCESOS DE FORMULACIÓN Y SEGUIMIENTO DE INSTRUMENTOS DE POLÍTICA PÚBLICA DEL SECTOR (DTS DE PROGRAMAS, PLANES, POLITICAS, LINEAMIENTOS, HECHOS REGIONALES), "/>
    <n v="253222000"/>
    <n v="252320667"/>
    <n v="215370600"/>
    <n v="606589120"/>
    <n v="531265657"/>
    <n v="0.87582457298277949"/>
    <n v="306200609"/>
    <n v="0.50479080303979074"/>
    <n v="877890600"/>
    <n v="905544153.9000001"/>
    <n v="851560047"/>
    <n v="2589261767"/>
    <n v="783586324"/>
    <n v="0.3026292412713017"/>
    <n v="521571209"/>
    <n v="252320667"/>
    <n v="531265657"/>
    <n v="0"/>
    <n v="0"/>
    <n v="783586324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0143626096341305"/>
    <n v="0"/>
    <n v="1"/>
    <n v="0.6"/>
    <n v="2"/>
    <n v="1.33"/>
    <n v="0.66500000000000004"/>
    <n v="2"/>
    <n v="1"/>
    <n v="6"/>
    <n v="1.930000000000000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32166666666666671"/>
    <n v="0"/>
    <m/>
    <m/>
    <m/>
    <m/>
    <m/>
    <m/>
    <x v="8"/>
    <m/>
  </r>
  <r>
    <s v="5, Bogotá confía en su gobierno"/>
    <s v="5.32. Gobierno abierto. íntegro. transparente y corresponsable"/>
    <s v="O230117459920240213"/>
    <s v="8125 - Implementación de las estrategias de generación y difusión del conocimiento e innovación para la toma de decisiones en política pública sobre las dinámicas del hábitat en Bogotá D,C,"/>
    <s v="5- OE- Integrar 4 herramientas del sistema de información del sector hábitat que permitan la transparencia y difusión del conocimiento generado"/>
    <m/>
    <m/>
    <m/>
    <m/>
    <m/>
    <m/>
    <m/>
    <m/>
    <n v="0"/>
    <n v="0"/>
    <n v="0"/>
    <m/>
    <m/>
    <m/>
    <m/>
    <m/>
    <m/>
    <m/>
    <m/>
    <s v="8125 - Implementación de las estrategias de generación y difusión del conocimiento e innovación para la toma de decisiones en política pública sobre las dinámicas del hábitat en Bogotá D,C,"/>
    <m/>
    <s v="SUMA"/>
    <m/>
    <s v="1 servicio de asistencia técnica para la planeación y gestión del conocimiento"/>
    <s v="Categoria _x000a_TRAZADOR PRESUPUESTAL DE GRUPOS ETNICOS - TPGE_x000a_Subcategoría_x000a_EAO-CALIDAD DE VIDA_x000a_"/>
    <s v="4599019-Documentos de planeación"/>
    <s v="IMPREMENTAR 2 PROYECTOS DE INNOVACIÓN DEL SECTOR HÁBITAT"/>
    <n v="269081167"/>
    <n v="269081167"/>
    <n v="243971167"/>
    <n v="1782301730"/>
    <n v="625301730"/>
    <n v="0.3508394339043816"/>
    <n v="384607422"/>
    <n v="0.21579254260163905"/>
    <n v="843463518"/>
    <n v="870032618.81700003"/>
    <n v="818165536"/>
    <n v="3713011951"/>
    <n v="894382897"/>
    <n v="0.24087800114920771"/>
    <n v="628578589"/>
    <n v="269081167"/>
    <n v="625301730"/>
    <n v="0"/>
    <n v="0"/>
    <n v="894382897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6929075297770299"/>
    <n v="0"/>
    <n v="0.5"/>
    <n v="0.3"/>
    <n v="0.5"/>
    <n v="0.29166666666666702"/>
    <n v="0.58333333333333404"/>
    <n v="0.5"/>
    <n v="0.5"/>
    <n v="2"/>
    <n v="0.5916666666666670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958333333333335"/>
    <n v="0"/>
    <m/>
    <m/>
    <m/>
    <m/>
    <m/>
    <m/>
    <x v="8"/>
    <m/>
  </r>
  <r>
    <s v="5, Bogotá confía en su gobierno"/>
    <s v="5.32. Gobierno abierto. íntegro. transparente y corresponsable"/>
    <s v="O230117459920240213"/>
    <s v="8125 - Implementación de las estrategias de generación y difusión del conocimiento e innovación para la toma de decisiones en política pública sobre las dinámicas del hábitat en Bogotá D,C,"/>
    <s v="5- OE- Integrar 4 herramientas del sistema de información del sector hábitat que permitan la transparencia y difusión del conocimiento generado"/>
    <m/>
    <m/>
    <m/>
    <m/>
    <m/>
    <m/>
    <m/>
    <m/>
    <m/>
    <m/>
    <m/>
    <m/>
    <m/>
    <m/>
    <m/>
    <m/>
    <m/>
    <m/>
    <m/>
    <s v="8125 - Implementación de las estrategias de generación y difusión del conocimiento e innovación para la toma de decisiones en política pública sobre las dinámicas del hábitat en Bogotá D,C,"/>
    <m/>
    <s v="SUMA"/>
    <m/>
    <s v="1 servicio de asistencia técnica para la planeación y gestión del conocimiento"/>
    <s v="Categoria _x000a_TRAZADOR PRESUPUESTAL DE IGUALDAD Y EQUIDAD DE GENERO - TPIEG_x000a_Subcategoría_x000a_GIO- ACCESO, USO Y APROPIACIÓN DE LAS TIC"/>
    <s v="4599028-Servicio de información actualizado"/>
    <s v="ELABORAR 11 DOCUMENTOS  ENTRE ESTUDIOS Y EVALUACIONES SOBRE LAS DINAMICAS Y PROGRAMAS DEL HÁBITAT DE BOGOTA Y LA REGION,"/>
    <n v="211269333"/>
    <n v="211269333"/>
    <n v="196539466"/>
    <n v="667814545"/>
    <n v="667418830"/>
    <n v="0.99940744776680479"/>
    <n v="390542392"/>
    <n v="0.58480665766271978"/>
    <n v="670865221"/>
    <n v="691997475.46150005"/>
    <n v="648884768"/>
    <n v="2198833867"/>
    <n v="878688163"/>
    <n v="0.39961553084446827"/>
    <n v="587081858"/>
    <n v="211269333"/>
    <n v="667418830"/>
    <n v="0"/>
    <n v="0"/>
    <n v="878688163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6699691450586521"/>
    <n v="0"/>
    <n v="1"/>
    <n v="1"/>
    <n v="4"/>
    <n v="2.66"/>
    <n v="0.66500000000000004"/>
    <n v="4"/>
    <n v="2"/>
    <n v="11"/>
    <n v="3.66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33272727272727276"/>
    <n v="0"/>
    <m/>
    <m/>
    <m/>
    <m/>
    <m/>
    <m/>
    <x v="8"/>
    <m/>
  </r>
  <r>
    <s v="5, Bogotá confía en su gobierno"/>
    <s v="5.32. Gobierno abierto. íntegro. transparente y corresponsable"/>
    <s v="O230117459920240213"/>
    <s v="8125 - Implementación de las estrategias de generación y difusión del conocimiento e innovación para la toma de decisiones en política pública sobre las dinámicas del hábitat en Bogotá D,C,"/>
    <s v="5- OE- Integrar 4 herramientas del sistema de información del sector hábitat que permitan la transparencia y difusión del conocimiento generado"/>
    <m/>
    <m/>
    <m/>
    <m/>
    <m/>
    <m/>
    <m/>
    <m/>
    <n v="0"/>
    <n v="0"/>
    <n v="0"/>
    <m/>
    <m/>
    <m/>
    <m/>
    <m/>
    <m/>
    <m/>
    <m/>
    <s v="8125 - Implementación de las estrategias de generación y difusión del conocimiento e innovación para la toma de decisiones en política pública sobre las dinámicas del hábitat en Bogotá D,C,"/>
    <m/>
    <s v="SUMA"/>
    <m/>
    <s v="1 servicio de asistencia técnica para la planeación y gestión del conocimiento"/>
    <s v="Categoria _x000a_TRAZADOR PRESUPUESTAL DE IGUALDAD Y EQUIDAD DE GENERO - TPIEG_x000a_Subcategoría_x000a_GIO- ACCESO, USO Y APROPIACIÓN DE LAS TIC"/>
    <s v="4599028-Servicio de información actualizado"/>
    <s v="ACTUALIZAR 1 OBSERVATORIO DEL HABITAT EN SUS MECANISMOS DE DIFUSIÓN  CON LA INFORMACIÓN DEL SECTOR HÁBITAT DE ACUERDO AL CRONOGRAMA ESTABLECIDO EN CADA VIGENCIA (BOLETINES, VISORES, TABLEROS DE CONTROL Y BATERIAS DE INDICADORES)"/>
    <n v="92622000"/>
    <n v="92622000"/>
    <n v="76192533"/>
    <n v="363543261"/>
    <n v="236308451"/>
    <n v="0.6500146649672045"/>
    <n v="141218511"/>
    <n v="0.38845036106995806"/>
    <n v="670865221"/>
    <n v="691997475.46150005"/>
    <n v="648884768"/>
    <n v="1775915250"/>
    <n v="328930451"/>
    <n v="0.18521742577524464"/>
    <n v="217411044"/>
    <n v="92622000"/>
    <n v="236308451"/>
    <n v="0"/>
    <n v="0"/>
    <n v="32893045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2242197030517081"/>
    <n v="0"/>
    <n v="1"/>
    <n v="0.15"/>
    <n v="1"/>
    <n v="0.66"/>
    <n v="0.66"/>
    <n v="1"/>
    <n v="1"/>
    <n v="4"/>
    <n v="0.8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0250000000000001"/>
    <n v="0"/>
    <m/>
    <m/>
    <m/>
    <m/>
    <m/>
    <m/>
    <x v="8"/>
    <m/>
  </r>
  <r>
    <s v="5, Bogotá confía en su gobierno"/>
    <s v="5.32. Gobierno abierto. íntegro. transparente y corresponsable"/>
    <s v="O230117459920240213"/>
    <s v="8125 - Implementación de las estrategias de generación y difusión del conocimiento e innovación para la toma de decisiones en política pública sobre las dinámicas del hábitat en Bogotá D,C,"/>
    <s v="5- OE- Integrar 4 herramientas del sistema de información del sector hábitat que permitan la transparencia y difusión del conocimiento generado"/>
    <m/>
    <m/>
    <m/>
    <m/>
    <m/>
    <m/>
    <m/>
    <m/>
    <m/>
    <m/>
    <m/>
    <m/>
    <m/>
    <m/>
    <m/>
    <m/>
    <m/>
    <m/>
    <m/>
    <s v="8125 - Implementación de las estrategias de generación y difusión del conocimiento e innovación para la toma de decisiones en política pública sobre las dinámicas del hábitat en Bogotá D,C,"/>
    <m/>
    <s v="SUMA"/>
    <m/>
    <s v="1 servicio de asistencia técnica para la planeación y gestión del conocimiento"/>
    <s v="Categoria _x000a_TRAZADOR PRESUPUESTAL DE IGUALDAD Y EQUIDAD DE GENERO - TPIEG_x000a_Subcategoría_x000a_GIO- ACCESO, USO Y APROPIACIÓN DE LAS TIC"/>
    <s v="4599028-Servicio de información actualizado"/>
    <s v="IMPLEMENTAR 12 CASOS DE USO EN EL SISTEMA DE INFORMACIÓN MISIONAL DEL SECTOR HÁBITAT CONSOLIDANDO LA INFORMACIÓN REQUERIDA"/>
    <n v="70297500"/>
    <n v="70297500"/>
    <n v="60924500"/>
    <n v="121691143"/>
    <n v="121691143"/>
    <n v="1"/>
    <n v="77033842"/>
    <n v="0.63302751622605768"/>
    <n v="287433791"/>
    <n v="296487955.41650003"/>
    <n v="278264084"/>
    <n v="757686518"/>
    <n v="191988643"/>
    <n v="0.25338796248714562"/>
    <n v="137958342"/>
    <n v="70297500"/>
    <n v="121691143"/>
    <n v="0"/>
    <n v="0"/>
    <n v="191988643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8207839089463645"/>
    <n v="0"/>
    <n v="1"/>
    <n v="0.15"/>
    <n v="5"/>
    <n v="3.33"/>
    <n v="0.66600000000000004"/>
    <n v="5"/>
    <n v="1"/>
    <n v="12"/>
    <n v="3.48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8999999999999998"/>
    <n v="0"/>
    <m/>
    <m/>
    <m/>
    <m/>
    <m/>
    <m/>
    <x v="8"/>
    <m/>
  </r>
  <r>
    <s v="5, Bogotá confía en su gobierno"/>
    <s v="5.32. Gobierno abierto. íntegro. transparente y corresponsable"/>
    <s v="O230117459920240213"/>
    <s v="8125 - Implementación de las estrategias de generación y difusión del conocimiento e innovación para la toma de decisiones en política pública sobre las dinámicas del hábitat en Bogotá D,C,"/>
    <s v="5- OE- Integrar 4 herramientas del sistema de información del sector hábitat que permitan la transparencia y difusión del conocimiento generado"/>
    <m/>
    <m/>
    <m/>
    <m/>
    <m/>
    <m/>
    <m/>
    <m/>
    <n v="0"/>
    <n v="0"/>
    <n v="0"/>
    <m/>
    <m/>
    <m/>
    <m/>
    <m/>
    <m/>
    <m/>
    <m/>
    <s v="8125 - Implementación de las estrategias de generación y difusión del conocimiento e innovación para la toma de decisiones en política pública sobre las dinámicas del hábitat en Bogotá D,C,"/>
    <m/>
    <s v="CONSTANTE"/>
    <m/>
    <s v="1 servicio de asistencia técnica para la planeación y gestión del conocimiento"/>
    <s v="Categoria _x000a_TRAZADOR PRESUPUESTAL DE IGUALDAD Y EQUIDAD DE GENERO - TPIEG_x000a_Subcategoría_x000a_GIO- ACCESO, USO Y APROPIACIÓN DE LAS TIC"/>
    <s v="4599028-Servicio de información actualizado"/>
    <s v="ACTUALIZAR 1 SISTEMA DE INFORMACIÓN MISIONAL CON LOS CONJUNTOS DE DATOS DE ENTIDADES ADSCRITAS Y VINCULADAS DEL SECTOR"/>
    <n v="91253867"/>
    <n v="91253867"/>
    <n v="82755867"/>
    <n v="278536134"/>
    <n v="278536134"/>
    <n v="1"/>
    <n v="173619867"/>
    <n v="0.62332977953948343"/>
    <n v="287433791"/>
    <n v="296487955.41650003"/>
    <n v="278264084"/>
    <n v="935487876"/>
    <n v="369790001"/>
    <n v="0.39529106735318076"/>
    <n v="256375734"/>
    <n v="91253867"/>
    <n v="278536134"/>
    <n v="0"/>
    <n v="0"/>
    <n v="36979000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7405564580507724"/>
    <n v="0"/>
    <n v="1"/>
    <n v="0.6"/>
    <n v="1"/>
    <n v="0.66"/>
    <n v="0.66"/>
    <n v="1"/>
    <n v="1"/>
    <n v="4"/>
    <n v="1.26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315"/>
    <n v="0"/>
    <m/>
    <m/>
    <m/>
    <m/>
    <m/>
    <m/>
    <x v="8"/>
    <m/>
  </r>
  <r>
    <s v="5, Bogotá confía en su gobierno"/>
    <s v="5.32. Gobierno abierto. íntegro. transparente y corresponsable"/>
    <s v="O230117459920240213"/>
    <s v="8125 - Implementación de las estrategias de generación y difusión del conocimiento e innovación para la toma de decisiones en política pública sobre las dinámicas del hábitat en Bogotá D,C,"/>
    <s v="5- OE- Integrar 4 herramientas del sistema de información del sector hábitat que permitan la transparencia y difusión del conocimiento generado"/>
    <m/>
    <m/>
    <m/>
    <m/>
    <m/>
    <m/>
    <m/>
    <m/>
    <m/>
    <m/>
    <m/>
    <m/>
    <m/>
    <m/>
    <m/>
    <m/>
    <m/>
    <m/>
    <m/>
    <s v="8125 - Implementación de las estrategias de generación y difusión del conocimiento e innovación para la toma de decisiones en política pública sobre las dinámicas del hábitat en Bogotá D,C,"/>
    <m/>
    <s v="SUMA"/>
    <m/>
    <s v="1 servicio de asistencia técnica para la planeación y gestión del conocimiento"/>
    <s v="Categoria _x000a_TRAZADOR PRESUPUESTAL DE IGUALDAD Y EQUIDAD DE GENERO - TPIEG_x000a_Subcategoría_x000a_GIN - EDUCACIÓN Y PROFESIONALIZACIÓN CON EQUIDAD."/>
    <s v="4599030-Servicio de educación informal"/>
    <s v="CAPACITAR 3500 PERSONAS  SOBRE LAS TEMATICAS DEL SECTOR HABITAT A TRAVÉS DE LA ESCUELA DEL HÁBITAT,"/>
    <n v="102182155"/>
    <n v="102182155"/>
    <n v="86542609"/>
    <n v="194081540"/>
    <n v="194081540"/>
    <n v="1"/>
    <n v="121431140"/>
    <n v="0.62567073612462065"/>
    <n v="301864725"/>
    <n v="311373463.83750004"/>
    <n v="297057090"/>
    <n v="895185510"/>
    <n v="296263695"/>
    <n v="0.33095229054813452"/>
    <n v="207973749"/>
    <n v="102182155"/>
    <n v="194081540"/>
    <n v="0"/>
    <n v="0"/>
    <n v="296263695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3232474909027515"/>
    <n v="0"/>
    <n v="500"/>
    <n v="300"/>
    <n v="1000"/>
    <n v="667"/>
    <n v="0.66700000000000004"/>
    <n v="1000"/>
    <n v="1000"/>
    <n v="3500"/>
    <n v="967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762857142857143"/>
    <n v="0"/>
    <m/>
    <m/>
    <m/>
    <m/>
    <m/>
    <m/>
    <x v="8"/>
    <m/>
  </r>
  <r>
    <s v="5, Bogotá confía en su gobierno"/>
    <s v="5.32. Gobierno abierto. íntegro. transparente y corresponsable"/>
    <s v="O230117459920240213"/>
    <s v="8125 - Implementación de las estrategias de generación y difusión del conocimiento e innovación para la toma de decisiones en política pública sobre las dinámicas del hábitat en Bogotá D,C,"/>
    <s v="5- OE- Integrar 4 herramientas del sistema de información del sector hábitat que permitan la transparencia y difusión del conocimiento generado"/>
    <m/>
    <m/>
    <m/>
    <m/>
    <m/>
    <m/>
    <m/>
    <m/>
    <n v="0"/>
    <n v="0"/>
    <n v="0"/>
    <m/>
    <m/>
    <m/>
    <m/>
    <m/>
    <m/>
    <m/>
    <m/>
    <s v="8125 - Implementación de las estrategias de generación y difusión del conocimiento e innovación para la toma de decisiones en política pública sobre las dinámicas del hábitat en Bogotá D,C,"/>
    <m/>
    <s v="SUMA"/>
    <m/>
    <s v="1 servicio de asistencia técnica para la planeación y gestión del conocimiento"/>
    <s v="Categoria _x000a_TRAZADOR PRESUPUESTAL DE IGUALDAD Y EQUIDAD DE GENERO - TPIEG_x000a_Subcategoría_x000a_GIN - EDUCACIÓN Y PROFESIONALIZACIÓN CON EQUIDAD."/>
    <s v="4599030-Servicio de educación informal"/>
    <s v="DESARROLLAR  48 MECANISMOS DE INTERCAMBIO DE CONOCIMIENTO SOBRE LAS TEMATICAS DEL SECTOR (CURSOS 16 Y HABLEMOS 32)"/>
    <n v="72100000"/>
    <n v="72100000"/>
    <n v="66800000"/>
    <n v="297982927"/>
    <n v="297982927"/>
    <n v="1"/>
    <n v="195913367"/>
    <n v="0.65746507349395888"/>
    <n v="301864724"/>
    <n v="311373462.80600005"/>
    <n v="297057090"/>
    <n v="969004741"/>
    <n v="370082927"/>
    <n v="0.3819206566709667"/>
    <n v="262713367"/>
    <n v="72100000"/>
    <n v="297982927"/>
    <n v="0"/>
    <n v="0"/>
    <n v="370082927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7111669931447735"/>
    <n v="0"/>
    <n v="8"/>
    <n v="4.8"/>
    <n v="16"/>
    <n v="10.66"/>
    <n v="0.66625000000000001"/>
    <n v="16"/>
    <n v="8"/>
    <n v="48"/>
    <n v="15.46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32208333333333333"/>
    <n v="0"/>
    <m/>
    <m/>
    <m/>
    <m/>
    <m/>
    <m/>
    <x v="8"/>
    <m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n v="16487886263"/>
    <n v="13009253416"/>
    <n v="8283627865"/>
    <n v="34721219600"/>
    <n v="27330395408"/>
    <n v="16454361183"/>
    <n v="25846922424"/>
    <n v="21544264944"/>
    <n v="98600293231"/>
    <n v="47730473016"/>
    <n v="24737989048"/>
    <n v="100"/>
    <n v="100"/>
    <n v="100"/>
    <m/>
    <n v="100"/>
    <n v="100"/>
    <n v="100"/>
    <n v="100"/>
    <s v="8148 - Fortalecimiento en la gestión pública integral en la SDHT a través del modelo de gestión institucional de la entidad, Bogotá D,C,"/>
    <m/>
    <s v="CONSTANTE"/>
    <n v="1"/>
    <s v="18-estrategias de gestión institucional y de la cultura de la transparencia y la integridad"/>
    <s v="Categoria _x000a_TRAZADOR PRESUPUESTAL DE IGUALDAD Y EQUIDAD DE GENERO - TPIEG_x000a_Subcategoría_x000a_GI1-CIUDADANIA ACTIVA PROMOVIDA A TRAVES DE LA CONSTRUCCIÓN DE CAPACIDADES CULTURALES (incluir)"/>
    <s v="4599023-Servicio de Implementación Sistemas de Gestión"/>
    <s v="FORMULAR E IMPLEMENTAR 1 PLAN  ESTRATÉGICO INSTITUCIONAL ENCAMINADO AL MEJORAMIENTO DE LOS SISTEMAS DE GESTIÓN DE LA ENTIDAD ."/>
    <n v="908908332"/>
    <n v="908774999"/>
    <n v="755406000"/>
    <n v="1695215451"/>
    <n v="1620338643"/>
    <n v="0.95583050640800227"/>
    <n v="955837451"/>
    <n v="0.56384423020457708"/>
    <n v="2748175404"/>
    <n v="2834742929.2260003"/>
    <n v="881052744"/>
    <n v="6233351931"/>
    <n v="2529113642"/>
    <n v="0.40573894591481235"/>
    <n v="1711243451"/>
    <n v="908774999"/>
    <m/>
    <m/>
    <m/>
    <n v="908774999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7453021583613196"/>
    <n v="0"/>
    <n v="1"/>
    <n v="1"/>
    <n v="1"/>
    <n v="1"/>
    <n v="1"/>
    <n v="1"/>
    <n v="1"/>
    <n v="1"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9"/>
    <s v="20250206. SE REPORTA COMPROMISOS DEL PROYECTO SIN OBLIGACIONES"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m/>
    <m/>
    <m/>
    <m/>
    <m/>
    <m/>
    <m/>
    <m/>
    <n v="0"/>
    <n v="0"/>
    <n v="0"/>
    <m/>
    <m/>
    <m/>
    <m/>
    <m/>
    <m/>
    <m/>
    <m/>
    <s v="8148 - Fortalecimiento en la gestión pública integral en la SDHT a través del modelo de gestión institucional de la entidad, Bogotá D,C,"/>
    <m/>
    <s v="CONSTANTE"/>
    <n v="2"/>
    <s v="18-estrategias de gestión institucional y de la cultura de la transparencia y la integridad"/>
    <s v="NO SE LE ASOCIO TRAZADOR"/>
    <s v="4599023-Servicio de Implementación Sistemas de Gestión"/>
    <s v="EJECUTAR EL 100 % DE LAS ACTIVIDADES DEL PLAN INSTITUCIONAL DE GESTIÓN AMBIENTAL DE LA ENTIDAD"/>
    <n v="49167067"/>
    <n v="49167067"/>
    <n v="41957067"/>
    <n v="81932638"/>
    <n v="70211196"/>
    <n v="0.85693806172822118"/>
    <n v="38454896"/>
    <n v="0.46934770976127976"/>
    <n v="107814596"/>
    <n v="111210755.774"/>
    <n v="168120000"/>
    <n v="407034301"/>
    <n v="119378263"/>
    <n v="0.29328796788553702"/>
    <n v="80411963"/>
    <n v="49167067"/>
    <m/>
    <m/>
    <m/>
    <n v="49167067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9755574113150726"/>
    <n v="0"/>
    <n v="1"/>
    <n v="1"/>
    <n v="1"/>
    <n v="1"/>
    <n v="1"/>
    <n v="1"/>
    <n v="1"/>
    <n v="1"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9"/>
    <s v="20250206. ACTIVIDADES DE GESTIÓN INICIO DEL PROYECTO"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m/>
    <m/>
    <m/>
    <m/>
    <m/>
    <m/>
    <m/>
    <m/>
    <m/>
    <m/>
    <m/>
    <m/>
    <m/>
    <m/>
    <m/>
    <m/>
    <m/>
    <m/>
    <m/>
    <s v="8148 - Fortalecimiento en la gestión pública integral en la SDHT a través del modelo de gestión institucional de la entidad, Bogotá D,C,"/>
    <m/>
    <s v="CONSTANTE"/>
    <n v="3"/>
    <s v="18-estrategias de gestión institucional y de la cultura de la transparencia y la integridad"/>
    <s v="Categoria _x000a_TRAZADOR PRESUPUESTAL DE IGUALDAD Y EQUIDAD DE GENERO - TPIEG_x000a_Subcategoría_x000a_GIO -Acceso, uso y apropiación de las TIC"/>
    <s v="4599005-Documento para la planeación estratégica en TI"/>
    <s v="FORMULAR E IMPLEMENTAR 1 PLAN  ESTRATÉGICO DE TECNOLOGÍAS DE LA INFORMACIÓN Y TRANSFORMACIÓN DIGITAL DE LA ENTIDAD"/>
    <n v="627461321"/>
    <n v="618955321"/>
    <n v="443881387"/>
    <n v="1296499461"/>
    <n v="1089921559"/>
    <n v="0.84066487629646613"/>
    <n v="538938494"/>
    <n v="0.41568740305091417"/>
    <n v="1000000000"/>
    <n v="1031500000.0000001"/>
    <n v="1402504131"/>
    <n v="4326464913"/>
    <n v="1708876880"/>
    <n v="0.39498225788570029"/>
    <n v="982819881"/>
    <n v="618955321"/>
    <m/>
    <m/>
    <m/>
    <n v="618955321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n v="0.22716464845163994"/>
    <n v="0"/>
    <n v="1"/>
    <n v="1"/>
    <n v="1"/>
    <n v="1"/>
    <n v="1"/>
    <n v="1"/>
    <n v="1"/>
    <n v="1"/>
    <n v="1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n v="1"/>
    <n v="0"/>
    <m/>
    <m/>
    <m/>
    <m/>
    <m/>
    <m/>
    <x v="10"/>
    <s v="20250206. ACTIVIDADES DE GESTIÓN INICIO DEL PROYECTO"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m/>
    <m/>
    <m/>
    <m/>
    <m/>
    <m/>
    <m/>
    <m/>
    <n v="0"/>
    <n v="0"/>
    <n v="0"/>
    <m/>
    <m/>
    <m/>
    <m/>
    <m/>
    <m/>
    <m/>
    <m/>
    <s v="8148 - Fortalecimiento en la gestión pública integral en la SDHT a través del modelo de gestión institucional de la entidad, Bogotá D,C,"/>
    <m/>
    <s v="CONSTANTE"/>
    <n v="4"/>
    <s v="18-estrategias de gestión institucional y de la cultura de la transparencia y la integridad"/>
    <s v="NO SE LE ASOCIO TRAZADOR"/>
    <s v="4599007-Servicios tecnológicos"/>
    <s v="ACTUALIZAR EL 100 %  DE LA INFRAESTRUCTURA Y LOS SERVICIOS TECNOLÓGICOS DE LA ENTIDAD SEGÚN LO ESTABLECIDO EN EL PETI,​"/>
    <n v="3583823208"/>
    <n v="1191747180"/>
    <n v="0"/>
    <n v="3809307363"/>
    <n v="1652589555"/>
    <n v="0.43382940716511564"/>
    <n v="283049876"/>
    <n v="7.430481424242058E-2"/>
    <n v="4006075980"/>
    <n v="4132267373.3700004"/>
    <n v="5658610589"/>
    <n v="17057817140"/>
    <n v="2844336735"/>
    <n v="0.16674681828603541"/>
    <n v="283049876"/>
    <n v="1191747180"/>
    <m/>
    <m/>
    <m/>
    <n v="119174718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.659355787888344E-2"/>
    <n v="0"/>
    <n v="100"/>
    <n v="100"/>
    <n v="100"/>
    <n v="100"/>
    <n v="1"/>
    <n v="100"/>
    <n v="100"/>
    <n v="100"/>
    <n v="10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10"/>
    <s v="20250206. ACTIVIDADES DE GESTIÓN INICIO DEL PROYECTO"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m/>
    <m/>
    <m/>
    <m/>
    <m/>
    <m/>
    <m/>
    <m/>
    <m/>
    <m/>
    <m/>
    <m/>
    <m/>
    <m/>
    <m/>
    <m/>
    <m/>
    <m/>
    <m/>
    <s v="8148 - Fortalecimiento en la gestión pública integral en la SDHT a través del modelo de gestión institucional de la entidad, Bogotá D,C,"/>
    <m/>
    <s v="CONSTANTE"/>
    <n v="5"/>
    <s v="18-estrategias de gestión institucional y de la cultura de la transparencia y la integridad"/>
    <s v="NO SE LE ASOCIO TRAZADOR"/>
    <s v="4599007-Servicios tecnológicos"/>
    <s v="ACTALIZAR E IMPLEMENTAR EL 100 % DEL PLAN ANUAL DE SEGURIDAD Y PRIVACIDAD DE LA INFORMACIÓN CONTEMPLADO LOS ESCENARIOS DEL PLAN DE RECUPERACIÓN ANTE DESASTRES (DRP),"/>
    <n v="285139240"/>
    <n v="247084250"/>
    <n v="0"/>
    <n v="2620074167"/>
    <n v="1419920861"/>
    <n v="0.54193918587648893"/>
    <n v="1419920861"/>
    <n v="0.54193918587648893"/>
    <n v="1231652294"/>
    <n v="1270449341.2610002"/>
    <n v="1268601863"/>
    <n v="5405467564"/>
    <n v="1667005111"/>
    <n v="0.30839239922594791"/>
    <n v="1419920861"/>
    <n v="247084250"/>
    <m/>
    <m/>
    <m/>
    <n v="24708425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6268233861147633"/>
    <n v="0"/>
    <n v="1"/>
    <n v="1"/>
    <n v="1"/>
    <n v="1"/>
    <n v="1"/>
    <n v="1"/>
    <n v="1"/>
    <n v="1"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10"/>
    <s v="20250206. ACTIVIDADES DE GESTIÓN INICIO DEL PROYECTO"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m/>
    <m/>
    <m/>
    <m/>
    <m/>
    <m/>
    <m/>
    <m/>
    <n v="0"/>
    <n v="0"/>
    <n v="0"/>
    <m/>
    <m/>
    <m/>
    <m/>
    <m/>
    <m/>
    <m/>
    <m/>
    <s v="8148 - Fortalecimiento en la gestión pública integral en la SDHT a través del modelo de gestión institucional de la entidad, Bogotá D,C,"/>
    <m/>
    <s v="CONSTANTE"/>
    <n v="6"/>
    <s v="18-estrategias de gestión institucional y de la cultura de la transparencia y la integridad"/>
    <s v="NO SE LE ASOCIO TRAZADOR"/>
    <s v="4599031-Servicio de asistencia técnica"/>
    <s v="FORTALECER EL  100 %  DE LA CAPACIDAD OPERATIVA Y DE GESTIÓN ADMINISTRATIVA DE LAS AREAS DE APOYO AL CUMPLIMIENTO DE LA MISIONALIDAD DE LA ENTIDAD"/>
    <n v="4758498794"/>
    <n v="4528992904"/>
    <n v="3765895472"/>
    <n v="10048962162"/>
    <n v="8523884896"/>
    <n v="0.84823534595770922"/>
    <n v="5239163366"/>
    <n v="0.5213636275606468"/>
    <n v="2267965733"/>
    <n v="2339406653.5895004"/>
    <n v="1400000000"/>
    <n v="18475426689"/>
    <n v="13052877800"/>
    <n v="0.70649939618290347"/>
    <n v="9005058838"/>
    <n v="4528992904"/>
    <m/>
    <m/>
    <m/>
    <n v="4528992904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48740735408083868"/>
    <n v="0"/>
    <n v="1"/>
    <n v="1"/>
    <n v="1"/>
    <n v="1"/>
    <n v="1"/>
    <n v="1"/>
    <n v="1"/>
    <n v="1"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10"/>
    <s v="20250206. SE REPORTA COMPROMISOS DEL PROYECTO SIN OBLIGACIONES"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m/>
    <m/>
    <m/>
    <m/>
    <m/>
    <m/>
    <m/>
    <m/>
    <m/>
    <m/>
    <m/>
    <m/>
    <m/>
    <m/>
    <m/>
    <m/>
    <m/>
    <m/>
    <m/>
    <s v="8148 - Fortalecimiento en la gestión pública integral en la SDHT a través del modelo de gestión institucional de la entidad, Bogotá D,C,"/>
    <m/>
    <s v="CONSTANTE"/>
    <n v="7"/>
    <s v="18-estrategias de gestión institucional y de la cultura de la transparencia y la integridad"/>
    <s v="NO SE LE ASOCIO TRAZADOR"/>
    <s v="4599031-Servicio de asistencia técnica"/>
    <s v="ARTICULAR EL 100 % DE LA GESTIÓN JURÍDICA INSTITUCIONAL EN LA SECRETARÍA DEL HÁBITAT DE BOGOTÁ"/>
    <n v="1138932667"/>
    <n v="1138932667"/>
    <n v="909599008"/>
    <n v="2730681333"/>
    <n v="2484431333"/>
    <n v="0.90982104098925998"/>
    <n v="1475304667"/>
    <n v="0.54026980342638176"/>
    <n v="3687183360"/>
    <n v="3803329635.8400002"/>
    <n v="4129644029"/>
    <n v="11686441389"/>
    <n v="3623364000"/>
    <n v="0.31004853225983181"/>
    <n v="2384903675"/>
    <n v="1138932667"/>
    <m/>
    <m/>
    <m/>
    <n v="1138932667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0407441372570598"/>
    <n v="0"/>
    <n v="1"/>
    <n v="1"/>
    <n v="1"/>
    <n v="1"/>
    <n v="1"/>
    <n v="1"/>
    <n v="1"/>
    <n v="1"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11"/>
    <s v="20250206. SE REPORTA COMPROMISOS DEL PROYECTO SIN OBLIGACIONES"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m/>
    <m/>
    <m/>
    <m/>
    <m/>
    <m/>
    <m/>
    <m/>
    <n v="0"/>
    <n v="0"/>
    <n v="0"/>
    <m/>
    <m/>
    <m/>
    <m/>
    <m/>
    <m/>
    <m/>
    <m/>
    <s v="8148 - Fortalecimiento en la gestión pública integral en la SDHT a través del modelo de gestión institucional de la entidad, Bogotá D,C,"/>
    <m/>
    <s v="SUMA"/>
    <n v="8"/>
    <s v="18-estrategias de gestión institucional y de la cultura de la transparencia y la integridad"/>
    <s v="NO SE LE ASOCIO TRAZADOR"/>
    <s v="4599017-Servicio de Gestión Documental"/>
    <s v="FORMULAR E IMPLEMENTAR  1 SISTEMA  DE GESTION DOCUMENTAL ELECTRONICO DE ARCHIVO"/>
    <n v="958993036"/>
    <n v="958993036"/>
    <n v="413132136"/>
    <n v="2093456113"/>
    <n v="1986287551"/>
    <n v="0.94880782962943344"/>
    <n v="762026382"/>
    <n v="0.36400399190025917"/>
    <n v="2705570147"/>
    <n v="2790795606.6305003"/>
    <n v="1500000000"/>
    <n v="7258019296"/>
    <n v="2945280587"/>
    <n v="0.4057967424560564"/>
    <n v="1175158518"/>
    <n v="958993036"/>
    <m/>
    <m/>
    <m/>
    <n v="958993036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6191173791004482"/>
    <n v="0"/>
    <n v="0.25"/>
    <n v="0.2"/>
    <n v="0.25"/>
    <n v="0.25"/>
    <n v="1"/>
    <n v="0.25"/>
    <n v="0.25"/>
    <n v="1"/>
    <n v="0.45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45"/>
    <n v="0"/>
    <m/>
    <m/>
    <m/>
    <m/>
    <m/>
    <m/>
    <x v="10"/>
    <s v="20250206. SE REPORTA COMPROMISOS DEL PROYECTO SIN OBLIGACIONES"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m/>
    <m/>
    <m/>
    <m/>
    <m/>
    <m/>
    <m/>
    <m/>
    <m/>
    <m/>
    <m/>
    <m/>
    <m/>
    <m/>
    <m/>
    <m/>
    <m/>
    <m/>
    <m/>
    <s v="8148 - Fortalecimiento en la gestión pública integral en la SDHT a través del modelo de gestión institucional de la entidad, Bogotá D,C,"/>
    <m/>
    <s v="CONSTANTE"/>
    <n v="9"/>
    <s v="18-estrategias de gestión institucional y de la cultura de la transparencia y la integridad"/>
    <s v="NO SE LE ASOCIO TRAZADOR"/>
    <s v="4599016-Sedes mantenidas"/>
    <s v="GESTIONAR EL  100 %  DE LAS NECESIDADES DE BIENES, SERVICIOS E INFRAESTRUCTURA PRIORIZADOS PARA GARANTIZAR EL ADECUADO FUNCIONAMIENTO DE LA SDHT"/>
    <n v="2264220659"/>
    <n v="1454914053"/>
    <n v="662963062"/>
    <n v="6259486243"/>
    <n v="5375687193"/>
    <n v="0.85880645540385125"/>
    <n v="3970169975"/>
    <n v="0.63426451003704198"/>
    <n v="3247415918"/>
    <n v="3349709519.4170003"/>
    <n v="500000000"/>
    <n v="12271122820"/>
    <n v="6830601246"/>
    <n v="0.55664028029017809"/>
    <n v="4633133037"/>
    <n v="1454914053"/>
    <m/>
    <m/>
    <m/>
    <n v="1454914053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37756390388732169"/>
    <n v="0"/>
    <n v="1"/>
    <n v="1"/>
    <n v="1"/>
    <n v="1"/>
    <n v="1"/>
    <n v="1"/>
    <n v="1"/>
    <n v="1"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10"/>
    <s v="20250206. SE REPORTA COMPROMISOS DEL PROYECTO SIN OBLIGACIONES"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m/>
    <m/>
    <m/>
    <m/>
    <m/>
    <m/>
    <m/>
    <m/>
    <n v="0"/>
    <n v="0"/>
    <n v="0"/>
    <m/>
    <m/>
    <m/>
    <m/>
    <m/>
    <m/>
    <m/>
    <m/>
    <s v="8148 - Fortalecimiento en la gestión pública integral en la SDHT a través del modelo de gestión institucional de la entidad, Bogotá D,C,"/>
    <m/>
    <s v="SUMA"/>
    <n v="10"/>
    <s v="18-estrategias de gestión institucional y de la cultura de la transparencia y la integridad"/>
    <s v="Categoria _x000a_TRAZADOR PRESUPUESTAL DE IGUALDAD Y EQUIDAD DE GENERO - TPIEG_x000a_Subcategoría_x000a_GI1-CIUDADANIA ACTIVA PROMOVIDA A TRAVES DE LA CONSTRUCCIÓN DE CAPACIDADES CULTURALES"/>
    <s v="4501026-Documentos Planeacion"/>
    <s v="FORMULAR E IMPLEMENTAR 1 PLAN DE COMUNICACIONES EN LO RELACIONADO CON LA DIVULGACIÓN DE  ESTRATEGIAS, PROGRAMAS, PROYECTOS Y SERVICIOS A LOS GRUPOS DE INTERES, DE LA SDHT,"/>
    <n v="882491067"/>
    <n v="882491067"/>
    <n v="696751068"/>
    <n v="2402122496"/>
    <n v="2145710342"/>
    <n v="0.89325600404351735"/>
    <n v="1150607488"/>
    <n v="0.47899617522253118"/>
    <n v="2046395200"/>
    <n v="2110856648.8000002"/>
    <n v="1649114900"/>
    <n v="6980123663"/>
    <n v="3028201409"/>
    <n v="0.43383205731035773"/>
    <n v="1847358556"/>
    <n v="882491067"/>
    <m/>
    <m/>
    <m/>
    <n v="882491067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s v="n/a"/>
    <m/>
    <m/>
    <m/>
    <n v="0"/>
    <n v="0.2646598606543914"/>
    <n v="0"/>
    <n v="0.25"/>
    <n v="0.25"/>
    <n v="0.25"/>
    <n v="0.06"/>
    <n v="0.24"/>
    <n v="0.25"/>
    <n v="0.25"/>
    <n v="1"/>
    <n v="0.25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25"/>
    <n v="0"/>
    <m/>
    <m/>
    <m/>
    <m/>
    <m/>
    <m/>
    <x v="12"/>
    <s v="20250206. SE REPORTA COMPROMISOS DEL PROYECTO SIN OBLIGACIONES"/>
  </r>
  <r>
    <s v="5. Bogotá confía en su gobierno"/>
    <s v="5.33. Fortalecimiento institucional para un gobierno confiable"/>
    <s v="O230117459920240250"/>
    <s v="8148 - Fortalecimiento en la gestión pública integral en la SDHT a través del modelo de gestión institucional de la entidad, Bogotá D,C,"/>
    <s v="5- OE- Fortalecer el 100% de la capacidad de gestión de las entidades del Sector Hábitat que promueva la innovación gubernamental la eficiencia administrativa y operativa como generadores de confianza ciudadana (Secretaría de Hábitat CVP Renobo UAESP)"/>
    <m/>
    <m/>
    <m/>
    <m/>
    <m/>
    <m/>
    <m/>
    <m/>
    <m/>
    <m/>
    <m/>
    <m/>
    <m/>
    <m/>
    <m/>
    <m/>
    <m/>
    <m/>
    <m/>
    <s v="8148 - Fortalecimiento en la gestión pública integral en la SDHT a través del modelo de gestión institucional de la entidad, Bogotá D,C,"/>
    <m/>
    <s v="CONSTANTE"/>
    <n v="11"/>
    <s v="19-informes con resultados de encuesta de satisfacción ciudadana "/>
    <s v="Categoria _x000a_TRAZADOR PRESUPUESTAL DE GRUPOS ETNICOS - TPGE_x000a_Subcategoría_x000a_EAO -CALIDAD DE VIDA"/>
    <s v="4599018-Documentos de lineamientos técnicos"/>
    <s v="IMPLEMENTAR  1 MODELO DE RELACIONAMIENTO INTEGRAL CON LA CIUDADANÍA EN LA SECRETARÍA DISTRITAL DEL HÁBITAT"/>
    <n v="1030250872"/>
    <n v="1029200872"/>
    <n v="594042665"/>
    <n v="1683482173"/>
    <n v="961412279"/>
    <n v="0.57108551217191894"/>
    <n v="620887727"/>
    <n v="0.36881158408322512"/>
    <n v="2796751368"/>
    <n v="2884849036.092"/>
    <n v="2986616688"/>
    <n v="8497101101"/>
    <n v="1990613151"/>
    <n v="0.23426967942816759"/>
    <n v="1214930392"/>
    <n v="1029200872"/>
    <m/>
    <m/>
    <m/>
    <n v="1029200872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0.14298175078286621"/>
    <n v="0"/>
    <n v="1"/>
    <n v="1"/>
    <n v="1"/>
    <n v="1"/>
    <n v="1"/>
    <n v="1"/>
    <n v="1"/>
    <n v="1"/>
    <n v="1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m/>
    <m/>
    <m/>
    <m/>
    <n v="0"/>
    <n v="1"/>
    <n v="0"/>
    <m/>
    <m/>
    <m/>
    <m/>
    <m/>
    <m/>
    <x v="10"/>
    <s v="20250206. SE REPORTA COMPROMISOS DEL PROYECTO SIN OBLIGACIONES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3">
  <r>
    <x v="0"/>
    <d v="2025-01-01T00:00:00"/>
    <d v="2025-12-31T00:00:00"/>
    <s v="0118-01"/>
    <s v=""/>
    <s v="000000000000000000118"/>
    <s v="0118 - Programa Funcionamiento - SECRETARÍA DISTRITAL DE HABITAT"/>
    <s v="O211010100101"/>
    <s v="Sueldo básico"/>
    <s v="1-100-F001"/>
    <s v="VA-RECURSOS DISTRITO"/>
    <s v="2025"/>
    <s v="PM/0118/0001/FUNC"/>
    <s v="FUNCIONAMIENTO SECRETARÍA DISTRITAL DE HABITAT"/>
    <s v="0001-012"/>
    <n v="8649098000"/>
    <n v="0"/>
    <n v="0"/>
    <n v="0"/>
    <n v="0"/>
    <n v="0"/>
    <n v="8649098000"/>
    <n v="0"/>
    <n v="8649098000"/>
    <n v="8339327384"/>
    <n v="309770616"/>
    <n v="8339327384"/>
    <n v="0"/>
    <n v="8339327384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100102"/>
    <s v="Horas extras, dominicales, festivos y recargos"/>
    <s v="1-100-F001"/>
    <s v="VA-RECURSOS DISTRITO"/>
    <s v="2025"/>
    <s v="PM/0118/0001/FUNC"/>
    <s v="FUNCIONAMIENTO SECRETARÍA DISTRITAL DE HABITAT"/>
    <s v="0001-012"/>
    <n v="77785000"/>
    <n v="0"/>
    <n v="0"/>
    <n v="0"/>
    <n v="0"/>
    <n v="0"/>
    <n v="77785000"/>
    <n v="0"/>
    <n v="77785000"/>
    <n v="69475880"/>
    <n v="8309120"/>
    <n v="69475880"/>
    <n v="0"/>
    <n v="6947588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100103"/>
    <s v="Gastos de representación"/>
    <s v="1-100-F001"/>
    <s v="VA-RECURSOS DISTRITO"/>
    <s v="2025"/>
    <s v="PM/0118/0001/FUNC"/>
    <s v="FUNCIONAMIENTO SECRETARÍA DISTRITAL DE HABITAT"/>
    <s v="0001-012"/>
    <n v="1029480000"/>
    <n v="0"/>
    <n v="0"/>
    <n v="15210000"/>
    <n v="0"/>
    <n v="15210000"/>
    <n v="1044690000"/>
    <n v="0"/>
    <n v="1044690000"/>
    <n v="1036314746"/>
    <n v="8375254"/>
    <n v="1036314746"/>
    <n v="0"/>
    <n v="1036314746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100104"/>
    <s v="Subsidio de alimentación"/>
    <s v="1-100-F001"/>
    <s v="VA-RECURSOS DISTRITO"/>
    <s v="2025"/>
    <s v="PM/0118/0001/FUNC"/>
    <s v="FUNCIONAMIENTO SECRETARÍA DISTRITAL DE HABITAT"/>
    <s v="0001-012"/>
    <n v="8421000"/>
    <n v="0"/>
    <n v="0"/>
    <n v="0"/>
    <n v="0"/>
    <n v="0"/>
    <n v="8421000"/>
    <n v="0"/>
    <n v="8421000"/>
    <n v="7881505"/>
    <n v="539495"/>
    <n v="7881505"/>
    <n v="0"/>
    <n v="7881505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100105"/>
    <s v="Auxilio de transporte"/>
    <s v="1-100-F001"/>
    <s v="VA-RECURSOS DISTRITO"/>
    <s v="2025"/>
    <s v="PM/0118/0001/FUNC"/>
    <s v="FUNCIONAMIENTO SECRETARÍA DISTRITAL DE HABITAT"/>
    <s v="0001-012"/>
    <n v="14441000"/>
    <n v="0"/>
    <n v="0"/>
    <n v="1800000"/>
    <n v="0"/>
    <n v="1800000"/>
    <n v="16241000"/>
    <n v="0"/>
    <n v="16241000"/>
    <n v="15721000"/>
    <n v="520000"/>
    <n v="15721000"/>
    <n v="0"/>
    <n v="157210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+G7"/>
    <s v="O211010100107"/>
    <s v="Bonificación por servicios prestados"/>
    <s v="1-100-F001"/>
    <s v="VA-RECURSOS DISTRITO"/>
    <s v="2025"/>
    <s v="PM/0118/0001/FUNC"/>
    <s v="FUNCIONAMIENTO SECRETARÍA DISTRITAL DE HABITAT"/>
    <s v="0001-012"/>
    <n v="289941000"/>
    <n v="0"/>
    <n v="0"/>
    <n v="0"/>
    <n v="0"/>
    <n v="0"/>
    <n v="289941000"/>
    <n v="0"/>
    <n v="289941000"/>
    <n v="277986441"/>
    <n v="11954559"/>
    <n v="277986441"/>
    <n v="0"/>
    <n v="277986441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10010801"/>
    <s v="Prima de navidad"/>
    <s v="1-100-F001"/>
    <s v="VA-RECURSOS DISTRITO"/>
    <s v="2025"/>
    <s v="PM/0118/0001/FUNC"/>
    <s v="FUNCIONAMIENTO SECRETARÍA DISTRITAL DE HABITAT"/>
    <s v="0001-012"/>
    <n v="1307741000"/>
    <n v="0"/>
    <n v="0"/>
    <n v="27068000"/>
    <n v="0"/>
    <n v="27068000"/>
    <n v="1334809000"/>
    <n v="0"/>
    <n v="1334809000"/>
    <n v="1171485386"/>
    <n v="163323614"/>
    <n v="1171485386"/>
    <n v="0"/>
    <n v="1171485386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10010802"/>
    <s v="Prima de vacaciones"/>
    <s v="1-100-F001"/>
    <s v="VA-RECURSOS DISTRITO"/>
    <s v="2025"/>
    <s v="PM/0118/0001/FUNC"/>
    <s v="FUNCIONAMIENTO SECRETARÍA DISTRITAL DE HABITAT"/>
    <s v="0001-012"/>
    <n v="627706000"/>
    <n v="0"/>
    <n v="0"/>
    <n v="0"/>
    <n v="0"/>
    <n v="0"/>
    <n v="627706000"/>
    <n v="0"/>
    <n v="627706000"/>
    <n v="546837100"/>
    <n v="80868900"/>
    <n v="546837100"/>
    <n v="0"/>
    <n v="5468371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100109"/>
    <s v="Prima técnica salarial"/>
    <s v="1-100-F001"/>
    <s v="VA-RECURSOS DISTRITO"/>
    <s v="2025"/>
    <s v="PM/0118/0001/FUNC"/>
    <s v="FUNCIONAMIENTO SECRETARÍA DISTRITAL DE HABITAT"/>
    <s v="0001-012"/>
    <n v="3457032000"/>
    <n v="0"/>
    <n v="0"/>
    <n v="0"/>
    <n v="231409184"/>
    <n v="-231409184"/>
    <n v="3225622816"/>
    <n v="0"/>
    <n v="3225622816"/>
    <n v="3004477420"/>
    <n v="221145396"/>
    <n v="3004477420"/>
    <n v="0"/>
    <n v="300447742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100204"/>
    <s v="Prima semestral"/>
    <s v="1-100-F001"/>
    <s v="VA-RECURSOS DISTRITO"/>
    <s v="2025"/>
    <s v="PM/0118/0001/FUNC"/>
    <s v="FUNCIONAMIENTO SECRETARÍA DISTRITAL DE HABITAT"/>
    <s v="0001-012"/>
    <n v="1444309000"/>
    <n v="0"/>
    <n v="0"/>
    <n v="0"/>
    <n v="157604278"/>
    <n v="-157604278"/>
    <n v="1286704722"/>
    <n v="0"/>
    <n v="1286704722"/>
    <n v="1286704722"/>
    <n v="0"/>
    <n v="1286704722"/>
    <n v="0"/>
    <n v="1286704722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10021201"/>
    <s v="Beneficios a los empleados a corto plazo"/>
    <s v="1-100-F001"/>
    <s v="VA-RECURSOS DISTRITO"/>
    <s v="2025"/>
    <s v="PM/0118/0001/FUNC"/>
    <s v="FUNCIONAMIENTO SECRETARÍA DISTRITAL DE HABITAT"/>
    <s v="0001-012"/>
    <n v="172412000"/>
    <n v="0"/>
    <n v="0"/>
    <n v="0"/>
    <n v="0"/>
    <n v="0"/>
    <n v="172412000"/>
    <n v="0"/>
    <n v="172412000"/>
    <n v="141776836"/>
    <n v="30635164"/>
    <n v="141776836"/>
    <n v="0"/>
    <n v="141776836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101"/>
    <s v="Aportes a la seguridad social en pensiones públicas"/>
    <s v="1-100-F001"/>
    <s v="VA-RECURSOS DISTRITO"/>
    <s v="2025"/>
    <s v="PM/0118/0001/FUNC"/>
    <s v="FUNCIONAMIENTO SECRETARÍA DISTRITAL DE HABITAT"/>
    <s v="0001-012"/>
    <n v="958324000"/>
    <n v="0"/>
    <n v="0"/>
    <n v="162000000"/>
    <n v="0"/>
    <n v="162000000"/>
    <n v="1120324000"/>
    <n v="0"/>
    <n v="1120324000"/>
    <n v="1094220956"/>
    <n v="26103044"/>
    <n v="1094220956"/>
    <n v="0"/>
    <n v="1094220956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102"/>
    <s v="Aportes a la seguridad social en pensiones privadas"/>
    <s v="1-100-F001"/>
    <s v="VA-RECURSOS DISTRITO"/>
    <s v="2025"/>
    <s v="PM/0118/0001/FUNC"/>
    <s v="FUNCIONAMIENTO SECRETARÍA DISTRITAL DE HABITAT"/>
    <s v="0001-012"/>
    <n v="682774000"/>
    <n v="0"/>
    <n v="0"/>
    <n v="0"/>
    <n v="0"/>
    <n v="0"/>
    <n v="682774000"/>
    <n v="0"/>
    <n v="682774000"/>
    <n v="452583819"/>
    <n v="230190181"/>
    <n v="452583819"/>
    <n v="0"/>
    <n v="452583819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201"/>
    <s v="Aportes a la seguridad social en salud pública"/>
    <s v="1-100-F001"/>
    <s v="VA-RECURSOS DISTRITO"/>
    <s v="2025"/>
    <s v="PM/0118/0001/FUNC"/>
    <s v="FUNCIONAMIENTO SECRETARÍA DISTRITAL DE HABITAT"/>
    <s v="0001-012"/>
    <n v="140044000"/>
    <n v="0"/>
    <n v="0"/>
    <n v="0"/>
    <n v="0"/>
    <n v="0"/>
    <n v="140044000"/>
    <n v="0"/>
    <n v="140044000"/>
    <n v="12900664"/>
    <n v="127143336"/>
    <n v="12900664"/>
    <n v="0"/>
    <n v="12900664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202"/>
    <s v="Aportes a la seguridad social en salud privada"/>
    <s v="1-100-F001"/>
    <s v="VA-RECURSOS DISTRITO"/>
    <s v="2025"/>
    <s v="PM/0118/0001/FUNC"/>
    <s v="FUNCIONAMIENTO SECRETARÍA DISTRITAL DE HABITAT"/>
    <s v="0001-012"/>
    <n v="1022394000"/>
    <n v="0"/>
    <n v="0"/>
    <n v="97322000"/>
    <n v="0"/>
    <n v="97322000"/>
    <n v="1119716000"/>
    <n v="0"/>
    <n v="1119716000"/>
    <n v="1083758605"/>
    <n v="35957395"/>
    <n v="1083758605"/>
    <n v="0"/>
    <n v="1083758605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301"/>
    <s v="Aportes de cesantías a fondos públicos"/>
    <s v="1-100-F001"/>
    <s v="VA-RECURSOS DISTRITO"/>
    <s v="2025"/>
    <s v="PM/0118/0001/FUNC"/>
    <s v="FUNCIONAMIENTO SECRETARÍA DISTRITAL DE HABITAT"/>
    <s v="0001-012"/>
    <n v="1079250000"/>
    <n v="0"/>
    <n v="0"/>
    <n v="139600000"/>
    <n v="0"/>
    <n v="139600000"/>
    <n v="1218850000"/>
    <n v="0"/>
    <n v="1218850000"/>
    <n v="1103497585"/>
    <n v="115352415"/>
    <n v="1103228594"/>
    <n v="268991"/>
    <n v="1103228594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302"/>
    <s v="Aportes de cesantías a fondos privados"/>
    <s v="1-100-F001"/>
    <s v="VA-RECURSOS DISTRITO"/>
    <s v="2025"/>
    <s v="PM/0118/0001/FUNC"/>
    <s v="FUNCIONAMIENTO SECRETARÍA DISTRITAL DE HABITAT"/>
    <s v="0001-012"/>
    <n v="514579000"/>
    <n v="0"/>
    <n v="0"/>
    <n v="0"/>
    <n v="0"/>
    <n v="0"/>
    <n v="514579000"/>
    <n v="0"/>
    <n v="514579000"/>
    <n v="334026025"/>
    <n v="180552975"/>
    <n v="334026025"/>
    <n v="0"/>
    <n v="334026025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401"/>
    <s v="Compensar"/>
    <s v="1-100-F001"/>
    <s v="VA-RECURSOS DISTRITO"/>
    <s v="2025"/>
    <s v="PM/0118/0001/FUNC"/>
    <s v="FUNCIONAMIENTO SECRETARÍA DISTRITAL DE HABITAT"/>
    <s v="0001-012"/>
    <n v="630236000"/>
    <n v="0"/>
    <n v="0"/>
    <n v="0"/>
    <n v="0"/>
    <n v="0"/>
    <n v="630236000"/>
    <n v="0"/>
    <n v="630236000"/>
    <n v="591023400"/>
    <n v="39212600"/>
    <n v="591023400"/>
    <n v="0"/>
    <n v="5910234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501"/>
    <s v="Aportes generales al sistema de riesgos laborales públicos"/>
    <s v="1-100-F001"/>
    <s v="VA-RECURSOS DISTRITO"/>
    <s v="2025"/>
    <s v="PM/0118/0001/FUNC"/>
    <s v="FUNCIONAMIENTO SECRETARÍA DISTRITAL DE HABITAT"/>
    <s v="0001-012"/>
    <n v="108681000"/>
    <n v="0"/>
    <n v="0"/>
    <n v="0"/>
    <n v="0"/>
    <n v="0"/>
    <n v="108681000"/>
    <n v="0"/>
    <n v="108681000"/>
    <n v="98510400"/>
    <n v="10170600"/>
    <n v="98510400"/>
    <n v="0"/>
    <n v="985104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6"/>
    <s v="Aportes al ICBF"/>
    <s v="1-100-F001"/>
    <s v="VA-RECURSOS DISTRITO"/>
    <s v="2025"/>
    <s v="PM/0118/0001/FUNC"/>
    <s v="FUNCIONAMIENTO SECRETARÍA DISTRITAL DE HABITAT"/>
    <s v="0001-012"/>
    <n v="472688000"/>
    <n v="0"/>
    <n v="0"/>
    <n v="0"/>
    <n v="0"/>
    <n v="0"/>
    <n v="472688000"/>
    <n v="0"/>
    <n v="472688000"/>
    <n v="443286200"/>
    <n v="29401800"/>
    <n v="443286200"/>
    <n v="0"/>
    <n v="4432862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7"/>
    <s v="Aportes al SENA"/>
    <s v="1-100-F001"/>
    <s v="VA-RECURSOS DISTRITO"/>
    <s v="2025"/>
    <s v="PM/0118/0001/FUNC"/>
    <s v="FUNCIONAMIENTO SECRETARÍA DISTRITAL DE HABITAT"/>
    <s v="0001-012"/>
    <n v="78793000"/>
    <n v="0"/>
    <n v="0"/>
    <n v="0"/>
    <n v="0"/>
    <n v="0"/>
    <n v="78793000"/>
    <n v="0"/>
    <n v="78793000"/>
    <n v="73939300"/>
    <n v="4853700"/>
    <n v="73939300"/>
    <n v="0"/>
    <n v="739393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8"/>
    <s v="Aportes a la ESAP"/>
    <s v="1-100-F001"/>
    <s v="VA-RECURSOS DISTRITO"/>
    <s v="2025"/>
    <s v="PM/0118/0001/FUNC"/>
    <s v="FUNCIONAMIENTO SECRETARÍA DISTRITAL DE HABITAT"/>
    <s v="0001-012"/>
    <n v="78793000"/>
    <n v="0"/>
    <n v="0"/>
    <n v="0"/>
    <n v="0"/>
    <n v="0"/>
    <n v="78793000"/>
    <n v="0"/>
    <n v="78793000"/>
    <n v="73939300"/>
    <n v="4853700"/>
    <n v="73939300"/>
    <n v="0"/>
    <n v="739393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2009"/>
    <s v="Aportes a escuelas industriales e institutos técnicos"/>
    <s v="1-100-F001"/>
    <s v="VA-RECURSOS DISTRITO"/>
    <s v="2025"/>
    <s v="PM/0118/0001/FUNC"/>
    <s v="FUNCIONAMIENTO SECRETARÍA DISTRITAL DE HABITAT"/>
    <s v="0001-012"/>
    <n v="151426000"/>
    <n v="0"/>
    <n v="0"/>
    <n v="0"/>
    <n v="0"/>
    <n v="0"/>
    <n v="151426000"/>
    <n v="0"/>
    <n v="151426000"/>
    <n v="147813700"/>
    <n v="3612300"/>
    <n v="147813700"/>
    <n v="0"/>
    <n v="1478137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300102"/>
    <s v="Indemnización por vacaciones"/>
    <s v="1-100-F001"/>
    <s v="VA-RECURSOS DISTRITO"/>
    <s v="2025"/>
    <s v="PM/0118/0001/FUNC"/>
    <s v="FUNCIONAMIENTO SECRETARÍA DISTRITAL DE HABITAT"/>
    <s v="0001-012"/>
    <n v="100000000"/>
    <n v="0"/>
    <n v="0"/>
    <n v="22357000"/>
    <n v="0"/>
    <n v="22357000"/>
    <n v="122357000"/>
    <n v="0"/>
    <n v="122357000"/>
    <n v="110556373"/>
    <n v="11800627"/>
    <n v="110556373"/>
    <n v="0"/>
    <n v="110556373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300103"/>
    <s v="Bonificación especial de recreación"/>
    <s v="1-100-F001"/>
    <s v="VA-RECURSOS DISTRITO"/>
    <s v="2025"/>
    <s v="PM/0118/0001/FUNC"/>
    <s v="FUNCIONAMIENTO SECRETARÍA DISTRITAL DE HABITAT"/>
    <s v="0001-012"/>
    <n v="48053000"/>
    <n v="0"/>
    <n v="0"/>
    <n v="30600"/>
    <n v="0"/>
    <n v="30600"/>
    <n v="48083600"/>
    <n v="0"/>
    <n v="48083600"/>
    <n v="41968513"/>
    <n v="6115087"/>
    <n v="41968513"/>
    <n v="0"/>
    <n v="41968513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3005"/>
    <s v="Reconocimiento por permanencia en el servicio público - Bogotá D.C."/>
    <s v="1-100-F001"/>
    <s v="VA-RECURSOS DISTRITO"/>
    <s v="2025"/>
    <s v="PM/0118/0001/FUNC"/>
    <s v="FUNCIONAMIENTO SECRETARÍA DISTRITAL DE HABITAT"/>
    <s v="0001-012"/>
    <n v="130864000"/>
    <n v="0"/>
    <n v="0"/>
    <n v="0"/>
    <n v="76374138"/>
    <n v="-76374138"/>
    <n v="54489862"/>
    <n v="0"/>
    <n v="54489862"/>
    <n v="54489862"/>
    <n v="0"/>
    <n v="54489862"/>
    <n v="0"/>
    <n v="54489862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3068"/>
    <s v="Prima secretarial"/>
    <s v="1-100-F001"/>
    <s v="VA-RECURSOS DISTRITO"/>
    <s v="2025"/>
    <s v="PM/0118/0001/FUNC"/>
    <s v="FUNCIONAMIENTO SECRETARÍA DISTRITAL DE HABITAT"/>
    <s v="0001-012"/>
    <n v="724000"/>
    <n v="0"/>
    <n v="0"/>
    <n v="0"/>
    <n v="0"/>
    <n v="0"/>
    <n v="724000"/>
    <n v="0"/>
    <n v="724000"/>
    <n v="720637"/>
    <n v="3363"/>
    <n v="720637"/>
    <n v="0"/>
    <n v="720637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10103190"/>
    <s v="Apoyo de sostenimiento prácticas laborales"/>
    <s v="1-100-F001"/>
    <s v="VA-RECURSOS DISTRITO"/>
    <s v="2025"/>
    <s v="PM/0118/0001/FUNC"/>
    <s v="FUNCIONAMIENTO SECRETARÍA DISTRITAL DE HABITAT"/>
    <s v="0001-012"/>
    <n v="15642000"/>
    <n v="0"/>
    <n v="0"/>
    <n v="0"/>
    <n v="0"/>
    <n v="0"/>
    <n v="15642000"/>
    <n v="0"/>
    <n v="15642000"/>
    <n v="0"/>
    <n v="15642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1010030301"/>
    <s v="Máquinas para oficina y contabilidad, y sus partes y accesorios"/>
    <s v="1-100-F001"/>
    <s v="VA-RECURSOS DISTRITO"/>
    <s v="2025"/>
    <s v="PM/0118/0001/FUNC"/>
    <s v="FUNCIONAMIENTO SECRETARÍA DISTRITAL DE HABITAT"/>
    <s v="0001-012"/>
    <n v="1239000"/>
    <n v="0"/>
    <n v="0"/>
    <n v="0"/>
    <n v="0"/>
    <n v="0"/>
    <n v="1239000"/>
    <n v="0"/>
    <n v="1239000"/>
    <n v="0"/>
    <n v="1239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2082822404"/>
    <s v="Blusas de fibras artificiales y sintéticas en tejido de punto, para mujer"/>
    <s v="1-100-F001"/>
    <s v="VA-RECURSOS DISTRITO"/>
    <s v="2025"/>
    <s v="PM/0118/0001/FUNC"/>
    <s v="FUNCIONAMIENTO SECRETARÍA DISTRITAL DE HABITAT"/>
    <s v="0001-012"/>
    <n v="873000"/>
    <n v="0"/>
    <n v="0"/>
    <n v="0"/>
    <n v="62338"/>
    <n v="-62338"/>
    <n v="810662"/>
    <n v="0"/>
    <n v="810662"/>
    <n v="498000"/>
    <n v="312662"/>
    <n v="498000"/>
    <n v="0"/>
    <n v="4980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2082823113"/>
    <s v="Pantalones de tejidos de algodón, para hombre"/>
    <s v="1-100-F001"/>
    <s v="VA-RECURSOS DISTRITO"/>
    <s v="2025"/>
    <s v="PM/0118/0001/FUNC"/>
    <s v="FUNCIONAMIENTO SECRETARÍA DISTRITAL DE HABITAT"/>
    <s v="0001-012"/>
    <n v="2021000"/>
    <n v="0"/>
    <n v="0"/>
    <n v="0"/>
    <n v="8051"/>
    <n v="-8051"/>
    <n v="2012949"/>
    <n v="0"/>
    <n v="2012949"/>
    <n v="1245000"/>
    <n v="767949"/>
    <n v="1245000"/>
    <n v="0"/>
    <n v="12450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2082823119"/>
    <s v="Chompas y prendas similares para hombre"/>
    <s v="1-100-F001"/>
    <s v="VA-RECURSOS DISTRITO"/>
    <s v="2025"/>
    <s v="PM/0118/0001/FUNC"/>
    <s v="FUNCIONAMIENTO SECRETARÍA DISTRITAL DE HABITAT"/>
    <s v="0001-012"/>
    <n v="3844000"/>
    <n v="0"/>
    <n v="0"/>
    <n v="22179920"/>
    <n v="411441"/>
    <n v="21768479"/>
    <n v="25612479"/>
    <n v="0"/>
    <n v="25612479"/>
    <n v="23835000"/>
    <n v="1777479"/>
    <n v="23835000"/>
    <n v="0"/>
    <n v="23633000"/>
    <n v="20200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2082823211"/>
    <s v="Camisas de tejidos planos de algodón para hombre"/>
    <s v="1-100-F001"/>
    <s v="VA-RECURSOS DISTRITO"/>
    <s v="2025"/>
    <s v="PM/0118/0001/FUNC"/>
    <s v="FUNCIONAMIENTO SECRETARÍA DISTRITAL DE HABITAT"/>
    <s v="0001-012"/>
    <n v="1827000"/>
    <n v="0"/>
    <n v="0"/>
    <n v="8051"/>
    <n v="0"/>
    <n v="8051"/>
    <n v="1835051"/>
    <n v="0"/>
    <n v="1835051"/>
    <n v="930000"/>
    <n v="905051"/>
    <n v="930000"/>
    <n v="0"/>
    <n v="310000"/>
    <n v="62000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2082823219"/>
    <s v="Camisetas de tejido de fibras artificiales o sintéticas"/>
    <s v="1-100-F001"/>
    <s v="VA-RECURSOS DISTRITO"/>
    <s v="2025"/>
    <s v="PM/0118/0001/FUNC"/>
    <s v="FUNCIONAMIENTO SECRETARÍA DISTRITAL DE HABITAT"/>
    <s v="0001-012"/>
    <n v="0"/>
    <n v="0"/>
    <n v="0"/>
    <n v="1070000"/>
    <n v="0"/>
    <n v="1070000"/>
    <n v="1070000"/>
    <n v="0"/>
    <n v="1070000"/>
    <n v="0"/>
    <n v="1070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2082823309"/>
    <s v="Pantalones o slaks de paño, para mujer"/>
    <s v="1-100-F001"/>
    <s v="VA-RECURSOS DISTRITO"/>
    <s v="2025"/>
    <s v="PM/0118/0001/FUNC"/>
    <s v="FUNCIONAMIENTO SECRETARÍA DISTRITAL DE HABITAT"/>
    <s v="0001-012"/>
    <n v="913000"/>
    <n v="0"/>
    <n v="0"/>
    <n v="0"/>
    <n v="0"/>
    <n v="0"/>
    <n v="913000"/>
    <n v="0"/>
    <n v="913000"/>
    <n v="582000"/>
    <n v="331000"/>
    <n v="582000"/>
    <n v="0"/>
    <n v="360000"/>
    <n v="22200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2082823313"/>
    <s v="Chaquetas o sacos, excepto de cuero y plástico para mujer"/>
    <s v="1-100-F001"/>
    <s v="VA-RECURSOS DISTRITO"/>
    <s v="2025"/>
    <s v="PM/0118/0001/FUNC"/>
    <s v="FUNCIONAMIENTO SECRETARÍA DISTRITAL DE HABITAT"/>
    <s v="0001-012"/>
    <n v="1701000"/>
    <n v="0"/>
    <n v="0"/>
    <n v="22172080"/>
    <n v="225699"/>
    <n v="21946381"/>
    <n v="23647381"/>
    <n v="0"/>
    <n v="23647381"/>
    <n v="1140000"/>
    <n v="22507381"/>
    <n v="1140000"/>
    <n v="0"/>
    <n v="795000"/>
    <n v="34500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2092933001"/>
    <s v="Calzado de cuero para hombre"/>
    <s v="1-100-F001"/>
    <s v="VA-RECURSOS DISTRITO"/>
    <s v="2025"/>
    <s v="PM/0118/0001/FUNC"/>
    <s v="FUNCIONAMIENTO SECRETARÍA DISTRITAL DE HABITAT"/>
    <s v="0001-012"/>
    <n v="2633000"/>
    <n v="0"/>
    <n v="0"/>
    <n v="473779"/>
    <n v="0"/>
    <n v="473779"/>
    <n v="3106779"/>
    <n v="0"/>
    <n v="3106779"/>
    <n v="1785000"/>
    <n v="1321779"/>
    <n v="1785000"/>
    <n v="0"/>
    <n v="595000"/>
    <n v="119000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2092933003"/>
    <s v="Calzado de cuero para mujer"/>
    <s v="1-100-F001"/>
    <s v="VA-RECURSOS DISTRITO"/>
    <s v="2025"/>
    <s v="PM/0118/0001/FUNC"/>
    <s v="FUNCIONAMIENTO SECRETARÍA DISTRITAL DE HABITAT"/>
    <s v="0001-012"/>
    <n v="1003000"/>
    <n v="0"/>
    <n v="0"/>
    <n v="225699"/>
    <n v="0"/>
    <n v="225699"/>
    <n v="1228699"/>
    <n v="0"/>
    <n v="1228699"/>
    <n v="678000"/>
    <n v="550699"/>
    <n v="678000"/>
    <n v="0"/>
    <n v="226000"/>
    <n v="45200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23212101"/>
    <s v="Papel periódico"/>
    <s v="1-100-F001"/>
    <s v="VA-RECURSOS DISTRITO"/>
    <s v="2025"/>
    <s v="PM/0118/0001/FUNC"/>
    <s v="FUNCIONAMIENTO SECRETARÍA DISTRITAL DE HABITAT"/>
    <s v="0001-012"/>
    <n v="362000"/>
    <n v="0"/>
    <n v="0"/>
    <n v="0"/>
    <n v="0"/>
    <n v="0"/>
    <n v="362000"/>
    <n v="0"/>
    <n v="362000"/>
    <n v="0"/>
    <n v="362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23212806"/>
    <s v="Cartulina opalina"/>
    <s v="1-100-F001"/>
    <s v="VA-RECURSOS DISTRITO"/>
    <s v="2025"/>
    <s v="PM/0118/0001/FUNC"/>
    <s v="FUNCIONAMIENTO SECRETARÍA DISTRITAL DE HABITAT"/>
    <s v="0001-012"/>
    <n v="1217000"/>
    <n v="0"/>
    <n v="0"/>
    <n v="0"/>
    <n v="0"/>
    <n v="0"/>
    <n v="1217000"/>
    <n v="0"/>
    <n v="1217000"/>
    <n v="0"/>
    <n v="1217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23212901"/>
    <s v="Papel bond"/>
    <s v="1-100-F001"/>
    <s v="VA-RECURSOS DISTRITO"/>
    <s v="2025"/>
    <s v="PM/0118/0001/FUNC"/>
    <s v="FUNCIONAMIENTO SECRETARÍA DISTRITAL DE HABITAT"/>
    <s v="0001-012"/>
    <n v="25806000"/>
    <n v="0"/>
    <n v="0"/>
    <n v="0"/>
    <n v="0"/>
    <n v="0"/>
    <n v="25806000"/>
    <n v="0"/>
    <n v="25806000"/>
    <n v="0"/>
    <n v="25806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23213801"/>
    <s v="Papel apergaminado"/>
    <s v="1-100-F001"/>
    <s v="VA-RECURSOS DISTRITO"/>
    <s v="2025"/>
    <s v="PM/0118/0001/FUNC"/>
    <s v="FUNCIONAMIENTO SECRETARÍA DISTRITAL DE HABITAT"/>
    <s v="0001-012"/>
    <n v="4078000"/>
    <n v="0"/>
    <n v="0"/>
    <n v="0"/>
    <n v="0"/>
    <n v="0"/>
    <n v="4078000"/>
    <n v="0"/>
    <n v="4078000"/>
    <n v="0"/>
    <n v="4078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23215305"/>
    <s v="Cajas de cartón liso"/>
    <s v="1-100-F001"/>
    <s v="VA-RECURSOS DISTRITO"/>
    <s v="2025"/>
    <s v="PM/0118/0001/FUNC"/>
    <s v="FUNCIONAMIENTO SECRETARÍA DISTRITAL DE HABITAT"/>
    <s v="0001-012"/>
    <n v="27873000"/>
    <n v="0"/>
    <n v="0"/>
    <n v="0"/>
    <n v="27873000"/>
    <n v="-27873000"/>
    <n v="0"/>
    <n v="0"/>
    <n v="0"/>
    <n v="0"/>
    <n v="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23219921"/>
    <s v="Tapas de cartón"/>
    <s v="1-100-F001"/>
    <s v="VA-RECURSOS DISTRITO"/>
    <s v="2025"/>
    <s v="PM/0118/0001/FUNC"/>
    <s v="FUNCIONAMIENTO SECRETARÍA DISTRITAL DE HABITAT"/>
    <s v="0001-012"/>
    <n v="17549000"/>
    <n v="0"/>
    <n v="0"/>
    <n v="0"/>
    <n v="17549000"/>
    <n v="-17549000"/>
    <n v="0"/>
    <n v="0"/>
    <n v="0"/>
    <n v="0"/>
    <n v="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33331101"/>
    <s v="Gasolina motor corriente"/>
    <s v="1-100-F001"/>
    <s v="VA-RECURSOS DISTRITO"/>
    <s v="2025"/>
    <s v="PM/0118/0001/FUNC"/>
    <s v="FUNCIONAMIENTO SECRETARÍA DISTRITAL DE HABITAT"/>
    <s v="0001-012"/>
    <n v="30926000"/>
    <n v="0"/>
    <n v="0"/>
    <n v="0"/>
    <n v="26000"/>
    <n v="-26000"/>
    <n v="30900000"/>
    <n v="0"/>
    <n v="30900000"/>
    <n v="30874000"/>
    <n v="26000"/>
    <n v="30874000"/>
    <n v="0"/>
    <n v="3952236"/>
    <n v="26921764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33338004"/>
    <s v="Aceites lubricantes"/>
    <s v="1-100-F001"/>
    <s v="VA-RECURSOS DISTRITO"/>
    <s v="2025"/>
    <s v="PM/0118/0001/FUNC"/>
    <s v="FUNCIONAMIENTO SECRETARÍA DISTRITAL DE HABITAT"/>
    <s v="0001-012"/>
    <n v="10839000"/>
    <n v="0"/>
    <n v="0"/>
    <n v="0"/>
    <n v="0"/>
    <n v="0"/>
    <n v="10839000"/>
    <n v="0"/>
    <n v="10839000"/>
    <n v="10839000"/>
    <n v="0"/>
    <n v="10839000"/>
    <n v="0"/>
    <n v="0"/>
    <n v="1083900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53513003"/>
    <s v="Tintas flexográficas base agua"/>
    <s v="1-100-F001"/>
    <s v="VA-RECURSOS DISTRITO"/>
    <s v="2025"/>
    <s v="PM/0118/0001/FUNC"/>
    <s v="FUNCIONAMIENTO SECRETARÍA DISTRITAL DE HABITAT"/>
    <s v="0001-012"/>
    <n v="2013000"/>
    <n v="0"/>
    <n v="0"/>
    <n v="0"/>
    <n v="0"/>
    <n v="0"/>
    <n v="2013000"/>
    <n v="0"/>
    <n v="2013000"/>
    <n v="0"/>
    <n v="2013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53513004"/>
    <s v="Tintas flexográficas base alcohol"/>
    <s v="1-100-F001"/>
    <s v="VA-RECURSOS DISTRITO"/>
    <s v="2025"/>
    <s v="PM/0118/0001/FUNC"/>
    <s v="FUNCIONAMIENTO SECRETARÍA DISTRITAL DE HABITAT"/>
    <s v="0001-012"/>
    <n v="3200000"/>
    <n v="0"/>
    <n v="0"/>
    <n v="0"/>
    <n v="0"/>
    <n v="0"/>
    <n v="3200000"/>
    <n v="0"/>
    <n v="3200000"/>
    <n v="0"/>
    <n v="3200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63611101"/>
    <s v="Llantas de caucho para automóviles"/>
    <s v="1-100-F001"/>
    <s v="VA-RECURSOS DISTRITO"/>
    <s v="2025"/>
    <s v="PM/0118/0001/FUNC"/>
    <s v="FUNCIONAMIENTO SECRETARÍA DISTRITAL DE HABITAT"/>
    <s v="0001-012"/>
    <n v="8465000"/>
    <n v="0"/>
    <n v="0"/>
    <n v="0"/>
    <n v="0"/>
    <n v="0"/>
    <n v="8465000"/>
    <n v="0"/>
    <n v="8465000"/>
    <n v="0"/>
    <n v="8465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3083891104"/>
    <s v="Marcadores de fieltro y similares"/>
    <s v="1-100-F001"/>
    <s v="VA-RECURSOS DISTRITO"/>
    <s v="2025"/>
    <s v="PM/0118/0001/FUNC"/>
    <s v="FUNCIONAMIENTO SECRETARÍA DISTRITAL DE HABITAT"/>
    <s v="0001-012"/>
    <n v="1147000"/>
    <n v="0"/>
    <n v="0"/>
    <n v="0"/>
    <n v="0"/>
    <n v="0"/>
    <n v="1147000"/>
    <n v="0"/>
    <n v="1147000"/>
    <n v="0"/>
    <n v="1147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4024299991"/>
    <s v="Artículos n.c.p. de ferretería y cerrajería"/>
    <s v="1-100-F001"/>
    <s v="VA-RECURSOS DISTRITO"/>
    <s v="2025"/>
    <s v="PM/0118/0001/FUNC"/>
    <s v="FUNCIONAMIENTO SECRETARÍA DISTRITAL DE HABITAT"/>
    <s v="0001-012"/>
    <n v="25524000"/>
    <n v="0"/>
    <n v="0"/>
    <n v="0"/>
    <n v="0"/>
    <n v="0"/>
    <n v="25524000"/>
    <n v="0"/>
    <n v="25524000"/>
    <n v="25524000"/>
    <n v="0"/>
    <n v="25524000"/>
    <n v="0"/>
    <n v="0"/>
    <n v="2552400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4054516003"/>
    <s v="Engrapadoras para oficina"/>
    <s v="1-100-F001"/>
    <s v="VA-RECURSOS DISTRITO"/>
    <s v="2025"/>
    <s v="PM/0118/0001/FUNC"/>
    <s v="FUNCIONAMIENTO SECRETARÍA DISTRITAL DE HABITAT"/>
    <s v="0001-012"/>
    <n v="134000"/>
    <n v="0"/>
    <n v="0"/>
    <n v="0"/>
    <n v="0"/>
    <n v="0"/>
    <n v="134000"/>
    <n v="0"/>
    <n v="134000"/>
    <n v="0"/>
    <n v="134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4054516004"/>
    <s v="Perforadoras"/>
    <s v="1-100-F001"/>
    <s v="VA-RECURSOS DISTRITO"/>
    <s v="2025"/>
    <s v="PM/0118/0001/FUNC"/>
    <s v="FUNCIONAMIENTO SECRETARÍA DISTRITAL DE HABITAT"/>
    <s v="0001-012"/>
    <n v="248000"/>
    <n v="0"/>
    <n v="0"/>
    <n v="0"/>
    <n v="0"/>
    <n v="0"/>
    <n v="248000"/>
    <n v="0"/>
    <n v="248000"/>
    <n v="0"/>
    <n v="248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4054516005"/>
    <s v="Sacaganchos"/>
    <s v="1-100-F001"/>
    <s v="VA-RECURSOS DISTRITO"/>
    <s v="2025"/>
    <s v="PM/0118/0001/FUNC"/>
    <s v="FUNCIONAMIENTO SECRETARÍA DISTRITAL DE HABITAT"/>
    <s v="0001-012"/>
    <n v="52000"/>
    <n v="0"/>
    <n v="0"/>
    <n v="0"/>
    <n v="0"/>
    <n v="0"/>
    <n v="52000"/>
    <n v="0"/>
    <n v="52000"/>
    <n v="0"/>
    <n v="52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40545272"/>
    <s v="Unidades removibles de almacenamiento"/>
    <s v="1-100-F001"/>
    <s v="VA-RECURSOS DISTRITO"/>
    <s v="2025"/>
    <s v="PM/0118/0001/FUNC"/>
    <s v="FUNCIONAMIENTO SECRETARÍA DISTRITAL DE HABITAT"/>
    <s v="0001-012"/>
    <n v="310000"/>
    <n v="0"/>
    <n v="0"/>
    <n v="0"/>
    <n v="0"/>
    <n v="0"/>
    <n v="310000"/>
    <n v="0"/>
    <n v="310000"/>
    <n v="0"/>
    <n v="310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4064696104"/>
    <s v="Partes y accesorios para motores de arranque de vehículos automotores"/>
    <s v="1-100-F001"/>
    <s v="VA-RECURSOS DISTRITO"/>
    <s v="2025"/>
    <s v="PM/0118/0001/FUNC"/>
    <s v="FUNCIONAMIENTO SECRETARÍA DISTRITAL DE HABITAT"/>
    <s v="0001-012"/>
    <n v="5884000"/>
    <n v="0"/>
    <n v="0"/>
    <n v="0"/>
    <n v="0"/>
    <n v="0"/>
    <n v="5884000"/>
    <n v="0"/>
    <n v="5884000"/>
    <n v="0"/>
    <n v="5884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1004074761004"/>
    <s v="Discos compactos grabados"/>
    <s v="1-100-F001"/>
    <s v="VA-RECURSOS DISTRITO"/>
    <s v="2025"/>
    <s v="PM/0118/0001/FUNC"/>
    <s v="FUNCIONAMIENTO SECRETARÍA DISTRITAL DE HABITAT"/>
    <s v="0001-012"/>
    <n v="3613000"/>
    <n v="0"/>
    <n v="0"/>
    <n v="0"/>
    <n v="0"/>
    <n v="0"/>
    <n v="3613000"/>
    <n v="0"/>
    <n v="3613000"/>
    <n v="0"/>
    <n v="3613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60363399"/>
    <s v="Otros servicios de suministro de comidas"/>
    <s v="1-100-F001"/>
    <s v="VA-RECURSOS DISTRITO"/>
    <s v="2025"/>
    <s v="PM/0118/0001/FUNC"/>
    <s v="FUNCIONAMIENTO SECRETARÍA DISTRITAL DE HABITAT"/>
    <s v="0001-012"/>
    <n v="142148000"/>
    <n v="0"/>
    <n v="0"/>
    <n v="0"/>
    <n v="0"/>
    <n v="0"/>
    <n v="142148000"/>
    <n v="0"/>
    <n v="142148000"/>
    <n v="136406679"/>
    <n v="5741321"/>
    <n v="136406679"/>
    <n v="0"/>
    <n v="99812025"/>
    <n v="36594654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60868021"/>
    <s v="Servicios locales de mensajería nacional"/>
    <s v="1-100-F001"/>
    <s v="VA-RECURSOS DISTRITO"/>
    <s v="2025"/>
    <s v="PM/0118/0001/FUNC"/>
    <s v="FUNCIONAMIENTO SECRETARÍA DISTRITAL DE HABITAT"/>
    <s v="0001-012"/>
    <n v="300000000"/>
    <n v="0"/>
    <n v="30000000"/>
    <n v="0"/>
    <n v="201000000"/>
    <n v="-231000000"/>
    <n v="69000000"/>
    <n v="0"/>
    <n v="69000000"/>
    <n v="0"/>
    <n v="69000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701030371332"/>
    <s v="Servicios de seguros sociales de riesgos laborales"/>
    <s v="1-100-F001"/>
    <s v="VA-RECURSOS DISTRITO"/>
    <s v="2025"/>
    <s v="PM/0118/0001/FUNC"/>
    <s v="FUNCIONAMIENTO SECRETARÍA DISTRITAL DE HABITAT"/>
    <s v="0001-012"/>
    <n v="441000"/>
    <n v="0"/>
    <n v="0"/>
    <n v="0"/>
    <n v="0"/>
    <n v="0"/>
    <n v="441000"/>
    <n v="0"/>
    <n v="441000"/>
    <n v="0"/>
    <n v="441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701030471347"/>
    <s v="Servicio de seguro obligatorio de accidentes de tránsito (SOAT)"/>
    <s v="1-100-F001"/>
    <s v="VA-RECURSOS DISTRITO"/>
    <s v="2025"/>
    <s v="PM/0118/0001/FUNC"/>
    <s v="FUNCIONAMIENTO SECRETARÍA DISTRITAL DE HABITAT"/>
    <s v="0001-012"/>
    <n v="6734000"/>
    <n v="0"/>
    <n v="0"/>
    <n v="0"/>
    <n v="0"/>
    <n v="0"/>
    <n v="6734000"/>
    <n v="0"/>
    <n v="6734000"/>
    <n v="0"/>
    <n v="6734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701030571351"/>
    <s v="Servicios de seguros de vehículos automotores"/>
    <s v="1-100-F001"/>
    <s v="VA-RECURSOS DISTRITO"/>
    <s v="2025"/>
    <s v="PM/0118/0001/FUNC"/>
    <s v="FUNCIONAMIENTO SECRETARÍA DISTRITAL DE HABITAT"/>
    <s v="0001-012"/>
    <n v="35530000"/>
    <n v="0"/>
    <n v="0"/>
    <n v="0"/>
    <n v="0"/>
    <n v="0"/>
    <n v="35530000"/>
    <n v="0"/>
    <n v="35530000"/>
    <n v="0"/>
    <n v="35530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701030571352"/>
    <s v="Servicios de seguros de transporte marítimo, aéreo y otros medios de transporte"/>
    <s v="1-100-F001"/>
    <s v="VA-RECURSOS DISTRITO"/>
    <s v="2025"/>
    <s v="PM/0118/0001/FUNC"/>
    <s v="FUNCIONAMIENTO SECRETARÍA DISTRITAL DE HABITAT"/>
    <s v="0001-012"/>
    <n v="45493000"/>
    <n v="0"/>
    <n v="0"/>
    <n v="0"/>
    <n v="0"/>
    <n v="0"/>
    <n v="45493000"/>
    <n v="0"/>
    <n v="45493000"/>
    <n v="13915626"/>
    <n v="31577374"/>
    <n v="13915626"/>
    <n v="0"/>
    <n v="0"/>
    <n v="13915626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701030571355"/>
    <s v="Servicios de seguros generales de responsabilidad civil"/>
    <s v="1-100-F001"/>
    <s v="VA-RECURSOS DISTRITO"/>
    <s v="2025"/>
    <s v="PM/0118/0001/FUNC"/>
    <s v="FUNCIONAMIENTO SECRETARÍA DISTRITAL DE HABITAT"/>
    <s v="0001-012"/>
    <n v="401166000"/>
    <n v="0"/>
    <n v="0"/>
    <n v="0"/>
    <n v="0"/>
    <n v="0"/>
    <n v="401166000"/>
    <n v="0"/>
    <n v="401166000"/>
    <n v="166044484"/>
    <n v="235121516"/>
    <n v="166044484"/>
    <n v="0"/>
    <n v="164396039"/>
    <n v="1648445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7010671640"/>
    <s v="Servicios de administración de fondos de pensiones y cesantías"/>
    <s v="1-100-F001"/>
    <s v="VA-RECURSOS DISTRITO"/>
    <s v="2025"/>
    <s v="PM/0118/0001/FUNC"/>
    <s v="FUNCIONAMIENTO SECRETARÍA DISTRITAL DE HABITAT"/>
    <s v="0001-012"/>
    <n v="2581000"/>
    <n v="0"/>
    <n v="0"/>
    <n v="0"/>
    <n v="0"/>
    <n v="0"/>
    <n v="2581000"/>
    <n v="0"/>
    <n v="2581000"/>
    <n v="79380"/>
    <n v="2501620"/>
    <n v="74120"/>
    <n v="5260"/>
    <n v="7412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70272112"/>
    <s v="Servicios de alquiler o arrendamiento con o sin opción de compra, relativos a bienes inmuebles no residenciales (diferentes a vivienda), propios o arrendados"/>
    <s v="1-100-F001"/>
    <s v="VA-RECURSOS DISTRITO"/>
    <s v="2025"/>
    <s v="PM/0118/0001/FUNC"/>
    <s v="FUNCIONAMIENTO SECRETARÍA DISTRITAL DE HABITAT"/>
    <s v="0001-012"/>
    <n v="2890440000"/>
    <n v="0"/>
    <n v="0"/>
    <n v="135000000"/>
    <n v="0"/>
    <n v="135000000"/>
    <n v="3025440000"/>
    <n v="0"/>
    <n v="3025440000"/>
    <n v="2941220992"/>
    <n v="84219008"/>
    <n v="2941220992"/>
    <n v="0"/>
    <n v="2726634630"/>
    <n v="214586362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70272211"/>
    <s v="Servicios de administración de bienes inmuebles residenciales (vivienda) a comisión o por contrato, (excepto para propiedades de tiempo compartido)"/>
    <s v="1-100-F001"/>
    <s v="VA-RECURSOS DISTRITO"/>
    <s v="2025"/>
    <s v="PM/0118/0001/FUNC"/>
    <s v="FUNCIONAMIENTO SECRETARÍA DISTRITAL DE HABITAT"/>
    <s v="0001-012"/>
    <n v="1212960000"/>
    <n v="0"/>
    <n v="0"/>
    <n v="0"/>
    <n v="0"/>
    <n v="0"/>
    <n v="1212960000"/>
    <n v="0"/>
    <n v="1212960000"/>
    <n v="1095226828"/>
    <n v="117733172"/>
    <n v="1095226828"/>
    <n v="0"/>
    <n v="1095226828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70373390"/>
    <s v="Derechos de uso de otros productos de propiedad intelectual"/>
    <s v="1-100-F001"/>
    <s v="VA-RECURSOS DISTRITO"/>
    <s v="2025"/>
    <s v="PM/0118/0001/FUNC"/>
    <s v="FUNCIONAMIENTO SECRETARÍA DISTRITAL DE HABITAT"/>
    <s v="0001-012"/>
    <n v="130000000"/>
    <n v="0"/>
    <n v="20000000"/>
    <n v="0"/>
    <n v="0"/>
    <n v="-20000000"/>
    <n v="110000000"/>
    <n v="0"/>
    <n v="110000000"/>
    <n v="0"/>
    <n v="110000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383132"/>
    <s v="Servicios de soporte en tecnologías de la información (TI)"/>
    <s v="1-100-F001"/>
    <s v="VA-RECURSOS DISTRITO"/>
    <s v="2025"/>
    <s v="PM/0118/0001/FUNC"/>
    <s v="FUNCIONAMIENTO SECRETARÍA DISTRITAL DE HABITAT"/>
    <s v="0001-012"/>
    <n v="66803000"/>
    <n v="0"/>
    <n v="6803000"/>
    <n v="0"/>
    <n v="0"/>
    <n v="-6803000"/>
    <n v="60000000"/>
    <n v="0"/>
    <n v="60000000"/>
    <n v="0"/>
    <n v="60000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383151"/>
    <s v="Servicios de alojamiento de sitios web (hosting)"/>
    <s v="1-100-F001"/>
    <s v="VA-RECURSOS DISTRITO"/>
    <s v="2025"/>
    <s v="PM/0118/0001/FUNC"/>
    <s v="FUNCIONAMIENTO SECRETARÍA DISTRITAL DE HABITAT"/>
    <s v="0001-012"/>
    <n v="218252000"/>
    <n v="0"/>
    <n v="18252000"/>
    <n v="0"/>
    <n v="0"/>
    <n v="-18252000"/>
    <n v="200000000"/>
    <n v="0"/>
    <n v="200000000"/>
    <n v="114319978"/>
    <n v="85680022"/>
    <n v="114319978"/>
    <n v="0"/>
    <n v="0"/>
    <n v="114319978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484120"/>
    <s v="Servicios de telefonía fija (acceso)"/>
    <s v="1-100-F001"/>
    <s v="VA-RECURSOS DISTRITO"/>
    <s v="2025"/>
    <s v="PM/0118/0001/FUNC"/>
    <s v="FUNCIONAMIENTO SECRETARÍA DISTRITAL DE HABITAT"/>
    <s v="0001-012"/>
    <n v="125941000"/>
    <n v="0"/>
    <n v="0"/>
    <n v="0"/>
    <n v="0"/>
    <n v="0"/>
    <n v="125941000"/>
    <n v="0"/>
    <n v="125941000"/>
    <n v="84705924"/>
    <n v="41235076"/>
    <n v="84705924"/>
    <n v="0"/>
    <n v="84705924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484131"/>
    <s v="Servicios móviles de voz"/>
    <s v="1-100-F001"/>
    <s v="VA-RECURSOS DISTRITO"/>
    <s v="2025"/>
    <s v="PM/0118/0001/FUNC"/>
    <s v="FUNCIONAMIENTO SECRETARÍA DISTRITAL DE HABITAT"/>
    <s v="0001-012"/>
    <n v="18065000"/>
    <n v="0"/>
    <n v="0"/>
    <n v="0"/>
    <n v="0"/>
    <n v="0"/>
    <n v="18065000"/>
    <n v="0"/>
    <n v="18065000"/>
    <n v="3823020"/>
    <n v="14241980"/>
    <n v="3823020"/>
    <n v="0"/>
    <n v="382302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484222"/>
    <s v="Servicios de acceso a Internet de banda ancha"/>
    <s v="1-100-F001"/>
    <s v="VA-RECURSOS DISTRITO"/>
    <s v="2025"/>
    <s v="PM/0118/0001/FUNC"/>
    <s v="FUNCIONAMIENTO SECRETARÍA DISTRITAL DE HABITAT"/>
    <s v="0001-012"/>
    <n v="4225000"/>
    <n v="0"/>
    <n v="0"/>
    <n v="0"/>
    <n v="0"/>
    <n v="0"/>
    <n v="4225000"/>
    <n v="0"/>
    <n v="4225000"/>
    <n v="1606220"/>
    <n v="2618780"/>
    <n v="1606220"/>
    <n v="0"/>
    <n v="160622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585250"/>
    <s v="Servicios de protección (guardas de seguridad)"/>
    <s v="1-100-F001"/>
    <s v="VA-RECURSOS DISTRITO"/>
    <s v="2025"/>
    <s v="PM/0118/0001/FUNC"/>
    <s v="FUNCIONAMIENTO SECRETARÍA DISTRITAL DE HABITAT"/>
    <s v="0001-012"/>
    <n v="158148000"/>
    <n v="0"/>
    <n v="0"/>
    <n v="56000000"/>
    <n v="0"/>
    <n v="56000000"/>
    <n v="214148000"/>
    <n v="0"/>
    <n v="214148000"/>
    <n v="160099974"/>
    <n v="54048026"/>
    <n v="160099974"/>
    <n v="0"/>
    <n v="134903421"/>
    <n v="25196553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585330"/>
    <s v="Servicios de limpieza general"/>
    <s v="1-100-F001"/>
    <s v="VA-RECURSOS DISTRITO"/>
    <s v="2025"/>
    <s v="PM/0118/0001/FUNC"/>
    <s v="FUNCIONAMIENTO SECRETARÍA DISTRITAL DE HABITAT"/>
    <s v="0001-012"/>
    <n v="594490000"/>
    <n v="0"/>
    <n v="0"/>
    <n v="0"/>
    <n v="0"/>
    <n v="0"/>
    <n v="594490000"/>
    <n v="0"/>
    <n v="594490000"/>
    <n v="594490000"/>
    <n v="0"/>
    <n v="594490000"/>
    <n v="0"/>
    <n v="409114212"/>
    <n v="185375788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585999"/>
    <s v="Otros servicios de apoyo n.c.p."/>
    <s v="1-100-F001"/>
    <s v="VA-RECURSOS DISTRITO"/>
    <s v="2025"/>
    <s v="PM/0118/0001/FUNC"/>
    <s v="FUNCIONAMIENTO SECRETARÍA DISTRITAL DE HABITAT"/>
    <s v="0001-012"/>
    <n v="65492000"/>
    <n v="0"/>
    <n v="0"/>
    <n v="0"/>
    <n v="65492000"/>
    <n v="-65492000"/>
    <n v="0"/>
    <n v="0"/>
    <n v="0"/>
    <n v="0"/>
    <n v="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686312"/>
    <s v="Servicios de distribución de electricidad (a comisión o por contrato)"/>
    <s v="1-100-F001"/>
    <s v="VA-RECURSOS DISTRITO"/>
    <s v="2025"/>
    <s v="PM/0118/0001/FUNC"/>
    <s v="FUNCIONAMIENTO SECRETARÍA DISTRITAL DE HABITAT"/>
    <s v="0001-012"/>
    <n v="223410000"/>
    <n v="0"/>
    <n v="0"/>
    <n v="0"/>
    <n v="0"/>
    <n v="0"/>
    <n v="223410000"/>
    <n v="0"/>
    <n v="223410000"/>
    <n v="173292506"/>
    <n v="50117494"/>
    <n v="173292506"/>
    <n v="0"/>
    <n v="173292506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686330"/>
    <s v="Servicios de distribución de agua por tubería (a comisión o por contrato)"/>
    <s v="1-100-F001"/>
    <s v="VA-RECURSOS DISTRITO"/>
    <s v="2025"/>
    <s v="PM/0118/0001/FUNC"/>
    <s v="FUNCIONAMIENTO SECRETARÍA DISTRITAL DE HABITAT"/>
    <s v="0001-012"/>
    <n v="17660000"/>
    <n v="0"/>
    <n v="0"/>
    <n v="0"/>
    <n v="0"/>
    <n v="0"/>
    <n v="17660000"/>
    <n v="0"/>
    <n v="17660000"/>
    <n v="5372322"/>
    <n v="12287678"/>
    <n v="5372322"/>
    <n v="0"/>
    <n v="5372322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787130"/>
    <s v="Servicios de mantenimiento y reparación de computadores y equipos periféricos"/>
    <s v="1-100-F001"/>
    <s v="VA-RECURSOS DISTRITO"/>
    <s v="2025"/>
    <s v="PM/0118/0001/FUNC"/>
    <s v="FUNCIONAMIENTO SECRETARÍA DISTRITAL DE HABITAT"/>
    <s v="0001-012"/>
    <n v="72963000"/>
    <n v="0"/>
    <n v="0"/>
    <n v="0"/>
    <n v="0"/>
    <n v="0"/>
    <n v="72963000"/>
    <n v="0"/>
    <n v="72963000"/>
    <n v="0"/>
    <n v="72963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78714102"/>
    <s v="Servicio de mantenimiento y reparación de vehículos automóviles"/>
    <s v="1-100-F001"/>
    <s v="VA-RECURSOS DISTRITO"/>
    <s v="2025"/>
    <s v="PM/0118/0001/FUNC"/>
    <s v="FUNCIONAMIENTO SECRETARÍA DISTRITAL DE HABITAT"/>
    <s v="0001-012"/>
    <n v="80133000"/>
    <n v="0"/>
    <n v="2409130"/>
    <n v="0"/>
    <n v="0"/>
    <n v="-2409130"/>
    <n v="77723870"/>
    <n v="0"/>
    <n v="77723870"/>
    <n v="2500000"/>
    <n v="75223870"/>
    <n v="2500000"/>
    <n v="0"/>
    <n v="131919"/>
    <n v="2368081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8078715403"/>
    <s v="Servicio de mantenimiento y reparación de equipo de medición, prueba, navegación y control"/>
    <s v="1-100-F001"/>
    <s v="VA-RECURSOS DISTRITO"/>
    <s v="2025"/>
    <s v="PM/0118/0001/FUNC"/>
    <s v="FUNCIONAMIENTO SECRETARÍA DISTRITAL DE HABITAT"/>
    <s v="0001-012"/>
    <n v="0"/>
    <n v="0"/>
    <n v="0"/>
    <n v="10000000"/>
    <n v="0"/>
    <n v="10000000"/>
    <n v="10000000"/>
    <n v="0"/>
    <n v="10000000"/>
    <n v="9553595"/>
    <n v="446405"/>
    <n v="9553595"/>
    <n v="0"/>
    <n v="0"/>
    <n v="9553595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90191191"/>
    <s v="Servicios administrativos relacionados con los trabajadores estatales"/>
    <s v="1-100-F001"/>
    <s v="VA-RECURSOS DISTRITO"/>
    <s v="2025"/>
    <s v="PM/0118/0001/FUNC"/>
    <s v="FUNCIONAMIENTO SECRETARÍA DISTRITAL DE HABITAT"/>
    <s v="0001-012"/>
    <n v="5160000"/>
    <n v="0"/>
    <n v="0"/>
    <n v="0"/>
    <n v="0"/>
    <n v="0"/>
    <n v="5160000"/>
    <n v="0"/>
    <n v="5160000"/>
    <n v="0"/>
    <n v="5160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90292913"/>
    <s v="Servicios de educación para la formación y el trabajo"/>
    <s v="1-100-F001"/>
    <s v="VA-RECURSOS DISTRITO"/>
    <s v="2025"/>
    <s v="PM/0118/0001/FUNC"/>
    <s v="FUNCIONAMIENTO SECRETARÍA DISTRITAL DE HABITAT"/>
    <s v="0001-012"/>
    <n v="296610000"/>
    <n v="0"/>
    <n v="0"/>
    <n v="0"/>
    <n v="28113000"/>
    <n v="-28113000"/>
    <n v="268497000"/>
    <n v="0"/>
    <n v="268497000"/>
    <n v="165720000"/>
    <n v="102777000"/>
    <n v="165720000"/>
    <n v="0"/>
    <n v="1657200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90292919"/>
    <s v="Otros tipos de servicios educativos y de formación, n.c.p."/>
    <s v="1-100-F001"/>
    <s v="VA-RECURSOS DISTRITO"/>
    <s v="2025"/>
    <s v="PM/0118/0001/FUNC"/>
    <s v="FUNCIONAMIENTO SECRETARÍA DISTRITAL DE HABITAT"/>
    <s v="0001-012"/>
    <n v="0"/>
    <n v="0"/>
    <n v="0"/>
    <n v="28113000"/>
    <n v="0"/>
    <n v="28113000"/>
    <n v="28113000"/>
    <n v="0"/>
    <n v="28113000"/>
    <n v="26313000"/>
    <n v="1800000"/>
    <n v="26313000"/>
    <n v="0"/>
    <n v="263130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90393121"/>
    <s v="Servicios médicos generales"/>
    <s v="1-100-F001"/>
    <s v="VA-RECURSOS DISTRITO"/>
    <s v="2025"/>
    <s v="PM/0118/0001/FUNC"/>
    <s v="FUNCIONAMIENTO SECRETARÍA DISTRITAL DE HABITAT"/>
    <s v="0001-012"/>
    <n v="80510000"/>
    <n v="0"/>
    <n v="0"/>
    <n v="0"/>
    <n v="0"/>
    <n v="0"/>
    <n v="80510000"/>
    <n v="0"/>
    <n v="80510000"/>
    <n v="80510000"/>
    <n v="0"/>
    <n v="80510000"/>
    <n v="0"/>
    <n v="80326987"/>
    <n v="183013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90494110"/>
    <s v="Servicios de alcantarillado y tratamiento de aguas residuales"/>
    <s v="1-100-F001"/>
    <s v="VA-RECURSOS DISTRITO"/>
    <s v="2025"/>
    <s v="PM/0118/0001/FUNC"/>
    <s v="FUNCIONAMIENTO SECRETARÍA DISTRITAL DE HABITAT"/>
    <s v="0001-012"/>
    <n v="10987000"/>
    <n v="0"/>
    <n v="0"/>
    <n v="0"/>
    <n v="0"/>
    <n v="0"/>
    <n v="10987000"/>
    <n v="0"/>
    <n v="10987000"/>
    <n v="5540108"/>
    <n v="5446892"/>
    <n v="5540108"/>
    <n v="0"/>
    <n v="5540108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90494239"/>
    <s v="Servicios generales de recolección de otros desechos"/>
    <s v="1-100-F001"/>
    <s v="VA-RECURSOS DISTRITO"/>
    <s v="2025"/>
    <s v="PM/0118/0001/FUNC"/>
    <s v="FUNCIONAMIENTO SECRETARÍA DISTRITAL DE HABITAT"/>
    <s v="0001-012"/>
    <n v="17578000"/>
    <n v="0"/>
    <n v="0"/>
    <n v="0"/>
    <n v="0"/>
    <n v="0"/>
    <n v="17578000"/>
    <n v="0"/>
    <n v="17578000"/>
    <n v="7785260"/>
    <n v="9792740"/>
    <n v="7785260"/>
    <n v="0"/>
    <n v="778526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90494411"/>
    <s v="Servicio de descontaminación y limpieza del aire en establecimientos"/>
    <s v="1-100-F001"/>
    <s v="VA-RECURSOS DISTRITO"/>
    <s v="2025"/>
    <s v="PM/0118/0001/FUNC"/>
    <s v="FUNCIONAMIENTO SECRETARÍA DISTRITAL DE HABITAT"/>
    <s v="0001-012"/>
    <n v="34678000"/>
    <n v="0"/>
    <n v="0"/>
    <n v="0"/>
    <n v="0"/>
    <n v="0"/>
    <n v="34678000"/>
    <n v="0"/>
    <n v="34678000"/>
    <n v="0"/>
    <n v="34678000"/>
    <n v="0"/>
    <n v="0"/>
    <n v="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090696990"/>
    <s v="Otros servicios de diversión y entretenimiento n.c.p."/>
    <s v="1-100-F001"/>
    <s v="VA-RECURSOS DISTRITO"/>
    <s v="2025"/>
    <s v="PM/0118/0001/FUNC"/>
    <s v="FUNCIONAMIENTO SECRETARÍA DISTRITAL DE HABITAT"/>
    <s v="0001-012"/>
    <n v="186430000"/>
    <n v="0"/>
    <n v="0"/>
    <n v="0"/>
    <n v="0"/>
    <n v="0"/>
    <n v="186430000"/>
    <n v="0"/>
    <n v="186430000"/>
    <n v="186430000"/>
    <n v="0"/>
    <n v="186430000"/>
    <n v="0"/>
    <n v="1864300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20202010"/>
    <s v="Viáticos de los funcionarios en comisión"/>
    <s v="1-100-F001"/>
    <s v="VA-RECURSOS DISTRITO"/>
    <s v="2025"/>
    <s v="PM/0118/0001/FUNC"/>
    <s v="FUNCIONAMIENTO SECRETARÍA DISTRITAL DE HABITAT"/>
    <s v="0001-012"/>
    <n v="0"/>
    <n v="0"/>
    <n v="0"/>
    <n v="65492000"/>
    <n v="0"/>
    <n v="65492000"/>
    <n v="65492000"/>
    <n v="0"/>
    <n v="65492000"/>
    <n v="37018032"/>
    <n v="28473968"/>
    <n v="37018032"/>
    <n v="0"/>
    <n v="37018032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000000000000000000118"/>
    <s v="0118 - Programa Funcionamiento - SECRETARÍA DISTRITAL DE HABITAT"/>
    <s v="O2180151"/>
    <s v="Impuesto sobre vehículos automotores"/>
    <s v="1-100-F001"/>
    <s v="VA-RECURSOS DISTRITO"/>
    <s v="2025"/>
    <s v="PM/0118/0001/FUNC"/>
    <s v="FUNCIONAMIENTO SECRETARÍA DISTRITAL DE HABITAT"/>
    <s v="0001-012"/>
    <n v="449000"/>
    <n v="0"/>
    <n v="0"/>
    <n v="26000"/>
    <n v="0"/>
    <n v="26000"/>
    <n v="475000"/>
    <n v="0"/>
    <n v="475000"/>
    <n v="475000"/>
    <n v="0"/>
    <n v="475000"/>
    <n v="0"/>
    <n v="475000"/>
    <n v="0"/>
    <s v=""/>
    <s v=""/>
    <s v="SERVICIO DE ASISTENCIA TÉCNICA PARA LA PLANEACIÓN Y GESTIÓN DEL CONOCIMIENTO"/>
    <s v="01"/>
    <s v=""/>
    <s v=""/>
    <x v="0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1010030701"/>
    <s v="Vehículos automotores, remolques y semirremolques; y sus partes, piezas y accesorios"/>
    <s v="1-100-F001"/>
    <s v="VA-RECURSOS DISTRITO"/>
    <s v="2025"/>
    <s v="PM/0118/0118/45990160250"/>
    <s v="Estrategias de gestión institucional y de la cultu"/>
    <s v="0001-012"/>
    <n v="0"/>
    <n v="0"/>
    <n v="0"/>
    <n v="900000000"/>
    <n v="116853313"/>
    <n v="783146687"/>
    <n v="783146687"/>
    <n v="0"/>
    <n v="783146687"/>
    <n v="783146687"/>
    <n v="0"/>
    <n v="783146687"/>
    <n v="0"/>
    <n v="783146687"/>
    <n v="0"/>
    <s v="1"/>
    <s v="1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1002072719004"/>
    <s v="Tapabocas y otras prendas de ropa médica"/>
    <s v="1-100-F001"/>
    <s v="VA-RECURSOS DISTRITO"/>
    <s v="2025"/>
    <s v="PM/0118/0118/45990310250"/>
    <s v="Estrategias de gestión institucional y de la cultu"/>
    <s v="0001-012"/>
    <n v="28987000"/>
    <n v="0"/>
    <n v="0"/>
    <n v="0"/>
    <n v="11836520"/>
    <n v="-11836520"/>
    <n v="17150480"/>
    <n v="0"/>
    <n v="17150480"/>
    <n v="17150480"/>
    <n v="0"/>
    <n v="17150480"/>
    <n v="0"/>
    <n v="17150480"/>
    <n v="0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1003023262005"/>
    <s v="Avisos de material plástico"/>
    <s v="1-100-F001"/>
    <s v="VA-RECURSOS DISTRITO"/>
    <s v="2025"/>
    <s v="PM/0118/0118/45990160250"/>
    <s v="Estrategias de gestión institucional y de la cultu"/>
    <s v="0001-012"/>
    <n v="25860000"/>
    <n v="0"/>
    <n v="0"/>
    <n v="0"/>
    <n v="25860000"/>
    <n v="-25860000"/>
    <n v="0"/>
    <n v="0"/>
    <n v="0"/>
    <n v="0"/>
    <n v="0"/>
    <n v="0"/>
    <n v="0"/>
    <n v="0"/>
    <n v="0"/>
    <s v="0"/>
    <s v="2"/>
    <s v="ESTRATEGIAS DE GESTIÓN INSTITUCIONAL Y DE LA CULTURA DE LAS TRANSPARECIA Y LA INTEGRIDAD"/>
    <s v="18"/>
    <s v=""/>
    <s v="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5040254211"/>
    <s v="Servicios generales de construcción de carreteras (excepto carreteras elevadas), calles"/>
    <s v="1-100-F088"/>
    <s v="VA-CRÉDITO ACUERDO 840 DE 2022"/>
    <s v="VF20250008"/>
    <s v="PM/0118/0110/40020200320"/>
    <s v="Espacio público intervenido"/>
    <s v="0001-012"/>
    <n v="4704132000"/>
    <n v="0"/>
    <n v="131673314"/>
    <n v="0"/>
    <n v="0"/>
    <n v="-131673314"/>
    <n v="4572458686"/>
    <n v="0"/>
    <n v="4572458686"/>
    <n v="4572458686"/>
    <n v="0"/>
    <n v="4572458686"/>
    <n v="0"/>
    <n v="864703839"/>
    <n v="3707754847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22020032010034"/>
    <s v="Estudios y diseños de proyectos para el mejoramiento integral de Barrios 2020-2024 Bogotá"/>
    <s v="O2320202005040254211"/>
    <s v="Servicios generales de construcción de carreteras (excepto carreteras elevadas), calles"/>
    <s v="1-100-F039"/>
    <s v="VA-CRÉDITO"/>
    <s v="2025"/>
    <s v="PM/0118/0110/40020340320"/>
    <s v="Espacio público intervenido"/>
    <s v="0001-012"/>
    <n v="984841000"/>
    <n v="0"/>
    <n v="0"/>
    <n v="1136109032"/>
    <n v="1887495672"/>
    <n v="-751386640"/>
    <n v="233454360"/>
    <n v="0"/>
    <n v="233454360"/>
    <n v="220804879"/>
    <n v="12649481"/>
    <n v="220804879"/>
    <n v="0"/>
    <n v="196251145"/>
    <n v="24553734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22024021410020"/>
    <s v="Adecuación de entornos urbanos y/o rurales con déficit de infraestructura y espacio público de Bogotá D.C."/>
    <s v="O2320202005040254211"/>
    <s v="Servicios generales de construcción de carreteras (excepto carreteras elevadas), calles"/>
    <s v="1-100-F039"/>
    <s v="VA-CRÉDITO"/>
    <s v="2025"/>
    <s v="PM/0118/0110/40020200214"/>
    <s v="Espacio público intervenido"/>
    <s v="0001-012"/>
    <n v="42321188000"/>
    <n v="0"/>
    <n v="15401341861"/>
    <n v="5685650475"/>
    <n v="17880062731"/>
    <n v="-27595754117"/>
    <n v="14725433883"/>
    <n v="0"/>
    <n v="14725433883"/>
    <n v="14664778271"/>
    <n v="60655612"/>
    <n v="14664778271"/>
    <n v="0"/>
    <n v="1199349759"/>
    <n v="13465428512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5040254211"/>
    <s v="Servicios generales de construcción de carreteras (excepto carreteras elevadas), calles"/>
    <s v="1-100-F001"/>
    <s v="VA-RECURSOS DISTRITO"/>
    <s v="2025"/>
    <s v="PM/0118/0110/40020200320"/>
    <s v="Espacio público intervenido"/>
    <s v="0001-012"/>
    <n v="0"/>
    <n v="0"/>
    <n v="0"/>
    <n v="123995894"/>
    <n v="123995894"/>
    <n v="0"/>
    <n v="0"/>
    <n v="0"/>
    <n v="0"/>
    <n v="0"/>
    <n v="0"/>
    <n v="0"/>
    <n v="0"/>
    <n v="0"/>
    <n v="0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22024021410034"/>
    <s v="Adecuación de entornos urbanos y/o rurales con déficit de infraestructura y espacio público de Bogotá D.C."/>
    <s v="O2320202005040254211"/>
    <s v="Servicios generales de construcción de carreteras (excepto carreteras elevadas), calles"/>
    <s v="1-100-F039"/>
    <s v="VA-CRÉDITO"/>
    <s v="2025"/>
    <s v="PM/0118/0110/40020340214"/>
    <s v="Espacio público intervenido"/>
    <s v="0001-012"/>
    <n v="0"/>
    <n v="0"/>
    <n v="0"/>
    <n v="7844917386"/>
    <n v="4242080931"/>
    <n v="3602836455"/>
    <n v="3602836455"/>
    <n v="0"/>
    <n v="3602836455"/>
    <n v="3602836455"/>
    <n v="0"/>
    <n v="3602836455"/>
    <n v="0"/>
    <n v="0"/>
    <n v="3602836455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12024022203032"/>
    <s v="Subsidio Distrital de Vivienda para el acceso a soluciones habitacionales por parte de hogares vulnerables en Bogotá D.C."/>
    <s v="O2320202005040254211"/>
    <s v="Servicios generales de construcción de carreteras (excepto carreteras elevadas), calles"/>
    <s v="1-100-F039"/>
    <s v="VA-CRÉDITO"/>
    <s v="2025"/>
    <s v="PM/0118/0103/40010320222"/>
    <s v="Subsidios para el Mejoramiento y habitabilidad urb"/>
    <s v="0001-012"/>
    <n v="0"/>
    <n v="0"/>
    <n v="0"/>
    <n v="7259850000"/>
    <n v="0"/>
    <n v="7259850000"/>
    <n v="7259850000"/>
    <n v="0"/>
    <n v="7259850000"/>
    <n v="7259850000"/>
    <n v="0"/>
    <n v="7259850000"/>
    <n v="0"/>
    <n v="7259850000"/>
    <n v="0"/>
    <s v="0"/>
    <s v="1"/>
    <s v="SUBSIDIOS PARA EL MEJORAMIENTO Y HABITABILIDAD URBANA RURAL Y PROGRESIVA"/>
    <s v="03"/>
    <s v=""/>
    <s v="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5040254211"/>
    <s v="Servicios generales de construcción de carreteras (excepto carreteras elevadas), calles"/>
    <s v="1-601-I037"/>
    <s v="PAS-CRÉDITO"/>
    <s v="2025"/>
    <s v="PM/0118/0110/40020200320"/>
    <s v="Espacio público intervenido"/>
    <s v="0001-012"/>
    <n v="8212353000"/>
    <n v="0"/>
    <n v="0"/>
    <n v="393421000"/>
    <n v="1003081552"/>
    <n v="-609660552"/>
    <n v="7602692448"/>
    <n v="0"/>
    <n v="7602692448"/>
    <n v="1726844777"/>
    <n v="5875847671"/>
    <n v="1726844777"/>
    <n v="0"/>
    <n v="1726844777"/>
    <n v="0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22024021410020"/>
    <s v="Adecuación de entornos urbanos y/o rurales con déficit de infraestructura y espacio público de Bogotá D.C."/>
    <s v="O2320202005040254211"/>
    <s v="Servicios generales de construcción de carreteras (excepto carreteras elevadas), calles"/>
    <s v="1-100-F039"/>
    <s v="VA-CRÉDITO"/>
    <s v="VF2025016A"/>
    <s v="PM/0118/0110/40020200214"/>
    <s v="Espacio público intervenido"/>
    <s v="0001-012"/>
    <n v="2305699000"/>
    <n v="0"/>
    <n v="0"/>
    <n v="0"/>
    <n v="0"/>
    <n v="0"/>
    <n v="2305699000"/>
    <n v="0"/>
    <n v="2305699000"/>
    <n v="2305698745"/>
    <n v="255"/>
    <n v="2305698745"/>
    <n v="0"/>
    <n v="0"/>
    <n v="2305698745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22024021410020"/>
    <s v="Adecuación de entornos urbanos y/o rurales con déficit de infraestructura y espacio público de Bogotá D.C."/>
    <s v="O2320202005040254211"/>
    <s v="Servicios generales de construcción de carreteras (excepto carreteras elevadas), calles"/>
    <s v="1-601-I037"/>
    <s v="PAS-CRÉDITO"/>
    <s v="2025"/>
    <s v="PM/0118/0110/40020200214"/>
    <s v="Espacio público intervenido"/>
    <s v="0001-012"/>
    <n v="0"/>
    <n v="0"/>
    <n v="0"/>
    <n v="448537133"/>
    <n v="0"/>
    <n v="448537133"/>
    <n v="448537133"/>
    <n v="0"/>
    <n v="448537133"/>
    <n v="403854958"/>
    <n v="44682175"/>
    <n v="403854958"/>
    <n v="0"/>
    <n v="403854958"/>
    <n v="0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5040254211"/>
    <s v="Servicios generales de construcción de carreteras (excepto carreteras elevadas), calles"/>
    <s v="1-100-F039"/>
    <s v="VA-CRÉDITO"/>
    <s v="VF20250022"/>
    <s v="PM/0118/0110/40020200320"/>
    <s v="Espacio público intervenido"/>
    <s v="0001-012"/>
    <n v="3495779000"/>
    <n v="0"/>
    <n v="0"/>
    <n v="909784"/>
    <n v="0"/>
    <n v="909784"/>
    <n v="3496688784"/>
    <n v="0"/>
    <n v="3496688784"/>
    <n v="55631756"/>
    <n v="3441057028"/>
    <n v="55631756"/>
    <n v="0"/>
    <n v="0"/>
    <n v="55631756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22020032010034"/>
    <s v="Estudios y diseños de proyectos para el mejoramiento integral de Barrios 2020-2024 Bogotá"/>
    <s v="O2320202005040254211"/>
    <s v="Servicios generales de construcción de carreteras (excepto carreteras elevadas), calles"/>
    <s v="1-601-I037"/>
    <s v="PAS-CRÉDITO"/>
    <s v="2025"/>
    <s v="PM/0118/0110/40020340320"/>
    <s v="Espacio público intervenido"/>
    <s v="0001-012"/>
    <n v="393421000"/>
    <n v="0"/>
    <n v="0"/>
    <n v="0"/>
    <n v="393421000"/>
    <n v="-393421000"/>
    <n v="0"/>
    <n v="0"/>
    <n v="0"/>
    <n v="0"/>
    <n v="0"/>
    <n v="0"/>
    <n v="0"/>
    <n v="0"/>
    <n v="0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22020032010034"/>
    <s v="Estudios y diseños de proyectos para el mejoramiento integral de Barrios 2020-2024 Bogotá"/>
    <s v="O2320202005040254211"/>
    <s v="Servicios generales de construcción de carreteras (excepto carreteras elevadas), calles"/>
    <s v="1-100-F001"/>
    <s v="VA-RECURSOS DISTRITO"/>
    <s v="2025"/>
    <s v="PM/0118/0110/40020340320"/>
    <s v="Espacio público intervenido"/>
    <s v="0001-012"/>
    <n v="0"/>
    <n v="0"/>
    <n v="0"/>
    <n v="255332377"/>
    <n v="0"/>
    <n v="255332377"/>
    <n v="255332377"/>
    <n v="0"/>
    <n v="255332377"/>
    <n v="0"/>
    <n v="255332377"/>
    <n v="0"/>
    <n v="0"/>
    <n v="0"/>
    <n v="0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12024022204031"/>
    <s v="Subsidio Distrital de Vivienda para el acceso a soluciones habitacionales por parte de hogares vulnerables en Bogotá D.C."/>
    <s v="O2320202005040254211"/>
    <s v="Servicios generales de construcción de carreteras (excepto carreteras elevadas), calles"/>
    <s v="1-100-F039"/>
    <s v="VA-CRÉDITO"/>
    <s v="2025"/>
    <s v="PM/0118/0104/40010310222"/>
    <s v="Subsidio para adquisición de vivienda nueva urbana"/>
    <s v="0001-012"/>
    <n v="0"/>
    <n v="0"/>
    <n v="0"/>
    <n v="4099680000"/>
    <n v="0"/>
    <n v="4099680000"/>
    <n v="4099680000"/>
    <n v="0"/>
    <n v="4099680000"/>
    <n v="4099680000"/>
    <n v="0"/>
    <n v="4099680000"/>
    <n v="0"/>
    <n v="4099680000"/>
    <n v="0"/>
    <s v="0"/>
    <s v="1"/>
    <s v="SUBSIDIO PARA ADQUISICIÓN DE VIVIENDA NUEVA URBANA Y RURAL'SUBSIDIO PARA ADQUISICIÓN DE VIVIENDA NUEVA URBANA"/>
    <s v="04"/>
    <s v=""/>
    <s v=""/>
    <x v="1"/>
  </r>
  <r>
    <x v="0"/>
    <d v="2025-01-01T00:00:00"/>
    <d v="2025-12-31T00:00:00"/>
    <s v="0118-01"/>
    <s v=""/>
    <s v="O23011740012024022203032"/>
    <s v="Subsidio Distrital de Vivienda para el acceso a soluciones habitacionales por parte de hogares vulnerables en Bogotá D.C."/>
    <s v="O2320202005040254211"/>
    <s v="Servicios generales de construcción de carreteras (excepto carreteras elevadas), calles"/>
    <s v="1-100-F001"/>
    <s v="VA-RECURSOS DISTRITO"/>
    <s v="2025"/>
    <s v="PM/0118/0103/40010320222"/>
    <s v="Subsidios para el Mejoramiento y habitabilidad urb"/>
    <s v="0001-012"/>
    <n v="0"/>
    <n v="0"/>
    <n v="0"/>
    <n v="517303715"/>
    <n v="517303715"/>
    <n v="0"/>
    <n v="0"/>
    <n v="0"/>
    <n v="0"/>
    <n v="0"/>
    <n v="0"/>
    <n v="0"/>
    <n v="0"/>
    <n v="0"/>
    <n v="0"/>
    <s v="0"/>
    <s v="1"/>
    <s v="SUBSIDIOS PARA EL MEJORAMIENTO Y HABITABILIDAD URBANA RURAL Y PROGRESIVA"/>
    <s v="03"/>
    <s v=""/>
    <s v=""/>
    <x v="1"/>
  </r>
  <r>
    <x v="0"/>
    <d v="2025-01-01T00:00:00"/>
    <d v="2025-12-31T00:00:00"/>
    <s v="0118-01"/>
    <s v=""/>
    <s v="O23011740022024021410020"/>
    <s v="Adecuación de entornos urbanos y/o rurales con déficit de infraestructura y espacio público de Bogotá D.C."/>
    <s v="O2320202005040254211"/>
    <s v="Servicios generales de construcción de carreteras (excepto carreteras elevadas), calles"/>
    <s v="1-100-F001"/>
    <s v="VA-RECURSOS DISTRITO"/>
    <s v="2025"/>
    <s v="PM/0118/0110/40020200214"/>
    <s v="Espacio público intervenido"/>
    <s v="0001-012"/>
    <n v="0"/>
    <n v="0"/>
    <n v="0"/>
    <n v="790897591"/>
    <n v="0"/>
    <n v="790897591"/>
    <n v="790897591"/>
    <n v="0"/>
    <n v="790897591"/>
    <n v="0"/>
    <n v="790897591"/>
    <n v="0"/>
    <n v="0"/>
    <n v="0"/>
    <n v="0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5040254211"/>
    <s v="Servicios generales de construcción de carreteras (excepto carreteras elevadas), calles"/>
    <s v="1-601-F001"/>
    <s v="PAS-OTROS DISTRITO"/>
    <s v="2025"/>
    <s v="PM/0118/0110/40020200320"/>
    <s v="Espacio público intervenido"/>
    <s v="0001-012"/>
    <n v="0"/>
    <n v="0"/>
    <n v="0"/>
    <n v="123995894"/>
    <n v="0"/>
    <n v="123995894"/>
    <n v="123995894"/>
    <n v="0"/>
    <n v="123995894"/>
    <n v="123995894"/>
    <n v="0"/>
    <n v="123995894"/>
    <n v="0"/>
    <n v="123995894"/>
    <n v="0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12024022203032"/>
    <s v="Subsidio Distrital de Vivienda para el acceso a soluciones habitacionales por parte de hogares vulnerables en Bogotá D.C."/>
    <s v="O2320202005040254211"/>
    <s v="Servicios generales de construcción de carreteras (excepto carreteras elevadas), calles"/>
    <s v="1-601-I037"/>
    <s v="PAS-CRÉDITO"/>
    <s v="2025"/>
    <s v="PM/0118/0103/40010320222"/>
    <s v="Subsidios para el Mejoramiento y habitabilidad urb"/>
    <s v="0001-012"/>
    <n v="0"/>
    <n v="0"/>
    <n v="0"/>
    <n v="366988410"/>
    <n v="366988410"/>
    <n v="0"/>
    <n v="0"/>
    <n v="0"/>
    <n v="0"/>
    <n v="0"/>
    <n v="0"/>
    <n v="0"/>
    <n v="0"/>
    <n v="0"/>
    <n v="0"/>
    <s v="0"/>
    <s v="1"/>
    <s v="SUBSIDIOS PARA EL MEJORAMIENTO Y HABITABILIDAD URBANA RURAL Y PROGRESIVA"/>
    <s v="03"/>
    <s v=""/>
    <s v=""/>
    <x v="1"/>
  </r>
  <r>
    <x v="0"/>
    <d v="2025-01-01T00:00:00"/>
    <d v="2025-12-31T00:00:00"/>
    <s v="0118-01"/>
    <s v=""/>
    <s v="O23011740012024022204042"/>
    <s v="Subsidio Distrital de Vivienda para el acceso a soluciones habitacionales por parte de hogares vulnerables en Bogotá D.C."/>
    <s v="O2320202005040254211"/>
    <s v="Servicios generales de construcción de carreteras (excepto carreteras elevadas), calles"/>
    <s v="1-100-F039"/>
    <s v="VA-CRÉDITO"/>
    <s v="2025"/>
    <s v="PM/0118/0104/40010420222"/>
    <s v="Subsidio para adquisición de vivienda nueva urbana"/>
    <s v="0001-012"/>
    <n v="0"/>
    <n v="0"/>
    <n v="0"/>
    <n v="782581000"/>
    <n v="44638600"/>
    <n v="737942400"/>
    <n v="737942400"/>
    <n v="0"/>
    <n v="737942400"/>
    <n v="737942400"/>
    <n v="0"/>
    <n v="737942400"/>
    <n v="0"/>
    <n v="737942400"/>
    <n v="0"/>
    <s v="0"/>
    <s v="1"/>
    <s v="SUBSIDIO PARA ADQUISICIÓN DE VIVIENDA NUEVA URBANA Y RURAL'SUBSIDIO PARA ADQUISICIÓN DE VIVIENDA NUEVA URBANA"/>
    <s v="04"/>
    <s v=""/>
    <s v=""/>
    <x v="1"/>
  </r>
  <r>
    <x v="0"/>
    <d v="2025-01-01T00:00:00"/>
    <d v="2025-12-31T00:00:00"/>
    <s v="0118-01"/>
    <s v=""/>
    <s v="O23011740012024022203044"/>
    <s v="Subsidio Distrital de Vivienda para el acceso a soluciones habitacionales por parte de hogares vulnerables en Bogotá D.C."/>
    <s v="O2320202005040254211"/>
    <s v="Servicios generales de construcción de carreteras (excepto carreteras elevadas), calles"/>
    <s v="1-601-I037"/>
    <s v="PAS-CRÉDITO"/>
    <s v="2025"/>
    <s v="PM/0118/0103/40010440222"/>
    <s v="Subsidios para el Mejoramiento y habitabilidad urb"/>
    <s v="0001-012"/>
    <n v="565065000"/>
    <n v="0"/>
    <n v="0"/>
    <n v="366988410"/>
    <n v="0"/>
    <n v="366988410"/>
    <n v="932053410"/>
    <n v="0"/>
    <n v="932053410"/>
    <n v="928033691"/>
    <n v="4019719"/>
    <n v="928033691"/>
    <n v="0"/>
    <n v="928033691"/>
    <n v="0"/>
    <s v="0"/>
    <s v="1"/>
    <s v="SUBSIDIOS PARA EL MEJORAMIENTO Y HABITABILIDAD URBANA RURAL Y PROGRESIVA"/>
    <s v="03"/>
    <s v=""/>
    <s v=""/>
    <x v="1"/>
  </r>
  <r>
    <x v="0"/>
    <d v="2025-01-01T00:00:00"/>
    <d v="2025-12-31T00:00:00"/>
    <s v="0118-01"/>
    <s v=""/>
    <s v="O23011740022024021410020"/>
    <s v="Adecuación de entornos urbanos y/o rurales con déficit de infraestructura y espacio público de Bogotá D.C."/>
    <s v="O2320202005040254211"/>
    <s v="Servicios generales de construcción de carreteras (excepto carreteras elevadas), calles"/>
    <s v="1-501-I001"/>
    <s v="PCC-OTROS DISTRITO"/>
    <s v="2025"/>
    <s v="PM/0118/0110/40020200214"/>
    <s v="Espacio público intervenido"/>
    <s v="0001-012"/>
    <n v="1750370000"/>
    <n v="0"/>
    <n v="1750370000"/>
    <n v="0"/>
    <n v="0"/>
    <n v="-1750370000"/>
    <n v="0"/>
    <n v="0"/>
    <n v="0"/>
    <n v="0"/>
    <n v="0"/>
    <n v="0"/>
    <n v="0"/>
    <n v="0"/>
    <n v="0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12024022203044"/>
    <s v="Subsidio Distrital de Vivienda para el acceso a soluciones habitacionales por parte de hogares vulnerables en Bogotá D.C."/>
    <s v="O2320202005040254211"/>
    <s v="Servicios generales de construcción de carreteras (excepto carreteras elevadas), calles"/>
    <s v="1-100-F039"/>
    <s v="VA-CRÉDITO"/>
    <s v="2025"/>
    <s v="PM/0118/0103/40010440222"/>
    <s v="Subsidios para el Mejoramiento y habitabilidad urb"/>
    <s v="0001-012"/>
    <n v="0"/>
    <n v="0"/>
    <n v="0"/>
    <n v="2126616293"/>
    <n v="257957813"/>
    <n v="1868658480"/>
    <n v="1868658480"/>
    <n v="0"/>
    <n v="1868658480"/>
    <n v="1868658480"/>
    <n v="0"/>
    <n v="1868658480"/>
    <n v="0"/>
    <n v="1868658480"/>
    <n v="0"/>
    <s v="0"/>
    <s v="1"/>
    <s v="SUBSIDIOS PARA EL MEJORAMIENTO Y HABITABILIDAD URBANA RURAL Y PROGRESIVA"/>
    <s v="03"/>
    <s v=""/>
    <s v="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5040254211"/>
    <s v="Servicios generales de construcción de carreteras (excepto carreteras elevadas), calles"/>
    <s v="1-100-F039"/>
    <s v="VA-CRÉDITO"/>
    <s v="2025"/>
    <s v="PM/0118/0110/40020200320"/>
    <s v="Espacio público intervenido"/>
    <s v="0001-012"/>
    <n v="8066759000"/>
    <n v="0"/>
    <n v="0"/>
    <n v="9606123909"/>
    <n v="12615827064"/>
    <n v="-3009703155"/>
    <n v="5057055845"/>
    <n v="0"/>
    <n v="5057055845"/>
    <n v="4738966835"/>
    <n v="318089010"/>
    <n v="4738966835"/>
    <n v="0"/>
    <n v="98141283"/>
    <n v="4640825552"/>
    <s v="0"/>
    <s v="1"/>
    <s v="ESPACIO PÚBLICO INTERVENIDO"/>
    <s v="10"/>
    <s v=""/>
    <s v=""/>
    <x v="1"/>
  </r>
  <r>
    <x v="0"/>
    <d v="2025-01-01T00:00:00"/>
    <d v="2025-12-31T00:00:00"/>
    <s v="0118-01"/>
    <s v=""/>
    <s v="O23011740032024021802052"/>
    <s v="Mejoramiento de la prestación y acceso de los servicios públicos domiciliarios, en especial en suelo rural y hogares en condición de vulnerabilidad de Bogotá D.C."/>
    <s v="O2320202005040254231"/>
    <s v="Servicios generales de construcción de acueductos y otros conductos de suministro de agua, excepto gasoductos"/>
    <s v="1-100-F001"/>
    <s v="VA-RECURSOS DISTRITO"/>
    <s v="2025"/>
    <s v="PM/0118/0102/40030520218"/>
    <s v="ASISTENCIA TÉCNICA PARA  EL FORTALECIMIENTO TÉCNICO Y ORGANIZACIONAL A LOS PRESTADORES DE LOS SISTEM"/>
    <s v="0001-012"/>
    <n v="2555859000"/>
    <n v="0"/>
    <n v="0"/>
    <n v="0"/>
    <n v="2555859000"/>
    <n v="-2555859000"/>
    <n v="0"/>
    <n v="0"/>
    <n v="0"/>
    <n v="0"/>
    <n v="0"/>
    <n v="0"/>
    <n v="0"/>
    <n v="0"/>
    <n v="0"/>
    <s v="0"/>
    <s v="1"/>
    <s v=""/>
    <s v="02"/>
    <s v=""/>
    <s v=""/>
    <x v="1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664114"/>
    <s v="Servicios de transporte terrestre especial local de pasajeros"/>
    <s v="1-100-F001"/>
    <s v="VA-RECURSOS DISTRITO"/>
    <s v="2025"/>
    <s v="PM/0118/0118/45990160250"/>
    <s v="Estrategias de gestión institucional y de la cultu"/>
    <s v="0001-012"/>
    <n v="1428028000"/>
    <n v="0"/>
    <n v="0"/>
    <n v="1064979950"/>
    <n v="764644351"/>
    <n v="300335599"/>
    <n v="1728363599"/>
    <n v="0"/>
    <n v="1728363599"/>
    <n v="1531567220"/>
    <n v="196796379"/>
    <n v="1531567220"/>
    <n v="0"/>
    <n v="1166843222"/>
    <n v="364723998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17"/>
    <s v="Fortalecimiento en la gestión pública integral en la Secretaría Distrital del Hábitat a través del modelo de gestión institucional de la entidad, aumentando el conocimiento de la ciudadanía"/>
    <s v="O232020200668021"/>
    <s v="Servicios locales de mensajería nacional"/>
    <s v="1-100-F001"/>
    <s v="VA-RECURSOS DISTRITO"/>
    <s v="2025"/>
    <s v="PM/0118/0118/45990170250"/>
    <s v="Estrategias de gestión institucional y de la cultu"/>
    <s v="0001-012"/>
    <n v="952813000"/>
    <n v="0"/>
    <n v="0"/>
    <n v="25000000"/>
    <n v="421660495"/>
    <n v="-396660495"/>
    <n v="556152505"/>
    <n v="0"/>
    <n v="556152505"/>
    <n v="556152505"/>
    <n v="0"/>
    <n v="556152505"/>
    <n v="0"/>
    <n v="524057397"/>
    <n v="32095108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0022024021410020"/>
    <s v="Adecuación de entornos urbanos y/o rurales con déficit de infraestructura y espacio público de Bogotá D.C."/>
    <s v="O232020200771702"/>
    <s v="Servicios de tenencia de valores y otros activos de los fideicomisos, fondos financieros y entidades financieras similares"/>
    <s v="1-100-F039"/>
    <s v="VA-CRÉDITO"/>
    <s v="2025"/>
    <s v="PM/0118/0110/40020200214"/>
    <s v="Espacio público intervenido"/>
    <s v="0001-012"/>
    <n v="0"/>
    <n v="0"/>
    <n v="0"/>
    <n v="60000000"/>
    <n v="13100000"/>
    <n v="46900000"/>
    <n v="46900000"/>
    <n v="0"/>
    <n v="46900000"/>
    <n v="45113333"/>
    <n v="1786667"/>
    <n v="45113333"/>
    <n v="0"/>
    <n v="45113333"/>
    <n v="0"/>
    <s v="2"/>
    <s v="2"/>
    <s v="ESPACIO PÚBLICO INTERVENIDO"/>
    <s v="10"/>
    <s v=""/>
    <s v="Recurrente"/>
    <x v="1"/>
  </r>
  <r>
    <x v="0"/>
    <d v="2025-01-01T00:00:00"/>
    <d v="2025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200882199"/>
    <s v="Otros servicios jurídicos n.c.p."/>
    <s v="1-100-F001"/>
    <s v="VA-RECURSOS DISTRITO"/>
    <s v="2025"/>
    <s v="PM/0118/0118/45990310250"/>
    <s v="Estrategias de gestión institucional y de la cultu"/>
    <s v="0001-012"/>
    <n v="3125000000"/>
    <n v="0"/>
    <n v="91000000"/>
    <n v="0"/>
    <n v="585235334"/>
    <n v="-676235334"/>
    <n v="2448764666"/>
    <n v="0"/>
    <n v="2448764666"/>
    <n v="2448764666"/>
    <n v="0"/>
    <n v="2448764666"/>
    <n v="0"/>
    <n v="2442264666"/>
    <n v="6500000"/>
    <s v="0"/>
    <s v="2"/>
    <s v="ESTRATEGIAS DE GESTIÓN INSTITUCIONAL Y DE LA CULTURA DE LAS TRANSPARECIA Y LA INTEGRIDAD"/>
    <s v="18"/>
    <s v=""/>
    <s v=""/>
    <x v="1"/>
  </r>
  <r>
    <x v="0"/>
    <d v="2025-01-01T00:00:00"/>
    <d v="2025-12-31T00:00:00"/>
    <s v="0118-01"/>
    <s v=""/>
    <s v="O23011745992024025018023"/>
    <s v="Fortalecimiento en la gestión pública integral en la Secretaría Distrital del Hábitat a través del modelo de gestión institucional de la entidad, aumentando el conocimiento de la ciudadanía"/>
    <s v="O232020200883115"/>
    <s v="Servicios de consultoría en gestión administrativa"/>
    <s v="1-100-F001"/>
    <s v="VA-RECURSOS DISTRITO"/>
    <s v="2025"/>
    <s v="PM/0118/0118/45990230250"/>
    <s v="Estrategias de gestión institucional y de la cultu"/>
    <s v="0001-012"/>
    <n v="0"/>
    <n v="0"/>
    <n v="0"/>
    <n v="13281258"/>
    <n v="308257"/>
    <n v="12973001"/>
    <n v="12973001"/>
    <n v="0"/>
    <n v="12973001"/>
    <n v="11181240"/>
    <n v="1791761"/>
    <n v="11181240"/>
    <n v="0"/>
    <n v="11181240"/>
    <n v="0"/>
    <s v="0"/>
    <s v="2"/>
    <s v="ESTRATEGIAS DE GESTIÓN INSTITUCIONAL Y DE LA CULTURA DE LAS TRANSPARECIA Y LA INTEGRIDAD"/>
    <s v="18"/>
    <s v=""/>
    <s v=""/>
    <x v="1"/>
  </r>
  <r>
    <x v="0"/>
    <d v="2025-01-01T00:00:00"/>
    <d v="2025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200883115"/>
    <s v="Servicios de consultoría en gestión administrativa"/>
    <s v="1-100-F001"/>
    <s v="VA-RECURSOS DISTRITO"/>
    <s v="2025"/>
    <s v="PM/0118/0118/45990310250"/>
    <s v="Estrategias de gestión institucional y de la cultu"/>
    <s v="0001-012"/>
    <n v="0"/>
    <n v="0"/>
    <n v="0"/>
    <n v="25000000"/>
    <n v="0"/>
    <n v="25000000"/>
    <n v="25000000"/>
    <n v="0"/>
    <n v="25000000"/>
    <n v="9567600"/>
    <n v="15432400"/>
    <n v="9567600"/>
    <n v="0"/>
    <n v="0"/>
    <n v="9567600"/>
    <s v="0"/>
    <s v="2"/>
    <s v="ESTRATEGIAS DE GESTIÓN INSTITUCIONAL Y DE LA CULTURA DE LAS TRANSPARECIA Y LA INTEGRIDAD"/>
    <s v="18"/>
    <s v=""/>
    <s v=""/>
    <x v="1"/>
  </r>
  <r>
    <x v="0"/>
    <d v="2025-01-01T00:00:00"/>
    <d v="2025-12-31T00:00:00"/>
    <s v="0118-01"/>
    <s v=""/>
    <s v="O23011745992024025018019"/>
    <s v="Fortalecimiento en la gestión pública integral en la Secretaría Distrital del Hábitat a través del modelo de gestión institucional de la entidad, aumentando el conocimiento de la ciudadanía"/>
    <s v="O232020200883121"/>
    <s v="Servicios de relaciones públicas"/>
    <s v="1-200-F001"/>
    <s v="RB-OTROS DISTRITO"/>
    <s v="2025"/>
    <s v="PM/0118/0118/45990190250"/>
    <s v="Estrategias de gestión institucional y de la cultu"/>
    <s v="0001-012"/>
    <n v="0"/>
    <n v="0"/>
    <n v="0"/>
    <n v="4832000"/>
    <n v="4832000"/>
    <n v="0"/>
    <n v="0"/>
    <n v="0"/>
    <n v="0"/>
    <n v="0"/>
    <n v="0"/>
    <n v="0"/>
    <n v="0"/>
    <n v="0"/>
    <n v="0"/>
    <s v="0"/>
    <s v="2"/>
    <s v="ESTRATEGIAS DE GESTIÓN INSTITUCIONAL Y DE LA CULTURA DE LAS TRANSPARECIA Y LA INTEGRIDAD"/>
    <s v="18"/>
    <s v=""/>
    <s v=""/>
    <x v="1"/>
  </r>
  <r>
    <x v="0"/>
    <d v="2025-01-01T00:00:00"/>
    <d v="2025-12-31T00:00:00"/>
    <s v="0118-01"/>
    <s v=""/>
    <s v="O23011745992024025018019"/>
    <s v="Fortalecimiento en la gestión pública integral en la Secretaría Distrital del Hábitat a través del modelo de gestión institucional de la entidad, aumentando el conocimiento de la ciudadanía"/>
    <s v="O232020200883121"/>
    <s v="Servicios de relaciones públicas"/>
    <s v="1-100-F001"/>
    <s v="VA-RECURSOS DISTRITO"/>
    <s v="2025"/>
    <s v="PM/0118/0118/45990190250"/>
    <s v="Estrategias de gestión institucional y de la cultu"/>
    <s v="0001-012"/>
    <n v="1949424000"/>
    <n v="0"/>
    <n v="73722796"/>
    <n v="660013585"/>
    <n v="207315089"/>
    <n v="378975700"/>
    <n v="2328399700"/>
    <n v="0"/>
    <n v="2328399700"/>
    <n v="2316237033"/>
    <n v="12162667"/>
    <n v="2316237033"/>
    <n v="0"/>
    <n v="2192720090"/>
    <n v="123516943"/>
    <s v="0"/>
    <s v="2"/>
    <s v="ESTRATEGIAS DE GESTIÓN INSTITUCIONAL Y DE LA CULTURA DE LAS TRANSPARECIA Y LA INTEGRIDAD"/>
    <s v="18"/>
    <s v=""/>
    <s v=""/>
    <x v="1"/>
  </r>
  <r>
    <x v="0"/>
    <d v="2025-01-01T00:00:00"/>
    <d v="2025-12-31T00:00:00"/>
    <s v="0118-01"/>
    <s v=""/>
    <s v="O23011745992024025018007"/>
    <s v="Fortalecimiento en la gestión pública integral en la Secretaría Distrital del Hábitat a través del modelo de gestión institucional de la entidad, aumentando el conocimiento de la ciudadanía"/>
    <s v="O232020200883142"/>
    <s v="Servicios de diseño y desarrollo de redes y sistemas en tecnologías de la información (TI)"/>
    <s v="1-501-I001"/>
    <s v="PCC-OTROS DISTRITO"/>
    <s v="2025"/>
    <s v="PM/0118/0118/45990070250"/>
    <s v="Estrategias de gestión institucional y de la cultu"/>
    <s v="0001-012"/>
    <n v="1259665000"/>
    <n v="0"/>
    <n v="609665426"/>
    <n v="426"/>
    <n v="650000000"/>
    <n v="-1259665000"/>
    <n v="0"/>
    <n v="0"/>
    <n v="0"/>
    <n v="0"/>
    <n v="0"/>
    <n v="0"/>
    <n v="0"/>
    <n v="0"/>
    <n v="0"/>
    <s v="2"/>
    <s v="1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07"/>
    <s v="Fortalecimiento en la gestión pública integral en la Secretaría Distrital del Hábitat a través del modelo de gestión institucional de la entidad, aumentando el conocimiento de la ciudadanía"/>
    <s v="O232020200883142"/>
    <s v="Servicios de diseño y desarrollo de redes y sistemas en tecnologías de la información (TI)"/>
    <s v="1-601-F001"/>
    <s v="PAS-OTROS DISTRITO"/>
    <s v="2025"/>
    <s v="PM/0118/0118/45990070250"/>
    <s v="Estrategias de gestión institucional y de la cultu"/>
    <s v="0001-012"/>
    <n v="0"/>
    <n v="0"/>
    <n v="0"/>
    <n v="25980210"/>
    <n v="0"/>
    <n v="25980210"/>
    <n v="25980210"/>
    <n v="0"/>
    <n v="25980210"/>
    <n v="25980210"/>
    <n v="0"/>
    <n v="25980210"/>
    <n v="0"/>
    <n v="25980210"/>
    <n v="0"/>
    <s v="2"/>
    <s v="1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07"/>
    <s v="Fortalecimiento en la gestión pública integral en la Secretaría Distrital del Hábitat a través del modelo de gestión institucional de la entidad, aumentando el conocimiento de la ciudadanía"/>
    <s v="O232020200883142"/>
    <s v="Servicios de diseño y desarrollo de redes y sistemas en tecnologías de la información (TI)"/>
    <s v="1-200-F001"/>
    <s v="RB-OTROS DISTRITO"/>
    <s v="2025"/>
    <s v="PM/0118/0118/45990070250"/>
    <s v="Estrategias de gestión institucional y de la cultu"/>
    <s v="0001-012"/>
    <n v="0"/>
    <n v="0"/>
    <n v="0"/>
    <n v="654832000"/>
    <n v="185702511"/>
    <n v="469129489"/>
    <n v="469129489"/>
    <n v="0"/>
    <n v="469129489"/>
    <n v="469129489"/>
    <n v="0"/>
    <n v="469129489"/>
    <n v="0"/>
    <n v="286270689"/>
    <n v="182858800"/>
    <s v="2"/>
    <s v="1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07"/>
    <s v="Fortalecimiento en la gestión pública integral en la Secretaría Distrital del Hábitat a través del modelo de gestión institucional de la entidad, aumentando el conocimiento de la ciudadanía"/>
    <s v="O232020200883142"/>
    <s v="Servicios de diseño y desarrollo de redes y sistemas en tecnologías de la información (TI)"/>
    <s v="1-100-F001"/>
    <s v="VA-RECURSOS DISTRITO"/>
    <s v="2025"/>
    <s v="PM/0118/0118/45990070250"/>
    <s v="Estrategias de gestión institucional y de la cultu"/>
    <s v="0001-012"/>
    <n v="4172949000"/>
    <n v="0"/>
    <n v="0"/>
    <n v="2765977443"/>
    <n v="1493251539"/>
    <n v="1272725904"/>
    <n v="5445674904"/>
    <n v="0"/>
    <n v="5445674904"/>
    <n v="5041402672"/>
    <n v="404272232"/>
    <n v="5041402672"/>
    <n v="0"/>
    <n v="2853269076"/>
    <n v="2188133596"/>
    <s v="2"/>
    <s v="1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0012024022204042"/>
    <s v="Subsidio Distrital de Vivienda para el acceso a soluciones habitacionales por parte de hogares vulnerables en Bogotá D.C."/>
    <s v="O232020200883221"/>
    <s v="Servicios de planeación urbana"/>
    <s v="1-100-F039"/>
    <s v="VA-CRÉDITO"/>
    <s v="2025"/>
    <s v="PM/0118/0104/40010420222"/>
    <s v="Subsidio para adquisición de vivienda nueva urbana"/>
    <s v="0001-012"/>
    <n v="0"/>
    <n v="0"/>
    <n v="0"/>
    <n v="397171000"/>
    <n v="238678049"/>
    <n v="158492951"/>
    <n v="158492951"/>
    <n v="0"/>
    <n v="158492951"/>
    <n v="158492951"/>
    <n v="0"/>
    <n v="158492951"/>
    <n v="0"/>
    <n v="158492951"/>
    <n v="0"/>
    <s v="2"/>
    <s v="1"/>
    <s v="SUBSIDIO PARA ADQUISICIÓN DE VIVIENDA NUEVA URBANA Y RURAL'SUBSIDIO PARA ADQUISICIÓN DE VIVIENDA NUEVA URBANA"/>
    <s v="04"/>
    <s v=""/>
    <s v="Recurrente"/>
    <x v="1"/>
  </r>
  <r>
    <x v="0"/>
    <d v="2025-01-01T00:00:00"/>
    <d v="2025-12-31T00:00:00"/>
    <s v="0118-01"/>
    <s v=""/>
    <s v="O23011740022024021410034"/>
    <s v="Adecuación de entornos urbanos y/o rurales con déficit de infraestructura y espacio público de Bogotá D.C."/>
    <s v="O232020200883221"/>
    <s v="Servicios de planeación urbana"/>
    <s v="1-100-F039"/>
    <s v="VA-CRÉDITO"/>
    <s v="2025"/>
    <s v="PM/0118/0110/40020340214"/>
    <s v="Espacio público intervenido"/>
    <s v="0001-012"/>
    <n v="1191834000"/>
    <n v="0"/>
    <n v="0"/>
    <n v="106472036"/>
    <n v="214143769"/>
    <n v="-107671733"/>
    <n v="1084162267"/>
    <n v="0"/>
    <n v="1084162267"/>
    <n v="1063128399"/>
    <n v="21033868"/>
    <n v="1063128399"/>
    <n v="0"/>
    <n v="1054594719"/>
    <n v="8533680"/>
    <s v="2"/>
    <s v="1"/>
    <s v="ESPACIO PÚBLICO INTERVENIDO"/>
    <s v="10"/>
    <s v=""/>
    <s v="Recurrente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883221"/>
    <s v="Servicios de planeación urbana"/>
    <s v="1-601-I037"/>
    <s v="PAS-CRÉDITO"/>
    <s v="2025"/>
    <s v="PM/0118/0110/40020200320"/>
    <s v="Espacio público intervenido"/>
    <s v="0001-012"/>
    <n v="0"/>
    <n v="0"/>
    <n v="0"/>
    <n v="187556009"/>
    <n v="0"/>
    <n v="187556009"/>
    <n v="187556009"/>
    <n v="0"/>
    <n v="187556009"/>
    <n v="187556009"/>
    <n v="0"/>
    <n v="187556009"/>
    <n v="0"/>
    <n v="187556009"/>
    <n v="0"/>
    <s v="2"/>
    <s v="1"/>
    <s v="ESPACIO PÚBLICO INTERVENIDO"/>
    <s v="10"/>
    <s v=""/>
    <s v="Recurrente"/>
    <x v="1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883221"/>
    <s v="Servicios de planeación urbana"/>
    <s v="1-100-F001"/>
    <s v="VA-RECURSOS DISTRITO"/>
    <s v="2025"/>
    <s v="PM/0118/0118/45990160250"/>
    <s v="Estrategias de gestión institucional y de la cultu"/>
    <s v="0001-012"/>
    <n v="0"/>
    <n v="0"/>
    <n v="0"/>
    <n v="450000000"/>
    <n v="0"/>
    <n v="450000000"/>
    <n v="450000000"/>
    <n v="0"/>
    <n v="450000000"/>
    <n v="450000000"/>
    <n v="0"/>
    <n v="450000000"/>
    <n v="0"/>
    <n v="450000000"/>
    <n v="0"/>
    <s v="2"/>
    <s v="1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2608018"/>
    <s v="Implementación de acciones y estrategias que garanticen el desarrollo formal de vivienda, la legalización urbanística y la prevención frente a la urbanización ilegal en Bogotá D.C."/>
    <s v="O232020200883221"/>
    <s v="Servicios de planeación urbana"/>
    <s v="1-100-F001"/>
    <s v="VA-RECURSOS DISTRITO"/>
    <s v="2025"/>
    <s v="PM/0118/0108/45990180226"/>
    <s v="Servicios de asistencia técnica y jurídica para el"/>
    <s v="0001-012"/>
    <n v="500000000"/>
    <n v="0"/>
    <n v="0"/>
    <n v="369448971"/>
    <n v="848390051"/>
    <n v="-478941080"/>
    <n v="21058920"/>
    <n v="0"/>
    <n v="21058920"/>
    <n v="21058920"/>
    <n v="0"/>
    <n v="21058920"/>
    <n v="0"/>
    <n v="21058920"/>
    <n v="0"/>
    <s v="2"/>
    <s v="1"/>
    <s v="SERVICIOS DE ASISTENCIA TÉCNICA Y JURÍDICA PARA EL SANEAMIENTO, LEGALIZACIÓN DE LOS BIENES INMUEBLES"/>
    <s v="08"/>
    <s v=""/>
    <s v="Recurrente"/>
    <x v="1"/>
  </r>
  <r>
    <x v="0"/>
    <d v="2025-01-01T00:00:00"/>
    <d v="2025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200883221"/>
    <s v="Servicios de planeación urbana"/>
    <s v="1-100-I017"/>
    <s v="VA-MULTAS DE TRÁNSITO"/>
    <s v="2025"/>
    <s v="PM/0118/0118/45990310250"/>
    <s v="Estrategias de gestión institucional y de la cultu"/>
    <s v="0001-012"/>
    <n v="0"/>
    <n v="1310000000"/>
    <n v="0"/>
    <n v="0"/>
    <n v="1310000000"/>
    <n v="0"/>
    <n v="0"/>
    <n v="0"/>
    <n v="0"/>
    <n v="0"/>
    <n v="0"/>
    <n v="0"/>
    <n v="0"/>
    <n v="0"/>
    <n v="0"/>
    <s v="2"/>
    <s v="1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1506031"/>
    <s v="Asistencia técnica para la habilitación de suelo y la gestión de los trámites de los proyectos que promuevan la generación e iniciación de viviendas vis y vip en Bogotá D.C."/>
    <s v="O232020200883221"/>
    <s v="Servicios de planeación urbana"/>
    <s v="1-100-F039"/>
    <s v="VA-CRÉDITO"/>
    <s v="2025"/>
    <s v="PM/0118/0106/45990310215"/>
    <s v="Hectáreas de suelo útil gestionadas para el desarr"/>
    <s v="0001-012"/>
    <n v="0"/>
    <n v="0"/>
    <n v="0"/>
    <n v="600000000"/>
    <n v="600000000"/>
    <n v="0"/>
    <n v="0"/>
    <n v="0"/>
    <n v="0"/>
    <n v="0"/>
    <n v="0"/>
    <n v="0"/>
    <n v="0"/>
    <n v="0"/>
    <n v="0"/>
    <s v="2"/>
    <s v="1"/>
    <s v="HECTÁREAS DE SUELO ÚTIL GESTIONADAS PARA EL DESARROLLO DE VIVIENDA SOCIAL Y USOS COMPLEMENTARIOS"/>
    <s v="06"/>
    <s v=""/>
    <s v="Recurrente"/>
    <x v="1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883221"/>
    <s v="Servicios de planeación urbana"/>
    <s v="1-100-I036"/>
    <s v="VA-CONVENIOS"/>
    <s v="2025"/>
    <s v="PM/0118/0118/45990160250"/>
    <s v="Estrategias de gestión institucional y de la cultu"/>
    <s v="0001-012"/>
    <n v="0"/>
    <n v="0"/>
    <n v="0"/>
    <n v="1310000000"/>
    <n v="0"/>
    <n v="1310000000"/>
    <n v="1310000000"/>
    <n v="0"/>
    <n v="1310000000"/>
    <n v="1310000000"/>
    <n v="0"/>
    <n v="1310000000"/>
    <n v="0"/>
    <n v="1310000000"/>
    <n v="0"/>
    <s v="2"/>
    <s v="1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883221"/>
    <s v="Servicios de planeación urbana"/>
    <s v="1-100-F039"/>
    <s v="VA-CRÉDITO"/>
    <s v="2025"/>
    <s v="PM/0118/0110/40020200320"/>
    <s v="Espacio público intervenido"/>
    <s v="0001-012"/>
    <n v="2016853000"/>
    <n v="0"/>
    <n v="0"/>
    <n v="105000000"/>
    <n v="1693068234"/>
    <n v="-1588068234"/>
    <n v="428784766"/>
    <n v="0"/>
    <n v="428784766"/>
    <n v="425968099"/>
    <n v="2816667"/>
    <n v="425968099"/>
    <n v="0"/>
    <n v="425968099"/>
    <n v="0"/>
    <s v="2"/>
    <s v="1"/>
    <s v="ESPACIO PÚBLICO INTERVENIDO"/>
    <s v="10"/>
    <s v=""/>
    <s v="Recurrente"/>
    <x v="1"/>
  </r>
  <r>
    <x v="0"/>
    <d v="2025-01-01T00:00:00"/>
    <d v="2025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200883221"/>
    <s v="Servicios de planeación urbana"/>
    <s v="1-100-I036"/>
    <s v="VA-CONVENIOS"/>
    <s v="2025"/>
    <s v="PM/0118/0118/45990310250"/>
    <s v="Estrategias de gestión institucional y de la cultu"/>
    <s v="0001-012"/>
    <n v="0"/>
    <n v="0"/>
    <n v="0"/>
    <n v="1310000000"/>
    <n v="1310000000"/>
    <n v="0"/>
    <n v="0"/>
    <n v="0"/>
    <n v="0"/>
    <n v="0"/>
    <n v="0"/>
    <n v="0"/>
    <n v="0"/>
    <n v="0"/>
    <n v="0"/>
    <s v="2"/>
    <s v="1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0022020032010034"/>
    <s v="Estudios y diseños de proyectos para el mejoramiento integral de Barrios 2020-2024 Bogotá"/>
    <s v="O232020200883221"/>
    <s v="Servicios de planeación urbana"/>
    <s v="1-100-F001"/>
    <s v="VA-RECURSOS DISTRITO"/>
    <s v="2025"/>
    <s v="PM/0118/0110/40020340320"/>
    <s v="Espacio público intervenido"/>
    <s v="0001-012"/>
    <n v="0"/>
    <n v="0"/>
    <n v="0"/>
    <n v="15659100"/>
    <n v="0"/>
    <n v="15659100"/>
    <n v="15659100"/>
    <n v="0"/>
    <n v="15659100"/>
    <n v="0"/>
    <n v="15659100"/>
    <n v="0"/>
    <n v="0"/>
    <n v="0"/>
    <n v="0"/>
    <s v="2"/>
    <s v="1"/>
    <s v="ESPACIO PÚBLICO INTERVENIDO"/>
    <s v="10"/>
    <s v=""/>
    <s v="Recurrente"/>
    <x v="1"/>
  </r>
  <r>
    <x v="0"/>
    <d v="2025-01-01T00:00:00"/>
    <d v="2025-12-31T00:00:00"/>
    <s v="0118-01"/>
    <s v=""/>
    <s v="O23011740012024022203044"/>
    <s v="Subsidio Distrital de Vivienda para el acceso a soluciones habitacionales por parte de hogares vulnerables en Bogotá D.C."/>
    <s v="O232020200883221"/>
    <s v="Servicios de planeación urbana"/>
    <s v="1-100-F039"/>
    <s v="VA-CRÉDITO"/>
    <s v="2025"/>
    <s v="PM/0118/0103/40010440222"/>
    <s v="Subsidios para el Mejoramiento y habitabilidad urb"/>
    <s v="0001-012"/>
    <n v="0"/>
    <n v="0"/>
    <n v="0"/>
    <n v="443482523"/>
    <n v="158263418"/>
    <n v="285219105"/>
    <n v="285219105"/>
    <n v="0"/>
    <n v="285219105"/>
    <n v="285219105"/>
    <n v="0"/>
    <n v="285219105"/>
    <n v="0"/>
    <n v="285219105"/>
    <n v="0"/>
    <s v="2"/>
    <s v="1"/>
    <s v="SUBSIDIOS PARA EL MEJORAMIENTO Y HABITABILIDAD URBANA RURAL Y PROGRESIVA"/>
    <s v="03"/>
    <s v=""/>
    <s v="Recurrente"/>
    <x v="1"/>
  </r>
  <r>
    <x v="0"/>
    <d v="2025-01-01T00:00:00"/>
    <d v="2025-12-31T00:00:00"/>
    <s v="0118-01"/>
    <s v=""/>
    <s v="O23011740022020032010034"/>
    <s v="Estudios y diseños de proyectos para el mejoramiento integral de Barrios 2020-2024 Bogotá"/>
    <s v="O232020200883221"/>
    <s v="Servicios de planeación urbana"/>
    <s v="1-100-F039"/>
    <s v="VA-CRÉDITO"/>
    <s v="2025"/>
    <s v="PM/0118/0110/40020340320"/>
    <s v="Espacio público intervenido"/>
    <s v="0001-012"/>
    <n v="1108800000"/>
    <n v="0"/>
    <n v="0"/>
    <n v="978941074"/>
    <n v="565796317"/>
    <n v="413144757"/>
    <n v="1521944757"/>
    <n v="0"/>
    <n v="1521944757"/>
    <n v="1521944756"/>
    <n v="1"/>
    <n v="1521944756"/>
    <n v="0"/>
    <n v="1507444756"/>
    <n v="14500000"/>
    <s v="2"/>
    <s v="1"/>
    <s v="ESPACIO PÚBLICO INTERVENIDO"/>
    <s v="10"/>
    <s v=""/>
    <s v="Recurrente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883321"/>
    <s v="Servicios de ingeniería en proyectos de construcción"/>
    <s v="1-100-F039"/>
    <s v="VA-CRÉDITO"/>
    <s v="2025"/>
    <s v="PM/0118/0110/40020200320"/>
    <s v="Espacio público intervenido"/>
    <s v="0001-012"/>
    <n v="0"/>
    <n v="0"/>
    <n v="0"/>
    <n v="320686873"/>
    <n v="136501016"/>
    <n v="184185857"/>
    <n v="184185857"/>
    <n v="0"/>
    <n v="184185857"/>
    <n v="179720127"/>
    <n v="4465730"/>
    <n v="179720127"/>
    <n v="0"/>
    <n v="179720127"/>
    <n v="0"/>
    <s v="2"/>
    <s v="1"/>
    <s v="ESPACIO PÚBLICO INTERVENIDO"/>
    <s v="10"/>
    <s v=""/>
    <s v="Recurrente"/>
    <x v="1"/>
  </r>
  <r>
    <x v="0"/>
    <d v="2025-01-01T00:00:00"/>
    <d v="2025-12-31T00:00:00"/>
    <s v="0118-01"/>
    <s v=""/>
    <s v="O23011740032024021802006"/>
    <s v="Mejoramiento de la prestación y acceso de los servicios públicos domiciliarios, en especial en suelo rural y hogares en condición de vulnerabilidad de Bogotá D.C."/>
    <s v="O232020200883321"/>
    <s v="Servicios de ingeniería en proyectos de construcción"/>
    <s v="1-100-F001"/>
    <s v="VA-RECURSOS DISTRITO"/>
    <s v="2025"/>
    <s v="PM/0118/0102/40030060218"/>
    <s v="ASISTENCIA TÉCNICA PARA  EL FORTALECIMIENTO TÉCNICO Y ORGANIZACIONAL A LOS PRESTADORES DE LOS SISTEM"/>
    <s v="0001-012"/>
    <n v="394186000"/>
    <n v="0"/>
    <n v="0"/>
    <n v="0"/>
    <n v="394186000"/>
    <n v="-394186000"/>
    <n v="0"/>
    <n v="0"/>
    <n v="0"/>
    <n v="0"/>
    <n v="0"/>
    <n v="0"/>
    <n v="0"/>
    <n v="0"/>
    <n v="0"/>
    <s v="2"/>
    <s v="1"/>
    <s v=""/>
    <s v="02"/>
    <s v=""/>
    <s v="Recurrente"/>
    <x v="1"/>
  </r>
  <r>
    <x v="0"/>
    <d v="2025-01-01T00:00:00"/>
    <d v="2025-12-31T00:00:00"/>
    <s v="0118-01"/>
    <s v=""/>
    <s v="O23011740032024021802052"/>
    <s v="Mejoramiento de la prestación y acceso de los servicios públicos domiciliarios, en especial en suelo rural y hogares en condición de vulnerabilidad de Bogotá D.C."/>
    <s v="O232020200883321"/>
    <s v="Servicios de ingeniería en proyectos de construcción"/>
    <s v="1-100-F001"/>
    <s v="VA-RECURSOS DISTRITO"/>
    <s v="2025"/>
    <s v="PM/0118/0102/40030520218"/>
    <s v="ASISTENCIA TÉCNICA PARA  EL FORTALECIMIENTO TÉCNICO Y ORGANIZACIONAL A LOS PRESTADORES DE LOS SISTEM"/>
    <s v="0001-012"/>
    <n v="50000000"/>
    <n v="0"/>
    <n v="0"/>
    <n v="0"/>
    <n v="50000000"/>
    <n v="-50000000"/>
    <n v="0"/>
    <n v="0"/>
    <n v="0"/>
    <n v="0"/>
    <n v="0"/>
    <n v="0"/>
    <n v="0"/>
    <n v="0"/>
    <n v="0"/>
    <s v="2"/>
    <s v="1"/>
    <s v=""/>
    <s v="02"/>
    <s v=""/>
    <s v="Recurrente"/>
    <x v="1"/>
  </r>
  <r>
    <x v="0"/>
    <d v="2025-01-01T00:00:00"/>
    <d v="2025-12-31T00:00:00"/>
    <s v="0118-01"/>
    <s v=""/>
    <s v="O23011740012024022204031"/>
    <s v="Subsidio Distrital de Vivienda para el acceso a soluciones habitacionales por parte de hogares vulnerables en Bogotá D.C."/>
    <s v="O232020200883321"/>
    <s v="Servicios de ingeniería en proyectos de construcción"/>
    <s v="1-100-F039"/>
    <s v="VA-CRÉDITO"/>
    <s v="2025"/>
    <s v="PM/0118/0104/40010310222"/>
    <s v="Subsidio para adquisición de vivienda nueva urbana"/>
    <s v="0001-012"/>
    <n v="11018592000"/>
    <n v="0"/>
    <n v="0"/>
    <n v="0"/>
    <n v="11018592000"/>
    <n v="-11018592000"/>
    <n v="0"/>
    <n v="0"/>
    <n v="0"/>
    <n v="0"/>
    <n v="0"/>
    <n v="0"/>
    <n v="0"/>
    <n v="0"/>
    <n v="0"/>
    <s v="2"/>
    <s v="1"/>
    <s v="SUBSIDIO PARA ADQUISICIÓN DE VIVIENDA NUEVA URBANA Y RURAL'SUBSIDIO PARA ADQUISICIÓN DE VIVIENDA NUEVA URBANA"/>
    <s v="04"/>
    <s v=""/>
    <s v="Recurrente"/>
    <x v="1"/>
  </r>
  <r>
    <x v="0"/>
    <d v="2025-01-01T00:00:00"/>
    <d v="2025-12-31T00:00:00"/>
    <s v="0118-01"/>
    <s v=""/>
    <s v="O23011740012024022204042"/>
    <s v="Subsidio Distrital de Vivienda para el acceso a soluciones habitacionales por parte de hogares vulnerables en Bogotá D.C."/>
    <s v="O232020200883321"/>
    <s v="Servicios de ingeniería en proyectos de construcción"/>
    <s v="1-100-F039"/>
    <s v="VA-CRÉDITO"/>
    <s v="2025"/>
    <s v="PM/0118/0104/40010420222"/>
    <s v="Subsidio para adquisición de vivienda nueva urbana"/>
    <s v="0001-012"/>
    <n v="2768021000"/>
    <n v="0"/>
    <n v="0"/>
    <n v="0"/>
    <n v="2768021000"/>
    <n v="-2768021000"/>
    <n v="0"/>
    <n v="0"/>
    <n v="0"/>
    <n v="0"/>
    <n v="0"/>
    <n v="0"/>
    <n v="0"/>
    <n v="0"/>
    <n v="0"/>
    <s v="2"/>
    <s v="1"/>
    <s v="SUBSIDIO PARA ADQUISICIÓN DE VIVIENDA NUEVA URBANA Y RURAL'SUBSIDIO PARA ADQUISICIÓN DE VIVIENDA NUEVA URBANA"/>
    <s v="04"/>
    <s v=""/>
    <s v="Recurrente"/>
    <x v="1"/>
  </r>
  <r>
    <x v="0"/>
    <d v="2025-01-01T00:00:00"/>
    <d v="2025-12-31T00:00:00"/>
    <s v="0118-01"/>
    <s v=""/>
    <s v="O23011740022020032010034"/>
    <s v="Estudios y diseños de proyectos para el mejoramiento integral de Barrios 2020-2024 Bogotá"/>
    <s v="O232020200883321"/>
    <s v="Servicios de ingeniería en proyectos de construcción"/>
    <s v="1-100-F039"/>
    <s v="VA-CRÉDITO"/>
    <s v="2025"/>
    <s v="PM/0118/0110/40020340320"/>
    <s v="Espacio público intervenido"/>
    <s v="0001-012"/>
    <n v="0"/>
    <n v="0"/>
    <n v="0"/>
    <n v="201071394"/>
    <n v="8048916"/>
    <n v="193022478"/>
    <n v="193022478"/>
    <n v="0"/>
    <n v="193022478"/>
    <n v="193022478"/>
    <n v="0"/>
    <n v="193022478"/>
    <n v="0"/>
    <n v="193022478"/>
    <n v="0"/>
    <s v="2"/>
    <s v="1"/>
    <s v="ESPACIO PÚBLICO INTERVENIDO"/>
    <s v="10"/>
    <s v=""/>
    <s v="Recurrente"/>
    <x v="1"/>
  </r>
  <r>
    <x v="0"/>
    <d v="2025-01-01T00:00:00"/>
    <d v="2025-12-31T00:00:00"/>
    <s v="0118-01"/>
    <s v=""/>
    <s v="O23011740022024021410034"/>
    <s v="Adecuación de entornos urbanos y/o rurales con déficit de infraestructura y espacio público de Bogotá D.C."/>
    <s v="O232020200883330"/>
    <s v="Servicios de administración en proyectos de construcción"/>
    <s v="1-100-F039"/>
    <s v="VA-CRÉDITO"/>
    <s v="2025"/>
    <s v="PM/0118/0110/40020340214"/>
    <s v="Espacio público intervenido"/>
    <s v="0001-012"/>
    <n v="1198067000"/>
    <n v="0"/>
    <n v="0"/>
    <n v="91662440"/>
    <n v="56389501"/>
    <n v="35272939"/>
    <n v="1233339939"/>
    <n v="0"/>
    <n v="1233339939"/>
    <n v="1230339939"/>
    <n v="3000000"/>
    <n v="1230339939"/>
    <n v="0"/>
    <n v="1227039939"/>
    <n v="3300000"/>
    <s v="2"/>
    <s v="1"/>
    <s v="ESPACIO PÚBLICO INTERVENIDO"/>
    <s v="10"/>
    <s v=""/>
    <s v="Recurrente"/>
    <x v="1"/>
  </r>
  <r>
    <x v="0"/>
    <d v="2025-01-01T00:00:00"/>
    <d v="2025-12-31T00:00:00"/>
    <s v="0118-01"/>
    <s v=""/>
    <s v="O23011740012024022204042"/>
    <s v="Subsidio Distrital de Vivienda para el acceso a soluciones habitacionales por parte de hogares vulnerables en Bogotá D.C."/>
    <s v="O232020200883330"/>
    <s v="Servicios de administración en proyectos de construcción"/>
    <s v="1-100-F039"/>
    <s v="VA-CRÉDITO"/>
    <s v="2025"/>
    <s v="PM/0118/0104/40010420222"/>
    <s v="Subsidio para adquisición de vivienda nueva urbana"/>
    <s v="0001-012"/>
    <n v="397171000"/>
    <n v="0"/>
    <n v="0"/>
    <n v="0"/>
    <n v="397171000"/>
    <n v="-397171000"/>
    <n v="0"/>
    <n v="0"/>
    <n v="0"/>
    <n v="0"/>
    <n v="0"/>
    <n v="0"/>
    <n v="0"/>
    <n v="0"/>
    <n v="0"/>
    <s v="2"/>
    <s v="1"/>
    <s v="SUBSIDIO PARA ADQUISICIÓN DE VIVIENDA NUEVA URBANA Y RURAL'SUBSIDIO PARA ADQUISICIÓN DE VIVIENDA NUEVA URBANA"/>
    <s v="04"/>
    <s v=""/>
    <s v="Recurrente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883330"/>
    <s v="Servicios de administración en proyectos de construcción"/>
    <s v="1-100-F039"/>
    <s v="VA-CRÉDITO"/>
    <s v="2025"/>
    <s v="PM/0118/0110/40020200320"/>
    <s v="Espacio público intervenido"/>
    <s v="0001-012"/>
    <n v="2395404000"/>
    <n v="0"/>
    <n v="0"/>
    <n v="14140287229"/>
    <n v="14458941240"/>
    <n v="-318654011"/>
    <n v="2076749989"/>
    <n v="0"/>
    <n v="2076749989"/>
    <n v="1922439664"/>
    <n v="154310325"/>
    <n v="1922439664"/>
    <n v="0"/>
    <n v="1881554538"/>
    <n v="40885126"/>
    <s v="2"/>
    <s v="1"/>
    <s v="ESPACIO PÚBLICO INTERVENIDO"/>
    <s v="10"/>
    <s v=""/>
    <s v="Recurrente"/>
    <x v="1"/>
  </r>
  <r>
    <x v="0"/>
    <d v="2025-01-01T00:00:00"/>
    <d v="2025-12-31T00:00:00"/>
    <s v="0118-01"/>
    <s v=""/>
    <s v="O23011740022020032010034"/>
    <s v="Estudios y diseños de proyectos para el mejoramiento integral de Barrios 2020-2024 Bogotá"/>
    <s v="O232020200883330"/>
    <s v="Servicios de administración en proyectos de construcción"/>
    <s v="1-100-F039"/>
    <s v="VA-CRÉDITO"/>
    <s v="2025"/>
    <s v="PM/0118/0110/40020340320"/>
    <s v="Espacio público intervenido"/>
    <s v="0001-012"/>
    <n v="554400000"/>
    <n v="0"/>
    <n v="0"/>
    <n v="207972068"/>
    <n v="339180066"/>
    <n v="-131207998"/>
    <n v="423192002"/>
    <n v="0"/>
    <n v="423192002"/>
    <n v="423192002"/>
    <n v="0"/>
    <n v="423192002"/>
    <n v="0"/>
    <n v="423192002"/>
    <n v="0"/>
    <s v="2"/>
    <s v="1"/>
    <s v="ESPACIO PÚBLICO INTERVENIDO"/>
    <s v="10"/>
    <s v=""/>
    <s v="Recurrente"/>
    <x v="1"/>
  </r>
  <r>
    <x v="0"/>
    <d v="2025-01-01T00:00:00"/>
    <d v="2025-12-31T00:00:00"/>
    <s v="0118-01"/>
    <s v=""/>
    <s v="O23011740012024022203044"/>
    <s v="Subsidio Distrital de Vivienda para el acceso a soluciones habitacionales por parte de hogares vulnerables en Bogotá D.C."/>
    <s v="O232020200883330"/>
    <s v="Servicios de administración en proyectos de construcción"/>
    <s v="1-100-F039"/>
    <s v="VA-CRÉDITO"/>
    <s v="2025"/>
    <s v="PM/0118/0103/40010440222"/>
    <s v="Subsidios para el Mejoramiento y habitabilidad urb"/>
    <s v="0001-012"/>
    <n v="20412525000"/>
    <n v="0"/>
    <n v="0"/>
    <n v="142925456"/>
    <n v="19666824333"/>
    <n v="-19523898877"/>
    <n v="888626123"/>
    <n v="0"/>
    <n v="888626123"/>
    <n v="888626123"/>
    <n v="0"/>
    <n v="888626123"/>
    <n v="0"/>
    <n v="881183240"/>
    <n v="7442883"/>
    <s v="2"/>
    <s v="1"/>
    <s v="SUBSIDIOS PARA EL MEJORAMIENTO Y HABITABILIDAD URBANA RURAL Y PROGRESIVA"/>
    <s v="03"/>
    <s v=""/>
    <s v="Recurrente"/>
    <x v="1"/>
  </r>
  <r>
    <x v="0"/>
    <d v="2025-01-01T00:00:00"/>
    <d v="2025-12-31T00:00:00"/>
    <s v="0118-01"/>
    <s v=""/>
    <s v="O23011745992024025019018"/>
    <s v="Fortalecimiento en la gestión pública integral en la Secretaría Distrital del Hábitat a través del modelo de gestión institucional de la entidad, aumentando el conocimiento de la ciudadanía"/>
    <s v="O232020200884110"/>
    <s v="Servicios de operadores (conexión)"/>
    <s v="1-100-F001"/>
    <s v="VA-RECURSOS DISTRITO"/>
    <s v="2025"/>
    <s v="PM/0118/0119/45990180250"/>
    <s v="Informes con resultados de encuesta de satisfacció"/>
    <s v="0001-012"/>
    <n v="382441000"/>
    <n v="0"/>
    <n v="0"/>
    <n v="79588856"/>
    <n v="0"/>
    <n v="79588856"/>
    <n v="462029856"/>
    <n v="0"/>
    <n v="462029856"/>
    <n v="462029856"/>
    <n v="0"/>
    <n v="462029856"/>
    <n v="0"/>
    <n v="0"/>
    <n v="462029856"/>
    <s v="2"/>
    <s v="2"/>
    <s v="INFORMES CON RESULTADOS DE ENCUESTA DE SATISFACCIÓN CIUDADANA"/>
    <s v="19"/>
    <s v=""/>
    <s v="Recurrente"/>
    <x v="1"/>
  </r>
  <r>
    <x v="0"/>
    <d v="2025-01-01T00:00:00"/>
    <d v="2025-12-31T00:00:00"/>
    <s v="0118-01"/>
    <s v=""/>
    <s v="O23011745992024025018017"/>
    <s v="Fortalecimiento en la gestión pública integral en la Secretaría Distrital del Hábitat a través del modelo de gestión institucional de la entidad, aumentando el conocimiento de la ciudadanía"/>
    <s v="O232020200884520"/>
    <s v="Servicios de archivos"/>
    <s v="1-100-F001"/>
    <s v="VA-RECURSOS DISTRITO"/>
    <s v="2025"/>
    <s v="PM/0118/0118/45990170250"/>
    <s v="Estrategias de gestión institucional y de la cultu"/>
    <s v="0001-012"/>
    <n v="1517481000"/>
    <n v="0"/>
    <n v="0"/>
    <n v="0"/>
    <n v="292552839"/>
    <n v="-292552839"/>
    <n v="1224928161"/>
    <n v="0"/>
    <n v="1224928161"/>
    <n v="1224928161"/>
    <n v="0"/>
    <n v="1224928161"/>
    <n v="0"/>
    <n v="807327612"/>
    <n v="417600549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0012024022204031"/>
    <s v="Subsidio Distrital de Vivienda para el acceso a soluciones habitacionales por parte de hogares vulnerables en Bogotá D.C."/>
    <s v="O232020200885962"/>
    <s v="Servicios de organización y asistencia de ferias comerciales"/>
    <s v="1-100-F039"/>
    <s v="VA-CRÉDITO"/>
    <s v="2025"/>
    <s v="PM/0118/0104/40010310222"/>
    <s v="Subsidio para adquisición de vivienda nueva urbana"/>
    <s v="0001-012"/>
    <n v="870536000"/>
    <n v="0"/>
    <n v="0"/>
    <n v="0"/>
    <n v="870536000"/>
    <n v="-870536000"/>
    <n v="0"/>
    <n v="0"/>
    <n v="0"/>
    <n v="0"/>
    <n v="0"/>
    <n v="0"/>
    <n v="0"/>
    <n v="0"/>
    <n v="0"/>
    <s v="2"/>
    <s v="2"/>
    <s v="SUBSIDIO PARA ADQUISICIÓN DE VIVIENDA NUEVA URBANA Y RURAL'SUBSIDIO PARA ADQUISICIÓN DE VIVIENDA NUEVA URBANA"/>
    <s v="04"/>
    <s v=""/>
    <s v="Recurrente"/>
    <x v="1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885962"/>
    <s v="Servicios de organización y asistencia de ferias comerciales"/>
    <s v="1-100-F001"/>
    <s v="VA-RECURSOS DISTRITO"/>
    <s v="2025"/>
    <s v="PM/0118/0118/45990160250"/>
    <s v="Estrategias de gestión institucional y de la cultu"/>
    <s v="0001-012"/>
    <n v="1001308000"/>
    <n v="0"/>
    <n v="0"/>
    <n v="990000000"/>
    <n v="1501308000"/>
    <n v="-511308000"/>
    <n v="490000000"/>
    <n v="0"/>
    <n v="490000000"/>
    <n v="400000000"/>
    <n v="90000000"/>
    <n v="400000000"/>
    <n v="0"/>
    <n v="135136563"/>
    <n v="264863437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885970"/>
    <s v="Servicios de mantenimiento y cuidado del paisaje"/>
    <s v="1-100-F001"/>
    <s v="VA-RECURSOS DISTRITO"/>
    <s v="2025"/>
    <s v="PM/0118/0118/45990160250"/>
    <s v="Estrategias de gestión institucional y de la cultu"/>
    <s v="0001-012"/>
    <n v="7203000"/>
    <n v="0"/>
    <n v="0"/>
    <n v="0"/>
    <n v="5143000"/>
    <n v="-5143000"/>
    <n v="2060000"/>
    <n v="0"/>
    <n v="2060000"/>
    <n v="2060000"/>
    <n v="0"/>
    <n v="2060000"/>
    <n v="0"/>
    <n v="0"/>
    <n v="2060000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07"/>
    <s v="Fortalecimiento en la gestión pública integral en la Secretaría Distrital del Hábitat a través del modelo de gestión institucional de la entidad, aumentando el conocimiento de la ciudadanía"/>
    <s v="O23202020088874201"/>
    <s v="Fabricación y ensamble de computadores y microcomputadores"/>
    <s v="1-200-F001"/>
    <s v="RB-OTROS DISTRITO"/>
    <s v="2025"/>
    <s v="PM/0118/0118/45990070250"/>
    <s v="Estrategias de gestión institucional y de la cultu"/>
    <s v="0001-012"/>
    <n v="0"/>
    <n v="0"/>
    <n v="0"/>
    <n v="377973200"/>
    <n v="0"/>
    <n v="377973200"/>
    <n v="377973200"/>
    <n v="0"/>
    <n v="377973200"/>
    <n v="299780707"/>
    <n v="78192493"/>
    <n v="299780707"/>
    <n v="0"/>
    <n v="0"/>
    <n v="299780707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07"/>
    <s v="Fortalecimiento en la gestión pública integral en la Secretaría Distrital del Hábitat a través del modelo de gestión institucional de la entidad, aumentando el conocimiento de la ciudadanía"/>
    <s v="O23202020088874201"/>
    <s v="Fabricación y ensamble de computadores y microcomputadores"/>
    <s v="1-100-F001"/>
    <s v="VA-RECURSOS DISTRITO"/>
    <s v="2025"/>
    <s v="PM/0118/0118/45990070250"/>
    <s v="Estrategias de gestión institucional y de la cultu"/>
    <s v="0001-012"/>
    <n v="963553000"/>
    <n v="0"/>
    <n v="0"/>
    <n v="146241362"/>
    <n v="656527000"/>
    <n v="-510285638"/>
    <n v="453267362"/>
    <n v="0"/>
    <n v="453267362"/>
    <n v="52142144"/>
    <n v="401125218"/>
    <n v="52142144"/>
    <n v="0"/>
    <n v="0"/>
    <n v="52142144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07"/>
    <s v="Fortalecimiento en la gestión pública integral en la Secretaría Distrital del Hábitat a través del modelo de gestión institucional de la entidad, aumentando el conocimiento de la ciudadanía"/>
    <s v="O23202020088874201"/>
    <s v="Fabricación y ensamble de computadores y microcomputadores"/>
    <s v="1-501-I001"/>
    <s v="PCC-OTROS DISTRITO"/>
    <s v="2025"/>
    <s v="PM/0118/0118/45990070250"/>
    <s v="Estrategias de gestión institucional y de la cultu"/>
    <s v="0001-012"/>
    <n v="977648000"/>
    <n v="0"/>
    <n v="771647574"/>
    <n v="0"/>
    <n v="206000426"/>
    <n v="-977648000"/>
    <n v="0"/>
    <n v="0"/>
    <n v="0"/>
    <n v="0"/>
    <n v="0"/>
    <n v="0"/>
    <n v="0"/>
    <n v="0"/>
    <n v="0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88912197"/>
    <s v="Servicios de impresión litográfica n.c.p."/>
    <s v="1-100-F001"/>
    <s v="VA-RECURSOS DISTRITO"/>
    <s v="2025"/>
    <s v="PM/0118/0118/45990160250"/>
    <s v="Estrategias de gestión institucional y de la cultu"/>
    <s v="0001-012"/>
    <n v="489287000"/>
    <n v="0"/>
    <n v="0"/>
    <n v="30000000"/>
    <n v="0"/>
    <n v="30000000"/>
    <n v="519287000"/>
    <n v="0"/>
    <n v="519287000"/>
    <n v="519287000"/>
    <n v="0"/>
    <n v="519287000"/>
    <n v="0"/>
    <n v="225534190"/>
    <n v="293752810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0032024021809050"/>
    <s v="Mejoramiento de la prestación y acceso de los servicios públicos domiciliarios, en especial en suelo rural y hogares en condición de vulnerabilidad de Bogotá D.C."/>
    <s v="O232020200991114"/>
    <s v="Servicios de planificación económica, social y estadística de la administración publica"/>
    <s v="1-100-F001"/>
    <s v="VA-RECURSOS DISTRITO"/>
    <s v="2025"/>
    <s v="PM/0118/0109/40030500218"/>
    <s v="Servicio de gestión catastral para los servicios p"/>
    <s v="0001-012"/>
    <n v="4603000"/>
    <n v="0"/>
    <n v="0"/>
    <n v="0"/>
    <n v="4603000"/>
    <n v="-4603000"/>
    <n v="0"/>
    <n v="0"/>
    <n v="0"/>
    <n v="0"/>
    <n v="0"/>
    <n v="0"/>
    <n v="0"/>
    <n v="0"/>
    <n v="0"/>
    <s v="2"/>
    <s v="2"/>
    <s v="SERVICIO DE GESTIÓN CATASTRAL PARA LOS SERVICIOS PÚBLICOS"/>
    <s v="09"/>
    <s v=""/>
    <s v="Recurrente"/>
    <x v="1"/>
  </r>
  <r>
    <x v="0"/>
    <d v="2025-01-01T00:00:00"/>
    <d v="2025-12-31T00:00:00"/>
    <s v="0118-01"/>
    <s v=""/>
    <s v="O23011740012024022203044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I036"/>
    <s v="VA-CONVENIOS"/>
    <s v="2025"/>
    <s v="PM/0118/0103/40010440222"/>
    <s v="Subsidios para el Mejoramiento y habitabilidad urb"/>
    <s v="0001-012"/>
    <n v="0"/>
    <n v="0"/>
    <n v="0"/>
    <n v="40000000000"/>
    <n v="40000000000"/>
    <n v="0"/>
    <n v="0"/>
    <n v="0"/>
    <n v="0"/>
    <n v="0"/>
    <n v="0"/>
    <n v="0"/>
    <n v="0"/>
    <n v="0"/>
    <n v="0"/>
    <s v="2"/>
    <s v="2"/>
    <s v="SUBSIDIOS PARA EL MEJORAMIENTO Y HABITABILIDAD URBANA RURAL Y PROGRESIVA"/>
    <s v="03"/>
    <s v=""/>
    <s v="Recurrente"/>
    <x v="1"/>
  </r>
  <r>
    <x v="0"/>
    <d v="2025-01-01T00:00:00"/>
    <d v="2025-12-31T00:00:00"/>
    <s v="0118-01"/>
    <s v=""/>
    <s v="O23011745992024025018023"/>
    <s v="Fortalecimiento en la gestión pública integral en la Secretaría Distrital del Hábitat a través del modelo de gestión institucional de la entidad, aumentando el conocimiento de la ciudadanía"/>
    <s v="O232020200991123"/>
    <s v="Servicios de la administración pública relacionados con la vivienda e infraestructura de servicios públicos"/>
    <s v="1-100-F001"/>
    <s v="VA-RECURSOS DISTRITO"/>
    <s v="2025"/>
    <s v="PM/0118/0118/45990230250"/>
    <s v="Estrategias de gestión institucional y de la cultu"/>
    <s v="0001-012"/>
    <n v="1843456000"/>
    <n v="0"/>
    <n v="34342165"/>
    <n v="435004109"/>
    <n v="704817100"/>
    <n v="-304155156"/>
    <n v="1539300844"/>
    <n v="0"/>
    <n v="1539300844"/>
    <n v="1518193695"/>
    <n v="21107149"/>
    <n v="1518193695"/>
    <n v="0"/>
    <n v="1517213010"/>
    <n v="980685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0012024022203032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39"/>
    <s v="VA-CRÉDITO"/>
    <s v="2025"/>
    <s v="PM/0118/0103/40010320222"/>
    <s v="Subsidios para el Mejoramiento y habitabilidad urb"/>
    <s v="0001-012"/>
    <n v="55999200000"/>
    <n v="0"/>
    <n v="0"/>
    <n v="26299930258"/>
    <n v="10896701985"/>
    <n v="15403228273"/>
    <n v="71402428273"/>
    <n v="0"/>
    <n v="71402428273"/>
    <n v="71402428271"/>
    <n v="2"/>
    <n v="71402428271"/>
    <n v="0"/>
    <n v="67099095993"/>
    <n v="4303332278"/>
    <s v="2"/>
    <s v="2"/>
    <s v="SUBSIDIOS PARA EL MEJORAMIENTO Y HABITABILIDAD URBANA RURAL Y PROGRESIVA"/>
    <s v="03"/>
    <s v=""/>
    <s v="Recurrente"/>
    <x v="1"/>
  </r>
  <r>
    <x v="0"/>
    <d v="2025-01-01T00:00:00"/>
    <d v="2025-12-31T00:00:00"/>
    <s v="0118-01"/>
    <s v=""/>
    <s v="O23011745992024022608018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100-F001"/>
    <s v="VA-RECURSOS DISTRITO"/>
    <s v="2025"/>
    <s v="PM/0118/0108/45990180226"/>
    <s v="Servicios de asistencia técnica y jurídica para el"/>
    <s v="0001-012"/>
    <n v="1478400000"/>
    <n v="0"/>
    <n v="0"/>
    <n v="848390051"/>
    <n v="1241702357"/>
    <n v="-393312306"/>
    <n v="1085087694"/>
    <n v="0"/>
    <n v="1085087694"/>
    <n v="1029653527"/>
    <n v="55434167"/>
    <n v="1029653527"/>
    <n v="0"/>
    <n v="984450830"/>
    <n v="45202697"/>
    <s v="2"/>
    <s v="2"/>
    <s v="SERVICIOS DE ASISTENCIA TÉCNICA Y JURÍDICA PARA EL SANEAMIENTO, LEGALIZACIÓN DE LOS BIENES INMUEBLES"/>
    <s v="08"/>
    <s v=""/>
    <s v="Recurrente"/>
    <x v="1"/>
  </r>
  <r>
    <x v="0"/>
    <d v="2025-01-01T00:00:00"/>
    <d v="2025-12-31T00:00:00"/>
    <s v="0118-01"/>
    <s v=""/>
    <s v="O23011740012024022203032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39"/>
    <s v="VA-CRÉDITO"/>
    <s v="VF2025014C"/>
    <s v="PM/0118/0103/40010320222"/>
    <s v="Subsidios para el Mejoramiento y habitabilidad urb"/>
    <s v="0001-012"/>
    <n v="0"/>
    <n v="0"/>
    <n v="0"/>
    <n v="10530000000"/>
    <n v="0"/>
    <n v="10530000000"/>
    <n v="10530000000"/>
    <n v="0"/>
    <n v="10530000000"/>
    <n v="10530000000"/>
    <n v="0"/>
    <n v="10530000000"/>
    <n v="0"/>
    <n v="10530000000"/>
    <n v="0"/>
    <s v="2"/>
    <s v="2"/>
    <s v="SUBSIDIOS PARA EL MEJORAMIENTO Y HABITABILIDAD URBANA RURAL Y PROGRESIVA"/>
    <s v="03"/>
    <s v=""/>
    <s v="Recurrente"/>
    <x v="1"/>
  </r>
  <r>
    <x v="0"/>
    <d v="2025-01-01T00:00:00"/>
    <d v="2025-12-31T00:00:00"/>
    <s v="0118-01"/>
    <s v=""/>
    <s v="O23011740012024022203044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39"/>
    <s v="VA-CRÉDITO"/>
    <s v="2025"/>
    <s v="PM/0118/0103/40010440222"/>
    <s v="Subsidios para el Mejoramiento y habitabilidad urb"/>
    <s v="0001-012"/>
    <n v="0"/>
    <n v="0"/>
    <n v="0"/>
    <n v="19244692651"/>
    <n v="6732364982"/>
    <n v="12512327669"/>
    <n v="12512327669"/>
    <n v="0"/>
    <n v="12512327669"/>
    <n v="12487637805"/>
    <n v="24689864"/>
    <n v="12487637805"/>
    <n v="0"/>
    <n v="12487637805"/>
    <n v="0"/>
    <s v="2"/>
    <s v="2"/>
    <s v="SUBSIDIOS PARA EL MEJORAMIENTO Y HABITABILIDAD URBANA RURAL Y PROGRESIVA"/>
    <s v="03"/>
    <s v=""/>
    <s v="Recurrente"/>
    <x v="1"/>
  </r>
  <r>
    <x v="0"/>
    <d v="2025-01-01T00:00:00"/>
    <d v="2025-12-31T00:00:00"/>
    <s v="0118-01"/>
    <s v=""/>
    <s v="O23011740032024021802052"/>
    <s v="Mejoramiento de la prestación y acceso de los servicios públicos domiciliarios, en especial en suelo rural y hogares en condición de vulnerabilidad de Bogotá D.C."/>
    <s v="O232020200991123"/>
    <s v="Servicios de la administración pública relacionados con la vivienda e infraestructura de servicios públicos"/>
    <s v="1-100-F001"/>
    <s v="VA-RECURSOS DISTRITO"/>
    <s v="2025"/>
    <s v="PM/0118/0102/40030520218"/>
    <s v="ASISTENCIA TÉCNICA PARA  EL FORTALECIMIENTO TÉCNICO Y ORGANIZACIONAL A LOS PRESTADORES DE LOS SISTEM"/>
    <s v="0001-012"/>
    <n v="823801000"/>
    <n v="0"/>
    <n v="0"/>
    <n v="2933000246"/>
    <n v="1073696437"/>
    <n v="1859303809"/>
    <n v="2683104809"/>
    <n v="0"/>
    <n v="2683104809"/>
    <n v="2497298070"/>
    <n v="185806739"/>
    <n v="2497298070"/>
    <n v="0"/>
    <n v="847524746"/>
    <n v="1649773324"/>
    <s v="2"/>
    <s v="2"/>
    <s v=""/>
    <s v="02"/>
    <s v=""/>
    <s v="Recurrente"/>
    <x v="1"/>
  </r>
  <r>
    <x v="0"/>
    <d v="2025-01-01T00:00:00"/>
    <d v="2025-12-31T00:00:00"/>
    <s v="0118-01"/>
    <s v=""/>
    <s v="O23011740012024022204031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39"/>
    <s v="VA-CRÉDITO"/>
    <s v="VF2025014C"/>
    <s v="PM/0118/0104/40010310222"/>
    <s v="Subsidio para adquisición de vivienda nueva urbana"/>
    <s v="0001-012"/>
    <n v="64669638000"/>
    <n v="0"/>
    <n v="0"/>
    <n v="0"/>
    <n v="13030875000"/>
    <n v="-13030875000"/>
    <n v="51638763000"/>
    <n v="0"/>
    <n v="51638763000"/>
    <n v="51638762508"/>
    <n v="492"/>
    <n v="51638762508"/>
    <n v="0"/>
    <n v="51638762508"/>
    <n v="0"/>
    <s v="2"/>
    <s v="2"/>
    <s v="SUBSIDIO PARA ADQUISICIÓN DE VIVIENDA NUEVA URBANA Y RURAL'SUBSIDIO PARA ADQUISICIÓN DE VIVIENDA NUEVA URBANA"/>
    <s v="04"/>
    <s v=""/>
    <s v="Recurrente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991123"/>
    <s v="Servicios de la administración pública relacionados con la vivienda e infraestructura de servicios públicos"/>
    <s v="1-100-F039"/>
    <s v="VA-CRÉDITO"/>
    <s v="2025"/>
    <s v="PM/0118/0110/40020200320"/>
    <s v="Espacio público intervenido"/>
    <s v="0001-012"/>
    <n v="0"/>
    <n v="0"/>
    <n v="0"/>
    <n v="20534858"/>
    <n v="0"/>
    <n v="20534858"/>
    <n v="20534858"/>
    <n v="0"/>
    <n v="20534858"/>
    <n v="9816667"/>
    <n v="10718191"/>
    <n v="9816667"/>
    <n v="0"/>
    <n v="0"/>
    <n v="9816667"/>
    <s v="2"/>
    <s v="2"/>
    <s v="ESPACIO PÚBLICO INTERVENIDO"/>
    <s v="10"/>
    <s v=""/>
    <s v="Recurrente"/>
    <x v="1"/>
  </r>
  <r>
    <x v="0"/>
    <d v="2025-01-01T00:00:00"/>
    <d v="2025-12-31T00:00:00"/>
    <s v="0118-01"/>
    <s v=""/>
    <s v="O2301174599202402261700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100-F001"/>
    <s v="VA-RECURSOS DISTRITO"/>
    <s v="2025"/>
    <s v="PM/0118/0117/45990010226"/>
    <s v="Servicio de prevención, vigilancia y seguimiento d"/>
    <s v="0001-012"/>
    <n v="0"/>
    <n v="0"/>
    <n v="0"/>
    <n v="6307587358"/>
    <n v="1042632788"/>
    <n v="5264954570"/>
    <n v="5264954570"/>
    <n v="0"/>
    <n v="5264954570"/>
    <n v="4940164684"/>
    <n v="324789886"/>
    <n v="4940164684"/>
    <n v="0"/>
    <n v="4884046070"/>
    <n v="56118614"/>
    <s v="2"/>
    <s v="2"/>
    <s v="SERVICIO DE PREVENCIÓN, VIGILANCIA Y SEGUIMIENTO DE LOS DESARROLLOS URBANÍSTICOS ILEGALES"/>
    <s v="17"/>
    <s v=""/>
    <s v="Recurrente"/>
    <x v="1"/>
  </r>
  <r>
    <x v="0"/>
    <d v="2025-01-01T00:00:00"/>
    <d v="2025-12-31T00:00:00"/>
    <s v="0118-01"/>
    <s v=""/>
    <s v="O23011740012024022204031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01"/>
    <s v="VA-RECURSOS DISTRITO"/>
    <s v="2025"/>
    <s v="PM/0118/0104/40010310222"/>
    <s v="Subsidio para adquisición de vivienda nueva urbana"/>
    <s v="0001-012"/>
    <n v="0"/>
    <n v="0"/>
    <n v="0"/>
    <n v="2199117483"/>
    <n v="12046567"/>
    <n v="2187070916"/>
    <n v="2187070916"/>
    <n v="0"/>
    <n v="2187070916"/>
    <n v="2187070916"/>
    <n v="0"/>
    <n v="2187070916"/>
    <n v="0"/>
    <n v="64940733"/>
    <n v="2122130183"/>
    <s v="2"/>
    <s v="2"/>
    <s v="SUBSIDIO PARA ADQUISICIÓN DE VIVIENDA NUEVA URBANA Y RURAL'SUBSIDIO PARA ADQUISICIÓN DE VIVIENDA NUEVA URBANA"/>
    <s v="04"/>
    <s v=""/>
    <s v="Recurrente"/>
    <x v="1"/>
  </r>
  <r>
    <x v="0"/>
    <d v="2025-01-01T00:00:00"/>
    <d v="2025-12-31T00:00:00"/>
    <s v="0118-01"/>
    <s v=""/>
    <s v="O2301174599202402261703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100-F001"/>
    <s v="VA-RECURSOS DISTRITO"/>
    <s v="2025"/>
    <s v="PM/0118/0117/45990310226"/>
    <s v="Servicio de prevención, vigilancia y seguimiento d"/>
    <s v="0001-012"/>
    <n v="7754531000"/>
    <n v="0"/>
    <n v="0"/>
    <n v="42632788"/>
    <n v="6307587358"/>
    <n v="-6264954570"/>
    <n v="1489576430"/>
    <n v="0"/>
    <n v="1489576430"/>
    <n v="1354001199"/>
    <n v="135575231"/>
    <n v="1354001199"/>
    <n v="0"/>
    <n v="1286541155"/>
    <n v="67460044"/>
    <s v="2"/>
    <s v="2"/>
    <s v="SERVICIO DE PREVENCIÓN, VIGILANCIA Y SEGUIMIENTO DE LOS DESARROLLOS URBANÍSTICOS ILEGALES"/>
    <s v="17"/>
    <s v=""/>
    <s v="Recurrente"/>
    <x v="1"/>
  </r>
  <r>
    <x v="0"/>
    <d v="2025-01-01T00:00:00"/>
    <d v="2025-12-31T00:00:00"/>
    <s v="0118-01"/>
    <s v=""/>
    <s v="O23011740012024022205033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39"/>
    <s v="VA-CRÉDITO"/>
    <s v="2025"/>
    <s v="PM/0118/0105/40010330222"/>
    <s v="Subsidios para arrendamiento de vivienda"/>
    <s v="0001-012"/>
    <n v="7899048000"/>
    <n v="0"/>
    <n v="0"/>
    <n v="6215664466"/>
    <n v="6448541812"/>
    <n v="-232877346"/>
    <n v="7666170654"/>
    <n v="0"/>
    <n v="7666170654"/>
    <n v="7666170654"/>
    <n v="0"/>
    <n v="7666170654"/>
    <n v="0"/>
    <n v="7660870654"/>
    <n v="5300000"/>
    <s v="2"/>
    <s v="2"/>
    <s v="SUBSIDIOS PARA ARRENDAMIENTO DE VIVIENDA"/>
    <s v="05"/>
    <s v=""/>
    <s v="Recurrente"/>
    <x v="1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991123"/>
    <s v="Servicios de la administración pública relacionados con la vivienda e infraestructura de servicios públicos"/>
    <s v="1-100-F001"/>
    <s v="VA-RECURSOS DISTRITO"/>
    <s v="2025"/>
    <s v="PM/0118/0118/45990160250"/>
    <s v="Estrategias de gestión institucional y de la cultu"/>
    <s v="0001-012"/>
    <n v="0"/>
    <n v="0"/>
    <n v="0"/>
    <n v="450000000"/>
    <n v="450000000"/>
    <n v="0"/>
    <n v="0"/>
    <n v="0"/>
    <n v="0"/>
    <n v="0"/>
    <n v="0"/>
    <n v="0"/>
    <n v="0"/>
    <n v="0"/>
    <n v="0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261700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200-I068"/>
    <s v="RB-MULTAS CONTROL DE VIVIENDA"/>
    <s v="2025"/>
    <s v="PM/0118/0117/45990010226"/>
    <s v="Servicio de prevención, vigilancia y seguimiento d"/>
    <s v="0001-012"/>
    <n v="0"/>
    <n v="0"/>
    <n v="0"/>
    <n v="45035000"/>
    <n v="0"/>
    <n v="45035000"/>
    <n v="45035000"/>
    <n v="0"/>
    <n v="45035000"/>
    <n v="32226135"/>
    <n v="12808865"/>
    <n v="32226135"/>
    <n v="0"/>
    <n v="32226135"/>
    <n v="0"/>
    <s v="2"/>
    <s v="2"/>
    <s v="SERVICIO DE PREVENCIÓN, VIGILANCIA Y SEGUIMIENTO DE LOS DESARROLLOS URBANÍSTICOS ILEGALES"/>
    <s v="17"/>
    <s v=""/>
    <s v="Recurrente"/>
    <x v="1"/>
  </r>
  <r>
    <x v="0"/>
    <d v="2025-01-01T00:00:00"/>
    <d v="2025-12-31T00:00:00"/>
    <s v="0118-01"/>
    <s v=""/>
    <s v="O23011745992024021511025"/>
    <s v="Asistencia técnica para la habilitación de suelo y la gestión de los trámites de los proyectos que promuevan la generación e iniciación de viviendas vis y vip en Bogotá D.C."/>
    <s v="O232020200991123"/>
    <s v="Servicios de la administración pública relacionados con la vivienda e infraestructura de servicios públicos"/>
    <s v="1-200-F001"/>
    <s v="RB-OTROS DISTRITO"/>
    <s v="2025"/>
    <s v="PM/0118/0111/45990250215"/>
    <s v="Servicios de orientación y gestión frente a los re"/>
    <s v="0001-012"/>
    <n v="0"/>
    <n v="0"/>
    <n v="0"/>
    <n v="4832000"/>
    <n v="4832000"/>
    <n v="0"/>
    <n v="0"/>
    <n v="0"/>
    <n v="0"/>
    <n v="0"/>
    <n v="0"/>
    <n v="0"/>
    <n v="0"/>
    <n v="0"/>
    <n v="0"/>
    <s v="2"/>
    <s v="2"/>
    <s v="ORIENTACIÓN Y GESTIÓN A LOS REQUERIMIENTOS, RELACIONADOS CON LA ENAJENACIÓN, ARRENDAMIENTO Y DESARROLLO DE VIVIENDA"/>
    <s v="11"/>
    <s v=""/>
    <s v="Recurrente"/>
    <x v="1"/>
  </r>
  <r>
    <x v="0"/>
    <d v="2025-01-01T00:00:00"/>
    <d v="2025-12-31T00:00:00"/>
    <s v="0118-01"/>
    <s v=""/>
    <s v="O23011740022024021410020"/>
    <s v="Adecuación de entornos urbanos y/o rurales con déficit de infraestructura y espacio público de Bogotá D.C."/>
    <s v="O232020200991123"/>
    <s v="Servicios de la administración pública relacionados con la vivienda e infraestructura de servicios públicos"/>
    <s v="1-100-F039"/>
    <s v="VA-CRÉDITO"/>
    <s v="2025"/>
    <s v="PM/0118/0110/40020200214"/>
    <s v="Espacio público intervenido"/>
    <s v="0001-012"/>
    <n v="1351350000"/>
    <n v="0"/>
    <n v="0"/>
    <n v="79499883"/>
    <n v="1378297947"/>
    <n v="-1298798064"/>
    <n v="52551936"/>
    <n v="0"/>
    <n v="52551936"/>
    <n v="39186108"/>
    <n v="13365828"/>
    <n v="39186108"/>
    <n v="0"/>
    <n v="23612142"/>
    <n v="15573966"/>
    <s v="2"/>
    <s v="2"/>
    <s v="ESPACIO PÚBLICO INTERVENIDO"/>
    <s v="10"/>
    <s v=""/>
    <s v="Recurrente"/>
    <x v="1"/>
  </r>
  <r>
    <x v="0"/>
    <d v="2025-01-01T00:00:00"/>
    <d v="2025-12-31T00:00:00"/>
    <s v="0118-01"/>
    <s v=""/>
    <s v="O23011740022024020919001"/>
    <s v="Desarrollo de estrategias que promuevan la participación ciudadana en la revitalización y resiliencia de espacios urbanos y rurales a través de la gobernanza colaborativa, la gestión y la innovación"/>
    <s v="O232020200991123"/>
    <s v="Servicios de la administración pública relacionados con la vivienda e infraestructura de servicios públicos"/>
    <s v="1-100-F001"/>
    <s v="VA-RECURSOS DISTRITO"/>
    <s v="2025"/>
    <s v="PM/0118/0119/40020010209"/>
    <s v="Informes con resultados de encuesta de satisfacció"/>
    <s v="0001-012"/>
    <n v="1919568000"/>
    <n v="0"/>
    <n v="0"/>
    <n v="226418778"/>
    <n v="373495288"/>
    <n v="-147076510"/>
    <n v="1772491490"/>
    <n v="0"/>
    <n v="1772491490"/>
    <n v="1772261115"/>
    <n v="230375"/>
    <n v="1772261115"/>
    <n v="0"/>
    <n v="1754829158"/>
    <n v="17431957"/>
    <s v="2"/>
    <s v="2"/>
    <s v="INFORMES CON RESULTADOS DE ENCUESTA DE SATISFACCIÓN CIUDADANA"/>
    <s v="19"/>
    <s v=""/>
    <s v="Recurrente"/>
    <x v="1"/>
  </r>
  <r>
    <x v="0"/>
    <d v="2025-01-01T00:00:00"/>
    <d v="2025-12-31T00:00:00"/>
    <s v="0118-01"/>
    <s v=""/>
    <s v="O23011740022020032010020"/>
    <s v="Estudios y diseños de proyectos para el mejoramiento integral de Barrios 2020-2024 Bogotá"/>
    <s v="O232020200991123"/>
    <s v="Servicios de la administración pública relacionados con la vivienda e infraestructura de servicios públicos"/>
    <s v="1-100-F001"/>
    <s v="VA-RECURSOS DISTRITO"/>
    <s v="2025"/>
    <s v="PM/0118/0110/40020200320"/>
    <s v="Espacio público intervenido"/>
    <s v="0001-012"/>
    <n v="0"/>
    <n v="0"/>
    <n v="0"/>
    <n v="379328271"/>
    <n v="379328271"/>
    <n v="0"/>
    <n v="0"/>
    <n v="0"/>
    <n v="0"/>
    <n v="0"/>
    <n v="0"/>
    <n v="0"/>
    <n v="0"/>
    <n v="0"/>
    <n v="0"/>
    <s v="2"/>
    <s v="2"/>
    <s v="ESPACIO PÚBLICO INTERVENIDO"/>
    <s v="10"/>
    <s v=""/>
    <s v="Recurrente"/>
    <x v="1"/>
  </r>
  <r>
    <x v="0"/>
    <d v="2025-01-01T00:00:00"/>
    <d v="2025-12-31T00:00:00"/>
    <s v="0118-01"/>
    <s v=""/>
    <s v="O23011740022024020919020"/>
    <s v="Desarrollo de estrategias que promuevan la participación ciudadana en la revitalización y resiliencia de espacios urbanos y rurales a través de la gobernanza colaborativa, la gestión y la innovación"/>
    <s v="O232020200991123"/>
    <s v="Servicios de la administración pública relacionados con la vivienda e infraestructura de servicios públicos"/>
    <s v="1-100-F001"/>
    <s v="VA-RECURSOS DISTRITO"/>
    <s v="2025"/>
    <s v="PM/0118/0119/40020200209"/>
    <s v="Informes con resultados de encuesta de satisfacció"/>
    <s v="0001-012"/>
    <n v="2830218000"/>
    <n v="0"/>
    <n v="0"/>
    <n v="145161910"/>
    <n v="174703062"/>
    <n v="-29541152"/>
    <n v="2800676848"/>
    <n v="0"/>
    <n v="2800676848"/>
    <n v="2795676846"/>
    <n v="5000002"/>
    <n v="2795676846"/>
    <n v="0"/>
    <n v="1020307915"/>
    <n v="1775368931"/>
    <s v="2"/>
    <s v="2"/>
    <s v="INFORMES CON RESULTADOS DE ENCUESTA DE SATISFACCIÓN CIUDADANA"/>
    <s v="19"/>
    <s v=""/>
    <s v="Recurrente"/>
    <x v="1"/>
  </r>
  <r>
    <x v="0"/>
    <d v="2025-01-01T00:00:00"/>
    <d v="2025-12-31T00:00:00"/>
    <s v="0118-01"/>
    <s v=""/>
    <s v="O23011740032024021809050"/>
    <s v="Mejoramiento de la prestación y acceso de los servicios públicos domiciliarios, en especial en suelo rural y hogares en condición de vulnerabilidad de Bogotá D.C."/>
    <s v="O232020200991123"/>
    <s v="Servicios de la administración pública relacionados con la vivienda e infraestructura de servicios públicos"/>
    <s v="1-100-F001"/>
    <s v="VA-RECURSOS DISTRITO"/>
    <s v="2025"/>
    <s v="PM/0118/0109/40030500218"/>
    <s v="Servicio de gestión catastral para los servicios p"/>
    <s v="0001-012"/>
    <n v="385117000"/>
    <n v="0"/>
    <n v="0"/>
    <n v="116806872"/>
    <n v="286619798"/>
    <n v="-169812926"/>
    <n v="215304074"/>
    <n v="0"/>
    <n v="215304074"/>
    <n v="215304074"/>
    <n v="0"/>
    <n v="215304074"/>
    <n v="0"/>
    <n v="215304074"/>
    <n v="0"/>
    <s v="2"/>
    <s v="2"/>
    <s v="SERVICIO DE GESTIÓN CATASTRAL PARA LOS SERVICIOS PÚBLICOS"/>
    <s v="09"/>
    <s v=""/>
    <s v="Recurrente"/>
    <x v="1"/>
  </r>
  <r>
    <x v="0"/>
    <d v="2025-01-01T00:00:00"/>
    <d v="2025-12-31T00:00:00"/>
    <s v="0118-01"/>
    <s v=""/>
    <s v="O23011745992024021507031"/>
    <s v="Asistencia técnica para la habilitación de suelo y la gestión de los trámites de los proyectos que promuevan la generación e iniciación de viviendas vis y vip en Bogotá D.C."/>
    <s v="O232020200991123"/>
    <s v="Servicios de la administración pública relacionados con la vivienda e infraestructura de servicios públicos"/>
    <s v="1-100-F001"/>
    <s v="VA-RECURSOS DISTRITO"/>
    <s v="2025"/>
    <s v="PM/0118/0107/45990310215"/>
    <s v="Servicios de promoción   para la iniciación de viv"/>
    <s v="0001-012"/>
    <n v="1043689000"/>
    <n v="0"/>
    <n v="0"/>
    <n v="152377262"/>
    <n v="84101204"/>
    <n v="68276058"/>
    <n v="1111965058"/>
    <n v="0"/>
    <n v="1111965058"/>
    <n v="1111965058"/>
    <n v="0"/>
    <n v="1111965058"/>
    <n v="0"/>
    <n v="1111965058"/>
    <n v="0"/>
    <s v="2"/>
    <s v="2"/>
    <s v="SERVICIOS DE PROMOCIÓN   PARA LA INICIACIÓN DE VIVIENDAS VIS Y VIP"/>
    <s v="07"/>
    <s v=""/>
    <s v="Recurrente"/>
    <x v="1"/>
  </r>
  <r>
    <x v="0"/>
    <d v="2025-01-01T00:00:00"/>
    <d v="2025-12-31T00:00:00"/>
    <s v="0118-01"/>
    <s v=""/>
    <s v="O23011745992024021301019"/>
    <s v="Implementación de las estrategias de generación y difusión del conocimiento e innovación para la toma de decisiones en política publica sobre las dinámicas del hábitat en Bogotá D.C."/>
    <s v="O232020200991123"/>
    <s v="Servicios de la administración pública relacionados con la vivienda e infraestructura de servicios públicos"/>
    <s v="1-100-F001"/>
    <s v="VA-RECURSOS DISTRITO"/>
    <s v="2025"/>
    <s v="PM/0118/0101/45990190213"/>
    <s v="SERVICIO DE ASISTENCIA TÉCNICA PARA LA PLANEACIÓN"/>
    <s v="0001-012"/>
    <n v="2795603000"/>
    <n v="0"/>
    <n v="0"/>
    <n v="116575769"/>
    <n v="1768092204"/>
    <n v="-1651516435"/>
    <n v="1144086565"/>
    <n v="0"/>
    <n v="1144086565"/>
    <n v="1120567387"/>
    <n v="23519178"/>
    <n v="1120567387"/>
    <n v="0"/>
    <n v="1120567387"/>
    <n v="0"/>
    <s v="2"/>
    <s v="2"/>
    <s v="SERVICIO DE ASISTENCIA TÉCNICA PARA LA PLANEACIÓN Y GESTIÓN DEL CONOCIMIENTO"/>
    <s v="01"/>
    <s v=""/>
    <s v="Recurrente"/>
    <x v="1"/>
  </r>
  <r>
    <x v="0"/>
    <d v="2025-01-01T00:00:00"/>
    <d v="2025-12-31T00:00:00"/>
    <s v="0118-01"/>
    <s v=""/>
    <s v="O23011745992024021506031"/>
    <s v="Asistencia técnica para la habilitación de suelo y la gestión de los trámites de los proyectos que promuevan la generación e iniciación de viviendas vis y vip en Bogotá D.C."/>
    <s v="O232020200991123"/>
    <s v="Servicios de la administración pública relacionados con la vivienda e infraestructura de servicios públicos"/>
    <s v="1-100-F039"/>
    <s v="VA-CRÉDITO"/>
    <s v="2025"/>
    <s v="PM/0118/0106/45990310215"/>
    <s v="Hectáreas de suelo útil gestionadas para el desarr"/>
    <s v="0001-012"/>
    <n v="2578400000"/>
    <n v="0"/>
    <n v="0"/>
    <n v="600000000"/>
    <n v="1618022729"/>
    <n v="-1018022729"/>
    <n v="1560377271"/>
    <n v="0"/>
    <n v="1560377271"/>
    <n v="1545202460"/>
    <n v="15174811"/>
    <n v="1545202460"/>
    <n v="0"/>
    <n v="1087935519"/>
    <n v="457266941"/>
    <s v="2"/>
    <s v="2"/>
    <s v="HECTÁREAS DE SUELO ÚTIL GESTIONADAS PARA EL DESARROLLO DE VIVIENDA SOCIAL Y USOS COMPLEMENTARIOS"/>
    <s v="06"/>
    <s v=""/>
    <s v="Recurrente"/>
    <x v="1"/>
  </r>
  <r>
    <x v="0"/>
    <d v="2025-01-01T00:00:00"/>
    <d v="2025-12-31T00:00:00"/>
    <s v="0118-01"/>
    <s v=""/>
    <s v="O23011740012024022203044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39"/>
    <s v="VA-CRÉDITO"/>
    <s v="VF2025014C"/>
    <s v="PM/0118/0103/40010440222"/>
    <s v="Subsidios para el Mejoramiento y habitabilidad urb"/>
    <s v="0001-012"/>
    <n v="0"/>
    <n v="0"/>
    <n v="0"/>
    <n v="2500875000"/>
    <n v="0"/>
    <n v="2500875000"/>
    <n v="2500875000"/>
    <n v="0"/>
    <n v="2500875000"/>
    <n v="2500875000"/>
    <n v="0"/>
    <n v="2500875000"/>
    <n v="0"/>
    <n v="2500875000"/>
    <n v="0"/>
    <s v="2"/>
    <s v="2"/>
    <s v="SUBSIDIOS PARA EL MEJORAMIENTO Y HABITABILIDAD URBANA RURAL Y PROGRESIVA"/>
    <s v="03"/>
    <s v=""/>
    <s v="Recurrente"/>
    <x v="1"/>
  </r>
  <r>
    <x v="0"/>
    <d v="2025-01-01T00:00:00"/>
    <d v="2025-12-31T00:00:00"/>
    <s v="0118-01"/>
    <s v=""/>
    <s v="O23011745992024021301028"/>
    <s v="Implementación de las estrategias de generación y difusión del conocimiento e innovación para la toma de decisiones en política publica sobre las dinámicas del hábitat en Bogotá D.C."/>
    <s v="O232020200991123"/>
    <s v="Servicios de la administración pública relacionados con la vivienda e infraestructura de servicios públicos"/>
    <s v="1-100-F001"/>
    <s v="VA-RECURSOS DISTRITO"/>
    <s v="2025"/>
    <s v="PM/0118/0101/45990280213"/>
    <s v="SERVICIO DE ASISTENCIA TÉCNICA PARA LA PLANEACIÓN"/>
    <s v="0001-012"/>
    <n v="1528499000"/>
    <n v="0"/>
    <n v="0"/>
    <n v="60642951"/>
    <n v="101352583"/>
    <n v="-40709632"/>
    <n v="1487789368"/>
    <n v="0"/>
    <n v="1487789368"/>
    <n v="1486619702"/>
    <n v="1169666"/>
    <n v="1486619702"/>
    <n v="0"/>
    <n v="1486619702"/>
    <n v="0"/>
    <s v="2"/>
    <s v="2"/>
    <s v="SERVICIO DE ASISTENCIA TÉCNICA PARA LA PLANEACIÓN Y GESTIÓN DEL CONOCIMIENTO"/>
    <s v="01"/>
    <s v=""/>
    <s v="Recurrente"/>
    <x v="1"/>
  </r>
  <r>
    <x v="0"/>
    <d v="2025-01-01T00:00:00"/>
    <d v="2025-12-31T00:00:00"/>
    <s v="0118-01"/>
    <s v=""/>
    <s v="O23011745992024021511025"/>
    <s v="Asistencia técnica para la habilitación de suelo y la gestión de los trámites de los proyectos que promuevan la generación e iniciación de viviendas vis y vip en Bogotá D.C."/>
    <s v="O232020200991123"/>
    <s v="Servicios de la administración pública relacionados con la vivienda e infraestructura de servicios públicos"/>
    <s v="1-100-F001"/>
    <s v="VA-RECURSOS DISTRITO"/>
    <s v="2025"/>
    <s v="PM/0118/0111/45990250215"/>
    <s v="Servicios de orientación y gestión frente a los re"/>
    <s v="0001-012"/>
    <n v="2406789000"/>
    <n v="0"/>
    <n v="0"/>
    <n v="97497094"/>
    <n v="698915891"/>
    <n v="-601418797"/>
    <n v="1805370203"/>
    <n v="0"/>
    <n v="1805370203"/>
    <n v="1805252522"/>
    <n v="117681"/>
    <n v="1805252522"/>
    <n v="0"/>
    <n v="1805252522"/>
    <n v="0"/>
    <s v="2"/>
    <s v="2"/>
    <s v="ORIENTACIÓN Y GESTIÓN A LOS REQUERIMIENTOS, RELACIONADOS CON LA ENAJENACIÓN, ARRENDAMIENTO Y DESARROLLO DE VIVIENDA"/>
    <s v="11"/>
    <s v=""/>
    <s v="Recurrente"/>
    <x v="1"/>
  </r>
  <r>
    <x v="0"/>
    <d v="2025-01-01T00:00:00"/>
    <d v="2025-12-31T00:00:00"/>
    <s v="0118-01"/>
    <s v=""/>
    <s v="O23011740012024022203032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01"/>
    <s v="VA-RECURSOS DISTRITO"/>
    <s v="2025"/>
    <s v="PM/0118/0103/40010320222"/>
    <s v="Subsidios para el Mejoramiento y habitabilidad urb"/>
    <s v="0001-012"/>
    <n v="0"/>
    <n v="0"/>
    <n v="0"/>
    <n v="529350282"/>
    <n v="0"/>
    <n v="529350282"/>
    <n v="529350282"/>
    <n v="0"/>
    <n v="529350282"/>
    <n v="529350282"/>
    <n v="0"/>
    <n v="529350282"/>
    <n v="0"/>
    <n v="0"/>
    <n v="529350282"/>
    <s v="2"/>
    <s v="2"/>
    <s v="SUBSIDIOS PARA EL MEJORAMIENTO Y HABITABILIDAD URBANA RURAL Y PROGRESIVA"/>
    <s v="03"/>
    <s v=""/>
    <s v="Recurrente"/>
    <x v="1"/>
  </r>
  <r>
    <x v="0"/>
    <d v="2025-01-01T00:00:00"/>
    <d v="2025-12-31T00:00:00"/>
    <s v="0118-01"/>
    <s v=""/>
    <s v="O23011740032024021802006"/>
    <s v="Mejoramiento de la prestación y acceso de los servicios públicos domiciliarios, en especial en suelo rural y hogares en condición de vulnerabilidad de Bogotá D.C."/>
    <s v="O232020200991123"/>
    <s v="Servicios de la administración pública relacionados con la vivienda e infraestructura de servicios públicos"/>
    <s v="1-100-F001"/>
    <s v="VA-RECURSOS DISTRITO"/>
    <s v="2025"/>
    <s v="PM/0118/0102/40030060218"/>
    <s v="ASISTENCIA TÉCNICA PARA  EL FORTALECIMIENTO TÉCNICO Y ORGANIZACIONAL A LOS PRESTADORES DE LOS SISTEM"/>
    <s v="0001-012"/>
    <n v="2021680000"/>
    <n v="0"/>
    <n v="0"/>
    <n v="1571963989"/>
    <n v="1522607913"/>
    <n v="49356076"/>
    <n v="2071036076"/>
    <n v="0"/>
    <n v="2071036076"/>
    <n v="2053255903"/>
    <n v="17780173"/>
    <n v="2053255903"/>
    <n v="0"/>
    <n v="1417255903"/>
    <n v="636000000"/>
    <s v="2"/>
    <s v="2"/>
    <s v=""/>
    <s v="02"/>
    <s v=""/>
    <s v="Recurrente"/>
    <x v="1"/>
  </r>
  <r>
    <x v="0"/>
    <d v="2025-01-01T00:00:00"/>
    <d v="2025-12-31T00:00:00"/>
    <s v="0118-01"/>
    <s v=""/>
    <s v="O2301174599202402261700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100-I019"/>
    <s v="VA-OTRAS MULTAS"/>
    <s v="2025"/>
    <s v="PM/0118/0117/45990010226"/>
    <s v="Servicio de prevención, vigilancia y seguimiento d"/>
    <s v="0001-012"/>
    <n v="2243478000"/>
    <n v="0"/>
    <n v="0"/>
    <n v="3822110134"/>
    <n v="22006445"/>
    <n v="3800103689"/>
    <n v="6043581689"/>
    <n v="0"/>
    <n v="6043581689"/>
    <n v="5073734147"/>
    <n v="969847542"/>
    <n v="5073734147"/>
    <n v="0"/>
    <n v="4944546034"/>
    <n v="129188113"/>
    <s v="2"/>
    <s v="2"/>
    <s v="SERVICIO DE PREVENCIÓN, VIGILANCIA Y SEGUIMIENTO DE LOS DESARROLLOS URBANÍSTICOS ILEGALES"/>
    <s v="17"/>
    <s v=""/>
    <s v="Recurrente"/>
    <x v="1"/>
  </r>
  <r>
    <x v="0"/>
    <d v="2025-01-01T00:00:00"/>
    <d v="2025-12-31T00:00:00"/>
    <s v="0118-01"/>
    <s v=""/>
    <s v="O23011740022024020919016"/>
    <s v="Desarrollo de estrategias que promuevan la participación ciudadana en la revitalización y resiliencia de espacios urbanos y rurales a través de la gobernanza colaborativa, la gestión y la innovación"/>
    <s v="O232020200991123"/>
    <s v="Servicios de la administración pública relacionados con la vivienda e infraestructura de servicios públicos"/>
    <s v="1-100-F001"/>
    <s v="VA-RECURSOS DISTRITO"/>
    <s v="2025"/>
    <s v="PM/0118/0119/40020160209"/>
    <s v="Informes con resultados de encuesta de satisfacció"/>
    <s v="0001-012"/>
    <n v="875639000"/>
    <n v="0"/>
    <n v="0"/>
    <n v="11622375"/>
    <n v="91374005"/>
    <n v="-79751630"/>
    <n v="795887370"/>
    <n v="0"/>
    <n v="795887370"/>
    <n v="795887370"/>
    <n v="0"/>
    <n v="795887370"/>
    <n v="0"/>
    <n v="150601419"/>
    <n v="645285951"/>
    <s v="2"/>
    <s v="2"/>
    <s v="INFORMES CON RESULTADOS DE ENCUESTA DE SATISFACCIÓN CIUDADANA"/>
    <s v="19"/>
    <s v=""/>
    <s v="Recurrente"/>
    <x v="1"/>
  </r>
  <r>
    <x v="0"/>
    <d v="2025-01-01T00:00:00"/>
    <d v="2025-12-31T00:00:00"/>
    <s v="0118-01"/>
    <s v=""/>
    <s v="O23011740012024022203032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I036"/>
    <s v="VA-CONVENIOS"/>
    <s v="2025"/>
    <s v="PM/0118/0103/40010320222"/>
    <s v="Subsidios para el Mejoramiento y habitabilidad urb"/>
    <s v="0001-012"/>
    <n v="40000000000"/>
    <n v="0"/>
    <n v="20000000000"/>
    <n v="40000000000"/>
    <n v="60000000000"/>
    <n v="-40000000000"/>
    <n v="0"/>
    <n v="0"/>
    <n v="0"/>
    <n v="0"/>
    <n v="0"/>
    <n v="0"/>
    <n v="0"/>
    <n v="0"/>
    <n v="0"/>
    <s v="2"/>
    <s v="2"/>
    <s v="SUBSIDIOS PARA EL MEJORAMIENTO Y HABITABILIDAD URBANA RURAL Y PROGRESIVA"/>
    <s v="03"/>
    <s v=""/>
    <s v="Recurrente"/>
    <x v="1"/>
  </r>
  <r>
    <x v="0"/>
    <d v="2025-01-01T00:00:00"/>
    <d v="2025-12-31T00:00:00"/>
    <s v="0118-01"/>
    <s v=""/>
    <s v="O23011745992024021506031"/>
    <s v="Asistencia técnica para la habilitación de suelo y la gestión de los trámites de los proyectos que promuevan la generación e iniciación de viviendas vis y vip en Bogotá D.C."/>
    <s v="O232020200991123"/>
    <s v="Servicios de la administración pública relacionados con la vivienda e infraestructura de servicios públicos"/>
    <s v="1-100-F001"/>
    <s v="VA-RECURSOS DISTRITO"/>
    <s v="2025"/>
    <s v="PM/0118/0106/45990310215"/>
    <s v="Hectáreas de suelo útil gestionadas para el desarr"/>
    <s v="0001-012"/>
    <n v="2329473000"/>
    <n v="0"/>
    <n v="0"/>
    <n v="12735273"/>
    <n v="103894365"/>
    <n v="-91159092"/>
    <n v="2238313908"/>
    <n v="0"/>
    <n v="2238313908"/>
    <n v="2237827941"/>
    <n v="485967"/>
    <n v="2237827941"/>
    <n v="0"/>
    <n v="2237827941"/>
    <n v="0"/>
    <s v="2"/>
    <s v="2"/>
    <s v="HECTÁREAS DE SUELO ÚTIL GESTIONADAS PARA EL DESARROLLO DE VIVIENDA SOCIAL Y USOS COMPLEMENTARIOS"/>
    <s v="06"/>
    <s v=""/>
    <s v="Recurrente"/>
    <x v="1"/>
  </r>
  <r>
    <x v="0"/>
    <d v="2025-01-01T00:00:00"/>
    <d v="2025-12-31T00:00:00"/>
    <s v="0118-01"/>
    <s v=""/>
    <s v="O23011740012024022204031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39"/>
    <s v="VA-CRÉDITO"/>
    <s v="VF2025016A"/>
    <s v="PM/0118/0104/40010310222"/>
    <s v="Subsidio para adquisición de vivienda nueva urbana"/>
    <s v="0001-012"/>
    <n v="20358000000"/>
    <n v="0"/>
    <n v="0"/>
    <n v="0"/>
    <n v="0"/>
    <n v="0"/>
    <n v="20358000000"/>
    <n v="0"/>
    <n v="20358000000"/>
    <n v="20358000000"/>
    <n v="0"/>
    <n v="20358000000"/>
    <n v="0"/>
    <n v="20358000000"/>
    <n v="0"/>
    <s v="2"/>
    <s v="2"/>
    <s v="SUBSIDIO PARA ADQUISICIÓN DE VIVIENDA NUEVA URBANA Y RURAL'SUBSIDIO PARA ADQUISICIÓN DE VIVIENDA NUEVA URBANA"/>
    <s v="04"/>
    <s v=""/>
    <s v="Recurrente"/>
    <x v="1"/>
  </r>
  <r>
    <x v="0"/>
    <d v="2025-01-01T00:00:00"/>
    <d v="2025-12-31T00:00:00"/>
    <s v="0118-01"/>
    <s v=""/>
    <s v="O23011745992024021301030"/>
    <s v="Implementación de las estrategias de generación y difusión del conocimiento e innovación para la toma de decisiones en política publica sobre las dinámicas del hábitat en Bogotá D.C."/>
    <s v="O232020200991123"/>
    <s v="Servicios de la administración pública relacionados con la vivienda e infraestructura de servicios públicos"/>
    <s v="1-100-F001"/>
    <s v="VA-RECURSOS DISTRITO"/>
    <s v="2025"/>
    <s v="PM/0118/0101/45990300213"/>
    <s v="SERVICIO DE ASISTENCIA TÉCNICA PARA LA PLANEACIÓN"/>
    <s v="0001-012"/>
    <n v="530265000"/>
    <n v="0"/>
    <n v="0"/>
    <n v="8000000"/>
    <n v="46200533"/>
    <n v="-38200533"/>
    <n v="492064467"/>
    <n v="0"/>
    <n v="492064467"/>
    <n v="492064467"/>
    <n v="0"/>
    <n v="492064467"/>
    <n v="0"/>
    <n v="492064467"/>
    <n v="0"/>
    <s v="2"/>
    <s v="2"/>
    <s v="SERVICIO DE ASISTENCIA TÉCNICA PARA LA PLANEACIÓN Y GESTIÓN DEL CONOCIMIENTO"/>
    <s v="01"/>
    <s v=""/>
    <s v="Recurrente"/>
    <x v="1"/>
  </r>
  <r>
    <x v="0"/>
    <d v="2025-01-01T00:00:00"/>
    <d v="2025-12-31T00:00:00"/>
    <s v="0118-01"/>
    <s v=""/>
    <s v="O2301174599202402261703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100-I019"/>
    <s v="VA-OTRAS MULTAS"/>
    <s v="2025"/>
    <s v="PM/0118/0117/45990310226"/>
    <s v="Servicio de prevención, vigilancia y seguimiento d"/>
    <s v="0001-012"/>
    <n v="4141809000"/>
    <n v="0"/>
    <n v="0"/>
    <n v="22006445"/>
    <n v="3822110134"/>
    <n v="-3800103689"/>
    <n v="341705311"/>
    <n v="0"/>
    <n v="341705311"/>
    <n v="283483427"/>
    <n v="58221884"/>
    <n v="283483427"/>
    <n v="0"/>
    <n v="274674950"/>
    <n v="8808477"/>
    <s v="2"/>
    <s v="2"/>
    <s v="SERVICIO DE PREVENCIÓN, VIGILANCIA Y SEGUIMIENTO DE LOS DESARROLLOS URBANÍSTICOS ILEGALES"/>
    <s v="17"/>
    <s v=""/>
    <s v="Recurrente"/>
    <x v="1"/>
  </r>
  <r>
    <x v="0"/>
    <d v="2025-01-01T00:00:00"/>
    <d v="2025-12-31T00:00:00"/>
    <s v="0118-01"/>
    <s v=""/>
    <s v="O23011740012024022204031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39"/>
    <s v="VA-CRÉDITO"/>
    <s v="2025"/>
    <s v="PM/0118/0104/40010310222"/>
    <s v="Subsidio para adquisición de vivienda nueva urbana"/>
    <s v="0001-012"/>
    <n v="170115992000"/>
    <n v="0"/>
    <n v="0"/>
    <n v="35974944641"/>
    <n v="7593041850"/>
    <n v="28381902791"/>
    <n v="198497894791"/>
    <n v="0"/>
    <n v="198497894791"/>
    <n v="198495821951"/>
    <n v="2072840"/>
    <n v="198495821951"/>
    <n v="0"/>
    <n v="182498475313"/>
    <n v="15997346638"/>
    <s v="2"/>
    <s v="2"/>
    <s v="SUBSIDIO PARA ADQUISICIÓN DE VIVIENDA NUEVA URBANA Y RURAL'SUBSIDIO PARA ADQUISICIÓN DE VIVIENDA NUEVA URBANA"/>
    <s v="04"/>
    <s v=""/>
    <s v="Recurrente"/>
    <x v="1"/>
  </r>
  <r>
    <x v="0"/>
    <d v="2025-01-01T00:00:00"/>
    <d v="2025-12-31T00:00:00"/>
    <s v="0118-01"/>
    <s v=""/>
    <s v="O2301174599202402261703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200-I068"/>
    <s v="RB-MULTAS CONTROL DE VIVIENDA"/>
    <s v="2025"/>
    <s v="PM/0118/0117/45990310226"/>
    <s v="Servicio de prevención, vigilancia y seguimiento d"/>
    <s v="0001-012"/>
    <n v="45035000"/>
    <n v="0"/>
    <n v="0"/>
    <n v="0"/>
    <n v="45035000"/>
    <n v="-45035000"/>
    <n v="0"/>
    <n v="0"/>
    <n v="0"/>
    <n v="0"/>
    <n v="0"/>
    <n v="0"/>
    <n v="0"/>
    <n v="0"/>
    <n v="0"/>
    <s v="2"/>
    <s v="2"/>
    <s v="SERVICIO DE PREVENCIÓN, VIGILANCIA Y SEGUIMIENTO DE LOS DESARROLLOS URBANÍSTICOS ILEGALES"/>
    <s v="17"/>
    <s v=""/>
    <s v="Recurrente"/>
    <x v="1"/>
  </r>
  <r>
    <x v="0"/>
    <d v="2025-01-01T00:00:00"/>
    <d v="2025-12-31T00:00:00"/>
    <s v="0118-01"/>
    <s v=""/>
    <s v="O23011745992024021506031"/>
    <s v="Asistencia técnica para la habilitación de suelo y la gestión de los trámites de los proyectos que promuevan la generación e iniciación de viviendas vis y vip en Bogotá D.C."/>
    <s v="O232020200991123"/>
    <s v="Servicios de la administración pública relacionados con la vivienda e infraestructura de servicios públicos"/>
    <s v="1-200-F001"/>
    <s v="RB-OTROS DISTRITO"/>
    <s v="2025"/>
    <s v="PM/0118/0106/45990310215"/>
    <s v="Hectáreas de suelo útil gestionadas para el desarr"/>
    <s v="0001-012"/>
    <n v="4832000"/>
    <n v="0"/>
    <n v="0"/>
    <n v="0"/>
    <n v="4832000"/>
    <n v="-4832000"/>
    <n v="0"/>
    <n v="0"/>
    <n v="0"/>
    <n v="0"/>
    <n v="0"/>
    <n v="0"/>
    <n v="0"/>
    <n v="0"/>
    <n v="0"/>
    <s v="2"/>
    <s v="2"/>
    <s v="HECTÁREAS DE SUELO ÚTIL GESTIONADAS PARA EL DESARROLLO DE VIVIENDA SOCIAL Y USOS COMPLEMENTARIOS"/>
    <s v="06"/>
    <s v=""/>
    <s v="Recurrente"/>
    <x v="1"/>
  </r>
  <r>
    <x v="0"/>
    <d v="2025-01-01T00:00:00"/>
    <d v="2025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200-F001"/>
    <s v="RB-OTROS DISTRITO"/>
    <s v="2025"/>
    <s v="PM/0118/0118/45990310250"/>
    <s v="Estrategias de gestión institucional y de la cultu"/>
    <s v="0001-012"/>
    <n v="0"/>
    <n v="0"/>
    <n v="0"/>
    <n v="13729311"/>
    <n v="0"/>
    <n v="13729311"/>
    <n v="13729311"/>
    <n v="0"/>
    <n v="13729311"/>
    <n v="6046909"/>
    <n v="7682402"/>
    <n v="6046909"/>
    <n v="0"/>
    <n v="6046909"/>
    <n v="0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23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5"/>
    <s v="PM/0118/0118/45990230250"/>
    <s v="Estrategias de gestión institucional y de la cultu"/>
    <s v="0001-012"/>
    <n v="0"/>
    <n v="0"/>
    <n v="0"/>
    <n v="392253124"/>
    <n v="44164196"/>
    <n v="348088928"/>
    <n v="348088928"/>
    <n v="0"/>
    <n v="348088928"/>
    <n v="289802956"/>
    <n v="58285972"/>
    <n v="289802956"/>
    <n v="0"/>
    <n v="125779439"/>
    <n v="164023517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5"/>
    <s v="PM/0118/0118/45990310250"/>
    <s v="Estrategias de gestión institucional y de la cultu"/>
    <s v="0001-012"/>
    <n v="8881738000"/>
    <n v="0"/>
    <n v="202762600"/>
    <n v="2334179361"/>
    <n v="909666492"/>
    <n v="1221750269"/>
    <n v="10103488269"/>
    <n v="0"/>
    <n v="10103488269"/>
    <n v="9598310271"/>
    <n v="505177998"/>
    <n v="9598310271"/>
    <n v="0"/>
    <n v="8515675740"/>
    <n v="1082634531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17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5"/>
    <s v="PM/0118/0118/45990170250"/>
    <s v="Estrategias de gestión institucional y de la cultu"/>
    <s v="0001-012"/>
    <n v="564337000"/>
    <n v="0"/>
    <n v="0"/>
    <n v="231292796"/>
    <n v="538106366"/>
    <n v="-306813570"/>
    <n v="257523430"/>
    <n v="0"/>
    <n v="257523430"/>
    <n v="247965409"/>
    <n v="9558021"/>
    <n v="247965409"/>
    <n v="0"/>
    <n v="241746029"/>
    <n v="6219380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05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5"/>
    <s v="PM/0118/0118/45990050250"/>
    <s v="Estrategias de gestión institucional y de la cultu"/>
    <s v="0001-012"/>
    <n v="1257898000"/>
    <n v="0"/>
    <n v="0"/>
    <n v="1288894597"/>
    <n v="1298449464"/>
    <n v="-9554867"/>
    <n v="1248343133"/>
    <n v="0"/>
    <n v="1248343133"/>
    <n v="1059391788"/>
    <n v="188951345"/>
    <n v="1059391788"/>
    <n v="0"/>
    <n v="1024367755"/>
    <n v="35024033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5"/>
    <s v="PM/0118/0118/45990160250"/>
    <s v="Estrategias de gestión institucional y de la cultu"/>
    <s v="0001-012"/>
    <n v="688858000"/>
    <n v="0"/>
    <n v="0"/>
    <n v="667931152"/>
    <n v="644941587"/>
    <n v="22989565"/>
    <n v="711847565"/>
    <n v="0"/>
    <n v="711847565"/>
    <n v="705670657"/>
    <n v="6176908"/>
    <n v="705670657"/>
    <n v="0"/>
    <n v="684672524"/>
    <n v="20998133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O23011745992024025019018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5"/>
    <s v="PM/0118/0119/45990180250"/>
    <s v="Informes con resultados de encuesta de satisfacció"/>
    <s v="0001-012"/>
    <n v="1488347000"/>
    <n v="0"/>
    <n v="0"/>
    <n v="317751802"/>
    <n v="773882673"/>
    <n v="-456130871"/>
    <n v="1032216129"/>
    <n v="0"/>
    <n v="1032216129"/>
    <n v="1027909604"/>
    <n v="4306525"/>
    <n v="1027909604"/>
    <n v="0"/>
    <n v="988078653"/>
    <n v="39830951"/>
    <s v="2"/>
    <s v="2"/>
    <s v="INFORMES CON RESULTADOS DE ENCUESTA DE SATISFACCIÓN CIUDADANA"/>
    <s v="19"/>
    <s v=""/>
    <s v="Recurrente"/>
    <x v="1"/>
  </r>
  <r>
    <x v="0"/>
    <d v="2025-01-01T00:00:00"/>
    <d v="2025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994219"/>
    <s v="Servicios de recolección de otros desechos peligrosos"/>
    <s v="1-100-F001"/>
    <s v="VA-RECURSOS DISTRITO"/>
    <s v="2025"/>
    <s v="PM/0118/0118/45990160250"/>
    <s v="Estrategias de gestión institucional y de la cultu"/>
    <s v="0001-012"/>
    <n v="3112000"/>
    <n v="0"/>
    <n v="0"/>
    <n v="0"/>
    <n v="0"/>
    <n v="0"/>
    <n v="3112000"/>
    <n v="0"/>
    <n v="3112000"/>
    <n v="3112000"/>
    <n v="0"/>
    <n v="3112000"/>
    <n v="0"/>
    <n v="0"/>
    <n v="3112000"/>
    <s v="2"/>
    <s v="2"/>
    <s v="ESTRATEGIAS DE GESTIÓN INSTITUCIONAL Y DE LA CULTURA DE LAS TRANSPARECIA Y LA INTEGRIDAD"/>
    <s v="18"/>
    <s v=""/>
    <s v="Recurrente"/>
    <x v="1"/>
  </r>
  <r>
    <x v="0"/>
    <d v="2025-01-01T00:00:00"/>
    <d v="2025-12-31T00:00:00"/>
    <s v="0118-01"/>
    <s v=""/>
    <s v="133020000000000000118"/>
    <s v="0118 - Transferencias de Inversión - SECRETARIA DISTRITAL DEL HABITAT"/>
    <s v="O23301020040101"/>
    <s v="Acueducto"/>
    <s v="2-100-I012"/>
    <s v="VA-SGP AGUA POTABLE Y SANEAMIENTO BÁSICO"/>
    <s v="2025"/>
    <s v="PM/0118/0100/TRANSF_INV"/>
    <s v="TRANSFERENCIAS INVERSIÓN SECRETARIA DISTRITAL DEL"/>
    <s v="0001-012"/>
    <n v="62642804000"/>
    <n v="6419000000"/>
    <n v="0"/>
    <n v="0"/>
    <n v="667502334"/>
    <n v="5751497666"/>
    <n v="68394301666"/>
    <n v="0"/>
    <n v="68394301666"/>
    <n v="68394301666"/>
    <n v="0"/>
    <n v="68394301666"/>
    <n v="0"/>
    <n v="68394301666"/>
    <n v="0"/>
    <s v=""/>
    <s v=""/>
    <s v=""/>
    <s v="00"/>
    <s v=""/>
    <s v=""/>
    <x v="2"/>
  </r>
  <r>
    <x v="0"/>
    <d v="2025-01-01T00:00:00"/>
    <d v="2025-12-31T00:00:00"/>
    <s v="0118-01"/>
    <s v=""/>
    <s v="133020000000000000118"/>
    <s v="0118 - Transferencias de Inversión - SECRETARIA DISTRITAL DEL HABITAT"/>
    <s v="O23301020040101"/>
    <s v="Acueducto"/>
    <s v="1-100-I084"/>
    <s v="VA-APORTES ACUEDUCTO"/>
    <s v="2025"/>
    <s v="PM/0118/0100/TRANSF_INV"/>
    <s v="TRANSFERENCIAS INVERSIÓN SECRETARIA DISTRITAL DEL"/>
    <s v="0001-012"/>
    <n v="2279919000"/>
    <n v="0"/>
    <n v="0"/>
    <n v="0"/>
    <n v="0"/>
    <n v="0"/>
    <n v="2279919000"/>
    <n v="0"/>
    <n v="2279919000"/>
    <n v="2279919000"/>
    <n v="0"/>
    <n v="2279919000"/>
    <n v="0"/>
    <n v="2279919000"/>
    <n v="0"/>
    <s v=""/>
    <s v=""/>
    <s v=""/>
    <s v="00"/>
    <s v=""/>
    <s v=""/>
    <x v="2"/>
  </r>
  <r>
    <x v="0"/>
    <d v="2025-01-01T00:00:00"/>
    <d v="2025-12-31T00:00:00"/>
    <s v="0118-01"/>
    <s v=""/>
    <s v="133020000000000000118"/>
    <s v="0118 - Transferencias de Inversión - SECRETARIA DISTRITAL DEL HABITAT"/>
    <s v="O23301020040101"/>
    <s v="Acueducto"/>
    <s v="1-100-F001"/>
    <s v="VA-RECURSOS DISTRITO"/>
    <s v="2025"/>
    <s v="PM/0118/0100/TRANSF_INV"/>
    <s v="TRANSFERENCIAS INVERSIÓN SECRETARIA DISTRITAL DEL"/>
    <s v="0001-012"/>
    <n v="0"/>
    <n v="0"/>
    <n v="0"/>
    <n v="667502334"/>
    <n v="0"/>
    <n v="667502334"/>
    <n v="667502334"/>
    <n v="0"/>
    <n v="667502334"/>
    <n v="667502334"/>
    <n v="0"/>
    <n v="667502334"/>
    <n v="0"/>
    <n v="667502334"/>
    <n v="0"/>
    <s v=""/>
    <s v=""/>
    <s v=""/>
    <s v="00"/>
    <s v=""/>
    <s v=""/>
    <x v="2"/>
  </r>
  <r>
    <x v="0"/>
    <d v="2025-01-01T00:00:00"/>
    <d v="2025-12-31T00:00:00"/>
    <s v="0118-01"/>
    <s v=""/>
    <s v="133020000000000000118"/>
    <s v="0118 - Transferencias de Inversión - SECRETARIA DISTRITAL DEL HABITAT"/>
    <s v="O23301020040102"/>
    <s v="Alcantarillado"/>
    <s v="2-100-I012"/>
    <s v="VA-SGP AGUA POTABLE Y SANEAMIENTO BÁSICO"/>
    <s v="2025"/>
    <s v="PM/0118/0100/TRANSF_INV"/>
    <s v="TRANSFERENCIAS INVERSIÓN SECRETARIA DISTRITAL DEL"/>
    <s v="0001-012"/>
    <n v="38240415000"/>
    <n v="3558046332"/>
    <n v="0"/>
    <n v="0"/>
    <n v="562209192"/>
    <n v="2995837140"/>
    <n v="41236252140"/>
    <n v="0"/>
    <n v="41236252140"/>
    <n v="41236252140"/>
    <n v="0"/>
    <n v="41236252140"/>
    <n v="0"/>
    <n v="41236252140"/>
    <n v="0"/>
    <s v=""/>
    <s v=""/>
    <s v=""/>
    <s v="00"/>
    <s v=""/>
    <s v=""/>
    <x v="2"/>
  </r>
  <r>
    <x v="0"/>
    <d v="2025-01-01T00:00:00"/>
    <d v="2025-12-31T00:00:00"/>
    <s v="0118-01"/>
    <s v=""/>
    <s v="133020000000000000118"/>
    <s v="0118 - Transferencias de Inversión - SECRETARIA DISTRITAL DEL HABITAT"/>
    <s v="O23301020040102"/>
    <s v="Alcantarillado"/>
    <s v="1-400-I024"/>
    <s v="RF-SGP PARTICIPACIÓN PARA AGUA POTABLE Y SANEAMIENTO BÁSICO"/>
    <s v="2025"/>
    <s v="PM/0118/0100/TRANSF_INV"/>
    <s v="TRANSFERENCIAS INVERSIÓN SECRETARIA DISTRITAL DEL"/>
    <s v="0001-012"/>
    <n v="6172642000"/>
    <n v="0"/>
    <n v="0"/>
    <n v="0"/>
    <n v="0"/>
    <n v="0"/>
    <n v="6172642000"/>
    <n v="0"/>
    <n v="6172642000"/>
    <n v="6172642000"/>
    <n v="0"/>
    <n v="6172642000"/>
    <n v="0"/>
    <n v="6172642000"/>
    <n v="0"/>
    <s v=""/>
    <s v=""/>
    <s v=""/>
    <s v="00"/>
    <s v=""/>
    <s v=""/>
    <x v="2"/>
  </r>
  <r>
    <x v="0"/>
    <d v="2025-01-01T00:00:00"/>
    <d v="2025-12-31T00:00:00"/>
    <s v="0118-01"/>
    <s v=""/>
    <s v="133020000000000000118"/>
    <s v="0118 - Transferencias de Inversión - SECRETARIA DISTRITAL DEL HABITAT"/>
    <s v="O23301020040102"/>
    <s v="Alcantarillado"/>
    <s v="1-100-I083"/>
    <s v="VA-APORTES ALCANTARILLADO"/>
    <s v="2025"/>
    <s v="PM/0118/0100/TRANSF_INV"/>
    <s v="TRANSFERENCIAS INVERSIÓN SECRETARIA DISTRITAL DEL"/>
    <s v="0001-012"/>
    <n v="2581639000"/>
    <n v="0"/>
    <n v="0"/>
    <n v="0"/>
    <n v="0"/>
    <n v="0"/>
    <n v="2581639000"/>
    <n v="0"/>
    <n v="2581639000"/>
    <n v="2581639000"/>
    <n v="0"/>
    <n v="2581639000"/>
    <n v="0"/>
    <n v="2581639000"/>
    <n v="0"/>
    <s v=""/>
    <s v=""/>
    <s v=""/>
    <s v="00"/>
    <s v=""/>
    <s v=""/>
    <x v="2"/>
  </r>
  <r>
    <x v="0"/>
    <d v="2025-01-01T00:00:00"/>
    <d v="2025-12-31T00:00:00"/>
    <s v="0118-01"/>
    <s v=""/>
    <s v="133020000000000000118"/>
    <s v="0118 - Transferencias de Inversión - SECRETARIA DISTRITAL DEL HABITAT"/>
    <s v="O23301020040102"/>
    <s v="Alcantarillado"/>
    <s v="1-400-I010"/>
    <s v="RF-FONDO SOLIDARIDAD Y REDISTRIBUCIÓN DE INGRESOS"/>
    <s v="2025"/>
    <s v="PM/0118/0100/TRANSF_INV"/>
    <s v="TRANSFERENCIAS INVERSIÓN SECRETARIA DISTRITAL DEL"/>
    <s v="0001-012"/>
    <n v="1419857000"/>
    <n v="0"/>
    <n v="0"/>
    <n v="0"/>
    <n v="0"/>
    <n v="0"/>
    <n v="1419857000"/>
    <n v="0"/>
    <n v="1419857000"/>
    <n v="1419857000"/>
    <n v="0"/>
    <n v="1419857000"/>
    <n v="0"/>
    <n v="1419857000"/>
    <n v="0"/>
    <s v=""/>
    <s v=""/>
    <s v=""/>
    <s v="00"/>
    <s v=""/>
    <s v=""/>
    <x v="2"/>
  </r>
  <r>
    <x v="0"/>
    <d v="2025-01-01T00:00:00"/>
    <d v="2025-12-31T00:00:00"/>
    <s v="0118-01"/>
    <s v=""/>
    <s v="133020000000000000118"/>
    <s v="0118 - Transferencias de Inversión - SECRETARIA DISTRITAL DEL HABITAT"/>
    <s v="O23301020040102"/>
    <s v="Alcantarillado"/>
    <s v="1-100-F001"/>
    <s v="VA-RECURSOS DISTRITO"/>
    <s v="2025"/>
    <s v="PM/0118/0100/TRANSF_INV"/>
    <s v="TRANSFERENCIAS INVERSIÓN SECRETARIA DISTRITAL DEL"/>
    <s v="0001-012"/>
    <n v="0"/>
    <n v="0"/>
    <n v="0"/>
    <n v="562209192"/>
    <n v="0"/>
    <n v="562209192"/>
    <n v="562209192"/>
    <n v="0"/>
    <n v="562209192"/>
    <n v="562209192"/>
    <n v="0"/>
    <n v="562209192"/>
    <n v="0"/>
    <n v="562209192"/>
    <n v="0"/>
    <s v=""/>
    <s v=""/>
    <s v=""/>
    <s v="00"/>
    <s v=""/>
    <s v=""/>
    <x v="2"/>
  </r>
  <r>
    <x v="0"/>
    <d v="2025-01-01T00:00:00"/>
    <d v="2025-12-31T00:00:00"/>
    <s v="0118-01"/>
    <s v=""/>
    <s v="133020000000000000118"/>
    <s v="0118 - Transferencias de Inversión - SECRETARIA DISTRITAL DEL HABITAT"/>
    <s v="O23301020040103"/>
    <s v="Aseo"/>
    <s v="1-100-F001"/>
    <s v="VA-RECURSOS DISTRITO"/>
    <s v="2025"/>
    <s v="PM/0118/0100/TRANSF_INV"/>
    <s v="TRANSFERENCIAS INVERSIÓN SECRETARIA DISTRITAL DEL"/>
    <s v="0001-012"/>
    <n v="86826441000"/>
    <n v="0"/>
    <n v="0"/>
    <n v="0"/>
    <n v="1229711526"/>
    <n v="-1229711526"/>
    <n v="85596729474"/>
    <n v="0"/>
    <n v="85596729474"/>
    <n v="85596729455"/>
    <n v="19"/>
    <n v="85596729455"/>
    <n v="0"/>
    <n v="85596729455"/>
    <n v="0"/>
    <s v=""/>
    <s v=""/>
    <s v=""/>
    <s v="00"/>
    <s v=""/>
    <s v=""/>
    <x v="2"/>
  </r>
  <r>
    <x v="0"/>
    <d v="2025-01-01T00:00:00"/>
    <d v="2025-12-31T00:00:00"/>
    <s v="0118-01"/>
    <s v=""/>
    <s v="133020000000000000118"/>
    <s v="0118 - Transferencias de Inversión - SECRETARIA DISTRITAL DEL HABITAT"/>
    <s v="O23301020040103"/>
    <s v="Aseo"/>
    <s v="2-100-I012"/>
    <s v="VA-SGP AGUA POTABLE Y SANEAMIENTO BÁSICO"/>
    <s v="2025"/>
    <s v="PM/0118/0100/TRANSF_INV"/>
    <s v="TRANSFERENCIAS INVERSIÓN SECRETARIA DISTRITAL DEL"/>
    <s v="0001-012"/>
    <n v="40639981000"/>
    <n v="0"/>
    <n v="0"/>
    <n v="1229711526"/>
    <n v="0"/>
    <n v="1229711526"/>
    <n v="41869692526"/>
    <n v="0"/>
    <n v="41869692526"/>
    <n v="41869692526"/>
    <n v="0"/>
    <n v="41869692526"/>
    <n v="0"/>
    <n v="41869692526"/>
    <n v="0"/>
    <s v=""/>
    <s v=""/>
    <s v=""/>
    <s v="00"/>
    <s v=""/>
    <s v=""/>
    <x v="2"/>
  </r>
  <r>
    <x v="0"/>
    <d v="2025-01-01T00:00:00"/>
    <d v="2025-12-31T00:00:00"/>
    <s v="0118-01"/>
    <s v=""/>
    <s v="133020000000000000118"/>
    <s v="0118 - Transferencias de Inversión - SECRETARIA DISTRITAL DEL HABITAT"/>
    <s v="O23301020040103"/>
    <s v="Aseo"/>
    <s v="1-400-I010"/>
    <s v="RF-FONDO SOLIDARIDAD Y REDISTRIBUCIÓN DE INGRESOS"/>
    <s v="2025"/>
    <s v="PM/0118/0100/TRANSF_INV"/>
    <s v="TRANSFERENCIAS INVERSIÓN SECRETARIA DISTRITAL DEL"/>
    <s v="0001-012"/>
    <n v="1223324000"/>
    <n v="0"/>
    <n v="0"/>
    <n v="0"/>
    <n v="0"/>
    <n v="0"/>
    <n v="1223324000"/>
    <n v="0"/>
    <n v="1223324000"/>
    <n v="1223324000"/>
    <n v="0"/>
    <n v="1223324000"/>
    <n v="0"/>
    <n v="1223324000"/>
    <n v="0"/>
    <s v=""/>
    <s v=""/>
    <s v=""/>
    <s v="00"/>
    <s v=""/>
    <s v=""/>
    <x v="2"/>
  </r>
  <r>
    <x v="0"/>
    <d v="2025-01-01T00:00:00"/>
    <d v="2025-12-31T00:00:00"/>
    <s v="0118-01"/>
    <s v=""/>
    <s v="O23011740012024022203032"/>
    <s v="Subsidio Distrital de Vivienda para el acceso a soluciones habitacionales por parte de hogares vulnerables en Bogotá D.C."/>
    <s v="O2380501002"/>
    <s v="Multas judiciales"/>
    <s v="1-100-F039"/>
    <s v="VA-CRÉDITO"/>
    <s v="2025"/>
    <s v="PM/0118/0103/40010320222"/>
    <s v="Subsidios para el Mejoramiento y habitabilidad urb"/>
    <s v="0001-012"/>
    <n v="0"/>
    <n v="0"/>
    <n v="0"/>
    <n v="24912246"/>
    <n v="0"/>
    <n v="24912246"/>
    <n v="24912246"/>
    <n v="0"/>
    <n v="24912246"/>
    <n v="24912246"/>
    <n v="0"/>
    <n v="24912246"/>
    <n v="0"/>
    <n v="24912246"/>
    <n v="0"/>
    <s v="0"/>
    <s v="2"/>
    <s v="SUBSIDIOS PARA EL MEJORAMIENTO Y HABITABILIDAD URBANA RURAL Y PROGRESIVA"/>
    <s v="03"/>
    <s v=""/>
    <s v=""/>
    <x v="1"/>
  </r>
  <r>
    <x v="1"/>
    <d v="2024-01-01T00:00:00"/>
    <d v="2024-12-31T00:00:00"/>
    <s v="0118-01"/>
    <s v=""/>
    <s v="000000000000000000118"/>
    <s v="0118 - Programa Funcionamiento - SECRETARÍA DISTRITAL DE HABITAT"/>
    <s v="O211010100101"/>
    <s v="Sueldo básico"/>
    <s v="1-100-F001"/>
    <s v="VA-RECURSOS DISTRITO"/>
    <s v="2024"/>
    <s v="PM/0118/0001/FUNC"/>
    <s v="FUNCIONAMIENTO SECRETARÍA DISTRITAL DE HABITAT"/>
    <s v="0001-012"/>
    <n v="14804658000"/>
    <n v="0"/>
    <n v="7030509398"/>
    <n v="0"/>
    <n v="0"/>
    <n v="-7030509398"/>
    <n v="7774148602"/>
    <n v="0"/>
    <n v="7774148602"/>
    <n v="7676600810"/>
    <n v="97547792"/>
    <n v="7676600810"/>
    <n v="0"/>
    <n v="7674259446"/>
    <n v="2341364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100102"/>
    <s v="Horas extras, dominicales, festivos y recargos"/>
    <s v="1-100-F001"/>
    <s v="VA-RECURSOS DISTRITO"/>
    <s v="2024"/>
    <s v="PM/0118/0001/FUNC"/>
    <s v="FUNCIONAMIENTO SECRETARÍA DISTRITAL DE HABITAT"/>
    <s v="0001-012"/>
    <n v="67958000"/>
    <n v="0"/>
    <n v="13074681"/>
    <n v="25000000"/>
    <n v="0"/>
    <n v="11925319"/>
    <n v="79883319"/>
    <n v="0"/>
    <n v="79883319"/>
    <n v="75661344"/>
    <n v="4221975"/>
    <n v="75661344"/>
    <n v="0"/>
    <n v="75661344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100103"/>
    <s v="Gastos de representación"/>
    <s v="1-100-F001"/>
    <s v="VA-RECURSOS DISTRITO"/>
    <s v="2024"/>
    <s v="PM/0118/0001/FUNC"/>
    <s v="FUNCIONAMIENTO SECRETARÍA DISTRITAL DE HABITAT"/>
    <s v="0001-012"/>
    <n v="1014030000"/>
    <n v="0"/>
    <n v="35845679"/>
    <n v="3000000"/>
    <n v="0"/>
    <n v="-32845679"/>
    <n v="981184321"/>
    <n v="0"/>
    <n v="981184321"/>
    <n v="967148024"/>
    <n v="14036297"/>
    <n v="967148024"/>
    <n v="0"/>
    <n v="967148024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100104"/>
    <s v="Subsidio de alimentación"/>
    <s v="1-100-F001"/>
    <s v="VA-RECURSOS DISTRITO"/>
    <s v="2024"/>
    <s v="PM/0118/0001/FUNC"/>
    <s v="FUNCIONAMIENTO SECRETARÍA DISTRITAL DE HABITAT"/>
    <s v="0001-012"/>
    <n v="7777000"/>
    <n v="0"/>
    <n v="0"/>
    <n v="0"/>
    <n v="0"/>
    <n v="0"/>
    <n v="7777000"/>
    <n v="0"/>
    <n v="7777000"/>
    <n v="7223444"/>
    <n v="553556"/>
    <n v="7223444"/>
    <n v="0"/>
    <n v="7223444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100105"/>
    <s v="Auxilio de transporte"/>
    <s v="1-100-F001"/>
    <s v="VA-RECURSOS DISTRITO"/>
    <s v="2024"/>
    <s v="PM/0118/0001/FUNC"/>
    <s v="FUNCIONAMIENTO SECRETARÍA DISTRITAL DE HABITAT"/>
    <s v="0001-012"/>
    <n v="13111000"/>
    <n v="0"/>
    <n v="0"/>
    <n v="0"/>
    <n v="0"/>
    <n v="0"/>
    <n v="13111000"/>
    <n v="0"/>
    <n v="13111000"/>
    <n v="12656174"/>
    <n v="454826"/>
    <n v="12656174"/>
    <n v="0"/>
    <n v="12656174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100107"/>
    <s v="Bonificación por servicios prestados"/>
    <s v="1-100-F001"/>
    <s v="VA-RECURSOS DISTRITO"/>
    <s v="2024"/>
    <s v="PM/0118/0001/FUNC"/>
    <s v="FUNCIONAMIENTO SECRETARÍA DISTRITAL DE HABITAT"/>
    <s v="0001-012"/>
    <n v="469463000"/>
    <n v="0"/>
    <n v="211789211"/>
    <n v="0"/>
    <n v="0"/>
    <n v="-211789211"/>
    <n v="257673789"/>
    <n v="0"/>
    <n v="257673789"/>
    <n v="247433155"/>
    <n v="10240634"/>
    <n v="247433155"/>
    <n v="0"/>
    <n v="246744696"/>
    <n v="688459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10010801"/>
    <s v="Prima de navidad"/>
    <s v="1-100-F001"/>
    <s v="VA-RECURSOS DISTRITO"/>
    <s v="2024"/>
    <s v="PM/0118/0001/FUNC"/>
    <s v="FUNCIONAMIENTO SECRETARÍA DISTRITAL DE HABITAT"/>
    <s v="0001-012"/>
    <n v="2002032000"/>
    <n v="0"/>
    <n v="686351498"/>
    <n v="0"/>
    <n v="0"/>
    <n v="-686351498"/>
    <n v="1315680502"/>
    <n v="0"/>
    <n v="1315680502"/>
    <n v="1104838552"/>
    <n v="210841950"/>
    <n v="1104838552"/>
    <n v="0"/>
    <n v="1098016920"/>
    <n v="6821632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10010802"/>
    <s v="Prima de vacaciones"/>
    <s v="1-100-F001"/>
    <s v="VA-RECURSOS DISTRITO"/>
    <s v="2024"/>
    <s v="PM/0118/0001/FUNC"/>
    <s v="FUNCIONAMIENTO SECRETARÍA DISTRITAL DE HABITAT"/>
    <s v="0001-012"/>
    <n v="960990000"/>
    <n v="0"/>
    <n v="177001624"/>
    <n v="0"/>
    <n v="0"/>
    <n v="-177001624"/>
    <n v="783988376"/>
    <n v="0"/>
    <n v="783988376"/>
    <n v="748152427"/>
    <n v="35835949"/>
    <n v="748152427"/>
    <n v="0"/>
    <n v="746903577"/>
    <n v="124885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100109"/>
    <s v="Prima técnica salarial"/>
    <s v="1-100-F001"/>
    <s v="VA-RECURSOS DISTRITO"/>
    <s v="2024"/>
    <s v="PM/0118/0001/FUNC"/>
    <s v="FUNCIONAMIENTO SECRETARÍA DISTRITAL DE HABITAT"/>
    <s v="0001-012"/>
    <n v="4360029000"/>
    <n v="0"/>
    <n v="1548781474"/>
    <n v="0"/>
    <n v="0"/>
    <n v="-1548781474"/>
    <n v="2811247526"/>
    <n v="0"/>
    <n v="2811247526"/>
    <n v="2755567058"/>
    <n v="55680468"/>
    <n v="2755567058"/>
    <n v="0"/>
    <n v="2755567058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100204"/>
    <s v="Prima semestral"/>
    <s v="1-100-F001"/>
    <s v="VA-RECURSOS DISTRITO"/>
    <s v="2024"/>
    <s v="PM/0118/0001/FUNC"/>
    <s v="FUNCIONAMIENTO SECRETARÍA DISTRITAL DE HABITAT"/>
    <s v="0001-012"/>
    <n v="2202951000"/>
    <n v="0"/>
    <n v="976928594"/>
    <n v="0"/>
    <n v="28000000"/>
    <n v="-1004928594"/>
    <n v="1198022406"/>
    <n v="0"/>
    <n v="1198022406"/>
    <n v="1198022406"/>
    <n v="0"/>
    <n v="1198022406"/>
    <n v="0"/>
    <n v="1198022406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10021201"/>
    <s v="Beneficios a los empleados a corto plazo"/>
    <s v="1-100-F001"/>
    <s v="VA-RECURSOS DISTRITO"/>
    <s v="2024"/>
    <s v="PM/0118/0001/FUNC"/>
    <s v="FUNCIONAMIENTO SECRETARÍA DISTRITAL DE HABITAT"/>
    <s v="0001-012"/>
    <n v="191423000"/>
    <n v="0"/>
    <n v="77383043"/>
    <n v="0"/>
    <n v="0"/>
    <n v="-77383043"/>
    <n v="114039957"/>
    <n v="0"/>
    <n v="114039957"/>
    <n v="102464232"/>
    <n v="11575725"/>
    <n v="102464232"/>
    <n v="0"/>
    <n v="102464232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101"/>
    <s v="Aportes a la seguridad social en pensiones públicas"/>
    <s v="1-100-F001"/>
    <s v="VA-RECURSOS DISTRITO"/>
    <s v="2024"/>
    <s v="PM/0118/0001/FUNC"/>
    <s v="FUNCIONAMIENTO SECRETARÍA DISTRITAL DE HABITAT"/>
    <s v="0001-012"/>
    <n v="937199000"/>
    <n v="0"/>
    <n v="9174659"/>
    <n v="0"/>
    <n v="0"/>
    <n v="-9174659"/>
    <n v="928024341"/>
    <n v="0"/>
    <n v="928024341"/>
    <n v="912762905"/>
    <n v="15261436"/>
    <n v="912762905"/>
    <n v="0"/>
    <n v="912762905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102"/>
    <s v="Aportes a la seguridad social en pensiones privadas"/>
    <s v="1-100-F001"/>
    <s v="VA-RECURSOS DISTRITO"/>
    <s v="2024"/>
    <s v="PM/0118/0001/FUNC"/>
    <s v="FUNCIONAMIENTO SECRETARÍA DISTRITAL DE HABITAT"/>
    <s v="0001-012"/>
    <n v="1571741000"/>
    <n v="0"/>
    <n v="1014162058"/>
    <n v="0"/>
    <n v="0"/>
    <n v="-1014162058"/>
    <n v="557578942"/>
    <n v="0"/>
    <n v="557578942"/>
    <n v="499370009"/>
    <n v="58208933"/>
    <n v="499370009"/>
    <n v="0"/>
    <n v="499370009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201"/>
    <s v="Aportes a la seguridad social en salud pública"/>
    <s v="1-100-F001"/>
    <s v="VA-RECURSOS DISTRITO"/>
    <s v="2024"/>
    <s v="PM/0118/0001/FUNC"/>
    <s v="FUNCIONAMIENTO SECRETARÍA DISTRITAL DE HABITAT"/>
    <s v="0001-012"/>
    <n v="0"/>
    <n v="0"/>
    <n v="1699299"/>
    <n v="10500000"/>
    <n v="0"/>
    <n v="8800701"/>
    <n v="8800701"/>
    <n v="0"/>
    <n v="8800701"/>
    <n v="8455079"/>
    <n v="345622"/>
    <n v="8455079"/>
    <n v="0"/>
    <n v="8108707"/>
    <n v="346372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202"/>
    <s v="Aportes a la seguridad social en salud privada"/>
    <s v="1-100-F001"/>
    <s v="VA-RECURSOS DISTRITO"/>
    <s v="2024"/>
    <s v="PM/0118/0001/FUNC"/>
    <s v="FUNCIONAMIENTO SECRETARÍA DISTRITAL DE HABITAT"/>
    <s v="0001-012"/>
    <n v="1777185000"/>
    <n v="0"/>
    <n v="755221092"/>
    <n v="0"/>
    <n v="10500000"/>
    <n v="-765721092"/>
    <n v="1011463908"/>
    <n v="0"/>
    <n v="1011463908"/>
    <n v="991861707"/>
    <n v="19602201"/>
    <n v="991861707"/>
    <n v="0"/>
    <n v="991861707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301"/>
    <s v="Aportes de cesantías a fondos públicos"/>
    <s v="1-100-F001"/>
    <s v="VA-RECURSOS DISTRITO"/>
    <s v="2024"/>
    <s v="PM/0118/0001/FUNC"/>
    <s v="FUNCIONAMIENTO SECRETARÍA DISTRITAL DE HABITAT"/>
    <s v="0001-012"/>
    <n v="918372000"/>
    <n v="0"/>
    <n v="0"/>
    <n v="262000000"/>
    <n v="0"/>
    <n v="262000000"/>
    <n v="1180372000"/>
    <n v="0"/>
    <n v="1180372000"/>
    <n v="1015964995"/>
    <n v="164407005"/>
    <n v="1015964995"/>
    <n v="0"/>
    <n v="1013206771"/>
    <n v="2758224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302"/>
    <s v="Aportes de cesantías a fondos privados"/>
    <s v="1-100-F001"/>
    <s v="VA-RECURSOS DISTRITO"/>
    <s v="2024"/>
    <s v="PM/0118/0001/FUNC"/>
    <s v="FUNCIONAMIENTO SECRETARÍA DISTRITAL DE HABITAT"/>
    <s v="0001-012"/>
    <n v="1516470000"/>
    <n v="0"/>
    <n v="697541672"/>
    <n v="0"/>
    <n v="262000000"/>
    <n v="-959541672"/>
    <n v="556928328"/>
    <n v="0"/>
    <n v="556928328"/>
    <n v="400002640"/>
    <n v="156925688"/>
    <n v="400002640"/>
    <n v="0"/>
    <n v="40000264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401"/>
    <s v="Compensar"/>
    <s v="1-100-F001"/>
    <s v="VA-RECURSOS DISTRITO"/>
    <s v="2024"/>
    <s v="PM/0118/0001/FUNC"/>
    <s v="FUNCIONAMIENTO SECRETARÍA DISTRITAL DE HABITAT"/>
    <s v="0001-012"/>
    <n v="963185000"/>
    <n v="0"/>
    <n v="388840179"/>
    <n v="0"/>
    <n v="0"/>
    <n v="-388840179"/>
    <n v="574344821"/>
    <n v="0"/>
    <n v="574344821"/>
    <n v="571213200"/>
    <n v="3131621"/>
    <n v="571213200"/>
    <n v="0"/>
    <n v="5712132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501"/>
    <s v="Aportes generales al sistema de riesgos laborales públicos"/>
    <s v="1-100-F001"/>
    <s v="VA-RECURSOS DISTRITO"/>
    <s v="2024"/>
    <s v="PM/0118/0001/FUNC"/>
    <s v="FUNCIONAMIENTO SECRETARÍA DISTRITAL DE HABITAT"/>
    <s v="0001-012"/>
    <n v="139872000"/>
    <n v="0"/>
    <n v="58598338"/>
    <n v="0"/>
    <n v="0"/>
    <n v="-58598338"/>
    <n v="81273662"/>
    <n v="0"/>
    <n v="81273662"/>
    <n v="81271500"/>
    <n v="2162"/>
    <n v="81271500"/>
    <n v="0"/>
    <n v="812715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6"/>
    <s v="Aportes al ICBF"/>
    <s v="1-100-F001"/>
    <s v="VA-RECURSOS DISTRITO"/>
    <s v="2024"/>
    <s v="PM/0118/0001/FUNC"/>
    <s v="FUNCIONAMIENTO SECRETARÍA DISTRITAL DE HABITAT"/>
    <s v="0001-012"/>
    <n v="722412000"/>
    <n v="0"/>
    <n v="288133584"/>
    <n v="0"/>
    <n v="0"/>
    <n v="-288133584"/>
    <n v="434278416"/>
    <n v="0"/>
    <n v="434278416"/>
    <n v="428432400"/>
    <n v="5846016"/>
    <n v="428432400"/>
    <n v="0"/>
    <n v="4284324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7"/>
    <s v="Aportes al SENA"/>
    <s v="1-100-F001"/>
    <s v="VA-RECURSOS DISTRITO"/>
    <s v="2024"/>
    <s v="PM/0118/0001/FUNC"/>
    <s v="FUNCIONAMIENTO SECRETARÍA DISTRITAL DE HABITAT"/>
    <s v="0001-012"/>
    <n v="120372000"/>
    <n v="0"/>
    <n v="46785247"/>
    <n v="0"/>
    <n v="0"/>
    <n v="-46785247"/>
    <n v="73586753"/>
    <n v="0"/>
    <n v="73586753"/>
    <n v="71453200"/>
    <n v="2133553"/>
    <n v="71453200"/>
    <n v="0"/>
    <n v="714532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8"/>
    <s v="Aportes a la ESAP"/>
    <s v="1-100-F001"/>
    <s v="VA-RECURSOS DISTRITO"/>
    <s v="2024"/>
    <s v="PM/0118/0001/FUNC"/>
    <s v="FUNCIONAMIENTO SECRETARÍA DISTRITAL DE HABITAT"/>
    <s v="0001-012"/>
    <n v="120372000"/>
    <n v="0"/>
    <n v="46785247"/>
    <n v="0"/>
    <n v="0"/>
    <n v="-46785247"/>
    <n v="73586753"/>
    <n v="0"/>
    <n v="73586753"/>
    <n v="71453200"/>
    <n v="2133553"/>
    <n v="71453200"/>
    <n v="0"/>
    <n v="714532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2009"/>
    <s v="Aportes a escuelas industriales e institutos técnicos"/>
    <s v="1-100-F001"/>
    <s v="VA-RECURSOS DISTRITO"/>
    <s v="2024"/>
    <s v="PM/0118/0001/FUNC"/>
    <s v="FUNCIONAMIENTO SECRETARÍA DISTRITAL DE HABITAT"/>
    <s v="0001-012"/>
    <n v="231345000"/>
    <n v="0"/>
    <n v="87221495"/>
    <n v="0"/>
    <n v="0"/>
    <n v="-87221495"/>
    <n v="144123505"/>
    <n v="0"/>
    <n v="144123505"/>
    <n v="142848400"/>
    <n v="1275105"/>
    <n v="142848400"/>
    <n v="0"/>
    <n v="1428484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300102"/>
    <s v="Indemnización por vacaciones"/>
    <s v="1-100-F001"/>
    <s v="VA-RECURSOS DISTRITO"/>
    <s v="2024"/>
    <s v="PM/0118/0001/FUNC"/>
    <s v="FUNCIONAMIENTO SECRETARÍA DISTRITAL DE HABITAT"/>
    <s v="0001-012"/>
    <n v="700812000"/>
    <n v="0"/>
    <n v="92770859"/>
    <n v="0"/>
    <n v="0"/>
    <n v="-92770859"/>
    <n v="608041141"/>
    <n v="0"/>
    <n v="608041141"/>
    <n v="598486238"/>
    <n v="9554903"/>
    <n v="598486238"/>
    <n v="0"/>
    <n v="593910368"/>
    <n v="457587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300103"/>
    <s v="Bonificación especial de recreación"/>
    <s v="1-100-F001"/>
    <s v="VA-RECURSOS DISTRITO"/>
    <s v="2024"/>
    <s v="PM/0118/0001/FUNC"/>
    <s v="FUNCIONAMIENTO SECRETARÍA DISTRITAL DE HABITAT"/>
    <s v="0001-012"/>
    <n v="82231000"/>
    <n v="0"/>
    <n v="17524314"/>
    <n v="0"/>
    <n v="0"/>
    <n v="-17524314"/>
    <n v="64706686"/>
    <n v="0"/>
    <n v="64706686"/>
    <n v="54155868"/>
    <n v="10550818"/>
    <n v="54155868"/>
    <n v="0"/>
    <n v="54079399"/>
    <n v="76469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3005"/>
    <s v="Reconocimiento por permanencia en el servicio público - Bogotá D.C."/>
    <s v="1-100-F001"/>
    <s v="VA-RECURSOS DISTRITO"/>
    <s v="2024"/>
    <s v="PM/0118/0001/FUNC"/>
    <s v="FUNCIONAMIENTO SECRETARÍA DISTRITAL DE HABITAT"/>
    <s v="0001-012"/>
    <n v="82371000"/>
    <n v="0"/>
    <n v="30771879"/>
    <n v="0"/>
    <n v="0"/>
    <n v="-30771879"/>
    <n v="51599121"/>
    <n v="0"/>
    <n v="51599121"/>
    <n v="51599121"/>
    <n v="0"/>
    <n v="51599121"/>
    <n v="0"/>
    <n v="51599121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10103068"/>
    <s v="Prima secretarial"/>
    <s v="1-100-F001"/>
    <s v="VA-RECURSOS DISTRITO"/>
    <s v="2024"/>
    <s v="PM/0118/0001/FUNC"/>
    <s v="FUNCIONAMIENTO SECRETARÍA DISTRITAL DE HABITAT"/>
    <s v="0001-012"/>
    <n v="662000"/>
    <n v="0"/>
    <n v="0"/>
    <n v="0"/>
    <n v="0"/>
    <n v="0"/>
    <n v="662000"/>
    <n v="0"/>
    <n v="662000"/>
    <n v="581819"/>
    <n v="80181"/>
    <n v="581819"/>
    <n v="0"/>
    <n v="581819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1010030302"/>
    <s v="Maquinaria de informática y sus partes, piezas y accesorios"/>
    <s v="1-100-F001"/>
    <s v="VA-RECURSOS DISTRITO"/>
    <s v="2024"/>
    <s v="PM/0118/0001/FUNC"/>
    <s v="FUNCIONAMIENTO SECRETARÍA DISTRITAL DE HABITAT"/>
    <s v="0001-012"/>
    <n v="0"/>
    <n v="0"/>
    <n v="0"/>
    <n v="14280000"/>
    <n v="0"/>
    <n v="14280000"/>
    <n v="14280000"/>
    <n v="0"/>
    <n v="14280000"/>
    <n v="9520000"/>
    <n v="4760000"/>
    <n v="9520000"/>
    <n v="0"/>
    <n v="0"/>
    <n v="95200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2082822404"/>
    <s v="Blusas de fibras artificiales y sintéticas en tejido de punto, para mujer"/>
    <s v="1-100-F001"/>
    <s v="VA-RECURSOS DISTRITO"/>
    <s v="2024"/>
    <s v="PM/0118/0001/FUNC"/>
    <s v="FUNCIONAMIENTO SECRETARÍA DISTRITAL DE HABITAT"/>
    <s v="0001-012"/>
    <n v="517000"/>
    <n v="0"/>
    <n v="0"/>
    <n v="328200"/>
    <n v="0"/>
    <n v="328200"/>
    <n v="845200"/>
    <n v="0"/>
    <n v="845200"/>
    <n v="515000"/>
    <n v="330200"/>
    <n v="515000"/>
    <n v="0"/>
    <n v="515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2082823113"/>
    <s v="Pantalones de tejidos de algodón, para hombre"/>
    <s v="1-100-F001"/>
    <s v="VA-RECURSOS DISTRITO"/>
    <s v="2024"/>
    <s v="PM/0118/0001/FUNC"/>
    <s v="FUNCIONAMIENTO SECRETARÍA DISTRITAL DE HABITAT"/>
    <s v="0001-012"/>
    <n v="1458000"/>
    <n v="0"/>
    <n v="0"/>
    <n v="500000"/>
    <n v="0"/>
    <n v="500000"/>
    <n v="1958000"/>
    <n v="0"/>
    <n v="1958000"/>
    <n v="1100000"/>
    <n v="858000"/>
    <n v="1100000"/>
    <n v="0"/>
    <n v="1100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2082823119"/>
    <s v="Chompas y prendas similares para hombre"/>
    <s v="1-100-F001"/>
    <s v="VA-RECURSOS DISTRITO"/>
    <s v="2024"/>
    <s v="PM/0118/0001/FUNC"/>
    <s v="FUNCIONAMIENTO SECRETARÍA DISTRITAL DE HABITAT"/>
    <s v="0001-012"/>
    <n v="2924000"/>
    <n v="0"/>
    <n v="0"/>
    <n v="25800000"/>
    <n v="0"/>
    <n v="25800000"/>
    <n v="28724000"/>
    <n v="0"/>
    <n v="28724000"/>
    <n v="19263920"/>
    <n v="9460080"/>
    <n v="19263920"/>
    <n v="0"/>
    <n v="2074500"/>
    <n v="1718942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2082823211"/>
    <s v="Camisas de tejidos planos de algodón para hombre"/>
    <s v="1-100-F001"/>
    <s v="VA-RECURSOS DISTRITO"/>
    <s v="2024"/>
    <s v="PM/0118/0001/FUNC"/>
    <s v="FUNCIONAMIENTO SECRETARÍA DISTRITAL DE HABITAT"/>
    <s v="0001-012"/>
    <n v="1170000"/>
    <n v="0"/>
    <n v="0"/>
    <n v="600000"/>
    <n v="0"/>
    <n v="600000"/>
    <n v="1770000"/>
    <n v="0"/>
    <n v="1770000"/>
    <n v="1000000"/>
    <n v="770000"/>
    <n v="1000000"/>
    <n v="0"/>
    <n v="500000"/>
    <n v="5000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2082823219"/>
    <s v="Camisetas de tejido de fibras artificiales o sintéticas"/>
    <s v="1-100-F001"/>
    <s v="VA-RECURSOS DISTRITO"/>
    <s v="2024"/>
    <s v="PM/0118/0001/FUNC"/>
    <s v="FUNCIONAMIENTO SECRETARÍA DISTRITAL DE HABITAT"/>
    <s v="0001-012"/>
    <n v="0"/>
    <n v="0"/>
    <n v="0"/>
    <n v="8000000"/>
    <n v="0"/>
    <n v="8000000"/>
    <n v="8000000"/>
    <n v="0"/>
    <n v="8000000"/>
    <n v="8000000"/>
    <n v="0"/>
    <n v="8000000"/>
    <n v="0"/>
    <n v="0"/>
    <n v="80000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2082823309"/>
    <s v="Pantalones o slaks de paño, para mujer"/>
    <s v="1-100-F001"/>
    <s v="VA-RECURSOS DISTRITO"/>
    <s v="2024"/>
    <s v="PM/0118/0001/FUNC"/>
    <s v="FUNCIONAMIENTO SECRETARÍA DISTRITAL DE HABITAT"/>
    <s v="0001-012"/>
    <n v="584000"/>
    <n v="0"/>
    <n v="0"/>
    <n v="300000"/>
    <n v="0"/>
    <n v="300000"/>
    <n v="884000"/>
    <n v="0"/>
    <n v="884000"/>
    <n v="500000"/>
    <n v="384000"/>
    <n v="500000"/>
    <n v="0"/>
    <n v="250000"/>
    <n v="2500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2082823313"/>
    <s v="Chaquetas o sacos, excepto de cuero y plástico para mujer"/>
    <s v="1-100-F001"/>
    <s v="VA-RECURSOS DISTRITO"/>
    <s v="2024"/>
    <s v="PM/0118/0001/FUNC"/>
    <s v="FUNCIONAMIENTO SECRETARÍA DISTRITAL DE HABITAT"/>
    <s v="0001-012"/>
    <n v="1048000"/>
    <n v="0"/>
    <n v="0"/>
    <n v="25600000"/>
    <n v="0"/>
    <n v="25600000"/>
    <n v="26648000"/>
    <n v="0"/>
    <n v="26648000"/>
    <n v="17396500"/>
    <n v="9251500"/>
    <n v="17396500"/>
    <n v="0"/>
    <n v="496000"/>
    <n v="169005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2092933001"/>
    <s v="Calzado de cuero para hombre"/>
    <s v="1-100-F001"/>
    <s v="VA-RECURSOS DISTRITO"/>
    <s v="2024"/>
    <s v="PM/0118/0001/FUNC"/>
    <s v="FUNCIONAMIENTO SECRETARÍA DISTRITAL DE HABITAT"/>
    <s v="0001-012"/>
    <n v="1851000"/>
    <n v="0"/>
    <n v="0"/>
    <n v="700000"/>
    <n v="0"/>
    <n v="700000"/>
    <n v="2551000"/>
    <n v="0"/>
    <n v="2551000"/>
    <n v="1000000"/>
    <n v="1551000"/>
    <n v="1000000"/>
    <n v="0"/>
    <n v="500000"/>
    <n v="5000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2092933003"/>
    <s v="Calzado de cuero para mujer"/>
    <s v="1-100-F001"/>
    <s v="VA-RECURSOS DISTRITO"/>
    <s v="2024"/>
    <s v="PM/0118/0001/FUNC"/>
    <s v="FUNCIONAMIENTO SECRETARÍA DISTRITAL DE HABITAT"/>
    <s v="0001-012"/>
    <n v="669000"/>
    <n v="0"/>
    <n v="0"/>
    <n v="302200"/>
    <n v="0"/>
    <n v="302200"/>
    <n v="971200"/>
    <n v="0"/>
    <n v="971200"/>
    <n v="585000"/>
    <n v="386200"/>
    <n v="585000"/>
    <n v="0"/>
    <n v="292500"/>
    <n v="2925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23212101"/>
    <s v="Papel periódico"/>
    <s v="1-100-F001"/>
    <s v="VA-RECURSOS DISTRITO"/>
    <s v="2024"/>
    <s v="PM/0118/0001/FUNC"/>
    <s v="FUNCIONAMIENTO SECRETARÍA DISTRITAL DE HABITAT"/>
    <s v="0001-012"/>
    <n v="351000"/>
    <n v="0"/>
    <n v="0"/>
    <n v="0"/>
    <n v="0"/>
    <n v="0"/>
    <n v="351000"/>
    <n v="0"/>
    <n v="351000"/>
    <n v="351000"/>
    <n v="0"/>
    <n v="351000"/>
    <n v="0"/>
    <n v="351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23212806"/>
    <s v="Cartulina opalina"/>
    <s v="1-100-F001"/>
    <s v="VA-RECURSOS DISTRITO"/>
    <s v="2024"/>
    <s v="PM/0118/0001/FUNC"/>
    <s v="FUNCIONAMIENTO SECRETARÍA DISTRITAL DE HABITAT"/>
    <s v="0001-012"/>
    <n v="1179000"/>
    <n v="0"/>
    <n v="0"/>
    <n v="0"/>
    <n v="0"/>
    <n v="0"/>
    <n v="1179000"/>
    <n v="0"/>
    <n v="1179000"/>
    <n v="1179000"/>
    <n v="0"/>
    <n v="1179000"/>
    <n v="0"/>
    <n v="1179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23212901"/>
    <s v="Papel bond"/>
    <s v="1-100-F001"/>
    <s v="VA-RECURSOS DISTRITO"/>
    <s v="2024"/>
    <s v="PM/0118/0001/FUNC"/>
    <s v="FUNCIONAMIENTO SECRETARÍA DISTRITAL DE HABITAT"/>
    <s v="0001-012"/>
    <n v="24999000"/>
    <n v="0"/>
    <n v="0"/>
    <n v="0"/>
    <n v="0"/>
    <n v="0"/>
    <n v="24999000"/>
    <n v="0"/>
    <n v="24999000"/>
    <n v="24999000"/>
    <n v="0"/>
    <n v="24999000"/>
    <n v="0"/>
    <n v="0"/>
    <n v="249990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23213801"/>
    <s v="Papel apergaminado"/>
    <s v="1-100-F001"/>
    <s v="VA-RECURSOS DISTRITO"/>
    <s v="2024"/>
    <s v="PM/0118/0001/FUNC"/>
    <s v="FUNCIONAMIENTO SECRETARÍA DISTRITAL DE HABITAT"/>
    <s v="0001-012"/>
    <n v="3950000"/>
    <n v="0"/>
    <n v="0"/>
    <n v="0"/>
    <n v="0"/>
    <n v="0"/>
    <n v="3950000"/>
    <n v="0"/>
    <n v="3950000"/>
    <n v="3950000"/>
    <n v="0"/>
    <n v="3950000"/>
    <n v="0"/>
    <n v="2404478"/>
    <n v="1545522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23215305"/>
    <s v="Cajas de cartón liso"/>
    <s v="1-100-F001"/>
    <s v="VA-RECURSOS DISTRITO"/>
    <s v="2024"/>
    <s v="PM/0118/0001/FUNC"/>
    <s v="FUNCIONAMIENTO SECRETARÍA DISTRITAL DE HABITAT"/>
    <s v="0001-012"/>
    <n v="27001000"/>
    <n v="0"/>
    <n v="0"/>
    <n v="0"/>
    <n v="0"/>
    <n v="0"/>
    <n v="27001000"/>
    <n v="0"/>
    <n v="27001000"/>
    <n v="27001000"/>
    <n v="0"/>
    <n v="27001000"/>
    <n v="0"/>
    <n v="0"/>
    <n v="270010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23219921"/>
    <s v="Tapas de cartón"/>
    <s v="1-100-F001"/>
    <s v="VA-RECURSOS DISTRITO"/>
    <s v="2024"/>
    <s v="PM/0118/0001/FUNC"/>
    <s v="FUNCIONAMIENTO SECRETARÍA DISTRITAL DE HABITAT"/>
    <s v="0001-012"/>
    <n v="17000000"/>
    <n v="0"/>
    <n v="0"/>
    <n v="0"/>
    <n v="0"/>
    <n v="0"/>
    <n v="17000000"/>
    <n v="0"/>
    <n v="17000000"/>
    <n v="17000000"/>
    <n v="0"/>
    <n v="17000000"/>
    <n v="0"/>
    <n v="0"/>
    <n v="170000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33331101"/>
    <s v="Gasolina motor corriente"/>
    <s v="1-100-F001"/>
    <s v="VA-RECURSOS DISTRITO"/>
    <s v="2024"/>
    <s v="PM/0118/0001/FUNC"/>
    <s v="FUNCIONAMIENTO SECRETARÍA DISTRITAL DE HABITAT"/>
    <s v="0001-012"/>
    <n v="19999000"/>
    <n v="0"/>
    <n v="0"/>
    <n v="0"/>
    <n v="41000"/>
    <n v="-41000"/>
    <n v="19958000"/>
    <n v="0"/>
    <n v="19958000"/>
    <n v="18300000"/>
    <n v="1658000"/>
    <n v="18300000"/>
    <n v="0"/>
    <n v="6831805"/>
    <n v="11468195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33338004"/>
    <s v="Aceites lubricantes"/>
    <s v="1-100-F001"/>
    <s v="VA-RECURSOS DISTRITO"/>
    <s v="2024"/>
    <s v="PM/0118/0001/FUNC"/>
    <s v="FUNCIONAMIENTO SECRETARÍA DISTRITAL DE HABITAT"/>
    <s v="0001-012"/>
    <n v="10500000"/>
    <n v="0"/>
    <n v="0"/>
    <n v="0"/>
    <n v="0"/>
    <n v="0"/>
    <n v="10500000"/>
    <n v="0"/>
    <n v="10500000"/>
    <n v="10500000"/>
    <n v="0"/>
    <n v="10500000"/>
    <n v="0"/>
    <n v="8320266"/>
    <n v="2179734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53513003"/>
    <s v="Tintas flexográficas base agua"/>
    <s v="1-100-F001"/>
    <s v="VA-RECURSOS DISTRITO"/>
    <s v="2024"/>
    <s v="PM/0118/0001/FUNC"/>
    <s v="FUNCIONAMIENTO SECRETARÍA DISTRITAL DE HABITAT"/>
    <s v="0001-012"/>
    <n v="1950000"/>
    <n v="0"/>
    <n v="0"/>
    <n v="0"/>
    <n v="0"/>
    <n v="0"/>
    <n v="1950000"/>
    <n v="0"/>
    <n v="1950000"/>
    <n v="1950000"/>
    <n v="0"/>
    <n v="1950000"/>
    <n v="0"/>
    <n v="1950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53513004"/>
    <s v="Tintas flexográficas base alcohol"/>
    <s v="1-100-F001"/>
    <s v="VA-RECURSOS DISTRITO"/>
    <s v="2024"/>
    <s v="PM/0118/0001/FUNC"/>
    <s v="FUNCIONAMIENTO SECRETARÍA DISTRITAL DE HABITAT"/>
    <s v="0001-012"/>
    <n v="3100000"/>
    <n v="0"/>
    <n v="0"/>
    <n v="0"/>
    <n v="0"/>
    <n v="0"/>
    <n v="3100000"/>
    <n v="0"/>
    <n v="3100000"/>
    <n v="3100000"/>
    <n v="0"/>
    <n v="3100000"/>
    <n v="0"/>
    <n v="3100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63611101"/>
    <s v="Llantas de caucho para automóviles"/>
    <s v="1-100-F001"/>
    <s v="VA-RECURSOS DISTRITO"/>
    <s v="2024"/>
    <s v="PM/0118/0001/FUNC"/>
    <s v="FUNCIONAMIENTO SECRETARÍA DISTRITAL DE HABITAT"/>
    <s v="0001-012"/>
    <n v="8200000"/>
    <n v="0"/>
    <n v="0"/>
    <n v="0"/>
    <n v="623043"/>
    <n v="-623043"/>
    <n v="7576957"/>
    <n v="0"/>
    <n v="7576957"/>
    <n v="7576957"/>
    <n v="0"/>
    <n v="7576957"/>
    <n v="0"/>
    <n v="2150000"/>
    <n v="5426957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3083891104"/>
    <s v="Marcadores de fieltro y similares"/>
    <s v="1-100-F001"/>
    <s v="VA-RECURSOS DISTRITO"/>
    <s v="2024"/>
    <s v="PM/0118/0001/FUNC"/>
    <s v="FUNCIONAMIENTO SECRETARÍA DISTRITAL DE HABITAT"/>
    <s v="0001-012"/>
    <n v="1111000"/>
    <n v="0"/>
    <n v="0"/>
    <n v="0"/>
    <n v="0"/>
    <n v="0"/>
    <n v="1111000"/>
    <n v="0"/>
    <n v="1111000"/>
    <n v="1111000"/>
    <n v="0"/>
    <n v="1111000"/>
    <n v="0"/>
    <n v="1111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4024299991"/>
    <s v="Artículos n.c.p. de ferretería y cerrajería"/>
    <s v="1-100-F001"/>
    <s v="VA-RECURSOS DISTRITO"/>
    <s v="2024"/>
    <s v="PM/0118/0001/FUNC"/>
    <s v="FUNCIONAMIENTO SECRETARÍA DISTRITAL DE HABITAT"/>
    <s v="0001-012"/>
    <n v="24725000"/>
    <n v="0"/>
    <n v="0"/>
    <n v="0"/>
    <n v="0"/>
    <n v="0"/>
    <n v="24725000"/>
    <n v="0"/>
    <n v="24725000"/>
    <n v="24725000"/>
    <n v="0"/>
    <n v="24725000"/>
    <n v="0"/>
    <n v="5326461"/>
    <n v="19398539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4054516003"/>
    <s v="Engrapadoras para oficina"/>
    <s v="1-100-F001"/>
    <s v="VA-RECURSOS DISTRITO"/>
    <s v="2024"/>
    <s v="PM/0118/0001/FUNC"/>
    <s v="FUNCIONAMIENTO SECRETARÍA DISTRITAL DE HABITAT"/>
    <s v="0001-012"/>
    <n v="130000"/>
    <n v="0"/>
    <n v="0"/>
    <n v="0"/>
    <n v="0"/>
    <n v="0"/>
    <n v="130000"/>
    <n v="0"/>
    <n v="130000"/>
    <n v="130000"/>
    <n v="0"/>
    <n v="130000"/>
    <n v="0"/>
    <n v="130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4054516004"/>
    <s v="Perforadoras"/>
    <s v="1-100-F001"/>
    <s v="VA-RECURSOS DISTRITO"/>
    <s v="2024"/>
    <s v="PM/0118/0001/FUNC"/>
    <s v="FUNCIONAMIENTO SECRETARÍA DISTRITAL DE HABITAT"/>
    <s v="0001-012"/>
    <n v="240000"/>
    <n v="0"/>
    <n v="0"/>
    <n v="0"/>
    <n v="0"/>
    <n v="0"/>
    <n v="240000"/>
    <n v="0"/>
    <n v="240000"/>
    <n v="240000"/>
    <n v="0"/>
    <n v="240000"/>
    <n v="0"/>
    <n v="240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4054516005"/>
    <s v="Sacaganchos"/>
    <s v="1-100-F001"/>
    <s v="VA-RECURSOS DISTRITO"/>
    <s v="2024"/>
    <s v="PM/0118/0001/FUNC"/>
    <s v="FUNCIONAMIENTO SECRETARÍA DISTRITAL DE HABITAT"/>
    <s v="0001-012"/>
    <n v="50000"/>
    <n v="0"/>
    <n v="0"/>
    <n v="0"/>
    <n v="0"/>
    <n v="0"/>
    <n v="50000"/>
    <n v="0"/>
    <n v="50000"/>
    <n v="50000"/>
    <n v="0"/>
    <n v="50000"/>
    <n v="0"/>
    <n v="50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40545272"/>
    <s v="Unidades removibles de almacenamiento"/>
    <s v="1-100-F001"/>
    <s v="VA-RECURSOS DISTRITO"/>
    <s v="2024"/>
    <s v="PM/0118/0001/FUNC"/>
    <s v="FUNCIONAMIENTO SECRETARÍA DISTRITAL DE HABITAT"/>
    <s v="0001-012"/>
    <n v="300000"/>
    <n v="0"/>
    <n v="0"/>
    <n v="0"/>
    <n v="0"/>
    <n v="0"/>
    <n v="300000"/>
    <n v="0"/>
    <n v="300000"/>
    <n v="300000"/>
    <n v="0"/>
    <n v="300000"/>
    <n v="0"/>
    <n v="300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4064696104"/>
    <s v="Partes y accesorios para motores de arranque de vehículos automotores"/>
    <s v="1-100-F001"/>
    <s v="VA-RECURSOS DISTRITO"/>
    <s v="2024"/>
    <s v="PM/0118/0001/FUNC"/>
    <s v="FUNCIONAMIENTO SECRETARÍA DISTRITAL DE HABITAT"/>
    <s v="0001-012"/>
    <n v="5700000"/>
    <n v="0"/>
    <n v="0"/>
    <n v="0"/>
    <n v="573042"/>
    <n v="-573042"/>
    <n v="5126958"/>
    <n v="0"/>
    <n v="5126958"/>
    <n v="5126958"/>
    <n v="0"/>
    <n v="5126958"/>
    <n v="0"/>
    <n v="2425000"/>
    <n v="2701958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1004074761004"/>
    <s v="Discos compactos grabados"/>
    <s v="1-100-F001"/>
    <s v="VA-RECURSOS DISTRITO"/>
    <s v="2024"/>
    <s v="PM/0118/0001/FUNC"/>
    <s v="FUNCIONAMIENTO SECRETARÍA DISTRITAL DE HABITAT"/>
    <s v="0001-012"/>
    <n v="3500000"/>
    <n v="0"/>
    <n v="0"/>
    <n v="0"/>
    <n v="0"/>
    <n v="0"/>
    <n v="3500000"/>
    <n v="0"/>
    <n v="3500000"/>
    <n v="3500000"/>
    <n v="0"/>
    <n v="3500000"/>
    <n v="0"/>
    <n v="3500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60363399"/>
    <s v="Otros servicios de suministro de comidas"/>
    <s v="1-100-F001"/>
    <s v="VA-RECURSOS DISTRITO"/>
    <s v="2024"/>
    <s v="PM/0118/0001/FUNC"/>
    <s v="FUNCIONAMIENTO SECRETARÍA DISTRITAL DE HABITAT"/>
    <s v="0001-012"/>
    <n v="137700000"/>
    <n v="0"/>
    <n v="0"/>
    <n v="0"/>
    <n v="0"/>
    <n v="0"/>
    <n v="137700000"/>
    <n v="0"/>
    <n v="137700000"/>
    <n v="125147814"/>
    <n v="12552186"/>
    <n v="125147814"/>
    <n v="0"/>
    <n v="113514138"/>
    <n v="11633676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60464241"/>
    <s v="Servicios de transporte aéreo de pasajeros, excepto los servicios de aerotaxi"/>
    <s v="1-100-F001"/>
    <s v="VA-RECURSOS DISTRITO"/>
    <s v="2024"/>
    <s v="PM/0118/0001/FUNC"/>
    <s v="FUNCIONAMIENTO SECRETARÍA DISTRITAL DE HABITAT"/>
    <s v="0001-012"/>
    <n v="0"/>
    <n v="0"/>
    <n v="0"/>
    <n v="9381021"/>
    <n v="0"/>
    <n v="9381021"/>
    <n v="9381021"/>
    <n v="0"/>
    <n v="9381021"/>
    <n v="7153576"/>
    <n v="2227445"/>
    <n v="7153576"/>
    <n v="0"/>
    <n v="7153576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60767990"/>
    <s v="Otros servicios de apoyo al transporte n.c.p."/>
    <s v="1-100-F001"/>
    <s v="VA-RECURSOS DISTRITO"/>
    <s v="2024"/>
    <s v="PM/0118/0001/FUNC"/>
    <s v="FUNCIONAMIENTO SECRETARÍA DISTRITAL DE HABITAT"/>
    <s v="0001-012"/>
    <n v="0"/>
    <n v="0"/>
    <n v="0"/>
    <n v="5000000"/>
    <n v="0"/>
    <n v="5000000"/>
    <n v="5000000"/>
    <n v="0"/>
    <n v="5000000"/>
    <n v="2451400"/>
    <n v="2548600"/>
    <n v="2451400"/>
    <n v="0"/>
    <n v="0"/>
    <n v="24514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60868021"/>
    <s v="Servicios locales de mensajería nacional"/>
    <s v="1-100-F001"/>
    <s v="VA-RECURSOS DISTRITO"/>
    <s v="2024"/>
    <s v="PM/0118/0001/FUNC"/>
    <s v="FUNCIONAMIENTO SECRETARÍA DISTRITAL DE HABITAT"/>
    <s v="0001-012"/>
    <n v="200000000"/>
    <n v="0"/>
    <n v="0"/>
    <n v="0"/>
    <n v="0"/>
    <n v="0"/>
    <n v="200000000"/>
    <n v="0"/>
    <n v="200000000"/>
    <n v="0"/>
    <n v="200000000"/>
    <n v="0"/>
    <n v="0"/>
    <n v="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701030371332"/>
    <s v="Servicios de seguros sociales de riesgos laborales"/>
    <s v="1-100-F001"/>
    <s v="VA-RECURSOS DISTRITO"/>
    <s v="2024"/>
    <s v="PM/0118/0001/FUNC"/>
    <s v="FUNCIONAMIENTO SECRETARÍA DISTRITAL DE HABITAT"/>
    <s v="0001-012"/>
    <n v="356000"/>
    <n v="0"/>
    <n v="0"/>
    <n v="0"/>
    <n v="0"/>
    <n v="0"/>
    <n v="356000"/>
    <n v="0"/>
    <n v="356000"/>
    <n v="0"/>
    <n v="356000"/>
    <n v="0"/>
    <n v="0"/>
    <n v="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701030471347"/>
    <s v="Servicio de seguro obligatorio de accidentes de tránsito (SOAT)"/>
    <s v="1-100-F001"/>
    <s v="VA-RECURSOS DISTRITO"/>
    <s v="2024"/>
    <s v="PM/0118/0001/FUNC"/>
    <s v="FUNCIONAMIENTO SECRETARÍA DISTRITAL DE HABITAT"/>
    <s v="0001-012"/>
    <n v="5285000"/>
    <n v="0"/>
    <n v="0"/>
    <n v="1238760"/>
    <n v="0"/>
    <n v="1238760"/>
    <n v="6523760"/>
    <n v="0"/>
    <n v="6523760"/>
    <n v="6317300"/>
    <n v="206460"/>
    <n v="6317300"/>
    <n v="0"/>
    <n v="5285000"/>
    <n v="10323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701030571351"/>
    <s v="Servicios de seguros de vehículos automotores"/>
    <s v="1-100-F001"/>
    <s v="VA-RECURSOS DISTRITO"/>
    <s v="2024"/>
    <s v="PM/0118/0001/FUNC"/>
    <s v="FUNCIONAMIENTO SECRETARÍA DISTRITAL DE HABITAT"/>
    <s v="0001-012"/>
    <n v="22000000"/>
    <n v="0"/>
    <n v="0"/>
    <n v="12418078"/>
    <n v="0"/>
    <n v="12418078"/>
    <n v="34418078"/>
    <n v="0"/>
    <n v="34418078"/>
    <n v="34405106"/>
    <n v="12972"/>
    <n v="34405106"/>
    <n v="0"/>
    <n v="33536226"/>
    <n v="86888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701030571352"/>
    <s v="Servicios de seguros de transporte marítimo, aéreo y otros medios de transporte"/>
    <s v="1-100-F001"/>
    <s v="VA-RECURSOS DISTRITO"/>
    <s v="2024"/>
    <s v="PM/0118/0001/FUNC"/>
    <s v="FUNCIONAMIENTO SECRETARÍA DISTRITAL DE HABITAT"/>
    <s v="0001-012"/>
    <n v="55000000"/>
    <n v="0"/>
    <n v="0"/>
    <n v="11143974"/>
    <n v="10930515"/>
    <n v="213459"/>
    <n v="55213459"/>
    <n v="0"/>
    <n v="55213459"/>
    <n v="55213459"/>
    <n v="0"/>
    <n v="55213459"/>
    <n v="0"/>
    <n v="15213459"/>
    <n v="4000000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701030571355"/>
    <s v="Servicios de seguros generales de responsabilidad civil"/>
    <s v="1-100-F001"/>
    <s v="VA-RECURSOS DISTRITO"/>
    <s v="2024"/>
    <s v="PM/0118/0001/FUNC"/>
    <s v="FUNCIONAMIENTO SECRETARÍA DISTRITAL DE HABITAT"/>
    <s v="0001-012"/>
    <n v="550000000"/>
    <n v="0"/>
    <n v="0"/>
    <n v="0"/>
    <n v="2726323"/>
    <n v="-2726323"/>
    <n v="547273677"/>
    <n v="0"/>
    <n v="547273677"/>
    <n v="546306530"/>
    <n v="967147"/>
    <n v="546306530"/>
    <n v="0"/>
    <n v="536671186"/>
    <n v="9635344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7010671640"/>
    <s v="Servicios de administración de fondos de pensiones y cesantías"/>
    <s v="1-100-F001"/>
    <s v="VA-RECURSOS DISTRITO"/>
    <s v="2024"/>
    <s v="PM/0118/0001/FUNC"/>
    <s v="FUNCIONAMIENTO SECRETARÍA DISTRITAL DE HABITAT"/>
    <s v="0001-012"/>
    <n v="2500000"/>
    <n v="0"/>
    <n v="0"/>
    <n v="0"/>
    <n v="0"/>
    <n v="0"/>
    <n v="2500000"/>
    <n v="0"/>
    <n v="2500000"/>
    <n v="1816997"/>
    <n v="683003"/>
    <n v="1816997"/>
    <n v="0"/>
    <n v="1816997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70272112"/>
    <s v="Servicios de alquiler o arrendamiento con o sin opción de compra, relativos a bienes inmuebles no residenciales (diferentes a vivienda), propios o arrendados"/>
    <s v="1-100-F001"/>
    <s v="VA-RECURSOS DISTRITO"/>
    <s v="2024"/>
    <s v="PM/0118/0001/FUNC"/>
    <s v="FUNCIONAMIENTO SECRETARÍA DISTRITAL DE HABITAT"/>
    <s v="0001-012"/>
    <n v="2800000000"/>
    <n v="0"/>
    <n v="0"/>
    <n v="195772376"/>
    <n v="0"/>
    <n v="195772376"/>
    <n v="2995772376"/>
    <n v="0"/>
    <n v="2995772376"/>
    <n v="2937644995"/>
    <n v="58127381"/>
    <n v="2937644995"/>
    <n v="0"/>
    <n v="2732012134"/>
    <n v="205632861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70272211"/>
    <s v="Servicios de administración de bienes inmuebles residenciales (vivienda) a comisión o por contrato, (excepto para propiedades de tiempo compartido)"/>
    <s v="1-100-F001"/>
    <s v="VA-RECURSOS DISTRITO"/>
    <s v="2024"/>
    <s v="PM/0118/0001/FUNC"/>
    <s v="FUNCIONAMIENTO SECRETARÍA DISTRITAL DE HABITAT"/>
    <s v="0001-012"/>
    <n v="1064000000"/>
    <n v="0"/>
    <n v="0"/>
    <n v="89700000"/>
    <n v="0"/>
    <n v="89700000"/>
    <n v="1153700000"/>
    <n v="0"/>
    <n v="1153700000"/>
    <n v="1124331000"/>
    <n v="29369000"/>
    <n v="1124331000"/>
    <n v="0"/>
    <n v="1124331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70373390"/>
    <s v="Derechos de uso de otros productos de propiedad intelectual"/>
    <s v="1-100-F001"/>
    <s v="VA-RECURSOS DISTRITO"/>
    <s v="2024"/>
    <s v="PM/0118/0001/FUNC"/>
    <s v="FUNCIONAMIENTO SECRETARÍA DISTRITAL DE HABITAT"/>
    <s v="0001-012"/>
    <n v="144000000"/>
    <n v="0"/>
    <n v="0"/>
    <n v="0"/>
    <n v="135616350"/>
    <n v="-135616350"/>
    <n v="8383650"/>
    <n v="0"/>
    <n v="8383650"/>
    <n v="3350000"/>
    <n v="5033650"/>
    <n v="3350000"/>
    <n v="0"/>
    <n v="3350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383132"/>
    <s v="Servicios de soporte en tecnologías de la información (TI)"/>
    <s v="1-100-F001"/>
    <s v="VA-RECURSOS DISTRITO"/>
    <s v="2024"/>
    <s v="PM/0118/0001/FUNC"/>
    <s v="FUNCIONAMIENTO SECRETARÍA DISTRITAL DE HABITAT"/>
    <s v="0001-012"/>
    <n v="60000000"/>
    <n v="0"/>
    <n v="0"/>
    <n v="0"/>
    <n v="60000000"/>
    <n v="-60000000"/>
    <n v="0"/>
    <n v="0"/>
    <n v="0"/>
    <n v="0"/>
    <n v="0"/>
    <n v="0"/>
    <n v="0"/>
    <n v="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383151"/>
    <s v="Servicios de alojamiento de sitios web (hosting)"/>
    <s v="1-100-F001"/>
    <s v="VA-RECURSOS DISTRITO"/>
    <s v="2024"/>
    <s v="PM/0118/0001/FUNC"/>
    <s v="FUNCIONAMIENTO SECRETARÍA DISTRITAL DE HABITAT"/>
    <s v="0001-012"/>
    <n v="233000000"/>
    <n v="0"/>
    <n v="0"/>
    <n v="0"/>
    <n v="74000000"/>
    <n v="-74000000"/>
    <n v="159000000"/>
    <n v="0"/>
    <n v="159000000"/>
    <n v="90983592"/>
    <n v="68016408"/>
    <n v="90983592"/>
    <n v="0"/>
    <n v="0"/>
    <n v="90983592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383444"/>
    <s v="Servicios de inspección técnica de vehículos de transporte terrestre"/>
    <s v="1-100-F001"/>
    <s v="VA-RECURSOS DISTRITO"/>
    <s v="2024"/>
    <s v="PM/0118/0001/FUNC"/>
    <s v="FUNCIONAMIENTO SECRETARÍA DISTRITAL DE HABITAT"/>
    <s v="0001-012"/>
    <n v="0"/>
    <n v="0"/>
    <n v="0"/>
    <n v="5000000"/>
    <n v="0"/>
    <n v="5000000"/>
    <n v="5000000"/>
    <n v="0"/>
    <n v="5000000"/>
    <n v="0"/>
    <n v="5000000"/>
    <n v="0"/>
    <n v="0"/>
    <n v="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484120"/>
    <s v="Servicios de telefonía fija (acceso)"/>
    <s v="1-100-F001"/>
    <s v="VA-RECURSOS DISTRITO"/>
    <s v="2024"/>
    <s v="PM/0118/0001/FUNC"/>
    <s v="FUNCIONAMIENTO SECRETARÍA DISTRITAL DE HABITAT"/>
    <s v="0001-012"/>
    <n v="122000000"/>
    <n v="0"/>
    <n v="0"/>
    <n v="0"/>
    <n v="22510580"/>
    <n v="-22510580"/>
    <n v="99489420"/>
    <n v="0"/>
    <n v="99489420"/>
    <n v="85216971"/>
    <n v="14272449"/>
    <n v="85216971"/>
    <n v="0"/>
    <n v="85216971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484131"/>
    <s v="Servicios móviles de voz"/>
    <s v="1-100-F001"/>
    <s v="VA-RECURSOS DISTRITO"/>
    <s v="2024"/>
    <s v="PM/0118/0001/FUNC"/>
    <s v="FUNCIONAMIENTO SECRETARÍA DISTRITAL DE HABITAT"/>
    <s v="0001-012"/>
    <n v="17500000"/>
    <n v="0"/>
    <n v="0"/>
    <n v="0"/>
    <n v="0"/>
    <n v="0"/>
    <n v="17500000"/>
    <n v="0"/>
    <n v="17500000"/>
    <n v="9752967"/>
    <n v="7747033"/>
    <n v="9752967"/>
    <n v="0"/>
    <n v="9752967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484222"/>
    <s v="Servicios de acceso a Internet de banda ancha"/>
    <s v="1-100-F001"/>
    <s v="VA-RECURSOS DISTRITO"/>
    <s v="2024"/>
    <s v="PM/0118/0001/FUNC"/>
    <s v="FUNCIONAMIENTO SECRETARÍA DISTRITAL DE HABITAT"/>
    <s v="0001-012"/>
    <n v="3300000"/>
    <n v="0"/>
    <n v="0"/>
    <n v="0"/>
    <n v="0"/>
    <n v="0"/>
    <n v="3300000"/>
    <n v="0"/>
    <n v="3300000"/>
    <n v="528900"/>
    <n v="2771100"/>
    <n v="528900"/>
    <n v="0"/>
    <n v="5289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585250"/>
    <s v="Servicios de protección (guardas de seguridad)"/>
    <s v="1-100-F001"/>
    <s v="VA-RECURSOS DISTRITO"/>
    <s v="2024"/>
    <s v="PM/0118/0001/FUNC"/>
    <s v="FUNCIONAMIENTO SECRETARÍA DISTRITAL DE HABITAT"/>
    <s v="0001-012"/>
    <n v="153200000"/>
    <n v="0"/>
    <n v="0"/>
    <n v="0"/>
    <n v="0"/>
    <n v="0"/>
    <n v="153200000"/>
    <n v="0"/>
    <n v="153200000"/>
    <n v="140306815"/>
    <n v="12893185"/>
    <n v="140306815"/>
    <n v="0"/>
    <n v="126315024"/>
    <n v="13991791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585330"/>
    <s v="Servicios de limpieza general"/>
    <s v="1-100-F001"/>
    <s v="VA-RECURSOS DISTRITO"/>
    <s v="2024"/>
    <s v="PM/0118/0001/FUNC"/>
    <s v="FUNCIONAMIENTO SECRETARÍA DISTRITAL DE HABITAT"/>
    <s v="0001-012"/>
    <n v="538000000"/>
    <n v="0"/>
    <n v="0"/>
    <n v="0"/>
    <n v="0"/>
    <n v="0"/>
    <n v="538000000"/>
    <n v="0"/>
    <n v="538000000"/>
    <n v="526298203"/>
    <n v="11701797"/>
    <n v="526298203"/>
    <n v="0"/>
    <n v="313433688"/>
    <n v="212864515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585999"/>
    <s v="Otros servicios de apoyo n.c.p."/>
    <s v="1-100-F001"/>
    <s v="VA-RECURSOS DISTRITO"/>
    <s v="2024"/>
    <s v="PM/0118/0001/FUNC"/>
    <s v="FUNCIONAMIENTO SECRETARÍA DISTRITAL DE HABITAT"/>
    <s v="0001-012"/>
    <n v="52075000"/>
    <n v="0"/>
    <n v="0"/>
    <n v="0"/>
    <n v="52075000"/>
    <n v="-52075000"/>
    <n v="0"/>
    <n v="0"/>
    <n v="0"/>
    <n v="0"/>
    <n v="0"/>
    <n v="0"/>
    <n v="0"/>
    <n v="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686312"/>
    <s v="Servicios de distribución de electricidad (a comisión o por contrato)"/>
    <s v="1-100-F001"/>
    <s v="VA-RECURSOS DISTRITO"/>
    <s v="2024"/>
    <s v="PM/0118/0001/FUNC"/>
    <s v="FUNCIONAMIENTO SECRETARÍA DISTRITAL DE HABITAT"/>
    <s v="0001-012"/>
    <n v="255168000"/>
    <n v="0"/>
    <n v="0"/>
    <n v="0"/>
    <n v="41734040"/>
    <n v="-41734040"/>
    <n v="213433960"/>
    <n v="0"/>
    <n v="213433960"/>
    <n v="186085910"/>
    <n v="27348050"/>
    <n v="186085910"/>
    <n v="0"/>
    <n v="18608591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686330"/>
    <s v="Servicios de distribución de agua por tubería (a comisión o por contrato)"/>
    <s v="1-100-F001"/>
    <s v="VA-RECURSOS DISTRITO"/>
    <s v="2024"/>
    <s v="PM/0118/0001/FUNC"/>
    <s v="FUNCIONAMIENTO SECRETARÍA DISTRITAL DE HABITAT"/>
    <s v="0001-012"/>
    <n v="17107000"/>
    <n v="0"/>
    <n v="0"/>
    <n v="0"/>
    <n v="9000000"/>
    <n v="-9000000"/>
    <n v="8107000"/>
    <n v="0"/>
    <n v="8107000"/>
    <n v="5063050"/>
    <n v="3043950"/>
    <n v="5063050"/>
    <n v="0"/>
    <n v="506305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787130"/>
    <s v="Servicios de mantenimiento y reparación de computadores y equipos periféricos"/>
    <s v="1-100-F001"/>
    <s v="VA-RECURSOS DISTRITO"/>
    <s v="2024"/>
    <s v="PM/0118/0001/FUNC"/>
    <s v="FUNCIONAMIENTO SECRETARÍA DISTRITAL DE HABITAT"/>
    <s v="0001-012"/>
    <n v="57000000"/>
    <n v="0"/>
    <n v="0"/>
    <n v="0"/>
    <n v="57000000"/>
    <n v="-57000000"/>
    <n v="0"/>
    <n v="0"/>
    <n v="0"/>
    <n v="0"/>
    <n v="0"/>
    <n v="0"/>
    <n v="0"/>
    <n v="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8078714102"/>
    <s v="Servicio de mantenimiento y reparación de vehículos automóviles"/>
    <s v="1-100-F001"/>
    <s v="VA-RECURSOS DISTRITO"/>
    <s v="2024"/>
    <s v="PM/0118/0001/FUNC"/>
    <s v="FUNCIONAMIENTO SECRETARÍA DISTRITAL DE HABITAT"/>
    <s v="0001-012"/>
    <n v="97000000"/>
    <n v="0"/>
    <n v="0"/>
    <n v="0"/>
    <n v="6000000"/>
    <n v="-6000000"/>
    <n v="91000000"/>
    <n v="0"/>
    <n v="91000000"/>
    <n v="91000000"/>
    <n v="0"/>
    <n v="91000000"/>
    <n v="0"/>
    <n v="27318418"/>
    <n v="63681582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90191191"/>
    <s v="Servicios administrativos relacionados con los trabajadores estatales"/>
    <s v="1-100-F001"/>
    <s v="VA-RECURSOS DISTRITO"/>
    <s v="2024"/>
    <s v="PM/0118/0001/FUNC"/>
    <s v="FUNCIONAMIENTO SECRETARÍA DISTRITAL DE HABITAT"/>
    <s v="0001-012"/>
    <n v="5000000"/>
    <n v="0"/>
    <n v="0"/>
    <n v="9390642"/>
    <n v="0"/>
    <n v="9390642"/>
    <n v="14390642"/>
    <n v="0"/>
    <n v="14390642"/>
    <n v="11200642"/>
    <n v="3190000"/>
    <n v="11200642"/>
    <n v="0"/>
    <n v="11200642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90292913"/>
    <s v="Servicios de educación para la formación y el trabajo"/>
    <s v="1-100-F001"/>
    <s v="VA-RECURSOS DISTRITO"/>
    <s v="2024"/>
    <s v="PM/0118/0001/FUNC"/>
    <s v="FUNCIONAMIENTO SECRETARÍA DISTRITAL DE HABITAT"/>
    <s v="0001-012"/>
    <n v="94000000"/>
    <n v="0"/>
    <n v="0"/>
    <n v="5000000"/>
    <n v="20000000"/>
    <n v="-15000000"/>
    <n v="79000000"/>
    <n v="0"/>
    <n v="79000000"/>
    <n v="78072100"/>
    <n v="927900"/>
    <n v="78072100"/>
    <n v="0"/>
    <n v="780721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90393121"/>
    <s v="Servicios médicos generales"/>
    <s v="1-100-F001"/>
    <s v="VA-RECURSOS DISTRITO"/>
    <s v="2024"/>
    <s v="PM/0118/0001/FUNC"/>
    <s v="FUNCIONAMIENTO SECRETARÍA DISTRITAL DE HABITAT"/>
    <s v="0001-012"/>
    <n v="80000000"/>
    <n v="0"/>
    <n v="0"/>
    <n v="0"/>
    <n v="0"/>
    <n v="0"/>
    <n v="80000000"/>
    <n v="0"/>
    <n v="80000000"/>
    <n v="80000000"/>
    <n v="0"/>
    <n v="80000000"/>
    <n v="0"/>
    <n v="79710590"/>
    <n v="28941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90494110"/>
    <s v="Servicios de alcantarillado y tratamiento de aguas residuales"/>
    <s v="1-100-F001"/>
    <s v="VA-RECURSOS DISTRITO"/>
    <s v="2024"/>
    <s v="PM/0118/0001/FUNC"/>
    <s v="FUNCIONAMIENTO SECRETARÍA DISTRITAL DE HABITAT"/>
    <s v="0001-012"/>
    <n v="10643000"/>
    <n v="0"/>
    <n v="0"/>
    <n v="0"/>
    <n v="2895280"/>
    <n v="-2895280"/>
    <n v="7747720"/>
    <n v="0"/>
    <n v="7747720"/>
    <n v="5196870"/>
    <n v="2550850"/>
    <n v="5196870"/>
    <n v="0"/>
    <n v="519687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90494239"/>
    <s v="Servicios generales de recolección de otros desechos"/>
    <s v="1-100-F001"/>
    <s v="VA-RECURSOS DISTRITO"/>
    <s v="2024"/>
    <s v="PM/0118/0001/FUNC"/>
    <s v="FUNCIONAMIENTO SECRETARÍA DISTRITAL DE HABITAT"/>
    <s v="0001-012"/>
    <n v="17028000"/>
    <n v="0"/>
    <n v="0"/>
    <n v="0"/>
    <n v="6140100"/>
    <n v="-6140100"/>
    <n v="10887900"/>
    <n v="0"/>
    <n v="10887900"/>
    <n v="6886090"/>
    <n v="4001810"/>
    <n v="6886090"/>
    <n v="0"/>
    <n v="688609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90494411"/>
    <s v="Servicio de descontaminación y limpieza del aire en establecimientos"/>
    <s v="1-100-F001"/>
    <s v="VA-RECURSOS DISTRITO"/>
    <s v="2024"/>
    <s v="PM/0118/0001/FUNC"/>
    <s v="FUNCIONAMIENTO SECRETARÍA DISTRITAL DE HABITAT"/>
    <s v="0001-012"/>
    <n v="43280000"/>
    <n v="0"/>
    <n v="0"/>
    <n v="0"/>
    <n v="0"/>
    <n v="0"/>
    <n v="43280000"/>
    <n v="0"/>
    <n v="43280000"/>
    <n v="35393496"/>
    <n v="7886504"/>
    <n v="35393496"/>
    <n v="0"/>
    <n v="23194176"/>
    <n v="1219932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090696990"/>
    <s v="Otros servicios de diversión y entretenimiento n.c.p."/>
    <s v="1-100-F001"/>
    <s v="VA-RECURSOS DISTRITO"/>
    <s v="2024"/>
    <s v="PM/0118/0001/FUNC"/>
    <s v="FUNCIONAMIENTO SECRETARÍA DISTRITAL DE HABITAT"/>
    <s v="0001-012"/>
    <n v="200000000"/>
    <n v="0"/>
    <n v="0"/>
    <n v="40000000"/>
    <n v="0"/>
    <n v="40000000"/>
    <n v="240000000"/>
    <n v="0"/>
    <n v="240000000"/>
    <n v="200000000"/>
    <n v="40000000"/>
    <n v="200000000"/>
    <n v="0"/>
    <n v="199813703"/>
    <n v="186297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20202010"/>
    <s v="Viáticos de los funcionarios en comisión"/>
    <s v="1-100-F001"/>
    <s v="VA-RECURSOS DISTRITO"/>
    <s v="2024"/>
    <s v="PM/0118/0001/FUNC"/>
    <s v="FUNCIONAMIENTO SECRETARÍA DISTRITAL DE HABITAT"/>
    <s v="0001-012"/>
    <n v="0"/>
    <n v="0"/>
    <n v="0"/>
    <n v="41369022"/>
    <n v="0"/>
    <n v="41369022"/>
    <n v="41369022"/>
    <n v="0"/>
    <n v="41369022"/>
    <n v="34153841"/>
    <n v="7215181"/>
    <n v="34153841"/>
    <n v="0"/>
    <n v="34153841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000000000000000000118"/>
    <s v="0118 - Programa Funcionamiento - SECRETARÍA DISTRITAL DE HABITAT"/>
    <s v="O2180151"/>
    <s v="Impuesto sobre vehículos automotores"/>
    <s v="1-100-F001"/>
    <s v="VA-RECURSOS DISTRITO"/>
    <s v="2024"/>
    <s v="PM/0118/0001/FUNC"/>
    <s v="FUNCIONAMIENTO SECRETARÍA DISTRITAL DE HABITAT"/>
    <s v="0001-012"/>
    <n v="394000"/>
    <n v="0"/>
    <n v="0"/>
    <n v="41000"/>
    <n v="0"/>
    <n v="41000"/>
    <n v="435000"/>
    <n v="0"/>
    <n v="435000"/>
    <n v="435000"/>
    <n v="0"/>
    <n v="435000"/>
    <n v="0"/>
    <n v="435000"/>
    <n v="0"/>
    <s v=""/>
    <s v=""/>
    <s v="SERVICIO DE ASISTENCIA TÉCNICA PARA LA PLANEACIÓN Y GESTIÓN DEL CONOCIMIENTO"/>
    <s v="01"/>
    <s v=""/>
    <s v=""/>
    <x v="0"/>
  </r>
  <r>
    <x v="1"/>
    <d v="2024-01-01T00:00:00"/>
    <d v="2024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1010030701"/>
    <s v="Vehículos automotores, remolques y semirremolques; y sus partes, piezas y accesorios"/>
    <s v="1-100-F001"/>
    <s v="VA-RECURSOS DISTRITO"/>
    <s v="2024"/>
    <s v="PM/0118/0118/45990160250"/>
    <s v="Estrategias de gestión institucional y de la cultu"/>
    <s v="0001-012"/>
    <n v="0"/>
    <n v="500000000"/>
    <n v="0"/>
    <n v="300000000"/>
    <n v="0"/>
    <n v="800000000"/>
    <n v="800000000"/>
    <n v="0"/>
    <n v="800000000"/>
    <n v="0"/>
    <n v="800000000"/>
    <n v="0"/>
    <n v="0"/>
    <n v="0"/>
    <n v="0"/>
    <s v="1"/>
    <s v="1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101004010102"/>
    <s v="Muebles del tipo utilizado en la oficina"/>
    <s v="1-100-F001"/>
    <s v="VA-RECURSOS DISTRITO"/>
    <s v="2024"/>
    <s v="PM/0118/0117/45990177754"/>
    <s v="Servicio de prevención, vigilancia y seguimiento d"/>
    <s v="0001-012"/>
    <n v="0"/>
    <n v="0"/>
    <n v="0"/>
    <n v="106324323"/>
    <n v="106324323"/>
    <n v="0"/>
    <n v="0"/>
    <n v="0"/>
    <n v="0"/>
    <n v="0"/>
    <n v="0"/>
    <n v="0"/>
    <n v="0"/>
    <n v="0"/>
    <n v="0"/>
    <s v="1"/>
    <s v="1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101004010104"/>
    <s v="Otros muebles N.C.P."/>
    <s v="1-100-F001"/>
    <s v="VA-RECURSOS DISTRITO"/>
    <s v="2024"/>
    <s v="PM/0118/0118/45990160250"/>
    <s v="Estrategias de gestión institucional y de la cultu"/>
    <s v="0001-012"/>
    <n v="0"/>
    <n v="0"/>
    <n v="0"/>
    <n v="6000000"/>
    <n v="3000000"/>
    <n v="3000000"/>
    <n v="3000000"/>
    <n v="0"/>
    <n v="3000000"/>
    <n v="2536259"/>
    <n v="463741"/>
    <n v="2536259"/>
    <n v="0"/>
    <n v="0"/>
    <n v="2536259"/>
    <s v="0"/>
    <s v="1"/>
    <s v="ESTRATEGIAS DE GESTIÓN INSTITUCIONAL Y DE LA CULTURA DE LAS TRANSPARECIA Y LA INTEGRIDAD"/>
    <s v="18"/>
    <s v=""/>
    <s v=""/>
    <x v="1"/>
  </r>
  <r>
    <x v="1"/>
    <d v="2024-01-01T00:00:00"/>
    <d v="2024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1002072719004"/>
    <s v="Tapabocas y otras prendas de ropa médica"/>
    <s v="1-100-F001"/>
    <s v="VA-RECURSOS DISTRITO"/>
    <s v="2024"/>
    <s v="PM/0118/0118/45990310250"/>
    <s v="Estrategias de gestión institucional y de la cultu"/>
    <s v="0001-012"/>
    <n v="0"/>
    <n v="0"/>
    <n v="0"/>
    <n v="28079935"/>
    <n v="0"/>
    <n v="28079935"/>
    <n v="28079935"/>
    <n v="0"/>
    <n v="28079935"/>
    <n v="18494099"/>
    <n v="9585836"/>
    <n v="18494099"/>
    <n v="0"/>
    <n v="0"/>
    <n v="18494099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1002072719004"/>
    <s v="Tapabocas y otras prendas de ropa médica"/>
    <s v="1-100-F001"/>
    <s v="VA-RECURSOS DISTRITO"/>
    <s v="2024"/>
    <s v="PM/0118/0117/45990237754"/>
    <s v="Servicio de prevención, vigilancia y seguimiento d"/>
    <s v="0001-012"/>
    <n v="0"/>
    <n v="0"/>
    <n v="0"/>
    <n v="28079935"/>
    <n v="28079935"/>
    <n v="0"/>
    <n v="0"/>
    <n v="0"/>
    <n v="0"/>
    <n v="0"/>
    <n v="0"/>
    <n v="0"/>
    <n v="0"/>
    <n v="0"/>
    <n v="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1003023262005"/>
    <s v="Avisos de material plástico"/>
    <s v="1-100-F001"/>
    <s v="VA-RECURSOS DISTRITO"/>
    <s v="2024"/>
    <s v="PM/0118/0117/45990167754"/>
    <s v="Servicio de prevención, vigilancia y seguimiento d"/>
    <s v="0001-012"/>
    <n v="27073000"/>
    <n v="0"/>
    <n v="0"/>
    <n v="0"/>
    <n v="27073000"/>
    <n v="-27073000"/>
    <n v="0"/>
    <n v="0"/>
    <n v="0"/>
    <n v="0"/>
    <n v="0"/>
    <n v="0"/>
    <n v="0"/>
    <n v="0"/>
    <n v="0"/>
    <s v="0"/>
    <s v="2"/>
    <s v="SERVICIO DE PREVENCIÓN, VIGILANCIA Y SEGUIMIENTO DE LOS DESARROLLOS URBANÍSTICOS ILEGALES"/>
    <s v="17"/>
    <s v=""/>
    <s v=""/>
    <x v="1"/>
  </r>
  <r>
    <x v="1"/>
    <d v="2024-01-01T00:00:00"/>
    <d v="2024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1003023262005"/>
    <s v="Avisos de material plástico"/>
    <s v="1-100-F001"/>
    <s v="VA-RECURSOS DISTRITO"/>
    <s v="2024"/>
    <s v="PM/0118/0118/45990160250"/>
    <s v="Estrategias de gestión institucional y de la cultu"/>
    <s v="0001-012"/>
    <n v="0"/>
    <n v="0"/>
    <n v="0"/>
    <n v="25050461"/>
    <n v="25050461"/>
    <n v="0"/>
    <n v="0"/>
    <n v="0"/>
    <n v="0"/>
    <n v="0"/>
    <n v="0"/>
    <n v="0"/>
    <n v="0"/>
    <n v="0"/>
    <n v="0"/>
    <s v="0"/>
    <s v="2"/>
    <s v="ESTRATEGIAS DE GESTIÓN INSTITUCIONAL Y DE LA CULTURA DE LAS TRANSPARECIA Y LA INTEGRIDAD"/>
    <s v="18"/>
    <s v=""/>
    <s v="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5030253290"/>
    <s v="Otras obras de ingeniería civil"/>
    <s v="1-100-F039"/>
    <s v="VA-CRÉDITO"/>
    <s v="2024"/>
    <s v="PM/0118/0110/40020200320"/>
    <s v="Espacio público intervenido"/>
    <s v="0001-012"/>
    <n v="0"/>
    <n v="0"/>
    <n v="0"/>
    <n v="419571838"/>
    <n v="286521000"/>
    <n v="133050838"/>
    <n v="133050838"/>
    <n v="0"/>
    <n v="133050838"/>
    <n v="0"/>
    <n v="133050838"/>
    <n v="0"/>
    <n v="0"/>
    <n v="0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740012024022203044"/>
    <s v="Subsidio Distrital de Vivienda para el acceso a soluciones habitacionales por parte de hogares vulnerables en Bogotá D.C."/>
    <s v="O2320202005040154129"/>
    <s v="Servicios generales de construcción de otros edificios no residenciales"/>
    <s v="1-100-F001"/>
    <s v="VA-RECURSOS DISTRITO"/>
    <s v="2024"/>
    <s v="PM/0118/0103/40010440222"/>
    <s v="Subsidios para el Mejoramiento y habitabilidad urb"/>
    <s v="0001-012"/>
    <n v="0"/>
    <n v="0"/>
    <n v="0"/>
    <n v="4350761000"/>
    <n v="4350761000"/>
    <n v="0"/>
    <n v="0"/>
    <n v="0"/>
    <n v="0"/>
    <n v="0"/>
    <n v="0"/>
    <n v="0"/>
    <n v="0"/>
    <n v="0"/>
    <n v="0"/>
    <s v="0"/>
    <s v="1"/>
    <s v="SUBSIDIOS PARA EL MEJORAMIENTO Y HABITABILIDAD URBANA RURAL Y PROGRESIVA"/>
    <s v="03"/>
    <s v=""/>
    <s v=""/>
    <x v="1"/>
  </r>
  <r>
    <x v="1"/>
    <d v="2024-01-01T00:00:00"/>
    <d v="2024-12-31T00:00:00"/>
    <s v="0118-01"/>
    <s v=""/>
    <s v="O23011601010000007715"/>
    <s v="Mejoramiento de vivienda - modalidad de habitabilidad mediante asignación e implementación de subsidio en Bogotá"/>
    <s v="O2320202005040154129"/>
    <s v="Servicios generales de construcción de otros edificios no residenciales"/>
    <s v="1-100-F001"/>
    <s v="VA-RECURSOS DISTRITO"/>
    <s v="2024"/>
    <s v="PM/0118/0103/40010447715"/>
    <s v="Subsidios para el Mejoramiento y habitabilidad urb"/>
    <s v="0001-012"/>
    <n v="12884902000"/>
    <n v="0"/>
    <n v="0"/>
    <n v="0"/>
    <n v="7970451007"/>
    <n v="-7970451007"/>
    <n v="4914450993"/>
    <n v="0"/>
    <n v="4914450993"/>
    <n v="4841163657"/>
    <n v="73287336"/>
    <n v="4841163657"/>
    <n v="0"/>
    <n v="4747242256"/>
    <n v="93921401"/>
    <s v="0"/>
    <s v="1"/>
    <s v="SUBSIDIOS PARA EL MEJORAMIENTO Y HABITABILIDAD URBANA RURAL Y PROGRESIVA"/>
    <s v="03"/>
    <s v=""/>
    <s v="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5040254211"/>
    <s v="Servicios generales de construcción de carreteras (excepto carreteras elevadas), calles"/>
    <s v="1-601-I037"/>
    <s v="PAS-CRÉDITO"/>
    <s v="2024"/>
    <s v="PM/0118/0110/40020200320"/>
    <s v="Espacio público intervenido"/>
    <s v="0001-012"/>
    <n v="0"/>
    <n v="0"/>
    <n v="0"/>
    <n v="2073006795"/>
    <n v="1885450786"/>
    <n v="187556009"/>
    <n v="187556009"/>
    <n v="0"/>
    <n v="187556009"/>
    <n v="187556009"/>
    <n v="0"/>
    <n v="187556009"/>
    <n v="0"/>
    <n v="187556009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1190000007659"/>
    <s v="Mejoramiento Integral Rural y de Bordes Urbanos en Bogotá"/>
    <s v="O2320202005040254211"/>
    <s v="Servicios generales de construcción de carreteras (excepto carreteras elevadas), calles"/>
    <s v="1-601-F001"/>
    <s v="PAS-OTROS DISTRITO"/>
    <s v="2024"/>
    <s v="PM/0118/0104/40010447659"/>
    <s v="Subsidio para adquisición de vivienda nueva urbana"/>
    <s v="0001-012"/>
    <n v="0"/>
    <n v="0"/>
    <n v="0"/>
    <n v="70869122"/>
    <n v="70869122"/>
    <n v="0"/>
    <n v="0"/>
    <n v="0"/>
    <n v="0"/>
    <n v="0"/>
    <n v="0"/>
    <n v="0"/>
    <n v="0"/>
    <n v="0"/>
    <n v="0"/>
    <s v="0"/>
    <s v="1"/>
    <s v="SUBSIDIO PARA ADQUISICIÓN DE VIVIENDA NUEVA URBANA Y RURAL'SUBSIDIO PARA ADQUISICIÓN DE VIVIENDA NUEVA URBANA"/>
    <s v="04"/>
    <s v=""/>
    <s v=""/>
    <x v="1"/>
  </r>
  <r>
    <x v="1"/>
    <d v="2024-01-01T00:00:00"/>
    <d v="2024-12-31T00:00:00"/>
    <s v="0118-01"/>
    <s v=""/>
    <s v="O23011740012024022203044"/>
    <s v="Subsidio Distrital de Vivienda para el acceso a soluciones habitacionales por parte de hogares vulnerables en Bogotá D.C."/>
    <s v="O2320202005040254211"/>
    <s v="Servicios generales de construcción de carreteras (excepto carreteras elevadas), calles"/>
    <s v="1-100-F001"/>
    <s v="VA-RECURSOS DISTRITO"/>
    <s v="2024"/>
    <s v="PM/0118/0103/40010440222"/>
    <s v="Subsidios para el Mejoramiento y habitabilidad urb"/>
    <s v="0001-012"/>
    <n v="0"/>
    <n v="0"/>
    <n v="0"/>
    <n v="1820761224"/>
    <n v="421147827"/>
    <n v="1399613397"/>
    <n v="1399613397"/>
    <n v="0"/>
    <n v="1399613397"/>
    <n v="1399613397"/>
    <n v="0"/>
    <n v="1399613397"/>
    <n v="0"/>
    <n v="0"/>
    <n v="1399613397"/>
    <s v="0"/>
    <s v="1"/>
    <s v="SUBSIDIOS PARA EL MEJORAMIENTO Y HABITABILIDAD URBANA RURAL Y PROGRESIVA"/>
    <s v="03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200-I072"/>
    <s v="RB-OBLIGACIONES URBANÍSTICAS"/>
    <s v="2024"/>
    <s v="PM/0118/0110/40020207575"/>
    <s v="Espacio público intervenido"/>
    <s v="0001-012"/>
    <n v="1825845000"/>
    <n v="0"/>
    <n v="0"/>
    <n v="0"/>
    <n v="1096909748"/>
    <n v="-1096909748"/>
    <n v="728935252"/>
    <n v="0"/>
    <n v="728935252"/>
    <n v="728935252"/>
    <n v="0"/>
    <n v="728935252"/>
    <n v="0"/>
    <n v="5611593"/>
    <n v="723323659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5040254211"/>
    <s v="Servicios generales de construcción de carreteras (excepto carreteras elevadas), calles"/>
    <s v="1-601-F001"/>
    <s v="PAS-OTROS DISTRITO"/>
    <s v="2024"/>
    <s v="PM/0118/0110/40020340320"/>
    <s v="Espacio público intervenido"/>
    <s v="0001-012"/>
    <n v="0"/>
    <n v="0"/>
    <n v="0"/>
    <n v="407550007"/>
    <n v="0"/>
    <n v="407550007"/>
    <n v="407550007"/>
    <n v="0"/>
    <n v="407550007"/>
    <n v="407550007"/>
    <n v="0"/>
    <n v="407550007"/>
    <n v="0"/>
    <n v="407550007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2320000007642"/>
    <s v="Implementación de acciones de Acupuntura Urbana en Bogotá"/>
    <s v="O2320202005040254211"/>
    <s v="Servicios generales de construcción de carreteras (excepto carreteras elevadas), calles"/>
    <s v="1-100-F001"/>
    <s v="VA-RECURSOS DISTRITO"/>
    <s v="2024"/>
    <s v="PM/0118/0102/40020207642"/>
    <s v="ASISTENCIA TÉCNICA PARA EL FORTALECIMIENTO TÉCNICO Y ORGANIZACIONAL A LOS PRESTADORES DE LOS SISTEMA"/>
    <s v="0001-012"/>
    <n v="0"/>
    <n v="0"/>
    <n v="0"/>
    <n v="2697240864"/>
    <n v="2652264316"/>
    <n v="44976548"/>
    <n v="44976548"/>
    <n v="0"/>
    <n v="44976548"/>
    <n v="44976548"/>
    <n v="0"/>
    <n v="44976548"/>
    <n v="0"/>
    <n v="8340213"/>
    <n v="36636335"/>
    <s v="0"/>
    <s v="1"/>
    <s v=""/>
    <s v="02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601-I038"/>
    <s v="PAS-OTROS RECURSOS DE DESTINACIÓN ESPECIFICA"/>
    <s v="2024"/>
    <s v="PM/0118/0114/40020207575"/>
    <s v="INTERVENCIONES INTEGRALES DEL HÁBITAT"/>
    <s v="0001-012"/>
    <n v="0"/>
    <n v="0"/>
    <n v="0"/>
    <n v="308756434"/>
    <n v="308756434"/>
    <n v="0"/>
    <n v="0"/>
    <n v="0"/>
    <n v="0"/>
    <n v="0"/>
    <n v="0"/>
    <n v="0"/>
    <n v="0"/>
    <n v="0"/>
    <n v="0"/>
    <s v="0"/>
    <s v="1"/>
    <s v="INTERVENCIONES INTEGRALES DEL HÁBITAT"/>
    <s v="14"/>
    <s v=""/>
    <s v=""/>
    <x v="1"/>
  </r>
  <r>
    <x v="1"/>
    <d v="2024-01-01T00:00:00"/>
    <d v="2024-12-31T00:00:00"/>
    <s v="0118-01"/>
    <s v=""/>
    <s v="O23011740012024022204042"/>
    <s v="Subsidio Distrital de Vivienda para el acceso a soluciones habitacionales por parte de hogares vulnerables en Bogotá D.C."/>
    <s v="O2320202005040254211"/>
    <s v="Servicios generales de construcción de carreteras (excepto carreteras elevadas), calles"/>
    <s v="1-100-F001"/>
    <s v="VA-RECURSOS DISTRITO"/>
    <s v="2024"/>
    <s v="PM/0118/0104/40010420222"/>
    <s v="Subsidio para adquisición de vivienda nueva urbana"/>
    <s v="0001-012"/>
    <n v="0"/>
    <n v="0"/>
    <n v="0"/>
    <n v="1497479465"/>
    <n v="515605477"/>
    <n v="981873988"/>
    <n v="981873988"/>
    <n v="0"/>
    <n v="981873988"/>
    <n v="972900031"/>
    <n v="8973957"/>
    <n v="972900031"/>
    <n v="0"/>
    <n v="0"/>
    <n v="972900031"/>
    <s v="0"/>
    <s v="1"/>
    <s v="SUBSIDIO PARA ADQUISICIÓN DE VIVIENDA NUEVA URBANA Y RURAL'SUBSIDIO PARA ADQUISICIÓN DE VIVIENDA NUEVA URBANA"/>
    <s v="04"/>
    <s v=""/>
    <s v=""/>
    <x v="1"/>
  </r>
  <r>
    <x v="1"/>
    <d v="2024-01-01T00:00:00"/>
    <d v="2024-12-31T00:00:00"/>
    <s v="0118-01"/>
    <s v=""/>
    <s v="O23011601190000007659"/>
    <s v="Mejoramiento Integral Rural y de Bordes Urbanos en Bogotá"/>
    <s v="O2320202005040254211"/>
    <s v="Servicios generales de construcción de carreteras (excepto carreteras elevadas), calles"/>
    <s v="1-100-F001"/>
    <s v="VA-RECURSOS DISTRITO"/>
    <s v="2024"/>
    <s v="PM/0118/0114/40010447659"/>
    <s v="INTERVENCIONES INTEGRALES DEL HÁBITAT"/>
    <s v="0001-012"/>
    <n v="0"/>
    <n v="0"/>
    <n v="0"/>
    <n v="70869122"/>
    <n v="70869122"/>
    <n v="0"/>
    <n v="0"/>
    <n v="0"/>
    <n v="0"/>
    <n v="0"/>
    <n v="0"/>
    <n v="0"/>
    <n v="0"/>
    <n v="0"/>
    <n v="0"/>
    <s v="0"/>
    <s v="1"/>
    <s v="INTERVENCIONES INTEGRALES DEL HÁBITAT"/>
    <s v="14"/>
    <s v=""/>
    <s v=""/>
    <x v="1"/>
  </r>
  <r>
    <x v="1"/>
    <d v="2024-01-01T00:00:00"/>
    <d v="2024-12-31T00:00:00"/>
    <s v="0118-01"/>
    <s v=""/>
    <s v="O23011740022024021410020"/>
    <s v="Adecuación de entornos urbanos y/o rurales con déficit de infraestructura y espacio público de Bogotá D.C."/>
    <s v="O2320202005040254211"/>
    <s v="Servicios generales de construcción de carreteras (excepto carreteras elevadas), calles"/>
    <s v="1-601-F001"/>
    <s v="PAS-OTROS DISTRITO"/>
    <s v="2024"/>
    <s v="PM/0118/0110/40020200214"/>
    <s v="Espacio público intervenido"/>
    <s v="0001-012"/>
    <n v="0"/>
    <n v="0"/>
    <n v="0"/>
    <n v="1721094160"/>
    <n v="70869122"/>
    <n v="1650225038"/>
    <n v="1650225038"/>
    <n v="0"/>
    <n v="1650225038"/>
    <n v="1650225038"/>
    <n v="0"/>
    <n v="1650225038"/>
    <n v="0"/>
    <n v="1650225038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601-I037"/>
    <s v="PAS-CRÉDITO"/>
    <s v="2024"/>
    <s v="PM/0118/0110/40020347575"/>
    <s v="Espacio público intervenido"/>
    <s v="0001-012"/>
    <n v="355162000"/>
    <n v="0"/>
    <n v="0"/>
    <n v="0"/>
    <n v="355162000"/>
    <n v="-355162000"/>
    <n v="0"/>
    <n v="0"/>
    <n v="0"/>
    <n v="0"/>
    <n v="0"/>
    <n v="0"/>
    <n v="0"/>
    <n v="0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5040254211"/>
    <s v="Servicios generales de construcción de carreteras (excepto carreteras elevadas), calles"/>
    <s v="1-100-F001"/>
    <s v="VA-RECURSOS DISTRITO"/>
    <s v="2024"/>
    <s v="PM/0118/0110/40020340320"/>
    <s v="Espacio público intervenido"/>
    <s v="0001-012"/>
    <n v="0"/>
    <n v="0"/>
    <n v="0"/>
    <n v="755676997"/>
    <n v="702249600"/>
    <n v="53427397"/>
    <n v="53427397"/>
    <n v="0"/>
    <n v="53427397"/>
    <n v="0"/>
    <n v="53427397"/>
    <n v="0"/>
    <n v="0"/>
    <n v="0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3450000007645"/>
    <s v="Recuperación del espacio público para el cuidado en Bogotá"/>
    <s v="O2320202005040254211"/>
    <s v="Servicios generales de construcción de carreteras (excepto carreteras elevadas), calles"/>
    <s v="1-100-F001"/>
    <s v="VA-RECURSOS DISTRITO"/>
    <s v="2024"/>
    <s v="PM/0118/0110/40020207645"/>
    <s v="Espacio público intervenido"/>
    <s v="0001-012"/>
    <n v="0"/>
    <n v="0"/>
    <n v="0"/>
    <n v="2755820516"/>
    <n v="2755820516"/>
    <n v="0"/>
    <n v="0"/>
    <n v="0"/>
    <n v="0"/>
    <n v="0"/>
    <n v="0"/>
    <n v="0"/>
    <n v="0"/>
    <n v="0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100-F001"/>
    <s v="VA-RECURSOS DISTRITO"/>
    <s v="2024"/>
    <s v="PM/0118/0110/40020347575"/>
    <s v="Espacio público intervenido"/>
    <s v="0001-012"/>
    <n v="252050000"/>
    <n v="0"/>
    <n v="0"/>
    <n v="0"/>
    <n v="252050000"/>
    <n v="-252050000"/>
    <n v="0"/>
    <n v="0"/>
    <n v="0"/>
    <n v="0"/>
    <n v="0"/>
    <n v="0"/>
    <n v="0"/>
    <n v="0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100-F039"/>
    <s v="VA-CRÉDITO"/>
    <s v="VF20240008"/>
    <s v="PM/0118/0114/40020207575"/>
    <s v="INTERVENCIONES INTEGRALES DEL HÁBITAT"/>
    <s v="0001-012"/>
    <n v="0"/>
    <n v="0"/>
    <n v="0"/>
    <n v="15846428162"/>
    <n v="0"/>
    <n v="15846428162"/>
    <n v="15846428162"/>
    <n v="0"/>
    <n v="15846428162"/>
    <n v="15846428162"/>
    <n v="0"/>
    <n v="15846428162"/>
    <n v="0"/>
    <n v="3824450152"/>
    <n v="12021978010"/>
    <s v="0"/>
    <s v="1"/>
    <s v="INTERVENCIONES INTEGRALES DEL HÁBITAT"/>
    <s v="14"/>
    <s v=""/>
    <s v="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5040254211"/>
    <s v="Servicios generales de construcción de carreteras (excepto carreteras elevadas), calles"/>
    <s v="1-601-F001"/>
    <s v="PAS-OTROS DISTRITO"/>
    <s v="2024"/>
    <s v="PM/0118/0110/40020200320"/>
    <s v="Espacio público intervenido"/>
    <s v="0001-012"/>
    <n v="0"/>
    <n v="0"/>
    <n v="0"/>
    <n v="90592474"/>
    <n v="48499592"/>
    <n v="42092882"/>
    <n v="42092882"/>
    <n v="0"/>
    <n v="42092882"/>
    <n v="42092882"/>
    <n v="0"/>
    <n v="42092882"/>
    <n v="0"/>
    <n v="42092882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5040254211"/>
    <s v="Servicios generales de construcción de carreteras (excepto carreteras elevadas), calles"/>
    <s v="1-200-I072"/>
    <s v="RB-OBLIGACIONES URBANÍSTICAS"/>
    <s v="2024"/>
    <s v="PM/0118/0110/40020200320"/>
    <s v="Espacio público intervenido"/>
    <s v="0001-012"/>
    <n v="0"/>
    <n v="0"/>
    <n v="0"/>
    <n v="1096909748"/>
    <n v="1096909748"/>
    <n v="0"/>
    <n v="0"/>
    <n v="0"/>
    <n v="0"/>
    <n v="0"/>
    <n v="0"/>
    <n v="0"/>
    <n v="0"/>
    <n v="0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5040254211"/>
    <s v="Servicios generales de construcción de carreteras (excepto carreteras elevadas), calles"/>
    <s v="1-100-F001"/>
    <s v="VA-RECURSOS DISTRITO"/>
    <s v="2024"/>
    <s v="PM/0118/0110/40020200320"/>
    <s v="Espacio público intervenido"/>
    <s v="0001-012"/>
    <n v="0"/>
    <n v="0"/>
    <n v="0"/>
    <n v="1027311859"/>
    <n v="1022058859"/>
    <n v="5253000"/>
    <n v="5253000"/>
    <n v="0"/>
    <n v="5253000"/>
    <n v="5253000"/>
    <n v="0"/>
    <n v="5253000"/>
    <n v="0"/>
    <n v="5253000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100-F039"/>
    <s v="VA-CRÉDITO"/>
    <s v="VF20240008"/>
    <s v="PM/0118/0110/40020207575"/>
    <s v="Espacio público intervenido"/>
    <s v="0001-012"/>
    <n v="0"/>
    <n v="0"/>
    <n v="0"/>
    <n v="15846428162"/>
    <n v="15846428162"/>
    <n v="0"/>
    <n v="0"/>
    <n v="0"/>
    <n v="0"/>
    <n v="0"/>
    <n v="0"/>
    <n v="0"/>
    <n v="0"/>
    <n v="0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601-I038"/>
    <s v="PAS-OTROS RECURSOS DE DESTINACIÓN ESPECIFICA"/>
    <s v="2024"/>
    <s v="PM/0118/0110/40020207575"/>
    <s v="Espacio público intervenido"/>
    <s v="0001-012"/>
    <n v="0"/>
    <n v="0"/>
    <n v="0"/>
    <n v="308756434"/>
    <n v="0"/>
    <n v="308756434"/>
    <n v="308756434"/>
    <n v="0"/>
    <n v="308756434"/>
    <n v="308756434"/>
    <n v="0"/>
    <n v="308756434"/>
    <n v="0"/>
    <n v="308756434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601-I037"/>
    <s v="PAS-CRÉDITO"/>
    <s v="2024"/>
    <s v="PM/0118/0110/40020207575"/>
    <s v="Espacio público intervenido"/>
    <s v="0001-012"/>
    <n v="2376132000"/>
    <n v="0"/>
    <n v="0"/>
    <n v="355162000"/>
    <n v="1885450786"/>
    <n v="-1530288786"/>
    <n v="845843214"/>
    <n v="0"/>
    <n v="845843214"/>
    <n v="845843214"/>
    <n v="0"/>
    <n v="845843214"/>
    <n v="0"/>
    <n v="845843214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100-F039"/>
    <s v="VA-CRÉDITO"/>
    <s v="2024"/>
    <s v="PM/0118/0110/40020207575"/>
    <s v="Espacio público intervenido"/>
    <s v="0001-012"/>
    <n v="15846428000"/>
    <n v="0"/>
    <n v="0"/>
    <n v="0"/>
    <n v="15846428000"/>
    <n v="-15846428000"/>
    <n v="0"/>
    <n v="0"/>
    <n v="0"/>
    <n v="0"/>
    <n v="0"/>
    <n v="0"/>
    <n v="0"/>
    <n v="0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2320000007642"/>
    <s v="Implementación de acciones de Acupuntura Urbana en Bogotá"/>
    <s v="O2320202005040254211"/>
    <s v="Servicios generales de construcción de carreteras (excepto carreteras elevadas), calles"/>
    <s v="1-601-I038"/>
    <s v="PAS-OTROS RECURSOS DE DESTINACIÓN ESPECIFICA"/>
    <s v="2024"/>
    <s v="PM/0118/0102/40020207642"/>
    <s v="ASISTENCIA TÉCNICA PARA EL FORTALECIMIENTO TÉCNICO Y ORGANIZACIONAL A LOS PRESTADORES DE LOS SISTEMA"/>
    <s v="0001-012"/>
    <n v="0"/>
    <n v="0"/>
    <n v="0"/>
    <n v="587115808"/>
    <n v="0"/>
    <n v="587115808"/>
    <n v="587115808"/>
    <n v="0"/>
    <n v="587115808"/>
    <n v="587115808"/>
    <n v="0"/>
    <n v="587115808"/>
    <n v="0"/>
    <n v="587115808"/>
    <n v="0"/>
    <s v="0"/>
    <s v="1"/>
    <s v=""/>
    <s v="02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100-F001"/>
    <s v="VA-RECURSOS DISTRITO"/>
    <s v="2024"/>
    <s v="PM/0118/0114/40020207575"/>
    <s v="INTERVENCIONES INTEGRALES DEL HÁBITAT"/>
    <s v="0001-012"/>
    <n v="0"/>
    <n v="0"/>
    <n v="0"/>
    <n v="432731434"/>
    <n v="308756434"/>
    <n v="123975000"/>
    <n v="123975000"/>
    <n v="0"/>
    <n v="123975000"/>
    <n v="123975000"/>
    <n v="0"/>
    <n v="123975000"/>
    <n v="0"/>
    <n v="123975000"/>
    <n v="0"/>
    <s v="0"/>
    <s v="1"/>
    <s v="INTERVENCIONES INTEGRALES DEL HÁBITAT"/>
    <s v="14"/>
    <s v=""/>
    <s v=""/>
    <x v="1"/>
  </r>
  <r>
    <x v="1"/>
    <d v="2024-01-01T00:00:00"/>
    <d v="2024-12-31T00:00:00"/>
    <s v="0118-01"/>
    <s v=""/>
    <s v="O23011740022024021410020"/>
    <s v="Adecuación de entornos urbanos y/o rurales con déficit de infraestructura y espacio público de Bogotá D.C."/>
    <s v="O2320202005040254211"/>
    <s v="Servicios generales de construcción de carreteras (excepto carreteras elevadas), calles"/>
    <s v="1-100-F001"/>
    <s v="VA-RECURSOS DISTRITO"/>
    <s v="2024"/>
    <s v="PM/0118/0110/40020200214"/>
    <s v="Espacio público intervenido"/>
    <s v="0001-012"/>
    <n v="0"/>
    <n v="0"/>
    <n v="0"/>
    <n v="14917386142"/>
    <n v="3241481038"/>
    <n v="11675905104"/>
    <n v="11675905104"/>
    <n v="0"/>
    <n v="11675905104"/>
    <n v="11068373576"/>
    <n v="607531528"/>
    <n v="11068373576"/>
    <n v="0"/>
    <n v="0"/>
    <n v="11068373576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1190000007659"/>
    <s v="Mejoramiento Integral Rural y de Bordes Urbanos en Bogotá"/>
    <s v="O2320202005040254211"/>
    <s v="Servicios generales de construcción de carreteras (excepto carreteras elevadas), calles"/>
    <s v="1-601-F001"/>
    <s v="PAS-OTROS DISTRITO"/>
    <s v="2024"/>
    <s v="PM/0118/0114/40010447659"/>
    <s v="INTERVENCIONES INTEGRALES DEL HÁBITAT"/>
    <s v="0001-012"/>
    <n v="0"/>
    <n v="0"/>
    <n v="0"/>
    <n v="70869122"/>
    <n v="70869122"/>
    <n v="0"/>
    <n v="0"/>
    <n v="0"/>
    <n v="0"/>
    <n v="0"/>
    <n v="0"/>
    <n v="0"/>
    <n v="0"/>
    <n v="0"/>
    <n v="0"/>
    <s v="0"/>
    <s v="1"/>
    <s v="INTERVENCIONES INTEGRALES DEL HÁBITAT"/>
    <s v="14"/>
    <s v=""/>
    <s v="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5040254211"/>
    <s v="Servicios generales de construcción de carreteras (excepto carreteras elevadas), calles"/>
    <s v="1-601-I037"/>
    <s v="PAS-CRÉDITO"/>
    <s v="2024"/>
    <s v="PM/0118/0110/40020340320"/>
    <s v="Espacio público intervenido"/>
    <s v="0001-012"/>
    <n v="0"/>
    <n v="0"/>
    <n v="0"/>
    <n v="1885450786"/>
    <n v="187556009"/>
    <n v="1697894777"/>
    <n v="1697894777"/>
    <n v="0"/>
    <n v="1697894777"/>
    <n v="799215459"/>
    <n v="898679318"/>
    <n v="799215459"/>
    <n v="0"/>
    <n v="799215459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602320000007642"/>
    <s v="Implementación de acciones de Acupuntura Urbana en Bogotá"/>
    <s v="O2320202005040254211"/>
    <s v="Servicios generales de construcción de carreteras (excepto carreteras elevadas), calles"/>
    <s v="1-601-F001"/>
    <s v="PAS-OTROS DISTRITO"/>
    <s v="2024"/>
    <s v="PM/0118/0102/40020207642"/>
    <s v="ASISTENCIA TÉCNICA PARA EL FORTALECIMIENTO TÉCNICO Y ORGANIZACIONAL A LOS PRESTADORES DE LOS SISTEMA"/>
    <s v="0001-012"/>
    <n v="0"/>
    <n v="0"/>
    <n v="0"/>
    <n v="573957325"/>
    <n v="0"/>
    <n v="573957325"/>
    <n v="573957325"/>
    <n v="0"/>
    <n v="573957325"/>
    <n v="573957325"/>
    <n v="0"/>
    <n v="573957325"/>
    <n v="0"/>
    <n v="573957325"/>
    <n v="0"/>
    <s v="0"/>
    <s v="1"/>
    <s v=""/>
    <s v="02"/>
    <s v=""/>
    <s v=""/>
    <x v="1"/>
  </r>
  <r>
    <x v="1"/>
    <d v="2024-01-01T00:00:00"/>
    <d v="2024-12-31T00:00:00"/>
    <s v="0118-01"/>
    <s v=""/>
    <s v="O23011601190000007659"/>
    <s v="Mejoramiento Integral Rural y de Bordes Urbanos en Bogotá"/>
    <s v="O2320202005040254211"/>
    <s v="Servicios generales de construcción de carreteras (excepto carreteras elevadas), calles"/>
    <s v="1-100-F001"/>
    <s v="VA-RECURSOS DISTRITO"/>
    <s v="2024"/>
    <s v="PM/0118/0104/40010447659"/>
    <s v="Subsidio para adquisición de vivienda nueva urbana"/>
    <s v="0001-012"/>
    <n v="0"/>
    <n v="0"/>
    <n v="0"/>
    <n v="8185194986"/>
    <n v="8146271664"/>
    <n v="38923322"/>
    <n v="38923322"/>
    <n v="0"/>
    <n v="38923322"/>
    <n v="38923322"/>
    <n v="0"/>
    <n v="38923322"/>
    <n v="0"/>
    <n v="38755297"/>
    <n v="168025"/>
    <s v="0"/>
    <s v="1"/>
    <s v="SUBSIDIO PARA ADQUISICIÓN DE VIVIENDA NUEVA URBANA Y RURAL'SUBSIDIO PARA ADQUISICIÓN DE VIVIENDA NUEVA URBANA"/>
    <s v="04"/>
    <s v=""/>
    <s v="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5040254211"/>
    <s v="Servicios generales de construcción de carreteras (excepto carreteras elevadas), calles"/>
    <s v="1-100-F001"/>
    <s v="VA-RECURSOS DISTRITO"/>
    <s v="2024"/>
    <s v="PM/0118/0110/40020207575"/>
    <s v="Espacio público intervenido"/>
    <s v="0001-012"/>
    <n v="20891286000"/>
    <n v="0"/>
    <n v="0"/>
    <n v="0"/>
    <n v="19843744171"/>
    <n v="-19843744171"/>
    <n v="1047541829"/>
    <n v="0"/>
    <n v="1047541829"/>
    <n v="1034751828"/>
    <n v="12790001"/>
    <n v="1034751828"/>
    <n v="0"/>
    <n v="1034751828"/>
    <n v="0"/>
    <s v="0"/>
    <s v="1"/>
    <s v="ESPACIO PÚBLICO INTERVENIDO"/>
    <s v="10"/>
    <s v=""/>
    <s v=""/>
    <x v="1"/>
  </r>
  <r>
    <x v="1"/>
    <d v="2024-01-01T00:00:00"/>
    <d v="2024-12-31T00:00:00"/>
    <s v="0118-01"/>
    <s v=""/>
    <s v="O23011740032024021802052"/>
    <s v="Mejoramiento de la prestación y acceso de los servicios públicos domiciliarios, en especial en suelo rural y hogares en condición de vulnerabilidad de Bogotá D.C."/>
    <s v="O2320202005040254231"/>
    <s v="Servicios generales de construcción de acueductos y otros conductos de suministro de agua, excepto gasoductos"/>
    <s v="1-100-F001"/>
    <s v="VA-RECURSOS DISTRITO"/>
    <s v="2024"/>
    <s v="PM/0118/0102/40030520218"/>
    <s v="ASISTENCIA TÉCNICA PARA  EL FORTALECIMIENTO TÉCNICO Y ORGANIZACIONAL A LOS PRESTADORES DE LOS SISTEM"/>
    <s v="0001-012"/>
    <n v="0"/>
    <n v="0"/>
    <n v="0"/>
    <n v="600000000"/>
    <n v="16000000"/>
    <n v="584000000"/>
    <n v="584000000"/>
    <n v="0"/>
    <n v="584000000"/>
    <n v="553350546"/>
    <n v="30649454"/>
    <n v="553350546"/>
    <n v="0"/>
    <n v="0"/>
    <n v="553350546"/>
    <s v="0"/>
    <s v="1"/>
    <s v=""/>
    <s v="02"/>
    <s v=""/>
    <s v=""/>
    <x v="1"/>
  </r>
  <r>
    <x v="1"/>
    <d v="2024-01-01T00:00:00"/>
    <d v="2024-12-31T00:00:00"/>
    <s v="0118-01"/>
    <s v=""/>
    <s v="O23011740022024020919001"/>
    <s v="Desarrollo de estrategias que promuevan la participación ciudadana en la revitalización y resiliencia de espacios urbanos y rurales a través de la gobernanza colaborativa, la gestión y la innovación"/>
    <s v="O2320202005040254231"/>
    <s v="Servicios generales de construcción de acueductos y otros conductos de suministro de agua, excepto gasoductos"/>
    <s v="1-100-F001"/>
    <s v="VA-RECURSOS DISTRITO"/>
    <s v="2024"/>
    <s v="PM/0118/0119/40020010209"/>
    <s v="Informes con resultados de encuesta de satisfacció"/>
    <s v="0001-012"/>
    <n v="0"/>
    <n v="0"/>
    <n v="0"/>
    <n v="33475000"/>
    <n v="24548333"/>
    <n v="8926667"/>
    <n v="8926667"/>
    <n v="0"/>
    <n v="8926667"/>
    <n v="8926667"/>
    <n v="0"/>
    <n v="8926667"/>
    <n v="0"/>
    <n v="8926667"/>
    <n v="0"/>
    <s v="0"/>
    <s v="1"/>
    <s v="INFORMES CON RESULTADOS DE ENCUESTA DE SATISFACCIÓN CIUDADANA"/>
    <s v="19"/>
    <s v=""/>
    <s v="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664114"/>
    <s v="Servicios de transporte terrestre especial local de pasajeros"/>
    <s v="1-100-F001"/>
    <s v="VA-RECURSOS DISTRITO"/>
    <s v="2024"/>
    <s v="PM/0118/0117/45990167754"/>
    <s v="Servicio de prevención, vigilancia y seguimiento d"/>
    <s v="0001-012"/>
    <n v="1400000000"/>
    <n v="0"/>
    <n v="0"/>
    <n v="0"/>
    <n v="692066894"/>
    <n v="-692066894"/>
    <n v="707933106"/>
    <n v="0"/>
    <n v="707933106"/>
    <n v="707933106"/>
    <n v="0"/>
    <n v="707933106"/>
    <n v="0"/>
    <n v="699357372"/>
    <n v="8575734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664114"/>
    <s v="Servicios de transporte terrestre especial local de pasajeros"/>
    <s v="1-100-F001"/>
    <s v="VA-RECURSOS DISTRITO"/>
    <s v="2024"/>
    <s v="PM/0118/0118/45990160250"/>
    <s v="Estrategias de gestión institucional y de la cultu"/>
    <s v="0001-012"/>
    <n v="0"/>
    <n v="0"/>
    <n v="0"/>
    <n v="765044357"/>
    <n v="690146357"/>
    <n v="74898000"/>
    <n v="74898000"/>
    <n v="0"/>
    <n v="74898000"/>
    <n v="74898000"/>
    <n v="0"/>
    <n v="74898000"/>
    <n v="0"/>
    <n v="0"/>
    <n v="74898000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668021"/>
    <s v="Servicios locales de mensajería nacional"/>
    <s v="1-100-F001"/>
    <s v="VA-RECURSOS DISTRITO"/>
    <s v="2024"/>
    <s v="PM/0118/0117/45990177754"/>
    <s v="Servicio de prevención, vigilancia y seguimiento d"/>
    <s v="0001-012"/>
    <n v="800000000"/>
    <n v="0"/>
    <n v="0"/>
    <n v="0"/>
    <n v="14659803"/>
    <n v="-14659803"/>
    <n v="785340197"/>
    <n v="0"/>
    <n v="785340197"/>
    <n v="785340197"/>
    <n v="0"/>
    <n v="785340197"/>
    <n v="0"/>
    <n v="551260075"/>
    <n v="234080122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5018017"/>
    <s v="Fortalecimiento en la gestión pública integral en la Secretaría Distrital del Hábitat a través del modelo de gestión institucional de la entidad, aumentando el conocimiento de la ciudadanía"/>
    <s v="O232020200668021"/>
    <s v="Servicios locales de mensajería nacional"/>
    <s v="1-100-F001"/>
    <s v="VA-RECURSOS DISTRITO"/>
    <s v="2024"/>
    <s v="PM/0118/0118/45990170250"/>
    <s v="Estrategias de gestión institucional y de la cultu"/>
    <s v="0001-012"/>
    <n v="0"/>
    <n v="0"/>
    <n v="0"/>
    <n v="251652000"/>
    <n v="251652000"/>
    <n v="0"/>
    <n v="0"/>
    <n v="0"/>
    <n v="0"/>
    <n v="0"/>
    <n v="0"/>
    <n v="0"/>
    <n v="0"/>
    <n v="0"/>
    <n v="0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60000007810"/>
    <s v="Fortalecimiento y articulación de la gestión jurídica institucional en la Secretaría del Hábitat de Bogotá"/>
    <s v="O232020200882199"/>
    <s v="Otros servicios jurídicos n.c.p."/>
    <s v="1-100-F001"/>
    <s v="VA-RECURSOS DISTRITO"/>
    <s v="2024"/>
    <s v="PM/0118/0119/45990207810"/>
    <s v="Informes con resultados de encuesta de satisfacció"/>
    <s v="0001-012"/>
    <n v="652518000"/>
    <n v="0"/>
    <n v="0"/>
    <n v="0"/>
    <n v="638224667"/>
    <n v="-638224667"/>
    <n v="14293333"/>
    <n v="0"/>
    <n v="14293333"/>
    <n v="14293333"/>
    <n v="0"/>
    <n v="14293333"/>
    <n v="0"/>
    <n v="14293333"/>
    <n v="0"/>
    <s v="0"/>
    <s v="2"/>
    <s v="INFORMES CON RESULTADOS DE ENCUESTA DE SATISFACCIÓN CIUDADANA"/>
    <s v="19"/>
    <s v=""/>
    <s v=""/>
    <x v="1"/>
  </r>
  <r>
    <x v="1"/>
    <d v="2024-01-01T00:00:00"/>
    <d v="2024-12-31T00:00:00"/>
    <s v="0118-01"/>
    <s v=""/>
    <s v="O23011601190000007577"/>
    <s v="Conformación y ajustes de expedientes para legalización de asentamientos de origen informal y regularización de desarrollos legalizados Bogotá"/>
    <s v="O232020200882199"/>
    <s v="Otros servicios jurídicos n.c.p."/>
    <s v="1-100-F001"/>
    <s v="VA-RECURSOS DISTRITO"/>
    <s v="2024"/>
    <s v="PM/0118/0117/40020167577"/>
    <s v="Servicio de prevención, vigilancia y seguimiento d"/>
    <s v="0001-012"/>
    <n v="200000000"/>
    <n v="0"/>
    <n v="0"/>
    <n v="0"/>
    <n v="174693334"/>
    <n v="-174693334"/>
    <n v="25306666"/>
    <n v="0"/>
    <n v="25306666"/>
    <n v="25306666"/>
    <n v="0"/>
    <n v="25306666"/>
    <n v="0"/>
    <n v="15086666"/>
    <n v="10220000"/>
    <s v="0"/>
    <s v="2"/>
    <s v="SERVICIO DE PREVENCIÓN, VIGILANCIA Y SEGUIMIENTO DE LOS DESARROLLOS URBANÍSTICOS ILEGALES"/>
    <s v="17"/>
    <s v=""/>
    <s v=""/>
    <x v="1"/>
  </r>
  <r>
    <x v="1"/>
    <d v="2024-01-01T00:00:00"/>
    <d v="2024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200882199"/>
    <s v="Otros servicios jurídicos n.c.p."/>
    <s v="1-100-F001"/>
    <s v="VA-RECURSOS DISTRITO"/>
    <s v="2024"/>
    <s v="PM/0118/0118/45990310250"/>
    <s v="Estrategias de gestión institucional y de la cultu"/>
    <s v="0001-012"/>
    <n v="0"/>
    <n v="0"/>
    <n v="0"/>
    <n v="2330340000"/>
    <n v="1098640667"/>
    <n v="1231699333"/>
    <n v="1231699333"/>
    <n v="0"/>
    <n v="1231699333"/>
    <n v="1231699333"/>
    <n v="0"/>
    <n v="1231699333"/>
    <n v="0"/>
    <n v="1007865674"/>
    <n v="223833659"/>
    <s v="0"/>
    <s v="2"/>
    <s v="ESTRATEGIAS DE GESTIÓN INSTITUCIONAL Y DE LA CULTURA DE LAS TRANSPARECIA Y LA INTEGRIDAD"/>
    <s v="18"/>
    <s v=""/>
    <s v=""/>
    <x v="1"/>
  </r>
  <r>
    <x v="1"/>
    <d v="2024-01-01T00:00:00"/>
    <d v="2024-12-31T00:00:00"/>
    <s v="0118-01"/>
    <s v=""/>
    <s v="O23011605560000007810"/>
    <s v="Fortalecimiento y articulación de la gestión jurídica institucional en la Secretaría del Hábitat de Bogotá"/>
    <s v="O232020200882199"/>
    <s v="Otros servicios jurídicos n.c.p."/>
    <s v="1-100-F001"/>
    <s v="VA-RECURSOS DISTRITO"/>
    <s v="2024"/>
    <s v="PM/0118/0119/45990187810"/>
    <s v="Informes con resultados de encuesta de satisfacció"/>
    <s v="0001-012"/>
    <n v="182866000"/>
    <n v="0"/>
    <n v="0"/>
    <n v="776065000"/>
    <n v="498480667"/>
    <n v="277584333"/>
    <n v="460450333"/>
    <n v="0"/>
    <n v="460450333"/>
    <n v="460450333"/>
    <n v="0"/>
    <n v="460450333"/>
    <n v="0"/>
    <n v="460450333"/>
    <n v="0"/>
    <s v="0"/>
    <s v="2"/>
    <s v="INFORMES CON RESULTADOS DE ENCUESTA DE SATISFACCIÓN CIUDADANA"/>
    <s v="19"/>
    <s v=""/>
    <s v=""/>
    <x v="1"/>
  </r>
  <r>
    <x v="1"/>
    <d v="2024-01-01T00:00:00"/>
    <d v="2024-12-31T00:00:00"/>
    <s v="0118-01"/>
    <s v=""/>
    <s v="O23011605560000007810"/>
    <s v="Fortalecimiento y articulación de la gestión jurídica institucional en la Secretaría del Hábitat de Bogotá"/>
    <s v="O232020200882199"/>
    <s v="Otros servicios jurídicos n.c.p."/>
    <s v="1-100-F001"/>
    <s v="VA-RECURSOS DISTRITO"/>
    <s v="2024"/>
    <s v="PM/0118/0119/45990217810"/>
    <s v="Informes con resultados de encuesta de satisfacció"/>
    <s v="0001-012"/>
    <n v="275072000"/>
    <n v="0"/>
    <n v="0"/>
    <n v="7475000"/>
    <n v="166561000"/>
    <n v="-159086000"/>
    <n v="115986000"/>
    <n v="0"/>
    <n v="115986000"/>
    <n v="115986000"/>
    <n v="0"/>
    <n v="115986000"/>
    <n v="0"/>
    <n v="115986000"/>
    <n v="0"/>
    <s v="0"/>
    <s v="2"/>
    <s v="INFORMES CON RESULTADOS DE ENCUESTA DE SATISFACCIÓN CIUDADANA"/>
    <s v="19"/>
    <s v=""/>
    <s v=""/>
    <x v="1"/>
  </r>
  <r>
    <x v="1"/>
    <d v="2024-01-01T00:00:00"/>
    <d v="2024-12-31T00:00:00"/>
    <s v="0118-01"/>
    <s v=""/>
    <s v="O23011605560000007602"/>
    <s v="Análisis de la Gestión Integral del desarrollo de los programas y proyectos de la Secretaría de Hábitat de Bogotá"/>
    <s v="O232020200883111"/>
    <s v="Servicios de consultoría en gestión estratégica"/>
    <s v="1-100-F001"/>
    <s v="VA-RECURSOS DISTRITO"/>
    <s v="2024"/>
    <s v="PM/0118/0119/45990237602"/>
    <s v="Informes con resultados de encuesta de satisfacció"/>
    <s v="0001-012"/>
    <n v="20000000"/>
    <n v="0"/>
    <n v="0"/>
    <n v="0"/>
    <n v="5000000"/>
    <n v="-5000000"/>
    <n v="15000000"/>
    <n v="0"/>
    <n v="15000000"/>
    <n v="15000000"/>
    <n v="0"/>
    <n v="15000000"/>
    <n v="0"/>
    <n v="15000000"/>
    <n v="0"/>
    <s v="0"/>
    <s v="2"/>
    <s v="INFORMES CON RESULTADOS DE ENCUESTA DE SATISFACCIÓN CIUDADANA"/>
    <s v="19"/>
    <s v=""/>
    <s v=""/>
    <x v="1"/>
  </r>
  <r>
    <x v="1"/>
    <d v="2024-01-01T00:00:00"/>
    <d v="2024-12-31T00:00:00"/>
    <s v="0118-01"/>
    <s v=""/>
    <s v="O23011601210000007836"/>
    <s v="Actualización estrategia de comunicaciones del Hábitat 2020-2024 Bogotá"/>
    <s v="O232020200883121"/>
    <s v="Servicios de relaciones públicas"/>
    <s v="1-100-F001"/>
    <s v="VA-RECURSOS DISTRITO"/>
    <s v="2024"/>
    <s v="PM/0118/0118/45990307836"/>
    <s v="Estrategias de gestión institucional y de la cultu"/>
    <s v="0001-012"/>
    <n v="1272902000"/>
    <n v="0"/>
    <n v="0"/>
    <n v="0"/>
    <n v="768277334"/>
    <n v="-768277334"/>
    <n v="504624666"/>
    <n v="0"/>
    <n v="504624666"/>
    <n v="504624666"/>
    <n v="0"/>
    <n v="504624666"/>
    <n v="0"/>
    <n v="504621049"/>
    <n v="3617"/>
    <s v="0"/>
    <s v="2"/>
    <s v="ESTRATEGIAS DE GESTIÓN INSTITUCIONAL Y DE LA CULTURA DE LAS TRANSPARECIA Y LA INTEGRIDAD"/>
    <s v="18"/>
    <s v=""/>
    <s v=""/>
    <x v="1"/>
  </r>
  <r>
    <x v="1"/>
    <d v="2024-01-01T00:00:00"/>
    <d v="2024-12-31T00:00:00"/>
    <s v="0118-01"/>
    <s v=""/>
    <s v="O23011745992024025018019"/>
    <s v="Fortalecimiento en la gestión pública integral en la Secretaría Distrital del Hábitat a través del modelo de gestión institucional de la entidad, aumentando el conocimiento de la ciudadanía"/>
    <s v="O232020200883121"/>
    <s v="Servicios de relaciones públicas"/>
    <s v="1-100-F001"/>
    <s v="VA-RECURSOS DISTRITO"/>
    <s v="2024"/>
    <s v="PM/0118/0118/45990190250"/>
    <s v="Estrategias de gestión institucional y de la cultu"/>
    <s v="0001-012"/>
    <n v="0"/>
    <n v="70000000"/>
    <n v="0"/>
    <n v="824558400"/>
    <n v="32317333"/>
    <n v="862241067"/>
    <n v="862241067"/>
    <n v="0"/>
    <n v="862241067"/>
    <n v="862241067"/>
    <n v="0"/>
    <n v="862241067"/>
    <n v="0"/>
    <n v="676501068"/>
    <n v="185739999"/>
    <s v="0"/>
    <s v="2"/>
    <s v="ESTRATEGIAS DE GESTIÓN INSTITUCIONAL Y DE LA CULTURA DE LAS TRANSPARECIA Y LA INTEGRIDAD"/>
    <s v="18"/>
    <s v=""/>
    <s v=""/>
    <x v="1"/>
  </r>
  <r>
    <x v="1"/>
    <d v="2024-01-01T00:00:00"/>
    <d v="2024-12-31T00:00:00"/>
    <s v="0118-01"/>
    <s v=""/>
    <s v="O23011605530000007815"/>
    <s v="Desarrollo del sistema de información misional y estratégica del sector hábitat Bogotá"/>
    <s v="O232020200883142"/>
    <s v="Servicios de diseño y desarrollo de redes y sistemas en tecnologías de la información (TI)"/>
    <s v="1-100-F001"/>
    <s v="VA-RECURSOS DISTRITO"/>
    <s v="2024"/>
    <s v="PM/0118/0119/45990237815"/>
    <s v="Informes con resultados de encuesta de satisfacció"/>
    <s v="0001-012"/>
    <n v="700000000"/>
    <n v="0"/>
    <n v="0"/>
    <n v="552401617"/>
    <n v="1122720029"/>
    <n v="-570318412"/>
    <n v="129681588"/>
    <n v="0"/>
    <n v="129681588"/>
    <n v="129681588"/>
    <n v="0"/>
    <n v="129681588"/>
    <n v="0"/>
    <n v="129681588"/>
    <n v="0"/>
    <s v="2"/>
    <s v="1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200883142"/>
    <s v="Servicios de diseño y desarrollo de redes y sistemas en tecnologías de la información (TI)"/>
    <s v="1-100-F001"/>
    <s v="VA-RECURSOS DISTRITO"/>
    <s v="2024"/>
    <s v="PM/0118/0118/45990310250"/>
    <s v="Estrategias de gestión institucional y de la cultu"/>
    <s v="0001-012"/>
    <n v="0"/>
    <n v="0"/>
    <n v="0"/>
    <n v="4801392617"/>
    <n v="4801392617"/>
    <n v="0"/>
    <n v="0"/>
    <n v="0"/>
    <n v="0"/>
    <n v="0"/>
    <n v="0"/>
    <n v="0"/>
    <n v="0"/>
    <n v="0"/>
    <n v="0"/>
    <s v="2"/>
    <s v="1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745992024025018007"/>
    <s v="Fortalecimiento en la gestión pública integral en la Secretaría Distrital del Hábitat a través del modelo de gestión institucional de la entidad, aumentando el conocimiento de la ciudadanía"/>
    <s v="O232020200883142"/>
    <s v="Servicios de diseño y desarrollo de redes y sistemas en tecnologías de la información (TI)"/>
    <s v="1-100-F001"/>
    <s v="VA-RECURSOS DISTRITO"/>
    <s v="2024"/>
    <s v="PM/0118/0118/45990070250"/>
    <s v="Estrategias de gestión institucional y de la cultu"/>
    <s v="0001-012"/>
    <n v="0"/>
    <n v="0"/>
    <n v="0"/>
    <n v="4528318853"/>
    <n v="1337004192"/>
    <n v="3191314661"/>
    <n v="3191314661"/>
    <n v="0"/>
    <n v="3191314661"/>
    <n v="1026676601"/>
    <n v="2164638060"/>
    <n v="1026676601"/>
    <n v="0"/>
    <n v="0"/>
    <n v="1026676601"/>
    <s v="2"/>
    <s v="1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30000007815"/>
    <s v="Desarrollo del sistema de información misional y estratégica del sector hábitat Bogotá"/>
    <s v="O232020200883142"/>
    <s v="Servicios de diseño y desarrollo de redes y sistemas en tecnologías de la información (TI)"/>
    <s v="1-100-F001"/>
    <s v="VA-RECURSOS DISTRITO"/>
    <s v="2024"/>
    <s v="PM/0118/0119/45990077815"/>
    <s v="Informes con resultados de encuesta de satisfacció"/>
    <s v="0001-012"/>
    <n v="2805961000"/>
    <n v="0"/>
    <n v="0"/>
    <n v="0"/>
    <n v="1712510657"/>
    <n v="-1712510657"/>
    <n v="1093450343"/>
    <n v="0"/>
    <n v="1093450343"/>
    <n v="1093450342"/>
    <n v="1"/>
    <n v="1093450342"/>
    <n v="0"/>
    <n v="1093450342"/>
    <n v="0"/>
    <s v="2"/>
    <s v="1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883221"/>
    <s v="Servicios de planeación urbana"/>
    <s v="1-601-F001"/>
    <s v="PAS-OTROS DISTRITO"/>
    <s v="2024"/>
    <s v="PM/0118/0110/40020340320"/>
    <s v="Espacio público intervenido"/>
    <s v="0001-012"/>
    <n v="0"/>
    <n v="0"/>
    <n v="0"/>
    <n v="120632511"/>
    <n v="120632511"/>
    <n v="0"/>
    <n v="0"/>
    <n v="0"/>
    <n v="0"/>
    <n v="0"/>
    <n v="0"/>
    <n v="0"/>
    <n v="0"/>
    <n v="0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12024022204031"/>
    <s v="Subsidio Distrital de Vivienda para el acceso a soluciones habitacionales por parte de hogares vulnerables en Bogotá D.C."/>
    <s v="O232020200883221"/>
    <s v="Servicios de planeación urbana"/>
    <s v="1-100-F001"/>
    <s v="VA-RECURSOS DISTRITO"/>
    <s v="2024"/>
    <s v="PM/0118/0104/40010310222"/>
    <s v="Subsidio para adquisición de vivienda nueva urbana"/>
    <s v="0001-012"/>
    <n v="0"/>
    <n v="0"/>
    <n v="0"/>
    <n v="72000000"/>
    <n v="9000000"/>
    <n v="63000000"/>
    <n v="63000000"/>
    <n v="0"/>
    <n v="63000000"/>
    <n v="63000000"/>
    <n v="0"/>
    <n v="63000000"/>
    <n v="0"/>
    <n v="63000000"/>
    <n v="0"/>
    <s v="2"/>
    <s v="1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883221"/>
    <s v="Servicios de planeación urbana"/>
    <s v="1-100-F039"/>
    <s v="VA-CRÉDITO"/>
    <s v="2024"/>
    <s v="PM/0118/0110/40020200320"/>
    <s v="Espacio público intervenido"/>
    <s v="0001-012"/>
    <n v="0"/>
    <n v="0"/>
    <n v="0"/>
    <n v="55620000"/>
    <n v="6489000"/>
    <n v="49131000"/>
    <n v="49131000"/>
    <n v="0"/>
    <n v="49131000"/>
    <n v="49131000"/>
    <n v="0"/>
    <n v="49131000"/>
    <n v="0"/>
    <n v="49131000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883221"/>
    <s v="Servicios de planeación urbana"/>
    <s v="1-100-F039"/>
    <s v="VA-CRÉDITO"/>
    <s v="2024"/>
    <s v="PM/0118/0110/40020340320"/>
    <s v="Espacio público intervenido"/>
    <s v="0001-012"/>
    <n v="0"/>
    <n v="0"/>
    <n v="0"/>
    <n v="17000000000"/>
    <n v="440757649"/>
    <n v="16559242351"/>
    <n v="16559242351"/>
    <n v="0"/>
    <n v="16559242351"/>
    <n v="13717534883"/>
    <n v="2841707468"/>
    <n v="13717534883"/>
    <n v="0"/>
    <n v="1149456280"/>
    <n v="12568078603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12024022203044"/>
    <s v="Subsidio Distrital de Vivienda para el acceso a soluciones habitacionales por parte de hogares vulnerables en Bogotá D.C."/>
    <s v="O232020200883221"/>
    <s v="Servicios de planeación urbana"/>
    <s v="1-100-F001"/>
    <s v="VA-RECURSOS DISTRITO"/>
    <s v="2024"/>
    <s v="PM/0118/0103/40010440222"/>
    <s v="Subsidios para el Mejoramiento y habitabilidad urb"/>
    <s v="0001-012"/>
    <n v="0"/>
    <n v="0"/>
    <n v="0"/>
    <n v="377208000"/>
    <n v="305322400"/>
    <n v="71885600"/>
    <n v="71885600"/>
    <n v="0"/>
    <n v="71885600"/>
    <n v="71885600"/>
    <n v="0"/>
    <n v="71885600"/>
    <n v="0"/>
    <n v="71885600"/>
    <n v="0"/>
    <s v="2"/>
    <s v="1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740022024021410020"/>
    <s v="Adecuación de entornos urbanos y/o rurales con déficit de infraestructura y espacio público de Bogotá D.C."/>
    <s v="O232020200883221"/>
    <s v="Servicios de planeación urbana"/>
    <s v="1-100-F001"/>
    <s v="VA-RECURSOS DISTRITO"/>
    <s v="2024"/>
    <s v="PM/0118/0110/40020200214"/>
    <s v="Espacio público intervenido"/>
    <s v="0001-012"/>
    <n v="0"/>
    <n v="0"/>
    <n v="0"/>
    <n v="4300001"/>
    <n v="0"/>
    <n v="4300001"/>
    <n v="4300001"/>
    <n v="0"/>
    <n v="4300001"/>
    <n v="0"/>
    <n v="4300001"/>
    <n v="0"/>
    <n v="0"/>
    <n v="0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12024022204042"/>
    <s v="Subsidio Distrital de Vivienda para el acceso a soluciones habitacionales por parte de hogares vulnerables en Bogotá D.C."/>
    <s v="O232020200883221"/>
    <s v="Servicios de planeación urbana"/>
    <s v="1-100-F001"/>
    <s v="VA-RECURSOS DISTRITO"/>
    <s v="2024"/>
    <s v="PM/0118/0104/40010420222"/>
    <s v="Subsidio para adquisición de vivienda nueva urbana"/>
    <s v="0001-012"/>
    <n v="0"/>
    <n v="0"/>
    <n v="0"/>
    <n v="60000000"/>
    <n v="52666667"/>
    <n v="7333333"/>
    <n v="7333333"/>
    <n v="0"/>
    <n v="7333333"/>
    <n v="7333333"/>
    <n v="0"/>
    <n v="7333333"/>
    <n v="0"/>
    <n v="7333333"/>
    <n v="0"/>
    <s v="2"/>
    <s v="1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883221"/>
    <s v="Servicios de planeación urbana"/>
    <s v="1-100-F001"/>
    <s v="VA-RECURSOS DISTRITO"/>
    <s v="2024"/>
    <s v="PM/0118/0110/40020340320"/>
    <s v="Espacio público intervenido"/>
    <s v="0001-012"/>
    <n v="0"/>
    <n v="0"/>
    <n v="0"/>
    <n v="3333176079"/>
    <n v="3299134079"/>
    <n v="34042000"/>
    <n v="34042000"/>
    <n v="0"/>
    <n v="34042000"/>
    <n v="0"/>
    <n v="34042000"/>
    <n v="0"/>
    <n v="0"/>
    <n v="0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5992024022608018"/>
    <s v="Implementación de acciones y estrategias que garanticen el desarrollo formal de vivienda, la legalización urbanística y la prevención frente a la urbanización ilegal en Bogotá D.C."/>
    <s v="O232020200883221"/>
    <s v="Servicios de planeación urbana"/>
    <s v="1-100-F001"/>
    <s v="VA-RECURSOS DISTRITO"/>
    <s v="2024"/>
    <s v="PM/0118/0108/45990180226"/>
    <s v="Servicios de asistencia técnica y jurídica para el"/>
    <s v="0001-012"/>
    <n v="0"/>
    <n v="0"/>
    <n v="0"/>
    <n v="1698896931"/>
    <n v="345776931"/>
    <n v="1353120000"/>
    <n v="1353120000"/>
    <n v="0"/>
    <n v="1353120000"/>
    <n v="1350209042"/>
    <n v="2910958"/>
    <n v="1350209042"/>
    <n v="0"/>
    <n v="394650000"/>
    <n v="955559042"/>
    <s v="2"/>
    <s v="1"/>
    <s v="SERVICIOS DE ASISTENCIA TÉCNICA Y JURÍDICA PARA EL SANEAMIENTO, LEGALIZACIÓN DE LOS BIENES INMUEBLES"/>
    <s v="08"/>
    <s v=""/>
    <s v="Recurrente"/>
    <x v="1"/>
  </r>
  <r>
    <x v="1"/>
    <d v="2024-01-01T00:00:00"/>
    <d v="2024-12-31T00:00:00"/>
    <s v="0118-01"/>
    <s v=""/>
    <s v="O23011745992024021506031"/>
    <s v="Asistencia técnica para la habilitación de suelo y la gestión de los trámites de los proyectos que promuevan la generación e iniciación de viviendas vis y vip en Bogotá D.C."/>
    <s v="O232020200883221"/>
    <s v="Servicios de planeación urbana"/>
    <s v="1-100-F001"/>
    <s v="VA-RECURSOS DISTRITO"/>
    <s v="2024"/>
    <s v="PM/0118/0106/45990310215"/>
    <s v="Hectáreas de suelo útil gestionadas para el desarr"/>
    <s v="0001-012"/>
    <n v="0"/>
    <n v="0"/>
    <n v="0"/>
    <n v="88080000"/>
    <n v="88080000"/>
    <n v="0"/>
    <n v="0"/>
    <n v="0"/>
    <n v="0"/>
    <n v="0"/>
    <n v="0"/>
    <n v="0"/>
    <n v="0"/>
    <n v="0"/>
    <n v="0"/>
    <s v="2"/>
    <s v="1"/>
    <s v="HECTÁREAS DE SUELO ÚTIL GESTIONADAS PARA EL DESARROLLO DE VIVIENDA SOCIAL Y USOS COMPLEMENTARIOS"/>
    <s v="06"/>
    <s v=""/>
    <s v="Recurrente"/>
    <x v="1"/>
  </r>
  <r>
    <x v="1"/>
    <d v="2024-01-01T00:00:00"/>
    <d v="2024-12-31T00:00:00"/>
    <s v="0118-01"/>
    <s v=""/>
    <s v="O23011602320000007642"/>
    <s v="Implementación de acciones de Acupuntura Urbana en Bogotá"/>
    <s v="O232020200883221"/>
    <s v="Servicios de planeación urbana"/>
    <s v="1-100-F001"/>
    <s v="VA-RECURSOS DISTRITO"/>
    <s v="2024"/>
    <s v="PM/0118/0102/40020207642"/>
    <s v="ASISTENCIA TÉCNICA PARA EL FORTALECIMIENTO TÉCNICO Y ORGANIZACIONAL A LOS PRESTADORES DE LOS SISTEMA"/>
    <s v="0001-012"/>
    <n v="0"/>
    <n v="0"/>
    <n v="0"/>
    <n v="2469764864"/>
    <n v="2434569764"/>
    <n v="35195100"/>
    <n v="35195100"/>
    <n v="0"/>
    <n v="35195100"/>
    <n v="35195100"/>
    <n v="0"/>
    <n v="35195100"/>
    <n v="0"/>
    <n v="35195100"/>
    <n v="0"/>
    <s v="2"/>
    <s v="1"/>
    <s v=""/>
    <s v="02"/>
    <s v=""/>
    <s v="Recurrente"/>
    <x v="1"/>
  </r>
  <r>
    <x v="1"/>
    <d v="2024-01-01T00:00:00"/>
    <d v="2024-12-31T00:00:00"/>
    <s v="0118-01"/>
    <s v=""/>
    <s v="O23011601190000007659"/>
    <s v="Mejoramiento Integral Rural y de Bordes Urbanos en Bogotá"/>
    <s v="O232020200883221"/>
    <s v="Servicios de planeación urbana"/>
    <s v="1-100-F001"/>
    <s v="VA-RECURSOS DISTRITO"/>
    <s v="2024"/>
    <s v="PM/0118/0104/40010447659"/>
    <s v="Subsidio para adquisición de vivienda nueva urbana"/>
    <s v="0001-012"/>
    <n v="8786071000"/>
    <n v="0"/>
    <n v="0"/>
    <n v="32259000"/>
    <n v="8795056533"/>
    <n v="-8762797533"/>
    <n v="23273467"/>
    <n v="0"/>
    <n v="23273467"/>
    <n v="20997167"/>
    <n v="2276300"/>
    <n v="20997167"/>
    <n v="0"/>
    <n v="20997167"/>
    <n v="0"/>
    <s v="2"/>
    <s v="1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602320000007641"/>
    <s v="Implementación de la Estrategia Integral de Revitalización Bogotá"/>
    <s v="O232020200883221"/>
    <s v="Servicios de planeación urbana"/>
    <s v="1-100-F001"/>
    <s v="VA-RECURSOS DISTRITO"/>
    <s v="2024"/>
    <s v="PM/0118/0108/40020347641"/>
    <s v="Servicios de asistencia técnica y jurídica para el"/>
    <s v="0001-012"/>
    <n v="547058000"/>
    <n v="0"/>
    <n v="0"/>
    <n v="0"/>
    <n v="111863799"/>
    <n v="-111863799"/>
    <n v="435194201"/>
    <n v="0"/>
    <n v="435194201"/>
    <n v="435194201"/>
    <n v="0"/>
    <n v="435194201"/>
    <n v="0"/>
    <n v="435194201"/>
    <n v="0"/>
    <s v="2"/>
    <s v="1"/>
    <s v="SERVICIOS DE ASISTENCIA TÉCNICA Y JURÍDICA PARA EL SANEAMIENTO, LEGALIZACIÓN DE LOS BIENES INMUEBLES"/>
    <s v="08"/>
    <s v=""/>
    <s v="Recurrente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883221"/>
    <s v="Servicios de planeación urbana"/>
    <s v="1-100-F001"/>
    <s v="VA-RECURSOS DISTRITO"/>
    <s v="2024"/>
    <s v="PM/0118/0110/40020207575"/>
    <s v="Espacio público intervenido"/>
    <s v="0001-012"/>
    <n v="0"/>
    <n v="0"/>
    <n v="0"/>
    <n v="17068000"/>
    <n v="5068000"/>
    <n v="12000000"/>
    <n v="12000000"/>
    <n v="0"/>
    <n v="12000000"/>
    <n v="12000000"/>
    <n v="0"/>
    <n v="12000000"/>
    <n v="0"/>
    <n v="12000000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601190000007577"/>
    <s v="Conformación y ajustes de expedientes para legalización de asentamientos de origen informal y regularización de desarrollos legalizados Bogotá"/>
    <s v="O232020200883221"/>
    <s v="Servicios de planeación urbana"/>
    <s v="1-100-F001"/>
    <s v="VA-RECURSOS DISTRITO"/>
    <s v="2024"/>
    <s v="PM/0118/0117/40020167577"/>
    <s v="Servicio de prevención, vigilancia y seguimiento d"/>
    <s v="0001-012"/>
    <n v="204794000"/>
    <n v="0"/>
    <n v="0"/>
    <n v="0"/>
    <n v="158670667"/>
    <n v="-158670667"/>
    <n v="46123333"/>
    <n v="0"/>
    <n v="46123333"/>
    <n v="46123333"/>
    <n v="0"/>
    <n v="46123333"/>
    <n v="0"/>
    <n v="46123333"/>
    <n v="0"/>
    <s v="2"/>
    <s v="1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883221"/>
    <s v="Servicios de planeación urbana"/>
    <s v="1-601-F001"/>
    <s v="PAS-OTROS DISTRITO"/>
    <s v="2024"/>
    <s v="PM/0118/0110/40020200320"/>
    <s v="Espacio público intervenido"/>
    <s v="0001-012"/>
    <n v="0"/>
    <n v="0"/>
    <n v="0"/>
    <n v="46798652"/>
    <n v="46798652"/>
    <n v="0"/>
    <n v="0"/>
    <n v="0"/>
    <n v="0"/>
    <n v="0"/>
    <n v="0"/>
    <n v="0"/>
    <n v="0"/>
    <n v="0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883221"/>
    <s v="Servicios de planeación urbana"/>
    <s v="1-100-F001"/>
    <s v="VA-RECURSOS DISTRITO"/>
    <s v="2024"/>
    <s v="PM/0118/0110/40020200320"/>
    <s v="Espacio público intervenido"/>
    <s v="0001-012"/>
    <n v="0"/>
    <n v="0"/>
    <n v="0"/>
    <n v="83400000"/>
    <n v="83400000"/>
    <n v="0"/>
    <n v="0"/>
    <n v="0"/>
    <n v="0"/>
    <n v="0"/>
    <n v="0"/>
    <n v="0"/>
    <n v="0"/>
    <n v="0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602320000007641"/>
    <s v="Implementación de la Estrategia Integral de Revitalización Bogotá"/>
    <s v="O232020200883221"/>
    <s v="Servicios de planeación urbana"/>
    <s v="1-100-F039"/>
    <s v="VA-CRÉDITO"/>
    <s v="2024"/>
    <s v="PM/0118/0108/40020347641"/>
    <s v="Servicios de asistencia técnica y jurídica para el"/>
    <s v="0001-012"/>
    <n v="17000000000"/>
    <n v="0"/>
    <n v="0"/>
    <n v="0"/>
    <n v="17000000000"/>
    <n v="-17000000000"/>
    <n v="0"/>
    <n v="0"/>
    <n v="0"/>
    <n v="0"/>
    <n v="0"/>
    <n v="0"/>
    <n v="0"/>
    <n v="0"/>
    <n v="0"/>
    <s v="2"/>
    <s v="1"/>
    <s v="SERVICIOS DE ASISTENCIA TÉCNICA Y JURÍDICA PARA EL SANEAMIENTO, LEGALIZACIÓN DE LOS BIENES INMUEBLES"/>
    <s v="08"/>
    <s v=""/>
    <s v="Recurrente"/>
    <x v="1"/>
  </r>
  <r>
    <x v="1"/>
    <d v="2024-01-01T00:00:00"/>
    <d v="2024-12-31T00:00:00"/>
    <s v="0118-01"/>
    <s v=""/>
    <s v="O23011601190000007577"/>
    <s v="Conformación y ajustes de expedientes para legalización de asentamientos de origen informal y regularización de desarrollos legalizados Bogotá"/>
    <s v="O232020200883221"/>
    <s v="Servicios de planeación urbana"/>
    <s v="1-100-F001"/>
    <s v="VA-RECURSOS DISTRITO"/>
    <s v="2024"/>
    <s v="PM/0118/0117/45990187577"/>
    <s v="Servicio de prevención, vigilancia y seguimiento d"/>
    <s v="0001-012"/>
    <n v="332677000"/>
    <n v="0"/>
    <n v="0"/>
    <n v="86316600"/>
    <n v="326748934"/>
    <n v="-240432334"/>
    <n v="92244666"/>
    <n v="0"/>
    <n v="92244666"/>
    <n v="90695333"/>
    <n v="1549333"/>
    <n v="90695333"/>
    <n v="0"/>
    <n v="90695333"/>
    <n v="0"/>
    <s v="2"/>
    <s v="1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601190000007798"/>
    <s v="Conformación del banco de proyectos e instrumentos para la gestión del suelo en Bogotá"/>
    <s v="O232020200883221"/>
    <s v="Servicios de planeación urbana"/>
    <s v="1-100-F001"/>
    <s v="VA-RECURSOS DISTRITO"/>
    <s v="2024"/>
    <s v="PM/0118/0106/40010457798"/>
    <s v="&quot;Hectáreas de suelo útil gestionadas para el desar"/>
    <s v="0001-012"/>
    <n v="1200000000"/>
    <n v="0"/>
    <n v="0"/>
    <n v="0"/>
    <n v="1200000000"/>
    <n v="-1200000000"/>
    <n v="0"/>
    <n v="0"/>
    <n v="0"/>
    <n v="0"/>
    <n v="0"/>
    <n v="0"/>
    <n v="0"/>
    <n v="0"/>
    <n v="0"/>
    <s v="2"/>
    <s v="1"/>
    <s v="HECTÁREAS DE SUELO ÚTIL GESTIONADAS PARA EL DESARROLLO DE VIVIENDA SOCIAL Y USOS COMPLEMENTARIOS"/>
    <s v="06"/>
    <s v=""/>
    <s v="Recurrente"/>
    <x v="1"/>
  </r>
  <r>
    <x v="1"/>
    <d v="2024-01-01T00:00:00"/>
    <d v="2024-12-31T00:00:00"/>
    <s v="0118-01"/>
    <s v=""/>
    <s v="O23011740022024021410034"/>
    <s v="Adecuación de entornos urbanos y/o rurales con déficit de infraestructura y espacio público de Bogotá D.C."/>
    <s v="O232020200883221"/>
    <s v="Servicios de planeación urbana"/>
    <s v="1-100-F001"/>
    <s v="VA-RECURSOS DISTRITO"/>
    <s v="2024"/>
    <s v="PM/0118/0110/40020340214"/>
    <s v="Espacio público intervenido"/>
    <s v="0001-012"/>
    <n v="0"/>
    <n v="0"/>
    <n v="0"/>
    <n v="1998988000"/>
    <n v="1631013133"/>
    <n v="367974867"/>
    <n v="367974867"/>
    <n v="0"/>
    <n v="367974867"/>
    <n v="367974867"/>
    <n v="0"/>
    <n v="367974867"/>
    <n v="0"/>
    <n v="353226867"/>
    <n v="1474800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22024020919020"/>
    <s v="Desarrollo de estrategias que promuevan la participación ciudadana en la revitalización y resiliencia de espacios urbanos y rurales a través de la gobernanza colaborativa, la gestión y la innovación"/>
    <s v="O232020200883232"/>
    <s v="Servicios de arquitectura paisajista de proyectos de construcción"/>
    <s v="1-100-F001"/>
    <s v="VA-RECURSOS DISTRITO"/>
    <s v="2024"/>
    <s v="PM/0118/0119/40020200209"/>
    <s v="Informes con resultados de encuesta de satisfacció"/>
    <s v="0001-012"/>
    <n v="0"/>
    <n v="0"/>
    <n v="0"/>
    <n v="455313049"/>
    <n v="262503049"/>
    <n v="192810000"/>
    <n v="192810000"/>
    <n v="0"/>
    <n v="192810000"/>
    <n v="192743240"/>
    <n v="66760"/>
    <n v="192743240"/>
    <n v="0"/>
    <n v="0"/>
    <n v="192743240"/>
    <s v="2"/>
    <s v="1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0022024020919016"/>
    <s v="Desarrollo de estrategias que promuevan la participación ciudadana en la revitalización y resiliencia de espacios urbanos y rurales a través de la gobernanza colaborativa, la gestión y la innovación"/>
    <s v="O232020200883232"/>
    <s v="Servicios de arquitectura paisajista de proyectos de construcción"/>
    <s v="1-100-F001"/>
    <s v="VA-RECURSOS DISTRITO"/>
    <s v="2024"/>
    <s v="PM/0118/0119/40020160209"/>
    <s v="Informes con resultados de encuesta de satisfacció"/>
    <s v="0001-012"/>
    <n v="0"/>
    <n v="0"/>
    <n v="0"/>
    <n v="1098200554"/>
    <n v="898200554"/>
    <n v="200000000"/>
    <n v="200000000"/>
    <n v="0"/>
    <n v="200000000"/>
    <n v="200000000"/>
    <n v="0"/>
    <n v="200000000"/>
    <n v="0"/>
    <n v="0"/>
    <n v="200000000"/>
    <s v="2"/>
    <s v="1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1210000007590"/>
    <s v="Desarrollo de estrategias de innovación social y comunicación para el fortalecimiento de la participación en temas Hábitat en Bogotá"/>
    <s v="O232020200883232"/>
    <s v="Servicios de arquitectura paisajista de proyectos de construcción"/>
    <s v="1-100-F001"/>
    <s v="VA-RECURSOS DISTRITO"/>
    <s v="2024"/>
    <s v="PM/0118/0118/45990207590"/>
    <s v="Estrategias de gestión institucional y de la cultu"/>
    <s v="0001-012"/>
    <n v="2150000000"/>
    <n v="0"/>
    <n v="0"/>
    <n v="213070129"/>
    <n v="2093070129"/>
    <n v="-1880000000"/>
    <n v="270000000"/>
    <n v="0"/>
    <n v="270000000"/>
    <n v="270000000"/>
    <n v="0"/>
    <n v="270000000"/>
    <n v="0"/>
    <n v="71564934"/>
    <n v="198435066"/>
    <s v="2"/>
    <s v="1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740022024020919001"/>
    <s v="Desarrollo de estrategias que promuevan la participación ciudadana en la revitalización y resiliencia de espacios urbanos y rurales a través de la gobernanza colaborativa, la gestión y la innovación"/>
    <s v="O232020200883232"/>
    <s v="Servicios de arquitectura paisajista de proyectos de construcción"/>
    <s v="1-100-F001"/>
    <s v="VA-RECURSOS DISTRITO"/>
    <s v="2024"/>
    <s v="PM/0118/0119/40020010209"/>
    <s v="Informes con resultados de encuesta de satisfacció"/>
    <s v="0001-012"/>
    <n v="0"/>
    <n v="0"/>
    <n v="0"/>
    <n v="298935027"/>
    <n v="298935027"/>
    <n v="0"/>
    <n v="0"/>
    <n v="0"/>
    <n v="0"/>
    <n v="0"/>
    <n v="0"/>
    <n v="0"/>
    <n v="0"/>
    <n v="0"/>
    <n v="0"/>
    <s v="2"/>
    <s v="1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0022024021410020"/>
    <s v="Adecuación de entornos urbanos y/o rurales con déficit de infraestructura y espacio público de Bogotá D.C."/>
    <s v="O232020200883321"/>
    <s v="Servicios de ingeniería en proyectos de construcción"/>
    <s v="1-601-F001"/>
    <s v="PAS-OTROS DISTRITO"/>
    <s v="2024"/>
    <s v="PM/0118/0110/40020200214"/>
    <s v="Espacio público intervenido"/>
    <s v="0001-012"/>
    <n v="0"/>
    <n v="0"/>
    <n v="0"/>
    <n v="52504746"/>
    <n v="0"/>
    <n v="52504746"/>
    <n v="52504746"/>
    <n v="0"/>
    <n v="52504746"/>
    <n v="52504746"/>
    <n v="0"/>
    <n v="52504746"/>
    <n v="0"/>
    <n v="52504746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603450000007645"/>
    <s v="Recuperación del espacio público para el cuidado en Bogotá"/>
    <s v="O232020200883321"/>
    <s v="Servicios de ingeniería en proyectos de construcción"/>
    <s v="1-100-F001"/>
    <s v="VA-RECURSOS DISTRITO"/>
    <s v="2024"/>
    <s v="PM/0118/0110/40020207645"/>
    <s v="Espacio público intervenido"/>
    <s v="0001-012"/>
    <n v="2938136000"/>
    <n v="0"/>
    <n v="0"/>
    <n v="109543484"/>
    <n v="2916895785"/>
    <n v="-2807352301"/>
    <n v="130783699"/>
    <n v="0"/>
    <n v="130783699"/>
    <n v="127563699"/>
    <n v="3220000"/>
    <n v="127563699"/>
    <n v="0"/>
    <n v="127563699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601190000007659"/>
    <s v="Mejoramiento Integral Rural y de Bordes Urbanos en Bogotá"/>
    <s v="O232020200883321"/>
    <s v="Servicios de ingeniería en proyectos de construcción"/>
    <s v="1-100-F001"/>
    <s v="VA-RECURSOS DISTRITO"/>
    <s v="2024"/>
    <s v="PM/0118/0104/40010447659"/>
    <s v="Subsidio para adquisición de vivienda nueva urbana"/>
    <s v="0001-012"/>
    <n v="0"/>
    <n v="0"/>
    <n v="0"/>
    <n v="498455024"/>
    <n v="213076824"/>
    <n v="285378200"/>
    <n v="285378200"/>
    <n v="0"/>
    <n v="285378200"/>
    <n v="285378200"/>
    <n v="0"/>
    <n v="285378200"/>
    <n v="0"/>
    <n v="285378200"/>
    <n v="0"/>
    <s v="2"/>
    <s v="1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740012024022204042"/>
    <s v="Subsidio Distrital de Vivienda para el acceso a soluciones habitacionales por parte de hogares vulnerables en Bogotá D.C."/>
    <s v="O232020200883321"/>
    <s v="Servicios de ingeniería en proyectos de construcción"/>
    <s v="1-100-F039"/>
    <s v="VA-CRÉDITO"/>
    <s v="2024"/>
    <s v="PM/0118/0104/40010420222"/>
    <s v="Subsidio para adquisición de vivienda nueva urbana"/>
    <s v="0001-012"/>
    <n v="0"/>
    <n v="0"/>
    <n v="0"/>
    <n v="210278583"/>
    <n v="210278583"/>
    <n v="0"/>
    <n v="0"/>
    <n v="0"/>
    <n v="0"/>
    <n v="0"/>
    <n v="0"/>
    <n v="0"/>
    <n v="0"/>
    <n v="0"/>
    <n v="0"/>
    <s v="2"/>
    <s v="1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883321"/>
    <s v="Servicios de ingeniería en proyectos de construcción"/>
    <s v="1-100-F039"/>
    <s v="VA-CRÉDITO"/>
    <s v="2024"/>
    <s v="PM/0118/0110/40020340320"/>
    <s v="Espacio público intervenido"/>
    <s v="0001-012"/>
    <n v="0"/>
    <n v="0"/>
    <n v="0"/>
    <n v="210278583"/>
    <n v="210278583"/>
    <n v="0"/>
    <n v="0"/>
    <n v="0"/>
    <n v="0"/>
    <n v="0"/>
    <n v="0"/>
    <n v="0"/>
    <n v="0"/>
    <n v="0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12024022204031"/>
    <s v="Subsidio Distrital de Vivienda para el acceso a soluciones habitacionales por parte de hogares vulnerables en Bogotá D.C."/>
    <s v="O232020200883321"/>
    <s v="Servicios de ingeniería en proyectos de construcción"/>
    <s v="1-100-F001"/>
    <s v="VA-RECURSOS DISTRITO"/>
    <s v="2024"/>
    <s v="PM/0118/0104/40010310222"/>
    <s v="Subsidio para adquisición de vivienda nueva urbana"/>
    <s v="0001-012"/>
    <n v="0"/>
    <n v="0"/>
    <n v="0"/>
    <n v="6000000"/>
    <n v="0"/>
    <n v="6000000"/>
    <n v="6000000"/>
    <n v="0"/>
    <n v="6000000"/>
    <n v="6000000"/>
    <n v="0"/>
    <n v="6000000"/>
    <n v="0"/>
    <n v="0"/>
    <n v="6000000"/>
    <s v="2"/>
    <s v="1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602320000007642"/>
    <s v="Implementación de acciones de Acupuntura Urbana en Bogotá"/>
    <s v="O232020200883321"/>
    <s v="Servicios de ingeniería en proyectos de construcción"/>
    <s v="1-100-F001"/>
    <s v="VA-RECURSOS DISTRITO"/>
    <s v="2024"/>
    <s v="PM/0118/0102/40020207642"/>
    <s v="ASISTENCIA TÉCNICA PARA EL FORTALECIMIENTO TÉCNICO Y ORGANIZACIONAL A LOS PRESTADORES DE LOS SISTEMA"/>
    <s v="0001-012"/>
    <n v="2971560000"/>
    <n v="0"/>
    <n v="0"/>
    <n v="505035852"/>
    <n v="3412014852"/>
    <n v="-2906979000"/>
    <n v="64581000"/>
    <n v="0"/>
    <n v="64581000"/>
    <n v="64581000"/>
    <n v="0"/>
    <n v="64581000"/>
    <n v="0"/>
    <n v="64581000"/>
    <n v="0"/>
    <s v="2"/>
    <s v="1"/>
    <s v=""/>
    <s v="02"/>
    <s v=""/>
    <s v="Recurrente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883321"/>
    <s v="Servicios de ingeniería en proyectos de construcción"/>
    <s v="1-100-F001"/>
    <s v="VA-RECURSOS DISTRITO"/>
    <s v="2024"/>
    <s v="PM/0118/0110/40020200320"/>
    <s v="Espacio público intervenido"/>
    <s v="0001-012"/>
    <n v="0"/>
    <n v="0"/>
    <n v="0"/>
    <n v="9270000"/>
    <n v="0"/>
    <n v="9270000"/>
    <n v="9270000"/>
    <n v="0"/>
    <n v="9270000"/>
    <n v="9270000"/>
    <n v="0"/>
    <n v="9270000"/>
    <n v="0"/>
    <n v="0"/>
    <n v="927000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602320000007642"/>
    <s v="Implementación de acciones de Acupuntura Urbana en Bogotá"/>
    <s v="O232020200883321"/>
    <s v="Servicios de ingeniería en proyectos de construcción"/>
    <s v="1-601-I038"/>
    <s v="PAS-OTROS RECURSOS DE DESTINACIÓN ESPECIFICA"/>
    <s v="2024"/>
    <s v="PM/0118/0102/40020207642"/>
    <s v="ASISTENCIA TÉCNICA PARA EL FORTALECIMIENTO TÉCNICO Y ORGANIZACIONAL A LOS PRESTADORES DE LOS SISTEMA"/>
    <s v="0001-012"/>
    <n v="0"/>
    <n v="0"/>
    <n v="0"/>
    <n v="226265553"/>
    <n v="0"/>
    <n v="226265553"/>
    <n v="226265553"/>
    <n v="0"/>
    <n v="226265553"/>
    <n v="226265553"/>
    <n v="0"/>
    <n v="226265553"/>
    <n v="0"/>
    <n v="226265553"/>
    <n v="0"/>
    <s v="2"/>
    <s v="1"/>
    <s v=""/>
    <s v="02"/>
    <s v=""/>
    <s v="Recurrente"/>
    <x v="1"/>
  </r>
  <r>
    <x v="1"/>
    <d v="2024-01-01T00:00:00"/>
    <d v="2024-12-31T00:00:00"/>
    <s v="0118-01"/>
    <s v=""/>
    <s v="O23011740022024021410020"/>
    <s v="Adecuación de entornos urbanos y/o rurales con déficit de infraestructura y espacio público de Bogotá D.C."/>
    <s v="O232020200883321"/>
    <s v="Servicios de ingeniería en proyectos de construcción"/>
    <s v="1-100-F001"/>
    <s v="VA-RECURSOS DISTRITO"/>
    <s v="2024"/>
    <s v="PM/0118/0110/40020200214"/>
    <s v="Espacio público intervenido"/>
    <s v="0001-012"/>
    <n v="0"/>
    <n v="0"/>
    <n v="0"/>
    <n v="110774746"/>
    <n v="102504746"/>
    <n v="8270000"/>
    <n v="8270000"/>
    <n v="0"/>
    <n v="8270000"/>
    <n v="8270000"/>
    <n v="0"/>
    <n v="8270000"/>
    <n v="0"/>
    <n v="0"/>
    <n v="827000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22024021410034"/>
    <s v="Adecuación de entornos urbanos y/o rurales con déficit de infraestructura y espacio público de Bogotá D.C."/>
    <s v="O232020200883321"/>
    <s v="Servicios de ingeniería en proyectos de construcción"/>
    <s v="1-100-F001"/>
    <s v="VA-RECURSOS DISTRITO"/>
    <s v="2024"/>
    <s v="PM/0118/0110/40020340214"/>
    <s v="Espacio público intervenido"/>
    <s v="0001-012"/>
    <n v="0"/>
    <n v="0"/>
    <n v="0"/>
    <n v="231866000"/>
    <n v="100469000"/>
    <n v="131397000"/>
    <n v="131397000"/>
    <n v="0"/>
    <n v="131397000"/>
    <n v="131397000"/>
    <n v="0"/>
    <n v="131397000"/>
    <n v="0"/>
    <n v="123127000"/>
    <n v="827000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883321"/>
    <s v="Servicios de ingeniería en proyectos de construcción"/>
    <s v="1-100-F001"/>
    <s v="VA-RECURSOS DISTRITO"/>
    <s v="2024"/>
    <s v="PM/0118/0110/40020340320"/>
    <s v="Espacio público intervenido"/>
    <s v="0001-012"/>
    <n v="0"/>
    <n v="0"/>
    <n v="0"/>
    <n v="75680919"/>
    <n v="17432919"/>
    <n v="58248000"/>
    <n v="58248000"/>
    <n v="0"/>
    <n v="58248000"/>
    <n v="57048000"/>
    <n v="1200000"/>
    <n v="57048000"/>
    <n v="0"/>
    <n v="2000000"/>
    <n v="5504800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602320000007642"/>
    <s v="Implementación de acciones de Acupuntura Urbana en Bogotá"/>
    <s v="O232020200883330"/>
    <s v="Servicios de administración en proyectos de construcción"/>
    <s v="1-100-F001"/>
    <s v="VA-RECURSOS DISTRITO"/>
    <s v="2024"/>
    <s v="PM/0118/0102/40020207642"/>
    <s v="ASISTENCIA TÉCNICA PARA EL FORTALECIMIENTO TÉCNICO Y ORGANIZACIONAL A LOS PRESTADORES DE LOS SISTEMA"/>
    <s v="0001-012"/>
    <n v="0"/>
    <n v="0"/>
    <n v="0"/>
    <n v="158135136"/>
    <n v="27869737"/>
    <n v="130265399"/>
    <n v="130265399"/>
    <n v="0"/>
    <n v="130265399"/>
    <n v="130265399"/>
    <n v="0"/>
    <n v="130265399"/>
    <n v="0"/>
    <n v="130265399"/>
    <n v="0"/>
    <s v="2"/>
    <s v="1"/>
    <s v=""/>
    <s v="02"/>
    <s v=""/>
    <s v="Recurrente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883330"/>
    <s v="Servicios de administración en proyectos de construcción"/>
    <s v="1-100-F039"/>
    <s v="VA-CRÉDITO"/>
    <s v="2024"/>
    <s v="PM/0118/0110/40020200320"/>
    <s v="Espacio público intervenido"/>
    <s v="0001-012"/>
    <n v="0"/>
    <n v="0"/>
    <n v="0"/>
    <n v="683432838"/>
    <n v="482715105"/>
    <n v="200717733"/>
    <n v="200717733"/>
    <n v="0"/>
    <n v="200717733"/>
    <n v="176848400"/>
    <n v="23869333"/>
    <n v="176848400"/>
    <n v="0"/>
    <n v="174171733"/>
    <n v="2676667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883330"/>
    <s v="Servicios de administración en proyectos de construcción"/>
    <s v="1-100-F001"/>
    <s v="VA-RECURSOS DISTRITO"/>
    <s v="2024"/>
    <s v="PM/0118/0110/40020200320"/>
    <s v="Espacio público intervenido"/>
    <s v="0001-012"/>
    <n v="0"/>
    <n v="0"/>
    <n v="0"/>
    <n v="1686634252"/>
    <n v="409239420"/>
    <n v="1277394832"/>
    <n v="1277394832"/>
    <n v="0"/>
    <n v="1277394832"/>
    <n v="1267504499"/>
    <n v="9890333"/>
    <n v="1267504499"/>
    <n v="0"/>
    <n v="1207262167"/>
    <n v="60242332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12024022204042"/>
    <s v="Subsidio Distrital de Vivienda para el acceso a soluciones habitacionales por parte de hogares vulnerables en Bogotá D.C."/>
    <s v="O232020200883330"/>
    <s v="Servicios de administración en proyectos de construcción"/>
    <s v="1-100-F001"/>
    <s v="VA-RECURSOS DISTRITO"/>
    <s v="2024"/>
    <s v="PM/0118/0104/40010420222"/>
    <s v="Subsidio para adquisición de vivienda nueva urbana"/>
    <s v="0001-012"/>
    <n v="0"/>
    <n v="0"/>
    <n v="0"/>
    <n v="44868000"/>
    <n v="5733133"/>
    <n v="39134867"/>
    <n v="39134867"/>
    <n v="0"/>
    <n v="39134867"/>
    <n v="39134867"/>
    <n v="0"/>
    <n v="39134867"/>
    <n v="0"/>
    <n v="39134867"/>
    <n v="0"/>
    <s v="2"/>
    <s v="1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601190000007659"/>
    <s v="Mejoramiento Integral Rural y de Bordes Urbanos en Bogotá"/>
    <s v="O232020200883330"/>
    <s v="Servicios de administración en proyectos de construcción"/>
    <s v="1-100-F001"/>
    <s v="VA-RECURSOS DISTRITO"/>
    <s v="2024"/>
    <s v="PM/0118/0104/40010447659"/>
    <s v="Subsidio para adquisición de vivienda nueva urbana"/>
    <s v="0001-012"/>
    <n v="0"/>
    <n v="0"/>
    <n v="0"/>
    <n v="2725736000"/>
    <n v="2542469466"/>
    <n v="183266534"/>
    <n v="183266534"/>
    <n v="0"/>
    <n v="183266534"/>
    <n v="183266534"/>
    <n v="0"/>
    <n v="183266534"/>
    <n v="0"/>
    <n v="182333201"/>
    <n v="933333"/>
    <s v="2"/>
    <s v="1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883330"/>
    <s v="Servicios de administración en proyectos de construcción"/>
    <s v="1-100-F039"/>
    <s v="VA-CRÉDITO"/>
    <s v="2024"/>
    <s v="PM/0118/0110/40020340320"/>
    <s v="Espacio público intervenido"/>
    <s v="0001-012"/>
    <n v="0"/>
    <n v="0"/>
    <n v="0"/>
    <n v="227646000"/>
    <n v="26774667"/>
    <n v="200871333"/>
    <n v="200871333"/>
    <n v="0"/>
    <n v="200871333"/>
    <n v="200871333"/>
    <n v="0"/>
    <n v="200871333"/>
    <n v="0"/>
    <n v="200871333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5992024022608018"/>
    <s v="Implementación de acciones y estrategias que garanticen el desarrollo formal de vivienda, la legalización urbanística y la prevención frente a la urbanización ilegal en Bogotá D.C."/>
    <s v="O232020200883330"/>
    <s v="Servicios de administración en proyectos de construcción"/>
    <s v="1-100-F001"/>
    <s v="VA-RECURSOS DISTRITO"/>
    <s v="2024"/>
    <s v="PM/0118/0108/45990180226"/>
    <s v="Servicios de asistencia técnica y jurídica para el"/>
    <s v="0001-012"/>
    <n v="0"/>
    <n v="0"/>
    <n v="0"/>
    <n v="53770000"/>
    <n v="25800000"/>
    <n v="27970000"/>
    <n v="27970000"/>
    <n v="0"/>
    <n v="27970000"/>
    <n v="25930000"/>
    <n v="2040000"/>
    <n v="25930000"/>
    <n v="0"/>
    <n v="0"/>
    <n v="25930000"/>
    <s v="2"/>
    <s v="1"/>
    <s v="SERVICIOS DE ASISTENCIA TÉCNICA Y JURÍDICA PARA EL SANEAMIENTO, LEGALIZACIÓN DE LOS BIENES INMUEBLES"/>
    <s v="08"/>
    <s v=""/>
    <s v="Recurrente"/>
    <x v="1"/>
  </r>
  <r>
    <x v="1"/>
    <d v="2024-01-01T00:00:00"/>
    <d v="2024-12-31T00:00:00"/>
    <s v="0118-01"/>
    <s v=""/>
    <s v="O23011740012024022203044"/>
    <s v="Subsidio Distrital de Vivienda para el acceso a soluciones habitacionales por parte de hogares vulnerables en Bogotá D.C."/>
    <s v="O232020200883330"/>
    <s v="Servicios de administración en proyectos de construcción"/>
    <s v="1-100-F039"/>
    <s v="VA-CRÉDITO"/>
    <s v="2024"/>
    <s v="PM/0118/0103/40010440222"/>
    <s v="Subsidios para el Mejoramiento y habitabilidad urb"/>
    <s v="0001-012"/>
    <n v="0"/>
    <n v="0"/>
    <n v="0"/>
    <n v="43620000"/>
    <n v="43620000"/>
    <n v="0"/>
    <n v="0"/>
    <n v="0"/>
    <n v="0"/>
    <n v="0"/>
    <n v="0"/>
    <n v="0"/>
    <n v="0"/>
    <n v="0"/>
    <n v="0"/>
    <s v="2"/>
    <s v="1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740012024022205033"/>
    <s v="Subsidio Distrital de Vivienda para el acceso a soluciones habitacionales por parte de hogares vulnerables en Bogotá D.C."/>
    <s v="O232020200883330"/>
    <s v="Servicios de administración en proyectos de construcción"/>
    <s v="1-100-F001"/>
    <s v="VA-RECURSOS DISTRITO"/>
    <s v="2024"/>
    <s v="PM/0118/0105/40010330222"/>
    <s v="Subsidios para arrendamiento de vivienda"/>
    <s v="0001-012"/>
    <n v="0"/>
    <n v="0"/>
    <n v="0"/>
    <n v="10506000"/>
    <n v="10506000"/>
    <n v="0"/>
    <n v="0"/>
    <n v="0"/>
    <n v="0"/>
    <n v="0"/>
    <n v="0"/>
    <n v="0"/>
    <n v="0"/>
    <n v="0"/>
    <n v="0"/>
    <s v="2"/>
    <s v="1"/>
    <s v="SUBSIDIOS PARA ARRENDAMIENTO DE VIVIENDA"/>
    <s v="05"/>
    <s v=""/>
    <s v="Recurrente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883330"/>
    <s v="Servicios de administración en proyectos de construcción"/>
    <s v="1-601-F001"/>
    <s v="PAS-OTROS DISTRITO"/>
    <s v="2024"/>
    <s v="PM/0118/0110/40020200320"/>
    <s v="Espacio público intervenido"/>
    <s v="0001-012"/>
    <n v="0"/>
    <n v="0"/>
    <n v="0"/>
    <n v="191619252"/>
    <n v="191619252"/>
    <n v="0"/>
    <n v="0"/>
    <n v="0"/>
    <n v="0"/>
    <n v="0"/>
    <n v="0"/>
    <n v="0"/>
    <n v="0"/>
    <n v="0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12024022203032"/>
    <s v="Subsidio Distrital de Vivienda para el acceso a soluciones habitacionales por parte de hogares vulnerables en Bogotá D.C."/>
    <s v="O232020200883330"/>
    <s v="Servicios de administración en proyectos de construcción"/>
    <s v="1-100-I023"/>
    <s v="VA-PLUSVALÍA"/>
    <s v="2024"/>
    <s v="PM/0118/0103/40010320222"/>
    <s v="Subsidios para el Mejoramiento y habitabilidad urb"/>
    <s v="0001-012"/>
    <n v="0"/>
    <n v="0"/>
    <n v="0"/>
    <n v="2094857000"/>
    <n v="0"/>
    <n v="2094857000"/>
    <n v="2094857000"/>
    <n v="0"/>
    <n v="2094857000"/>
    <n v="0"/>
    <n v="2094857000"/>
    <n v="0"/>
    <n v="0"/>
    <n v="0"/>
    <n v="0"/>
    <s v="2"/>
    <s v="1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601190000007575"/>
    <s v="Estudios y diseños de proyecto para el mejoramiento integral de Barrios - Bogotá 2020-2024"/>
    <s v="O232020200883330"/>
    <s v="Servicios de administración en proyectos de construcción"/>
    <s v="1-100-F039"/>
    <s v="VA-CRÉDITO"/>
    <s v="2024"/>
    <s v="PM/0118/0110/40020207575"/>
    <s v="Espacio público intervenido"/>
    <s v="0001-012"/>
    <n v="419572000"/>
    <n v="0"/>
    <n v="0"/>
    <n v="0"/>
    <n v="419572000"/>
    <n v="-419572000"/>
    <n v="0"/>
    <n v="0"/>
    <n v="0"/>
    <n v="0"/>
    <n v="0"/>
    <n v="0"/>
    <n v="0"/>
    <n v="0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883330"/>
    <s v="Servicios de administración en proyectos de construcción"/>
    <s v="1-100-F001"/>
    <s v="VA-RECURSOS DISTRITO"/>
    <s v="2024"/>
    <s v="PM/0118/0110/40020340320"/>
    <s v="Espacio público intervenido"/>
    <s v="0001-012"/>
    <n v="0"/>
    <n v="0"/>
    <n v="0"/>
    <n v="3025280000"/>
    <n v="2613349999"/>
    <n v="411930001"/>
    <n v="411930001"/>
    <n v="0"/>
    <n v="411930001"/>
    <n v="411930001"/>
    <n v="0"/>
    <n v="411930001"/>
    <n v="0"/>
    <n v="373510001"/>
    <n v="3842000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12024022203032"/>
    <s v="Subsidio Distrital de Vivienda para el acceso a soluciones habitacionales por parte de hogares vulnerables en Bogotá D.C."/>
    <s v="O232020200883330"/>
    <s v="Servicios de administración en proyectos de construcción"/>
    <s v="1-100-F001"/>
    <s v="VA-RECURSOS DISTRITO"/>
    <s v="2024"/>
    <s v="PM/0118/0103/40010320222"/>
    <s v="Subsidios para el Mejoramiento y habitabilidad urb"/>
    <s v="0001-012"/>
    <n v="0"/>
    <n v="0"/>
    <n v="0"/>
    <n v="8015247133"/>
    <n v="1763307439"/>
    <n v="6251939694"/>
    <n v="6251939694"/>
    <n v="0"/>
    <n v="6251939694"/>
    <n v="6251939694"/>
    <n v="0"/>
    <n v="6251939694"/>
    <n v="0"/>
    <n v="3039597689"/>
    <n v="3212342005"/>
    <s v="2"/>
    <s v="1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603450000007645"/>
    <s v="Recuperación del espacio público para el cuidado en Bogotá"/>
    <s v="O232020200883330"/>
    <s v="Servicios de administración en proyectos de construcción"/>
    <s v="1-100-F001"/>
    <s v="VA-RECURSOS DISTRITO"/>
    <s v="2024"/>
    <s v="PM/0118/0110/40020207645"/>
    <s v="Espacio público intervenido"/>
    <s v="0001-012"/>
    <n v="0"/>
    <n v="0"/>
    <n v="0"/>
    <n v="206947484"/>
    <n v="77897818"/>
    <n v="129049666"/>
    <n v="129049666"/>
    <n v="0"/>
    <n v="129049666"/>
    <n v="123729666"/>
    <n v="5320000"/>
    <n v="123729666"/>
    <n v="0"/>
    <n v="123729666"/>
    <n v="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22024021410020"/>
    <s v="Adecuación de entornos urbanos y/o rurales con déficit de infraestructura y espacio público de Bogotá D.C."/>
    <s v="O232020200883330"/>
    <s v="Servicios de administración en proyectos de construcción"/>
    <s v="1-100-F001"/>
    <s v="VA-RECURSOS DISTRITO"/>
    <s v="2024"/>
    <s v="PM/0118/0110/40020200214"/>
    <s v="Espacio público intervenido"/>
    <s v="0001-012"/>
    <n v="0"/>
    <n v="0"/>
    <n v="0"/>
    <n v="652928000"/>
    <n v="260788000"/>
    <n v="392140000"/>
    <n v="392140000"/>
    <n v="0"/>
    <n v="392140000"/>
    <n v="392140000"/>
    <n v="0"/>
    <n v="392140000"/>
    <n v="0"/>
    <n v="350112000"/>
    <n v="4202800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22020032010034"/>
    <s v="Estudios y diseños de proyectos para el mejoramiento integral de Barrios 2020-2024 Bogotá"/>
    <s v="O232020200883330"/>
    <s v="Servicios de administración en proyectos de construcción"/>
    <s v="1-200-I072"/>
    <s v="RB-OBLIGACIONES URBANÍSTICAS"/>
    <s v="2024"/>
    <s v="PM/0118/0110/40020340320"/>
    <s v="Espacio público intervenido"/>
    <s v="0001-012"/>
    <n v="0"/>
    <n v="0"/>
    <n v="0"/>
    <n v="1096909748"/>
    <n v="0"/>
    <n v="1096909748"/>
    <n v="1096909748"/>
    <n v="0"/>
    <n v="1096909748"/>
    <n v="834543860"/>
    <n v="262365888"/>
    <n v="834543860"/>
    <n v="0"/>
    <n v="0"/>
    <n v="83454386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0012024022203044"/>
    <s v="Subsidio Distrital de Vivienda para el acceso a soluciones habitacionales por parte de hogares vulnerables en Bogotá D.C."/>
    <s v="O232020200883330"/>
    <s v="Servicios de administración en proyectos de construcción"/>
    <s v="1-100-F001"/>
    <s v="VA-RECURSOS DISTRITO"/>
    <s v="2024"/>
    <s v="PM/0118/0103/40010440222"/>
    <s v="Subsidios para el Mejoramiento y habitabilidad urb"/>
    <s v="0001-012"/>
    <n v="0"/>
    <n v="0"/>
    <n v="0"/>
    <n v="4615413369"/>
    <n v="3237249099"/>
    <n v="1378164270"/>
    <n v="1378164270"/>
    <n v="0"/>
    <n v="1378164270"/>
    <n v="1328664270"/>
    <n v="49500000"/>
    <n v="1328664270"/>
    <n v="0"/>
    <n v="725048270"/>
    <n v="603616000"/>
    <s v="2"/>
    <s v="1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740022024021410034"/>
    <s v="Adecuación de entornos urbanos y/o rurales con déficit de infraestructura y espacio público de Bogotá D.C."/>
    <s v="O232020200883330"/>
    <s v="Servicios de administración en proyectos de construcción"/>
    <s v="1-100-F001"/>
    <s v="VA-RECURSOS DISTRITO"/>
    <s v="2024"/>
    <s v="PM/0118/0110/40020340214"/>
    <s v="Espacio público intervenido"/>
    <s v="0001-012"/>
    <n v="0"/>
    <n v="0"/>
    <n v="0"/>
    <n v="160811333"/>
    <n v="56143666"/>
    <n v="104667667"/>
    <n v="104667667"/>
    <n v="0"/>
    <n v="104667667"/>
    <n v="104667667"/>
    <n v="0"/>
    <n v="104667667"/>
    <n v="0"/>
    <n v="91457667"/>
    <n v="13210000"/>
    <s v="2"/>
    <s v="1"/>
    <s v="ESPACIO PÚBLICO INTERVENIDO"/>
    <s v="10"/>
    <s v=""/>
    <s v="Recurrente"/>
    <x v="1"/>
  </r>
  <r>
    <x v="1"/>
    <d v="2024-01-01T00:00:00"/>
    <d v="2024-12-31T00:00:00"/>
    <s v="0118-01"/>
    <s v=""/>
    <s v="O23011745992024025019018"/>
    <s v="Fortalecimiento en la gestión pública integral en la Secretaría Distrital del Hábitat a través del modelo de gestión institucional de la entidad, aumentando el conocimiento de la ciudadanía"/>
    <s v="O232020200884110"/>
    <s v="Servicios de operadores (conexión)"/>
    <s v="1-100-F001"/>
    <s v="VA-RECURSOS DISTRITO"/>
    <s v="2024"/>
    <s v="PM/0118/0119/45990180250"/>
    <s v="Informes con resultados de encuesta de satisfacció"/>
    <s v="0001-012"/>
    <n v="0"/>
    <n v="0"/>
    <n v="0"/>
    <n v="407848960"/>
    <n v="78454086"/>
    <n v="329394874"/>
    <n v="329394874"/>
    <n v="0"/>
    <n v="329394874"/>
    <n v="329394874"/>
    <n v="0"/>
    <n v="329394874"/>
    <n v="0"/>
    <n v="0"/>
    <n v="329394874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884110"/>
    <s v="Servicios de operadores (conexión)"/>
    <s v="1-100-F001"/>
    <s v="VA-RECURSOS DISTRITO"/>
    <s v="2024"/>
    <s v="PM/0118/0117/45990257754"/>
    <s v="Servicio de prevención, vigilancia y seguimiento d"/>
    <s v="0001-012"/>
    <n v="374000000"/>
    <n v="0"/>
    <n v="0"/>
    <n v="0"/>
    <n v="374000000"/>
    <n v="-374000000"/>
    <n v="0"/>
    <n v="0"/>
    <n v="0"/>
    <n v="0"/>
    <n v="0"/>
    <n v="0"/>
    <n v="0"/>
    <n v="0"/>
    <n v="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5018017"/>
    <s v="Fortalecimiento en la gestión pública integral en la Secretaría Distrital del Hábitat a través del modelo de gestión institucional de la entidad, aumentando el conocimiento de la ciudadanía"/>
    <s v="O232020200884520"/>
    <s v="Servicios de archivos"/>
    <s v="1-100-F001"/>
    <s v="VA-RECURSOS DISTRITO"/>
    <s v="2024"/>
    <s v="PM/0118/0118/45990170250"/>
    <s v="Estrategias de gestión institucional y de la cultu"/>
    <s v="0001-012"/>
    <n v="0"/>
    <n v="0"/>
    <n v="0"/>
    <n v="723584036"/>
    <n v="0"/>
    <n v="723584036"/>
    <n v="723584036"/>
    <n v="0"/>
    <n v="723584036"/>
    <n v="723584036"/>
    <n v="0"/>
    <n v="723584036"/>
    <n v="0"/>
    <n v="197626470"/>
    <n v="525957566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884520"/>
    <s v="Servicios de archivos"/>
    <s v="1-100-F001"/>
    <s v="VA-RECURSOS DISTRITO"/>
    <s v="2024"/>
    <s v="PM/0118/0117/45990177754"/>
    <s v="Servicio de prevención, vigilancia y seguimiento d"/>
    <s v="0001-012"/>
    <n v="1251000000"/>
    <n v="0"/>
    <n v="0"/>
    <n v="106324323"/>
    <n v="966962421"/>
    <n v="-860638098"/>
    <n v="390361902"/>
    <n v="0"/>
    <n v="390361902"/>
    <n v="390361902"/>
    <n v="0"/>
    <n v="390361902"/>
    <n v="0"/>
    <n v="385761527"/>
    <n v="4600375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885962"/>
    <s v="Servicios de organización y asistencia de ferias comerciales"/>
    <s v="1-100-F001"/>
    <s v="VA-RECURSOS DISTRITO"/>
    <s v="2024"/>
    <s v="PM/0118/0117/45990167754"/>
    <s v="Servicio de prevención, vigilancia y seguimiento d"/>
    <s v="0001-012"/>
    <n v="1000000000"/>
    <n v="0"/>
    <n v="0"/>
    <n v="0"/>
    <n v="972000000"/>
    <n v="-972000000"/>
    <n v="28000000"/>
    <n v="0"/>
    <n v="28000000"/>
    <n v="28000000"/>
    <n v="0"/>
    <n v="28000000"/>
    <n v="0"/>
    <n v="28000000"/>
    <n v="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0012024022204031"/>
    <s v="Subsidio Distrital de Vivienda para el acceso a soluciones habitacionales por parte de hogares vulnerables en Bogotá D.C."/>
    <s v="O232020200885962"/>
    <s v="Servicios de organización y asistencia de ferias comerciales"/>
    <s v="1-100-F001"/>
    <s v="VA-RECURSOS DISTRITO"/>
    <s v="2024"/>
    <s v="PM/0118/0104/40010310222"/>
    <s v="Subsidio para adquisición de vivienda nueva urbana"/>
    <s v="0001-012"/>
    <n v="0"/>
    <n v="0"/>
    <n v="0"/>
    <n v="618287169"/>
    <n v="113153836"/>
    <n v="505133333"/>
    <n v="505133333"/>
    <n v="0"/>
    <n v="505133333"/>
    <n v="505133333"/>
    <n v="0"/>
    <n v="505133333"/>
    <n v="0"/>
    <n v="413504391"/>
    <n v="91628942"/>
    <s v="2"/>
    <s v="2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885962"/>
    <s v="Servicios de organización y asistencia de ferias comerciales"/>
    <s v="1-100-F001"/>
    <s v="VA-RECURSOS DISTRITO"/>
    <s v="2024"/>
    <s v="PM/0118/0118/45990160250"/>
    <s v="Estrategias de gestión institucional y de la cultu"/>
    <s v="0001-012"/>
    <n v="0"/>
    <n v="338749118"/>
    <n v="0"/>
    <n v="1172948404"/>
    <n v="541720061"/>
    <n v="969977461"/>
    <n v="969977461"/>
    <n v="0"/>
    <n v="969977461"/>
    <n v="969977461"/>
    <n v="0"/>
    <n v="969977461"/>
    <n v="0"/>
    <n v="314127396"/>
    <n v="655850065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885970"/>
    <s v="Servicios de mantenimiento y cuidado del paisaje"/>
    <s v="1-100-F001"/>
    <s v="VA-RECURSOS DISTRITO"/>
    <s v="2024"/>
    <s v="PM/0118/0118/45990160250"/>
    <s v="Estrategias de gestión institucional y de la cultu"/>
    <s v="0001-012"/>
    <n v="0"/>
    <n v="0"/>
    <n v="0"/>
    <n v="9948404"/>
    <n v="0"/>
    <n v="9948404"/>
    <n v="9948404"/>
    <n v="0"/>
    <n v="9948404"/>
    <n v="4120000"/>
    <n v="5828404"/>
    <n v="4120000"/>
    <n v="0"/>
    <n v="0"/>
    <n v="4120000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885970"/>
    <s v="Servicios de mantenimiento y cuidado del paisaje"/>
    <s v="1-100-F001"/>
    <s v="VA-RECURSOS DISTRITO"/>
    <s v="2024"/>
    <s v="PM/0118/0117/45990167754"/>
    <s v="Servicio de prevención, vigilancia y seguimiento d"/>
    <s v="0001-012"/>
    <n v="0"/>
    <n v="0"/>
    <n v="0"/>
    <n v="6977461"/>
    <n v="6977461"/>
    <n v="0"/>
    <n v="0"/>
    <n v="0"/>
    <n v="0"/>
    <n v="0"/>
    <n v="0"/>
    <n v="0"/>
    <n v="0"/>
    <n v="0"/>
    <n v="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88715203"/>
    <s v="Servicio de mantenimiento y reparación de aparatos de distribución y control de la energía eléctrica"/>
    <s v="1-100-F001"/>
    <s v="VA-RECURSOS DISTRITO"/>
    <s v="2024"/>
    <s v="PM/0118/0117/45990167754"/>
    <s v="Servicio de prevención, vigilancia y seguimiento d"/>
    <s v="0001-012"/>
    <n v="9000000"/>
    <n v="0"/>
    <n v="0"/>
    <n v="0"/>
    <n v="9000000"/>
    <n v="-9000000"/>
    <n v="0"/>
    <n v="0"/>
    <n v="0"/>
    <n v="0"/>
    <n v="0"/>
    <n v="0"/>
    <n v="0"/>
    <n v="0"/>
    <n v="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5018007"/>
    <s v="Fortalecimiento en la gestión pública integral en la Secretaría Distrital del Hábitat a través del modelo de gestión institucional de la entidad, aumentando el conocimiento de la ciudadanía"/>
    <s v="O23202020088874201"/>
    <s v="Fabricación y ensamble de computadores y microcomputadores"/>
    <s v="1-100-F001"/>
    <s v="VA-RECURSOS DISTRITO"/>
    <s v="2024"/>
    <s v="PM/0118/0118/45990070250"/>
    <s v="Estrategias de gestión institucional y de la cultu"/>
    <s v="0001-012"/>
    <n v="0"/>
    <n v="490000000"/>
    <n v="0"/>
    <n v="883611913"/>
    <n v="695964126"/>
    <n v="677647787"/>
    <n v="677647787"/>
    <n v="0"/>
    <n v="677647787"/>
    <n v="412154829"/>
    <n v="265492958"/>
    <n v="412154829"/>
    <n v="0"/>
    <n v="0"/>
    <n v="412154829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30000007815"/>
    <s v="Desarrollo del sistema de información misional y estratégica del sector hábitat Bogotá"/>
    <s v="O23202020088874201"/>
    <s v="Fabricación y ensamble de computadores y microcomputadores"/>
    <s v="1-100-F001"/>
    <s v="VA-RECURSOS DISTRITO"/>
    <s v="2024"/>
    <s v="PM/0118/0119/45990077815"/>
    <s v="Informes con resultados de encuesta de satisfacció"/>
    <s v="0001-012"/>
    <n v="498468000"/>
    <n v="0"/>
    <n v="0"/>
    <n v="159857938"/>
    <n v="567175938"/>
    <n v="-407318000"/>
    <n v="91150000"/>
    <n v="0"/>
    <n v="91150000"/>
    <n v="91149996"/>
    <n v="4"/>
    <n v="91149996"/>
    <n v="0"/>
    <n v="91149996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88912197"/>
    <s v="Servicios de impresión litográfica n.c.p."/>
    <s v="1-100-F001"/>
    <s v="VA-RECURSOS DISTRITO"/>
    <s v="2024"/>
    <s v="PM/0118/0117/45990167754"/>
    <s v="Servicio de prevención, vigilancia y seguimiento d"/>
    <s v="0001-012"/>
    <n v="500000000"/>
    <n v="0"/>
    <n v="0"/>
    <n v="0"/>
    <n v="26022539"/>
    <n v="-26022539"/>
    <n v="473977461"/>
    <n v="0"/>
    <n v="473977461"/>
    <n v="473977461"/>
    <n v="0"/>
    <n v="473977461"/>
    <n v="0"/>
    <n v="315811495"/>
    <n v="158165966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88912197"/>
    <s v="Servicios de impresión litográfica n.c.p."/>
    <s v="1-100-F001"/>
    <s v="VA-RECURSOS DISTRITO"/>
    <s v="2024"/>
    <s v="PM/0118/0118/45990160250"/>
    <s v="Estrategias de gestión institucional y de la cultu"/>
    <s v="0001-012"/>
    <n v="0"/>
    <n v="0"/>
    <n v="0"/>
    <n v="24000000"/>
    <n v="24000000"/>
    <n v="0"/>
    <n v="0"/>
    <n v="0"/>
    <n v="0"/>
    <n v="0"/>
    <n v="0"/>
    <n v="0"/>
    <n v="0"/>
    <n v="0"/>
    <n v="0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60000007602"/>
    <s v="Análisis de la Gestión Integral del desarrollo de los programas y proyectos de la Secretaría de Hábitat de Bogotá"/>
    <s v="O232020200991114"/>
    <s v="Servicios de planificación económica, social y estadística de la administración publica"/>
    <s v="1-100-F001"/>
    <s v="VA-RECURSOS DISTRITO"/>
    <s v="2024"/>
    <s v="PM/0118/0119/45990237602"/>
    <s v="Informes con resultados de encuesta de satisfacció"/>
    <s v="0001-012"/>
    <n v="395013000"/>
    <n v="0"/>
    <n v="0"/>
    <n v="82761700"/>
    <n v="244917699"/>
    <n v="-162155999"/>
    <n v="232857001"/>
    <n v="0"/>
    <n v="232857001"/>
    <n v="232857001"/>
    <n v="0"/>
    <n v="232857001"/>
    <n v="0"/>
    <n v="232857001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5560000007602"/>
    <s v="Análisis de la Gestión Integral del desarrollo de los programas y proyectos de la Secretaría de Hábitat de Bogotá"/>
    <s v="O232020200991114"/>
    <s v="Servicios de planificación económica, social y estadística de la administración publica"/>
    <s v="1-100-F001"/>
    <s v="VA-RECURSOS DISTRITO"/>
    <s v="2024"/>
    <s v="PM/0118/0119/45990317602"/>
    <s v="Informes con resultados de encuesta de satisfacció"/>
    <s v="0001-012"/>
    <n v="310915000"/>
    <n v="0"/>
    <n v="0"/>
    <n v="40543667"/>
    <n v="88659367"/>
    <n v="-48115700"/>
    <n v="262799300"/>
    <n v="0"/>
    <n v="262799300"/>
    <n v="262799300"/>
    <n v="0"/>
    <n v="262799300"/>
    <n v="0"/>
    <n v="262799300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5992024025018023"/>
    <s v="Fortalecimiento en la gestión pública integral en la Secretaría Distrital del Hábitat a través del modelo de gestión institucional de la entidad, aumentando el conocimiento de la ciudadanía"/>
    <s v="O232020200991114"/>
    <s v="Servicios de planificación económica, social y estadística de la administración publica"/>
    <s v="1-100-F001"/>
    <s v="VA-RECURSOS DISTRITO"/>
    <s v="2024"/>
    <s v="PM/0118/0118/45990230250"/>
    <s v="Estrategias de gestión institucional y de la cultu"/>
    <s v="0001-012"/>
    <n v="0"/>
    <n v="0"/>
    <n v="0"/>
    <n v="894540000"/>
    <n v="894540000"/>
    <n v="0"/>
    <n v="0"/>
    <n v="0"/>
    <n v="0"/>
    <n v="0"/>
    <n v="0"/>
    <n v="0"/>
    <n v="0"/>
    <n v="0"/>
    <n v="0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1210000007590"/>
    <s v="Desarrollo de estrategias de innovación social y comunicación para el fortalecimiento de la participación en temas Hábitat en Bogotá"/>
    <s v="O232020200991122"/>
    <s v="Servicios de la administración pública relacionados con la salud"/>
    <s v="1-100-F001"/>
    <s v="VA-RECURSOS DISTRITO"/>
    <s v="2024"/>
    <s v="PM/0118/0118/45990207590"/>
    <s v="Estrategias de gestión institucional y de la cultu"/>
    <s v="0001-012"/>
    <n v="540000000"/>
    <n v="0"/>
    <n v="0"/>
    <n v="0"/>
    <n v="540000000"/>
    <n v="-540000000"/>
    <n v="0"/>
    <n v="0"/>
    <n v="0"/>
    <n v="0"/>
    <n v="0"/>
    <n v="0"/>
    <n v="0"/>
    <n v="0"/>
    <n v="0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745992024021301028"/>
    <s v="Implementación de las estrategias de generación y difusión del conocimiento e innovación para la toma de decisiones en política publica sobre las dinámicas del hábitat en Bogotá D.C."/>
    <s v="O232020200991123"/>
    <s v="Servicios de la administración pública relacionados con la vivienda e infraestructura de servicios públicos"/>
    <s v="1-100-F001"/>
    <s v="VA-RECURSOS DISTRITO"/>
    <s v="2024"/>
    <s v="PM/0118/0101/45990280213"/>
    <s v="SERVICIO DE ASISTENCIA TÉCNICA PARA LA PLANEACIÓN"/>
    <s v="0001-012"/>
    <n v="0"/>
    <n v="0"/>
    <n v="0"/>
    <n v="488455915"/>
    <n v="22132500"/>
    <n v="466323415"/>
    <n v="466323415"/>
    <n v="0"/>
    <n v="466323415"/>
    <n v="465442700"/>
    <n v="880715"/>
    <n v="465442700"/>
    <n v="0"/>
    <n v="416412366"/>
    <n v="49030334"/>
    <s v="2"/>
    <s v="2"/>
    <s v="SERVICIO DE ASISTENCIA TÉCNICA PARA LA PLANEACIÓN Y GESTIÓN DEL CONOCIMIENTO"/>
    <s v="01"/>
    <s v=""/>
    <s v="Recurrente"/>
    <x v="1"/>
  </r>
  <r>
    <x v="1"/>
    <d v="2024-01-01T00:00:00"/>
    <d v="2024-12-31T00:00:00"/>
    <s v="0118-01"/>
    <s v=""/>
    <s v="O2301174599202402261700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100-I019"/>
    <s v="VA-OTRAS MULTAS"/>
    <s v="2024"/>
    <s v="PM/0118/0117/45990010226"/>
    <s v="Servicio de prevención, vigilancia y seguimiento d"/>
    <s v="0001-012"/>
    <n v="0"/>
    <n v="0"/>
    <n v="0"/>
    <n v="3387409139"/>
    <n v="110895630"/>
    <n v="3276513509"/>
    <n v="3276513509"/>
    <n v="0"/>
    <n v="3276513509"/>
    <n v="3196404638"/>
    <n v="80108871"/>
    <n v="3196404638"/>
    <n v="0"/>
    <n v="2711031909"/>
    <n v="485372729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1301030"/>
    <s v="Implementación de las estrategias de generación y difusión del conocimiento e innovación para la toma de decisiones en política publica sobre las dinámicas del hábitat en Bogotá D.C."/>
    <s v="O232020200991123"/>
    <s v="Servicios de la administración pública relacionados con la vivienda e infraestructura de servicios públicos"/>
    <s v="1-100-F001"/>
    <s v="VA-RECURSOS DISTRITO"/>
    <s v="2024"/>
    <s v="PM/0118/0101/45990300213"/>
    <s v="SERVICIO DE ASISTENCIA TÉCNICA PARA LA PLANEACIÓN"/>
    <s v="0001-012"/>
    <n v="0"/>
    <n v="0"/>
    <n v="0"/>
    <n v="174282155"/>
    <n v="0"/>
    <n v="174282155"/>
    <n v="174282155"/>
    <n v="0"/>
    <n v="174282155"/>
    <n v="174282155"/>
    <n v="0"/>
    <n v="174282155"/>
    <n v="0"/>
    <n v="153342609"/>
    <n v="20939546"/>
    <s v="2"/>
    <s v="2"/>
    <s v="SERVICIO DE ASISTENCIA TÉCNICA PARA LA PLANEACIÓN Y GESTIÓN DEL CONOCIMIENTO"/>
    <s v="01"/>
    <s v=""/>
    <s v="Recurrente"/>
    <x v="1"/>
  </r>
  <r>
    <x v="1"/>
    <d v="2024-01-01T00:00:00"/>
    <d v="2024-12-31T00:00:00"/>
    <s v="0118-01"/>
    <s v=""/>
    <s v="O23011740012024022205033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01"/>
    <s v="VA-RECURSOS DISTRITO"/>
    <s v="2024"/>
    <s v="PM/0118/0105/40010330222"/>
    <s v="Subsidios para arrendamiento de vivienda"/>
    <s v="0001-012"/>
    <n v="0"/>
    <n v="0"/>
    <n v="0"/>
    <n v="564442357"/>
    <n v="367859857"/>
    <n v="196582500"/>
    <n v="196582500"/>
    <n v="0"/>
    <n v="196582500"/>
    <n v="196582500"/>
    <n v="0"/>
    <n v="196582500"/>
    <n v="0"/>
    <n v="173098500"/>
    <n v="23484000"/>
    <s v="2"/>
    <s v="2"/>
    <s v="SUBSIDIOS PARA ARRENDAMIENTO DE VIVIENDA"/>
    <s v="05"/>
    <s v=""/>
    <s v="Recurrente"/>
    <x v="1"/>
  </r>
  <r>
    <x v="1"/>
    <d v="2024-01-01T00:00:00"/>
    <d v="2024-12-31T00:00:00"/>
    <s v="0118-01"/>
    <s v=""/>
    <s v="O23011745992024021507031"/>
    <s v="Asistencia técnica para la habilitación de suelo y la gestión de los trámites de los proyectos que promuevan la generación e iniciación de viviendas vis y vip en Bogotá D.C."/>
    <s v="O232020200991123"/>
    <s v="Servicios de la administración pública relacionados con la vivienda e infraestructura de servicios públicos"/>
    <s v="1-100-F001"/>
    <s v="VA-RECURSOS DISTRITO"/>
    <s v="2024"/>
    <s v="PM/0118/0107/45990310215"/>
    <s v="Servicios de promoción   para la iniciación de viv"/>
    <s v="0001-012"/>
    <n v="0"/>
    <n v="0"/>
    <n v="0"/>
    <n v="1106161829"/>
    <n v="9861330"/>
    <n v="1096300499"/>
    <n v="1096300499"/>
    <n v="0"/>
    <n v="1096300499"/>
    <n v="1096300499"/>
    <n v="0"/>
    <n v="1096300499"/>
    <n v="0"/>
    <n v="985638500"/>
    <n v="110661999"/>
    <s v="2"/>
    <s v="2"/>
    <s v="SERVICIOS DE PROMOCIÓN   PARA LA INICIACIÓN DE VIVIENDAS VIS Y VIP"/>
    <s v="07"/>
    <s v=""/>
    <s v="Recurrente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991123"/>
    <s v="Servicios de la administración pública relacionados con la vivienda e infraestructura de servicios públicos"/>
    <s v="1-100-F001"/>
    <s v="VA-RECURSOS DISTRITO"/>
    <s v="2024"/>
    <s v="PM/0118/0110/40020200320"/>
    <s v="Espacio público intervenido"/>
    <s v="0001-012"/>
    <n v="0"/>
    <n v="0"/>
    <n v="0"/>
    <n v="68800000"/>
    <n v="7300000"/>
    <n v="61500000"/>
    <n v="61500000"/>
    <n v="0"/>
    <n v="61500000"/>
    <n v="53000000"/>
    <n v="8500000"/>
    <n v="53000000"/>
    <n v="0"/>
    <n v="0"/>
    <n v="53000000"/>
    <s v="2"/>
    <s v="2"/>
    <s v="ESPACIO PÚBLICO INTERVENIDO"/>
    <s v="10"/>
    <s v=""/>
    <s v="Recurrente"/>
    <x v="1"/>
  </r>
  <r>
    <x v="1"/>
    <d v="2024-01-01T00:00:00"/>
    <d v="2024-12-31T00:00:00"/>
    <s v="0118-01"/>
    <s v=""/>
    <s v="O23011603450000007812"/>
    <s v="Fortalecimiento de la Inspección, Vigilancia y Control de Vivienda en Bogotá"/>
    <s v="O232020200991123"/>
    <s v="Servicios de la administración pública relacionados con la vivienda e infraestructura de servicios públicos"/>
    <s v="1-100-F001"/>
    <s v="VA-RECURSOS DISTRITO"/>
    <s v="2024"/>
    <s v="PM/0118/0111/45990187812"/>
    <s v="Servicios de orientación y gestión frente a los re"/>
    <s v="0001-012"/>
    <n v="801338000"/>
    <n v="0"/>
    <n v="0"/>
    <n v="81385000"/>
    <n v="519154655"/>
    <n v="-437769655"/>
    <n v="363568345"/>
    <n v="0"/>
    <n v="363568345"/>
    <n v="363568345"/>
    <n v="0"/>
    <n v="363568345"/>
    <n v="0"/>
    <n v="363568345"/>
    <n v="0"/>
    <s v="2"/>
    <s v="2"/>
    <s v="ORIENTACIÓN Y GESTIÓN A LOS REQUERIMIENTOS, RELACIONADOS CON LA ENAJENACIÓN, ARRENDAMIENTO Y DESARROLLO DE VIVIENDA"/>
    <s v="11"/>
    <s v=""/>
    <s v="Recurrente"/>
    <x v="1"/>
  </r>
  <r>
    <x v="1"/>
    <d v="2024-01-01T00:00:00"/>
    <d v="2024-12-31T00:00:00"/>
    <s v="0118-01"/>
    <s v=""/>
    <s v="O23011740012024022203032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I023"/>
    <s v="VA-PLUSVALÍA"/>
    <s v="2024"/>
    <s v="PM/0118/0103/40010320222"/>
    <s v="Subsidios para el Mejoramiento y habitabilidad urb"/>
    <s v="0001-012"/>
    <n v="0"/>
    <n v="0"/>
    <n v="0"/>
    <n v="2094857000"/>
    <n v="2094857000"/>
    <n v="0"/>
    <n v="0"/>
    <n v="0"/>
    <n v="0"/>
    <n v="0"/>
    <n v="0"/>
    <n v="0"/>
    <n v="0"/>
    <n v="0"/>
    <n v="0"/>
    <s v="2"/>
    <s v="2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740022020032010020"/>
    <s v="Estudios y diseños de proyectos para el mejoramiento integral de Barrios 2020-2024 Bogotá"/>
    <s v="O232020200991123"/>
    <s v="Servicios de la administración pública relacionados con la vivienda e infraestructura de servicios públicos"/>
    <s v="1-100-F039"/>
    <s v="VA-CRÉDITO"/>
    <s v="2024"/>
    <s v="PM/0118/0110/40020200320"/>
    <s v="Espacio público intervenido"/>
    <s v="0001-012"/>
    <n v="0"/>
    <n v="0"/>
    <n v="0"/>
    <n v="22660000"/>
    <n v="0"/>
    <n v="22660000"/>
    <n v="22660000"/>
    <n v="0"/>
    <n v="22660000"/>
    <n v="0"/>
    <n v="22660000"/>
    <n v="0"/>
    <n v="0"/>
    <n v="0"/>
    <n v="0"/>
    <s v="2"/>
    <s v="2"/>
    <s v="ESPACIO PÚBLICO INTERVENIDO"/>
    <s v="10"/>
    <s v=""/>
    <s v="Recurrente"/>
    <x v="1"/>
  </r>
  <r>
    <x v="1"/>
    <d v="2024-01-01T00:00:00"/>
    <d v="2024-12-31T00:00:00"/>
    <s v="0118-01"/>
    <s v=""/>
    <s v="O23011745992024025018023"/>
    <s v="Fortalecimiento en la gestión pública integral en la Secretaría Distrital del Hábitat a través del modelo de gestión institucional de la entidad, aumentando el conocimiento de la ciudadanía"/>
    <s v="O232020200991123"/>
    <s v="Servicios de la administración pública relacionados con la vivienda e infraestructura de servicios públicos"/>
    <s v="1-100-F001"/>
    <s v="VA-RECURSOS DISTRITO"/>
    <s v="2024"/>
    <s v="PM/0118/0118/45990230250"/>
    <s v="Estrategias de gestión institucional y de la cultu"/>
    <s v="0001-012"/>
    <n v="0"/>
    <n v="0"/>
    <n v="0"/>
    <n v="909539999"/>
    <n v="81464600"/>
    <n v="828075399"/>
    <n v="828075399"/>
    <n v="0"/>
    <n v="828075399"/>
    <n v="828075399"/>
    <n v="0"/>
    <n v="828075399"/>
    <n v="0"/>
    <n v="686229733"/>
    <n v="141845666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1010000007823"/>
    <s v="Generación de mecanismos para facilitar el acceso a una solución de vivienda a hogares vulnerables en Bogotá"/>
    <s v="O232020200991123"/>
    <s v="Servicios de la administración pública relacionados con la vivienda e infraestructura de servicios públicos"/>
    <s v="1-601-F001"/>
    <s v="PAS-OTROS DISTRITO"/>
    <s v="2024"/>
    <s v="PM/0118/0104/40010317823"/>
    <s v="Subsidio para adquisición de vivienda nueva urbana"/>
    <s v="0001-012"/>
    <n v="0"/>
    <n v="0"/>
    <n v="0"/>
    <n v="1535200473"/>
    <n v="0"/>
    <n v="1535200473"/>
    <n v="1535200473"/>
    <n v="0"/>
    <n v="1535200473"/>
    <n v="1535200473"/>
    <n v="0"/>
    <n v="1535200473"/>
    <n v="0"/>
    <n v="1535200473"/>
    <n v="0"/>
    <s v="2"/>
    <s v="2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601190000007747"/>
    <s v="Apoyo técnico, administrativo y tecnológico en la gestión de los trámites requeridos para promover la iniciación de viviendas VIS y VIP en Bogotá"/>
    <s v="O232020200991123"/>
    <s v="Servicios de la administración pública relacionados con la vivienda e infraestructura de servicios públicos"/>
    <s v="1-100-F001"/>
    <s v="VA-RECURSOS DISTRITO"/>
    <s v="2024"/>
    <s v="PM/0118/0113/40990607747"/>
    <s v="VIVIENDA PARA TODOS"/>
    <s v="0001-012"/>
    <n v="0"/>
    <n v="0"/>
    <n v="0"/>
    <n v="413172500"/>
    <n v="46912900"/>
    <n v="366259600"/>
    <n v="366259600"/>
    <n v="0"/>
    <n v="366259600"/>
    <n v="366259600"/>
    <n v="0"/>
    <n v="366259600"/>
    <n v="0"/>
    <n v="366259600"/>
    <n v="0"/>
    <s v="2"/>
    <s v="2"/>
    <s v="VIVIENDA PARA TODOS"/>
    <s v="13"/>
    <s v=""/>
    <s v="Recurrente"/>
    <x v="1"/>
  </r>
  <r>
    <x v="1"/>
    <d v="2024-01-01T00:00:00"/>
    <d v="2024-12-31T00:00:00"/>
    <s v="0118-01"/>
    <s v=""/>
    <s v="O2301174599202402261703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100-I019"/>
    <s v="VA-OTRAS MULTAS"/>
    <s v="2024"/>
    <s v="PM/0118/0117/45990310226"/>
    <s v="Servicio de prevención, vigilancia y seguimiento d"/>
    <s v="0001-012"/>
    <n v="0"/>
    <n v="0"/>
    <n v="0"/>
    <n v="110895630"/>
    <n v="4421944"/>
    <n v="106473686"/>
    <n v="106473686"/>
    <n v="0"/>
    <n v="106473686"/>
    <n v="71739905"/>
    <n v="34733781"/>
    <n v="71739905"/>
    <n v="0"/>
    <n v="60311345"/>
    <n v="1142856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261703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300-I027"/>
    <s v="REAF-MULTAS CONTROL DE VIVIENDA"/>
    <s v="2024"/>
    <s v="PM/0118/0117/45990310226"/>
    <s v="Servicio de prevención, vigilancia y seguimiento d"/>
    <s v="0001-012"/>
    <n v="0"/>
    <n v="0"/>
    <n v="0"/>
    <n v="4287968"/>
    <n v="0"/>
    <n v="4287968"/>
    <n v="4287968"/>
    <n v="0"/>
    <n v="4287968"/>
    <n v="4287968"/>
    <n v="0"/>
    <n v="4287968"/>
    <n v="0"/>
    <n v="4287968"/>
    <n v="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0012024022204031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39"/>
    <s v="VA-CRÉDITO"/>
    <s v="2024"/>
    <s v="PM/0118/0104/40010310222"/>
    <s v="Subsidio para adquisición de vivienda nueva urbana"/>
    <s v="0001-012"/>
    <n v="0"/>
    <n v="0"/>
    <n v="0"/>
    <n v="253898583"/>
    <n v="0"/>
    <n v="253898583"/>
    <n v="253898583"/>
    <n v="0"/>
    <n v="253898583"/>
    <n v="253898583"/>
    <n v="0"/>
    <n v="253898583"/>
    <n v="0"/>
    <n v="0"/>
    <n v="253898583"/>
    <s v="2"/>
    <s v="2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740012024022203044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01"/>
    <s v="VA-RECURSOS DISTRITO"/>
    <s v="2024"/>
    <s v="PM/0118/0103/40010440222"/>
    <s v="Subsidios para el Mejoramiento y habitabilidad urb"/>
    <s v="0001-012"/>
    <n v="0"/>
    <n v="0"/>
    <n v="0"/>
    <n v="4438981741"/>
    <n v="2925510742"/>
    <n v="1513470999"/>
    <n v="1513470999"/>
    <n v="0"/>
    <n v="1513470999"/>
    <n v="1399636999"/>
    <n v="113834000"/>
    <n v="1399636999"/>
    <n v="0"/>
    <n v="1290242999"/>
    <n v="109394000"/>
    <s v="2"/>
    <s v="2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745992024022608018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100-F001"/>
    <s v="VA-RECURSOS DISTRITO"/>
    <s v="2024"/>
    <s v="PM/0118/0108/45990180226"/>
    <s v="Servicios de asistencia técnica y jurídica para el"/>
    <s v="0001-012"/>
    <n v="0"/>
    <n v="0"/>
    <n v="0"/>
    <n v="6100000"/>
    <n v="0"/>
    <n v="6100000"/>
    <n v="6100000"/>
    <n v="0"/>
    <n v="6100000"/>
    <n v="0"/>
    <n v="6100000"/>
    <n v="0"/>
    <n v="0"/>
    <n v="0"/>
    <n v="0"/>
    <s v="2"/>
    <s v="2"/>
    <s v="SERVICIOS DE ASISTENCIA TÉCNICA Y JURÍDICA PARA EL SANEAMIENTO, LEGALIZACIÓN DE LOS BIENES INMUEBLES"/>
    <s v="08"/>
    <s v=""/>
    <s v="Recurrente"/>
    <x v="1"/>
  </r>
  <r>
    <x v="1"/>
    <d v="2024-01-01T00:00:00"/>
    <d v="2024-12-31T00:00:00"/>
    <s v="0118-01"/>
    <s v=""/>
    <s v="O23011745992024021506031"/>
    <s v="Asistencia técnica para la habilitación de suelo y la gestión de los trámites de los proyectos que promuevan la generación e iniciación de viviendas vis y vip en Bogotá D.C."/>
    <s v="O232020200991123"/>
    <s v="Servicios de la administración pública relacionados con la vivienda e infraestructura de servicios públicos"/>
    <s v="1-100-F001"/>
    <s v="VA-RECURSOS DISTRITO"/>
    <s v="2024"/>
    <s v="PM/0118/0106/45990310215"/>
    <s v="Hectáreas de suelo útil gestionadas para el desarr"/>
    <s v="0001-012"/>
    <n v="0"/>
    <n v="80000000"/>
    <n v="0"/>
    <n v="1553542334"/>
    <n v="133260000"/>
    <n v="1500282334"/>
    <n v="1500282334"/>
    <n v="0"/>
    <n v="1500282334"/>
    <n v="1464432334"/>
    <n v="35850000"/>
    <n v="1464432334"/>
    <n v="0"/>
    <n v="1330498667"/>
    <n v="133933667"/>
    <s v="2"/>
    <s v="2"/>
    <s v="HECTÁREAS DE SUELO ÚTIL GESTIONADAS PARA EL DESARROLLO DE VIVIENDA SOCIAL Y USOS COMPLEMENTARIOS"/>
    <s v="06"/>
    <s v=""/>
    <s v="Recurrente"/>
    <x v="1"/>
  </r>
  <r>
    <x v="1"/>
    <d v="2024-01-01T00:00:00"/>
    <d v="2024-12-31T00:00:00"/>
    <s v="0118-01"/>
    <s v=""/>
    <s v="O23011601190000007747"/>
    <s v="Apoyo técnico, administrativo y tecnológico en la gestión de los trámites requeridos para promover la iniciación de viviendas VIS y VIP en Bogotá"/>
    <s v="O232020200991123"/>
    <s v="Servicios de la administración pública relacionados con la vivienda e infraestructura de servicios públicos"/>
    <s v="1-100-F001"/>
    <s v="VA-RECURSOS DISTRITO"/>
    <s v="2024"/>
    <s v="PM/0118/0107/45990257747"/>
    <s v="Servicios de promoción para la iniciación de vivie"/>
    <s v="0001-012"/>
    <n v="175109000"/>
    <n v="0"/>
    <n v="0"/>
    <n v="456947500"/>
    <n v="501336833"/>
    <n v="-44389333"/>
    <n v="130719667"/>
    <n v="0"/>
    <n v="130719667"/>
    <n v="130719667"/>
    <n v="0"/>
    <n v="130719667"/>
    <n v="0"/>
    <n v="130719667"/>
    <n v="0"/>
    <s v="2"/>
    <s v="2"/>
    <s v="SERVICIOS DE PROMOCIÓN   PARA LA INICIACIÓN DE VIVIENDAS VIS Y VIP"/>
    <s v="07"/>
    <s v=""/>
    <s v="Recurrente"/>
    <x v="1"/>
  </r>
  <r>
    <x v="1"/>
    <d v="2024-01-01T00:00:00"/>
    <d v="2024-12-31T00:00:00"/>
    <s v="0118-01"/>
    <s v=""/>
    <s v="O23011601190000007721"/>
    <s v="Aplicación de lineamientos de planeación y política en materia de hábitat Bogotá"/>
    <s v="O232020200991123"/>
    <s v="Servicios de la administración pública relacionados con la vivienda e infraestructura de servicios públicos"/>
    <s v="1-100-F001"/>
    <s v="VA-RECURSOS DISTRITO"/>
    <s v="2024"/>
    <s v="PM/0118/0101/45990267721"/>
    <s v="SERVICIO DE ASISTENCIA TÉCNICA PARA LA PLANEACIÓN Y GESTIÓN DEL CONOCIMIENTO"/>
    <s v="0001-012"/>
    <n v="170833000"/>
    <n v="0"/>
    <n v="0"/>
    <n v="0"/>
    <n v="4146501"/>
    <n v="-4146501"/>
    <n v="166686499"/>
    <n v="0"/>
    <n v="166686499"/>
    <n v="166686499"/>
    <n v="0"/>
    <n v="166686499"/>
    <n v="0"/>
    <n v="166686499"/>
    <n v="0"/>
    <s v="2"/>
    <s v="2"/>
    <s v="SERVICIO DE ASISTENCIA TÉCNICA PARA LA PLANEACIÓN Y GESTIÓN DEL CONOCIMIENTO"/>
    <s v="01"/>
    <s v=""/>
    <s v="Recurrente"/>
    <x v="1"/>
  </r>
  <r>
    <x v="1"/>
    <d v="2024-01-01T00:00:00"/>
    <d v="2024-12-31T00:00:00"/>
    <s v="0118-01"/>
    <s v=""/>
    <s v="O23011603450000007812"/>
    <s v="Fortalecimiento de la Inspección, Vigilancia y Control de Vivienda en Bogotá"/>
    <s v="O232020200991123"/>
    <s v="Servicios de la administración pública relacionados con la vivienda e infraestructura de servicios públicos"/>
    <s v="1-100-F001"/>
    <s v="VA-RECURSOS DISTRITO"/>
    <s v="2024"/>
    <s v="PM/0118/0111/45990267812"/>
    <s v="Servicios de orientación y gestión frente a los re"/>
    <s v="0001-012"/>
    <n v="81385000"/>
    <n v="0"/>
    <n v="0"/>
    <n v="0"/>
    <n v="81385000"/>
    <n v="-81385000"/>
    <n v="0"/>
    <n v="0"/>
    <n v="0"/>
    <n v="0"/>
    <n v="0"/>
    <n v="0"/>
    <n v="0"/>
    <n v="0"/>
    <n v="0"/>
    <s v="2"/>
    <s v="2"/>
    <s v="ORIENTACIÓN Y GESTIÓN A LOS REQUERIMIENTOS, RELACIONADOS CON LA ENAJENACIÓN, ARRENDAMIENTO Y DESARROLLO DE VIVIENDA"/>
    <s v="11"/>
    <s v=""/>
    <s v="Recurrente"/>
    <x v="1"/>
  </r>
  <r>
    <x v="1"/>
    <d v="2024-01-01T00:00:00"/>
    <d v="2024-12-31T00:00:00"/>
    <s v="0118-01"/>
    <s v=""/>
    <s v="O23011605520000007802"/>
    <s v="Consolidación de un banco de tierras para la ciudad región Bogotá"/>
    <s v="O232020200991123"/>
    <s v="Servicios de la administración pública relacionados con la vivienda e infraestructura de servicios públicos"/>
    <s v="1-100-F001"/>
    <s v="VA-RECURSOS DISTRITO"/>
    <s v="2024"/>
    <s v="PM/0118/0106/45990257802"/>
    <s v="&quot;Hectáreas de suelo útil gestionadas para el desar"/>
    <s v="0001-012"/>
    <n v="121685000"/>
    <n v="0"/>
    <n v="0"/>
    <n v="0"/>
    <n v="35232519"/>
    <n v="-35232519"/>
    <n v="86452481"/>
    <n v="0"/>
    <n v="86452481"/>
    <n v="86452481"/>
    <n v="0"/>
    <n v="86452481"/>
    <n v="0"/>
    <n v="86452481"/>
    <n v="0"/>
    <s v="2"/>
    <s v="2"/>
    <s v="HECTÁREAS DE SUELO ÚTIL GESTIONADAS PARA EL DESARROLLO DE VIVIENDA SOCIAL Y USOS COMPLEMENTARIOS"/>
    <s v="06"/>
    <s v=""/>
    <s v="Recurrente"/>
    <x v="1"/>
  </r>
  <r>
    <x v="1"/>
    <d v="2024-01-01T00:00:00"/>
    <d v="2024-12-31T00:00:00"/>
    <s v="0118-01"/>
    <s v=""/>
    <s v="O23011601190000007582"/>
    <s v="Mejoramiento progresivo de edificaciones de vivienda de origen informal Plan Terrazas"/>
    <s v="O232020200991123"/>
    <s v="Servicios de la administración pública relacionados con la vivienda e infraestructura de servicios públicos"/>
    <s v="1-100-F001"/>
    <s v="VA-RECURSOS DISTRITO"/>
    <s v="2024"/>
    <s v="PM/0118/0103/40010327582"/>
    <s v="Subsidios para el Mejoramiento y habitabilidad urb"/>
    <s v="0001-012"/>
    <n v="1777819000"/>
    <n v="0"/>
    <n v="0"/>
    <n v="0"/>
    <n v="1623570666"/>
    <n v="-1623570666"/>
    <n v="154248334"/>
    <n v="0"/>
    <n v="154248334"/>
    <n v="153775001"/>
    <n v="473333"/>
    <n v="153775001"/>
    <n v="0"/>
    <n v="150624668"/>
    <n v="3150333"/>
    <s v="2"/>
    <s v="2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601190000007721"/>
    <s v="Aplicación de lineamientos de planeación y política en materia de hábitat Bogotá"/>
    <s v="O232020200991123"/>
    <s v="Servicios de la administración pública relacionados con la vivienda e infraestructura de servicios públicos"/>
    <s v="1-100-F001"/>
    <s v="VA-RECURSOS DISTRITO"/>
    <s v="2024"/>
    <s v="PM/0118/0101/40010047721"/>
    <s v="SERVICIO DE ASISTENCIA TÉCNICA PARA LA PLANEACIÓN Y GESTIÓN DEL CONOCIMIENTO"/>
    <s v="0001-012"/>
    <n v="38469000"/>
    <n v="0"/>
    <n v="0"/>
    <n v="0"/>
    <n v="12309000"/>
    <n v="-12309000"/>
    <n v="26160000"/>
    <n v="0"/>
    <n v="26160000"/>
    <n v="26160000"/>
    <n v="0"/>
    <n v="26160000"/>
    <n v="0"/>
    <n v="26160000"/>
    <n v="0"/>
    <s v="2"/>
    <s v="2"/>
    <s v="SERVICIO DE ASISTENCIA TÉCNICA PARA LA PLANEACIÓN Y GESTIÓN DEL CONOCIMIENTO"/>
    <s v="01"/>
    <s v=""/>
    <s v="Recurrente"/>
    <x v="1"/>
  </r>
  <r>
    <x v="1"/>
    <d v="2024-01-01T00:00:00"/>
    <d v="2024-12-31T00:00:00"/>
    <s v="0118-01"/>
    <s v=""/>
    <s v="O23011601190000007582"/>
    <s v="Mejoramiento progresivo de edificaciones de vivienda de origen informal Plan Terrazas"/>
    <s v="O232020200991123"/>
    <s v="Servicios de la administración pública relacionados con la vivienda e infraestructura de servicios públicos"/>
    <s v="1-100-I023"/>
    <s v="VA-PLUSVALÍA"/>
    <s v="2024"/>
    <s v="PM/0118/0103/40010327582"/>
    <s v="Subsidios para el Mejoramiento y habitabilidad urb"/>
    <s v="0001-012"/>
    <n v="2094857000"/>
    <n v="0"/>
    <n v="0"/>
    <n v="0"/>
    <n v="2094857000"/>
    <n v="-2094857000"/>
    <n v="0"/>
    <n v="0"/>
    <n v="0"/>
    <n v="0"/>
    <n v="0"/>
    <n v="0"/>
    <n v="0"/>
    <n v="0"/>
    <n v="0"/>
    <s v="2"/>
    <s v="2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605530000007728"/>
    <s v="Análisis de la gestión de la información del sector hábitat en Bogotá"/>
    <s v="O232020200991123"/>
    <s v="Servicios de la administración pública relacionados con la vivienda e infraestructura de servicios públicos"/>
    <s v="1-100-F001"/>
    <s v="VA-RECURSOS DISTRITO"/>
    <s v="2024"/>
    <s v="PM/0118/0119/45990187728"/>
    <s v="Informes con resultados de encuesta de satisfacció"/>
    <s v="0001-012"/>
    <n v="65386000"/>
    <n v="0"/>
    <n v="0"/>
    <n v="0"/>
    <n v="9059333"/>
    <n v="-9059333"/>
    <n v="56326667"/>
    <n v="0"/>
    <n v="56326667"/>
    <n v="56326667"/>
    <n v="0"/>
    <n v="56326667"/>
    <n v="0"/>
    <n v="56326667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2370000007615"/>
    <s v="Diseño e implementación de la política pública de servicios públicos domiciliarios en el área urbana y rural del Distrito Capital Bogotá"/>
    <s v="O232020200991123"/>
    <s v="Servicios de la administración pública relacionados con la vivienda e infraestructura de servicios públicos"/>
    <s v="1-100-F001"/>
    <s v="VA-RECURSOS DISTRITO"/>
    <s v="2024"/>
    <s v="PM/0118/0101/40030067615"/>
    <s v="SERVICIO DE ASISTENCIA TÉCNICA PARA LA PLANEACIÓN Y GESTIÓN DEL CONOCIMIENTO"/>
    <s v="0001-012"/>
    <n v="442303000"/>
    <n v="0"/>
    <n v="0"/>
    <n v="55931900"/>
    <n v="111868769"/>
    <n v="-55936869"/>
    <n v="386366131"/>
    <n v="0"/>
    <n v="386366131"/>
    <n v="386366131"/>
    <n v="0"/>
    <n v="386366131"/>
    <n v="0"/>
    <n v="386366131"/>
    <n v="0"/>
    <s v="2"/>
    <s v="2"/>
    <s v="SERVICIO DE ASISTENCIA TÉCNICA PARA LA PLANEACIÓN Y GESTIÓN DEL CONOCIMIENTO"/>
    <s v="01"/>
    <s v=""/>
    <s v="Recurrente"/>
    <x v="1"/>
  </r>
  <r>
    <x v="1"/>
    <d v="2024-01-01T00:00:00"/>
    <d v="2024-12-31T00:00:00"/>
    <s v="0118-01"/>
    <s v=""/>
    <s v="O23011601190000007798"/>
    <s v="Conformación del banco de proyectos e instrumentos para la gestión del suelo en Bogotá"/>
    <s v="O232020200991123"/>
    <s v="Servicios de la administración pública relacionados con la vivienda e infraestructura de servicios públicos"/>
    <s v="1-100-F001"/>
    <s v="VA-RECURSOS DISTRITO"/>
    <s v="2024"/>
    <s v="PM/0118/0106/40010517798"/>
    <s v="&quot;Hectáreas de suelo útil gestionadas para el desar"/>
    <s v="0001-012"/>
    <n v="160495000"/>
    <n v="0"/>
    <n v="0"/>
    <n v="0"/>
    <n v="94790000"/>
    <n v="-94790000"/>
    <n v="65705000"/>
    <n v="0"/>
    <n v="65705000"/>
    <n v="65705000"/>
    <n v="0"/>
    <n v="65705000"/>
    <n v="0"/>
    <n v="65705000"/>
    <n v="0"/>
    <s v="2"/>
    <s v="2"/>
    <s v="HECTÁREAS DE SUELO ÚTIL GESTIONADAS PARA EL DESARROLLO DE VIVIENDA SOCIAL Y USOS COMPLEMENTARIOS"/>
    <s v="06"/>
    <s v=""/>
    <s v="Recurrente"/>
    <x v="1"/>
  </r>
  <r>
    <x v="1"/>
    <d v="2024-01-01T00:00:00"/>
    <d v="2024-12-31T00:00:00"/>
    <s v="0118-01"/>
    <s v=""/>
    <s v="O23011601190000007798"/>
    <s v="Conformación del banco de proyectos e instrumentos para la gestión del suelo en Bogotá"/>
    <s v="O232020200991123"/>
    <s v="Servicios de la administración pública relacionados con la vivienda e infraestructura de servicios públicos"/>
    <s v="1-100-F001"/>
    <s v="VA-RECURSOS DISTRITO"/>
    <s v="2024"/>
    <s v="PM/0118/0106/40010397798"/>
    <s v="&quot;Hectáreas de suelo útil gestionadas para el desar"/>
    <s v="0001-012"/>
    <n v="41521000"/>
    <n v="0"/>
    <n v="0"/>
    <n v="0"/>
    <n v="6771000"/>
    <n v="-6771000"/>
    <n v="34750000"/>
    <n v="0"/>
    <n v="34750000"/>
    <n v="34750000"/>
    <n v="0"/>
    <n v="34750000"/>
    <n v="0"/>
    <n v="34750000"/>
    <n v="0"/>
    <s v="2"/>
    <s v="2"/>
    <s v="HECTÁREAS DE SUELO ÚTIL GESTIONADAS PARA EL DESARROLLO DE VIVIENDA SOCIAL Y USOS COMPLEMENTARIOS"/>
    <s v="06"/>
    <s v=""/>
    <s v="Recurrente"/>
    <x v="1"/>
  </r>
  <r>
    <x v="1"/>
    <d v="2024-01-01T00:00:00"/>
    <d v="2024-12-31T00:00:00"/>
    <s v="0118-01"/>
    <s v=""/>
    <s v="O23011605510000007618"/>
    <s v="Construcción del catastro de redes de los servicios públicos en el distrito capital Bogotá"/>
    <s v="O232020200991123"/>
    <s v="Servicios de la administración pública relacionados con la vivienda e infraestructura de servicios públicos"/>
    <s v="1-100-F001"/>
    <s v="VA-RECURSOS DISTRITO"/>
    <s v="2024"/>
    <s v="PM/0118/0109/45990287618"/>
    <s v="&quot;Servicio de gestión catastral para los servicios"/>
    <s v="0001-012"/>
    <n v="84777000"/>
    <n v="0"/>
    <n v="0"/>
    <n v="0"/>
    <n v="14737000"/>
    <n v="-14737000"/>
    <n v="70040000"/>
    <n v="0"/>
    <n v="70040000"/>
    <n v="70040000"/>
    <n v="0"/>
    <n v="70040000"/>
    <n v="0"/>
    <n v="70040000"/>
    <n v="0"/>
    <s v="2"/>
    <s v="2"/>
    <s v="SERVICIO DE GESTIÓN CATASTRAL PARA LOS SERVICIOS PÚBLICOS"/>
    <s v="09"/>
    <s v=""/>
    <s v="Recurrente"/>
    <x v="1"/>
  </r>
  <r>
    <x v="1"/>
    <d v="2024-01-01T00:00:00"/>
    <d v="2024-12-31T00:00:00"/>
    <s v="0118-01"/>
    <s v=""/>
    <s v="O23011601010000007715"/>
    <s v="Mejoramiento de vivienda - modalidad de habitabilidad mediante asignación e implementación de subsidio en Bogotá"/>
    <s v="O232020200991123"/>
    <s v="Servicios de la administración pública relacionados con la vivienda e infraestructura de servicios públicos"/>
    <s v="1-100-F001"/>
    <s v="VA-RECURSOS DISTRITO"/>
    <s v="2024"/>
    <s v="PM/0118/0103/40010447715"/>
    <s v="Subsidios para el Mejoramiento y habitabilidad urb"/>
    <s v="0001-012"/>
    <n v="325170000"/>
    <n v="0"/>
    <n v="0"/>
    <n v="772290000"/>
    <n v="754299000"/>
    <n v="17991000"/>
    <n v="343161000"/>
    <n v="0"/>
    <n v="343161000"/>
    <n v="313233001"/>
    <n v="29927999"/>
    <n v="313233001"/>
    <n v="0"/>
    <n v="301833001"/>
    <n v="11400000"/>
    <s v="2"/>
    <s v="2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605560000007602"/>
    <s v="Análisis de la Gestión Integral del desarrollo de los programas y proyectos de la Secretaría de Hábitat de Bogotá"/>
    <s v="O232020200991123"/>
    <s v="Servicios de la administración pública relacionados con la vivienda e infraestructura de servicios públicos"/>
    <s v="1-100-F001"/>
    <s v="VA-RECURSOS DISTRITO"/>
    <s v="2024"/>
    <s v="PM/0118/0119/45990237602"/>
    <s v="Informes con resultados de encuesta de satisfacció"/>
    <s v="0001-012"/>
    <n v="15000000"/>
    <n v="0"/>
    <n v="0"/>
    <n v="0"/>
    <n v="15000000"/>
    <n v="-15000000"/>
    <n v="0"/>
    <n v="0"/>
    <n v="0"/>
    <n v="0"/>
    <n v="0"/>
    <n v="0"/>
    <n v="0"/>
    <n v="0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5530000007728"/>
    <s v="Análisis de la gestión de la información del sector hábitat en Bogotá"/>
    <s v="O232020200991123"/>
    <s v="Servicios de la administración pública relacionados con la vivienda e infraestructura de servicios públicos"/>
    <s v="1-100-F001"/>
    <s v="VA-RECURSOS DISTRITO"/>
    <s v="2024"/>
    <s v="PM/0118/0119/45990257728"/>
    <s v="Informes con resultados de encuesta de satisfacció"/>
    <s v="0001-012"/>
    <n v="116845000"/>
    <n v="0"/>
    <n v="0"/>
    <n v="0"/>
    <n v="12037000"/>
    <n v="-12037000"/>
    <n v="104808000"/>
    <n v="0"/>
    <n v="104808000"/>
    <n v="104808000"/>
    <n v="0"/>
    <n v="104808000"/>
    <n v="0"/>
    <n v="104808000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1190000007798"/>
    <s v="Conformación del banco de proyectos e instrumentos para la gestión del suelo en Bogotá"/>
    <s v="O232020200991123"/>
    <s v="Servicios de la administración pública relacionados con la vivienda e infraestructura de servicios públicos"/>
    <s v="1-100-F001"/>
    <s v="VA-RECURSOS DISTRITO"/>
    <s v="2024"/>
    <s v="PM/0118/0106/40010427798"/>
    <s v="&quot;Hectáreas de suelo útil gestionadas para el desar"/>
    <s v="0001-012"/>
    <n v="148953000"/>
    <n v="0"/>
    <n v="0"/>
    <n v="5253000"/>
    <n v="100779000"/>
    <n v="-95526000"/>
    <n v="53427000"/>
    <n v="0"/>
    <n v="53427000"/>
    <n v="53427000"/>
    <n v="0"/>
    <n v="53427000"/>
    <n v="0"/>
    <n v="53427000"/>
    <n v="0"/>
    <s v="2"/>
    <s v="2"/>
    <s v="HECTÁREAS DE SUELO ÚTIL GESTIONADAS PARA EL DESARROLLO DE VIVIENDA SOCIAL Y USOS COMPLEMENTARIOS"/>
    <s v="06"/>
    <s v=""/>
    <s v="Recurrente"/>
    <x v="1"/>
  </r>
  <r>
    <x v="1"/>
    <d v="2024-01-01T00:00:00"/>
    <d v="2024-12-31T00:00:00"/>
    <s v="0118-01"/>
    <s v=""/>
    <s v="O23011601190000007798"/>
    <s v="Conformación del banco de proyectos e instrumentos para la gestión del suelo en Bogotá"/>
    <s v="O232020200991123"/>
    <s v="Servicios de la administración pública relacionados con la vivienda e infraestructura de servicios públicos"/>
    <s v="1-100-F001"/>
    <s v="VA-RECURSOS DISTRITO"/>
    <s v="2024"/>
    <s v="PM/0118/0106/40010457798"/>
    <s v="&quot;Hectáreas de suelo útil gestionadas para el desar"/>
    <s v="0001-012"/>
    <n v="715129000"/>
    <n v="0"/>
    <n v="0"/>
    <n v="186860000"/>
    <n v="134231333"/>
    <n v="52628667"/>
    <n v="767757667"/>
    <n v="0"/>
    <n v="767757667"/>
    <n v="767757667"/>
    <n v="0"/>
    <n v="767757667"/>
    <n v="0"/>
    <n v="767757667"/>
    <n v="0"/>
    <s v="2"/>
    <s v="2"/>
    <s v="HECTÁREAS DE SUELO ÚTIL GESTIONADAS PARA EL DESARROLLO DE VIVIENDA SOCIAL Y USOS COMPLEMENTARIOS"/>
    <s v="06"/>
    <s v=""/>
    <s v="Recurrente"/>
    <x v="1"/>
  </r>
  <r>
    <x v="1"/>
    <d v="2024-01-01T00:00:00"/>
    <d v="2024-12-31T00:00:00"/>
    <s v="0118-01"/>
    <s v=""/>
    <s v="O23011603450000007812"/>
    <s v="Fortalecimiento de la Inspección, Vigilancia y Control de Vivienda en Bogotá"/>
    <s v="O232020200991123"/>
    <s v="Servicios de la administración pública relacionados con la vivienda e infraestructura de servicios públicos"/>
    <s v="1-300-I027"/>
    <s v="REAF-MULTAS CONTROL DE VIVIENDA"/>
    <s v="2024"/>
    <s v="PM/0118/0111/45990187812"/>
    <s v="Servicios de orientación y gestión frente a los re"/>
    <s v="0001-012"/>
    <n v="828907000"/>
    <n v="0"/>
    <n v="0"/>
    <n v="182251226"/>
    <n v="884090915"/>
    <n v="-701839689"/>
    <n v="127067311"/>
    <n v="0"/>
    <n v="127067311"/>
    <n v="127067311"/>
    <n v="0"/>
    <n v="127067311"/>
    <n v="0"/>
    <n v="127067311"/>
    <n v="0"/>
    <s v="2"/>
    <s v="2"/>
    <s v="ORIENTACIÓN Y GESTIÓN A LOS REQUERIMIENTOS, RELACIONADOS CON LA ENAJENACIÓN, ARRENDAMIENTO Y DESARROLLO DE VIVIENDA"/>
    <s v="11"/>
    <s v=""/>
    <s v="Recurrente"/>
    <x v="1"/>
  </r>
  <r>
    <x v="1"/>
    <d v="2024-01-01T00:00:00"/>
    <d v="2024-12-31T00:00:00"/>
    <s v="0118-01"/>
    <s v=""/>
    <s v="O23011601210000007590"/>
    <s v="Desarrollo de estrategias de innovación social y comunicación para el fortalecimiento de la participación en temas Hábitat en Bogotá"/>
    <s v="O232020200991123"/>
    <s v="Servicios de la administración pública relacionados con la vivienda e infraestructura de servicios públicos"/>
    <s v="1-100-F001"/>
    <s v="VA-RECURSOS DISTRITO"/>
    <s v="2024"/>
    <s v="PM/0118/0118/45990207590"/>
    <s v="Estrategias de gestión institucional y de la cultu"/>
    <s v="0001-012"/>
    <n v="1124359000"/>
    <n v="0"/>
    <n v="0"/>
    <n v="893070129"/>
    <n v="1379125631"/>
    <n v="-486055502"/>
    <n v="638303498"/>
    <n v="0"/>
    <n v="638303498"/>
    <n v="638303498"/>
    <n v="0"/>
    <n v="638303498"/>
    <n v="0"/>
    <n v="638303498"/>
    <n v="0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3450000007812"/>
    <s v="Fortalecimiento de la Inspección, Vigilancia y Control de Vivienda en Bogotá"/>
    <s v="O232020200991123"/>
    <s v="Servicios de la administración pública relacionados con la vivienda e infraestructura de servicios públicos"/>
    <s v="1-100-I019"/>
    <s v="VA-OTRAS MULTAS"/>
    <s v="2024"/>
    <s v="PM/0118/0111/45990267812"/>
    <s v="Servicios de orientación y gestión frente a los re"/>
    <s v="0001-012"/>
    <n v="5142247000"/>
    <n v="0"/>
    <n v="0"/>
    <n v="0"/>
    <n v="5041890614"/>
    <n v="-5041890614"/>
    <n v="100356386"/>
    <n v="0"/>
    <n v="100356386"/>
    <n v="100356386"/>
    <n v="0"/>
    <n v="100356386"/>
    <n v="0"/>
    <n v="100356386"/>
    <n v="0"/>
    <s v="2"/>
    <s v="2"/>
    <s v="ORIENTACIÓN Y GESTIÓN A LOS REQUERIMIENTOS, RELACIONADOS CON LA ENAJENACIÓN, ARRENDAMIENTO Y DESARROLLO DE VIVIENDA"/>
    <s v="11"/>
    <s v=""/>
    <s v="Recurrente"/>
    <x v="1"/>
  </r>
  <r>
    <x v="1"/>
    <d v="2024-01-01T00:00:00"/>
    <d v="2024-12-31T00:00:00"/>
    <s v="0118-01"/>
    <s v=""/>
    <s v="O23011601190000007747"/>
    <s v="Apoyo técnico, administrativo y tecnológico en la gestión de los trámites requeridos para promover la iniciación de viviendas VIS y VIP en Bogotá"/>
    <s v="O232020200991123"/>
    <s v="Servicios de la administración pública relacionados con la vivienda e infraestructura de servicios públicos"/>
    <s v="1-100-F001"/>
    <s v="VA-RECURSOS DISTRITO"/>
    <s v="2024"/>
    <s v="PM/0118/0107/40010467747"/>
    <s v="Servicios de promoción para la iniciación de vivie"/>
    <s v="0001-012"/>
    <n v="1768920000"/>
    <n v="0"/>
    <n v="0"/>
    <n v="0"/>
    <n v="1167981966"/>
    <n v="-1167981966"/>
    <n v="600938034"/>
    <n v="0"/>
    <n v="600938034"/>
    <n v="600938034"/>
    <n v="0"/>
    <n v="600938034"/>
    <n v="0"/>
    <n v="600938034"/>
    <n v="0"/>
    <s v="2"/>
    <s v="2"/>
    <s v="SERVICIOS DE PROMOCIÓN   PARA LA INICIACIÓN DE VIVIENDAS VIS Y VIP"/>
    <s v="07"/>
    <s v=""/>
    <s v="Recurrente"/>
    <x v="1"/>
  </r>
  <r>
    <x v="1"/>
    <d v="2024-01-01T00:00:00"/>
    <d v="2024-12-31T00:00:00"/>
    <s v="0118-01"/>
    <s v=""/>
    <s v="O23011601190000007825"/>
    <s v="Diseño e implementación de alternativas financieras para la gestión del hábitat en Bogotá"/>
    <s v="O232020200991123"/>
    <s v="Servicios de la administración pública relacionados con la vivienda e infraestructura de servicios públicos"/>
    <s v="1-100-F001"/>
    <s v="VA-RECURSOS DISTRITO"/>
    <s v="2024"/>
    <s v="PM/0118/0104/40010047825"/>
    <s v="Subsidio para adquisición de vivienda nueva urbana"/>
    <s v="0001-012"/>
    <n v="225739000"/>
    <n v="0"/>
    <n v="0"/>
    <n v="0"/>
    <n v="225739000"/>
    <n v="-225739000"/>
    <n v="0"/>
    <n v="0"/>
    <n v="0"/>
    <n v="0"/>
    <n v="0"/>
    <n v="0"/>
    <n v="0"/>
    <n v="0"/>
    <n v="0"/>
    <s v="2"/>
    <s v="2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602370000007615"/>
    <s v="Diseño e implementación de la política pública de servicios públicos domiciliarios en el área urbana y rural del Distrito Capital Bogotá"/>
    <s v="O232020200991123"/>
    <s v="Servicios de la administración pública relacionados con la vivienda e infraestructura de servicios públicos"/>
    <s v="1-100-F001"/>
    <s v="VA-RECURSOS DISTRITO"/>
    <s v="2024"/>
    <s v="PM/0118/0101/40030527615"/>
    <s v="SERVICIO DE ASISTENCIA TÉCNICA PARA LA PLANEACIÓN Y GESTIÓN DEL CONOCIMIENTO"/>
    <s v="0001-012"/>
    <n v="206570000"/>
    <n v="0"/>
    <n v="0"/>
    <n v="104818316"/>
    <n v="56759271"/>
    <n v="48059045"/>
    <n v="254629045"/>
    <n v="0"/>
    <n v="254629045"/>
    <n v="254629045"/>
    <n v="0"/>
    <n v="254629045"/>
    <n v="0"/>
    <n v="254629045"/>
    <n v="0"/>
    <s v="2"/>
    <s v="2"/>
    <s v="SERVICIO DE ASISTENCIA TÉCNICA PARA LA PLANEACIÓN Y GESTIÓN DEL CONOCIMIENTO"/>
    <s v="01"/>
    <s v=""/>
    <s v="Recurrente"/>
    <x v="1"/>
  </r>
  <r>
    <x v="1"/>
    <d v="2024-01-01T00:00:00"/>
    <d v="2024-12-31T00:00:00"/>
    <s v="0118-01"/>
    <s v=""/>
    <s v="O23011601190000007721"/>
    <s v="Aplicación de lineamientos de planeación y política en materia de hábitat Bogotá"/>
    <s v="O232020200991123"/>
    <s v="Servicios de la administración pública relacionados con la vivienda e infraestructura de servicios públicos"/>
    <s v="1-100-F001"/>
    <s v="VA-RECURSOS DISTRITO"/>
    <s v="2024"/>
    <s v="PM/0118/0101/40010517721"/>
    <s v="SERVICIO DE ASISTENCIA TÉCNICA PARA LA PLANEACIÓN Y GESTIÓN DEL CONOCIMIENTO"/>
    <s v="0001-012"/>
    <n v="340342000"/>
    <n v="0"/>
    <n v="0"/>
    <n v="0"/>
    <n v="76927333"/>
    <n v="-76927333"/>
    <n v="263414667"/>
    <n v="0"/>
    <n v="263414667"/>
    <n v="263414667"/>
    <n v="0"/>
    <n v="263414667"/>
    <n v="0"/>
    <n v="263414667"/>
    <n v="0"/>
    <s v="2"/>
    <s v="2"/>
    <s v="SERVICIO DE ASISTENCIA TÉCNICA PARA LA PLANEACIÓN Y GESTIÓN DEL CONOCIMIENTO"/>
    <s v="01"/>
    <s v=""/>
    <s v="Recurrente"/>
    <x v="1"/>
  </r>
  <r>
    <x v="1"/>
    <d v="2024-01-01T00:00:00"/>
    <d v="2024-12-31T00:00:00"/>
    <s v="0118-01"/>
    <s v=""/>
    <s v="O23011601010000007823"/>
    <s v="Generación de mecanismos para facilitar el acceso a una solución de vivienda a hogares vulnerables en Bogotá"/>
    <s v="O232020200991123"/>
    <s v="Servicios de la administración pública relacionados con la vivienda e infraestructura de servicios públicos"/>
    <s v="1-100-F001"/>
    <s v="VA-RECURSOS DISTRITO"/>
    <s v="2024"/>
    <s v="PM/0118/0104/40010317823"/>
    <s v="Subsidio para adquisición de vivienda nueva urbana"/>
    <s v="0001-012"/>
    <n v="20309924000"/>
    <n v="0"/>
    <n v="0"/>
    <n v="0"/>
    <n v="18820004203"/>
    <n v="-18820004203"/>
    <n v="1489919797"/>
    <n v="0"/>
    <n v="1489919797"/>
    <n v="1489919797"/>
    <n v="0"/>
    <n v="1489919797"/>
    <n v="0"/>
    <n v="1475734463"/>
    <n v="14185334"/>
    <s v="2"/>
    <s v="2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74599202402261703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100-F001"/>
    <s v="VA-RECURSOS DISTRITO"/>
    <s v="2024"/>
    <s v="PM/0118/0117/45990310226"/>
    <s v="Servicio de prevención, vigilancia y seguimiento d"/>
    <s v="0001-012"/>
    <n v="0"/>
    <n v="874330882"/>
    <n v="0"/>
    <n v="693143015"/>
    <n v="896271067"/>
    <n v="671202830"/>
    <n v="671202830"/>
    <n v="0"/>
    <n v="671202830"/>
    <n v="602523661"/>
    <n v="68679169"/>
    <n v="602523661"/>
    <n v="0"/>
    <n v="563813589"/>
    <n v="38710072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0012024022204031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601-F001"/>
    <s v="PAS-OTROS DISTRITO"/>
    <s v="2024"/>
    <s v="PM/0118/0104/40010310222"/>
    <s v="Subsidio para adquisición de vivienda nueva urbana"/>
    <s v="0001-012"/>
    <n v="0"/>
    <n v="0"/>
    <n v="0"/>
    <n v="26037959"/>
    <n v="0"/>
    <n v="26037959"/>
    <n v="26037959"/>
    <n v="0"/>
    <n v="26037959"/>
    <n v="26037959"/>
    <n v="0"/>
    <n v="26037959"/>
    <n v="0"/>
    <n v="26037959"/>
    <n v="0"/>
    <s v="2"/>
    <s v="2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740032024021802006"/>
    <s v="Mejoramiento de la prestación y acceso de los servicios públicos domiciliarios, en especial en suelo rural y hogares en condición de vulnerabilidad de Bogotá D.C."/>
    <s v="O232020200991123"/>
    <s v="Servicios de la administración pública relacionados con la vivienda e infraestructura de servicios públicos"/>
    <s v="1-100-F001"/>
    <s v="VA-RECURSOS DISTRITO"/>
    <s v="2024"/>
    <s v="PM/0118/0102/40030060218"/>
    <s v="ASISTENCIA TÉCNICA PARA  EL FORTALECIMIENTO TÉCNICO Y ORGANIZACIONAL A LOS PRESTADORES DE LOS SISTEM"/>
    <s v="0001-012"/>
    <n v="0"/>
    <n v="0"/>
    <n v="0"/>
    <n v="722980184"/>
    <n v="57787525"/>
    <n v="665192659"/>
    <n v="665192659"/>
    <n v="0"/>
    <n v="665192659"/>
    <n v="665192659"/>
    <n v="0"/>
    <n v="665192659"/>
    <n v="0"/>
    <n v="575505593"/>
    <n v="89687066"/>
    <s v="2"/>
    <s v="2"/>
    <s v=""/>
    <s v="02"/>
    <s v=""/>
    <s v="Recurrente"/>
    <x v="1"/>
  </r>
  <r>
    <x v="1"/>
    <d v="2024-01-01T00:00:00"/>
    <d v="2024-12-31T00:00:00"/>
    <s v="0118-01"/>
    <s v=""/>
    <s v="O2301174599202402261700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100-F001"/>
    <s v="VA-RECURSOS DISTRITO"/>
    <s v="2024"/>
    <s v="PM/0118/0117/45990010226"/>
    <s v="Servicio de prevención, vigilancia y seguimiento d"/>
    <s v="0001-012"/>
    <n v="0"/>
    <n v="0"/>
    <n v="0"/>
    <n v="2041570496"/>
    <n v="1122584999"/>
    <n v="918985497"/>
    <n v="918985497"/>
    <n v="0"/>
    <n v="918985497"/>
    <n v="871847371"/>
    <n v="47138126"/>
    <n v="871847371"/>
    <n v="0"/>
    <n v="703385885"/>
    <n v="168461486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2617001"/>
    <s v="Implementación de acciones y estrategias que garanticen el desarrollo formal de vivienda, la legalización urbanística y la prevención frente a la urbanización ilegal en Bogotá D.C."/>
    <s v="O232020200991123"/>
    <s v="Servicios de la administración pública relacionados con la vivienda e infraestructura de servicios públicos"/>
    <s v="1-300-I027"/>
    <s v="REAF-MULTAS CONTROL DE VIVIENDA"/>
    <s v="2024"/>
    <s v="PM/0118/0117/45990010226"/>
    <s v="Servicio de prevención, vigilancia y seguimiento d"/>
    <s v="0001-012"/>
    <n v="0"/>
    <n v="0"/>
    <n v="0"/>
    <n v="521747721"/>
    <n v="4287968"/>
    <n v="517459753"/>
    <n v="517459753"/>
    <n v="0"/>
    <n v="517459753"/>
    <n v="491195926"/>
    <n v="26263827"/>
    <n v="491195926"/>
    <n v="0"/>
    <n v="439824511"/>
    <n v="51371415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0032024021809050"/>
    <s v="Mejoramiento de la prestación y acceso de los servicios públicos domiciliarios, en especial en suelo rural y hogares en condición de vulnerabilidad de Bogotá D.C."/>
    <s v="O232020200991123"/>
    <s v="Servicios de la administración pública relacionados con la vivienda e infraestructura de servicios públicos"/>
    <s v="1-100-F001"/>
    <s v="VA-RECURSOS DISTRITO"/>
    <s v="2024"/>
    <s v="PM/0118/0109/40030500218"/>
    <s v="Servicio de gestión catastral para los servicios p"/>
    <s v="0001-012"/>
    <n v="0"/>
    <n v="0"/>
    <n v="0"/>
    <n v="142241404"/>
    <n v="33902704"/>
    <n v="108338700"/>
    <n v="108338700"/>
    <n v="0"/>
    <n v="108338700"/>
    <n v="108338700"/>
    <n v="0"/>
    <n v="108338700"/>
    <n v="0"/>
    <n v="99338700"/>
    <n v="9000000"/>
    <s v="2"/>
    <s v="2"/>
    <s v="SERVICIO DE GESTIÓN CATASTRAL PARA LOS SERVICIOS PÚBLICOS"/>
    <s v="09"/>
    <s v=""/>
    <s v="Recurrente"/>
    <x v="1"/>
  </r>
  <r>
    <x v="1"/>
    <d v="2024-01-01T00:00:00"/>
    <d v="2024-12-31T00:00:00"/>
    <s v="0118-01"/>
    <s v=""/>
    <s v="O23011601190000007825"/>
    <s v="Diseño e implementación de alternativas financieras para la gestión del hábitat en Bogotá"/>
    <s v="O232020200991123"/>
    <s v="Servicios de la administración pública relacionados con la vivienda e infraestructura de servicios públicos"/>
    <s v="1-100-F001"/>
    <s v="VA-RECURSOS DISTRITO"/>
    <s v="2024"/>
    <s v="PM/0118/0105/40010047825"/>
    <s v="Subsidios para arrendamiento de vivienda"/>
    <s v="0001-012"/>
    <n v="0"/>
    <n v="0"/>
    <n v="0"/>
    <n v="225739000"/>
    <n v="23402600"/>
    <n v="202336400"/>
    <n v="202336400"/>
    <n v="0"/>
    <n v="202336400"/>
    <n v="202336400"/>
    <n v="0"/>
    <n v="202336400"/>
    <n v="0"/>
    <n v="202336400"/>
    <n v="0"/>
    <s v="2"/>
    <s v="2"/>
    <s v="SUBSIDIOS PARA ARRENDAMIENTO DE VIVIENDA"/>
    <s v="05"/>
    <s v=""/>
    <s v="Recurrente"/>
    <x v="1"/>
  </r>
  <r>
    <x v="1"/>
    <d v="2024-01-01T00:00:00"/>
    <d v="2024-12-31T00:00:00"/>
    <s v="0118-01"/>
    <s v=""/>
    <s v="O23011740012024022203032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01"/>
    <s v="VA-RECURSOS DISTRITO"/>
    <s v="2024"/>
    <s v="PM/0118/0103/40010320222"/>
    <s v="Subsidios para el Mejoramiento y habitabilidad urb"/>
    <s v="0001-012"/>
    <n v="0"/>
    <n v="0"/>
    <n v="0"/>
    <n v="4373913592"/>
    <n v="4373913592"/>
    <n v="0"/>
    <n v="0"/>
    <n v="0"/>
    <n v="0"/>
    <n v="0"/>
    <n v="0"/>
    <n v="0"/>
    <n v="0"/>
    <n v="0"/>
    <n v="0"/>
    <s v="2"/>
    <s v="2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740022024021410020"/>
    <s v="Adecuación de entornos urbanos y/o rurales con déficit de infraestructura y espacio público de Bogotá D.C."/>
    <s v="O232020200991123"/>
    <s v="Servicios de la administración pública relacionados con la vivienda e infraestructura de servicios públicos"/>
    <s v="1-100-F001"/>
    <s v="VA-RECURSOS DISTRITO"/>
    <s v="2024"/>
    <s v="PM/0118/0110/40020200214"/>
    <s v="Espacio público intervenido"/>
    <s v="0001-012"/>
    <n v="0"/>
    <n v="0"/>
    <n v="0"/>
    <n v="1248353232"/>
    <n v="822862564"/>
    <n v="425490668"/>
    <n v="425490668"/>
    <n v="0"/>
    <n v="425490668"/>
    <n v="425490668"/>
    <n v="0"/>
    <n v="425490668"/>
    <n v="0"/>
    <n v="382267334"/>
    <n v="43223334"/>
    <s v="2"/>
    <s v="2"/>
    <s v="ESPACIO PÚBLICO INTERVENIDO"/>
    <s v="10"/>
    <s v=""/>
    <s v="Recurrente"/>
    <x v="1"/>
  </r>
  <r>
    <x v="1"/>
    <d v="2024-01-01T00:00:00"/>
    <d v="2024-12-31T00:00:00"/>
    <s v="0118-01"/>
    <s v=""/>
    <s v="O23011603450000007812"/>
    <s v="Fortalecimiento de la Inspección, Vigilancia y Control de Vivienda en Bogotá"/>
    <s v="O232020200991123"/>
    <s v="Servicios de la administración pública relacionados con la vivienda e infraestructura de servicios públicos"/>
    <s v="1-300-I027"/>
    <s v="REAF-MULTAS CONTROL DE VIVIENDA"/>
    <s v="2024"/>
    <s v="PM/0118/0111/45990267812"/>
    <s v="Servicios de orientación y gestión frente a los re"/>
    <s v="0001-012"/>
    <n v="0"/>
    <n v="0"/>
    <n v="0"/>
    <n v="702163789"/>
    <n v="522071821"/>
    <n v="180091968"/>
    <n v="180091968"/>
    <n v="0"/>
    <n v="180091968"/>
    <n v="180091968"/>
    <n v="0"/>
    <n v="180091968"/>
    <n v="0"/>
    <n v="178635137"/>
    <n v="1456831"/>
    <s v="2"/>
    <s v="2"/>
    <s v="ORIENTACIÓN Y GESTIÓN A LOS REQUERIMIENTOS, RELACIONADOS CON LA ENAJENACIÓN, ARRENDAMIENTO Y DESARROLLO DE VIVIENDA"/>
    <s v="11"/>
    <s v=""/>
    <s v="Recurrente"/>
    <x v="1"/>
  </r>
  <r>
    <x v="1"/>
    <d v="2024-01-01T00:00:00"/>
    <d v="2024-12-31T00:00:00"/>
    <s v="0118-01"/>
    <s v=""/>
    <s v="O23011745992024021301019"/>
    <s v="Implementación de las estrategias de generación y difusión del conocimiento e innovación para la toma de decisiones en política publica sobre las dinámicas del hábitat en Bogotá D.C."/>
    <s v="O232020200991123"/>
    <s v="Servicios de la administración pública relacionados con la vivienda e infraestructura de servicios públicos"/>
    <s v="1-100-F001"/>
    <s v="VA-RECURSOS DISTRITO"/>
    <s v="2024"/>
    <s v="PM/0118/0101/45990190213"/>
    <s v="SERVICIO DE ASISTENCIA TÉCNICA PARA LA PLANEACIÓN"/>
    <s v="0001-012"/>
    <n v="0"/>
    <n v="0"/>
    <n v="0"/>
    <n v="556577785"/>
    <n v="35155333"/>
    <n v="521422452"/>
    <n v="521422452"/>
    <n v="0"/>
    <n v="521422452"/>
    <n v="521401834"/>
    <n v="20618"/>
    <n v="521401834"/>
    <n v="0"/>
    <n v="459341767"/>
    <n v="62060067"/>
    <s v="2"/>
    <s v="2"/>
    <s v="SERVICIO DE ASISTENCIA TÉCNICA PARA LA PLANEACIÓN Y GESTIÓN DEL CONOCIMIENTO"/>
    <s v="01"/>
    <s v=""/>
    <s v="Recurrente"/>
    <x v="1"/>
  </r>
  <r>
    <x v="1"/>
    <d v="2024-01-01T00:00:00"/>
    <d v="2024-12-31T00:00:00"/>
    <s v="0118-01"/>
    <s v=""/>
    <s v="O23011603450000007812"/>
    <s v="Fortalecimiento de la Inspección, Vigilancia y Control de Vivienda en Bogotá"/>
    <s v="O232020200991123"/>
    <s v="Servicios de la administración pública relacionados con la vivienda e infraestructura de servicios públicos"/>
    <s v="1-100-I019"/>
    <s v="VA-OTRAS MULTAS"/>
    <s v="2024"/>
    <s v="PM/0118/0111/45990187812"/>
    <s v="Servicios de orientación y gestión frente a los re"/>
    <s v="0001-012"/>
    <n v="0"/>
    <n v="0"/>
    <n v="0"/>
    <n v="4896742867"/>
    <n v="3237839448"/>
    <n v="1658903419"/>
    <n v="1658903419"/>
    <n v="0"/>
    <n v="1658903419"/>
    <n v="1658903419"/>
    <n v="0"/>
    <n v="1658903419"/>
    <n v="0"/>
    <n v="1658903419"/>
    <n v="0"/>
    <s v="2"/>
    <s v="2"/>
    <s v="ORIENTACIÓN Y GESTIÓN A LOS REQUERIMIENTOS, RELACIONADOS CON LA ENAJENACIÓN, ARRENDAMIENTO Y DESARROLLO DE VIVIENDA"/>
    <s v="11"/>
    <s v=""/>
    <s v="Recurrente"/>
    <x v="1"/>
  </r>
  <r>
    <x v="1"/>
    <d v="2024-01-01T00:00:00"/>
    <d v="2024-12-31T00:00:00"/>
    <s v="0118-01"/>
    <s v=""/>
    <s v="O23011745992024021511025"/>
    <s v="Asistencia técnica para la habilitación de suelo y la gestión de los trámites de los proyectos que promuevan la generación e iniciación de viviendas vis y vip en Bogotá D.C."/>
    <s v="O232020200991123"/>
    <s v="Servicios de la administración pública relacionados con la vivienda e infraestructura de servicios públicos"/>
    <s v="1-100-F001"/>
    <s v="VA-RECURSOS DISTRITO"/>
    <s v="2024"/>
    <s v="PM/0118/0111/45990250215"/>
    <s v="Servicios de orientación y gestión frente a los re"/>
    <s v="0001-012"/>
    <n v="0"/>
    <n v="360500000"/>
    <n v="0"/>
    <n v="1162838670"/>
    <n v="883775669"/>
    <n v="639563001"/>
    <n v="639563001"/>
    <n v="0"/>
    <n v="639563001"/>
    <n v="639313335"/>
    <n v="249666"/>
    <n v="639313335"/>
    <n v="0"/>
    <n v="571083335"/>
    <n v="68230000"/>
    <s v="2"/>
    <s v="2"/>
    <s v="ORIENTACIÓN Y GESTIÓN A LOS REQUERIMIENTOS, RELACIONADOS CON LA ENAJENACIÓN, ARRENDAMIENTO Y DESARROLLO DE VIVIENDA"/>
    <s v="11"/>
    <s v=""/>
    <s v="Recurrente"/>
    <x v="1"/>
  </r>
  <r>
    <x v="1"/>
    <d v="2024-01-01T00:00:00"/>
    <d v="2024-12-31T00:00:00"/>
    <s v="0118-01"/>
    <s v=""/>
    <s v="O23011740022024020919001"/>
    <s v="Desarrollo de estrategias que promuevan la participación ciudadana en la revitalización y resiliencia de espacios urbanos y rurales a través de la gobernanza colaborativa, la gestión y la innovación"/>
    <s v="O232020200991123"/>
    <s v="Servicios de la administración pública relacionados con la vivienda e infraestructura de servicios públicos"/>
    <s v="1-100-F001"/>
    <s v="VA-RECURSOS DISTRITO"/>
    <s v="2024"/>
    <s v="PM/0118/0119/40020010209"/>
    <s v="Informes con resultados de encuesta de satisfacció"/>
    <s v="0001-012"/>
    <n v="0"/>
    <n v="215110000"/>
    <n v="0"/>
    <n v="829030062"/>
    <n v="298829130"/>
    <n v="745310932"/>
    <n v="745310932"/>
    <n v="0"/>
    <n v="745310932"/>
    <n v="697289598"/>
    <n v="48021334"/>
    <n v="697289598"/>
    <n v="0"/>
    <n v="652092265"/>
    <n v="45197333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0012024022204031"/>
    <s v="Subsidio Distrital de Vivienda para el acceso a soluciones habitacionales por parte de hogares vulnerables en Bogotá D.C."/>
    <s v="O232020200991123"/>
    <s v="Servicios de la administración pública relacionados con la vivienda e infraestructura de servicios públicos"/>
    <s v="1-100-F001"/>
    <s v="VA-RECURSOS DISTRITO"/>
    <s v="2024"/>
    <s v="PM/0118/0104/40010310222"/>
    <s v="Subsidio para adquisición de vivienda nueva urbana"/>
    <s v="0001-012"/>
    <n v="0"/>
    <n v="43799159351"/>
    <n v="0"/>
    <n v="25083683589"/>
    <n v="6301938961"/>
    <n v="62580903979"/>
    <n v="62580903979"/>
    <n v="0"/>
    <n v="62580903979"/>
    <n v="62557697770"/>
    <n v="23206209"/>
    <n v="62557697770"/>
    <n v="0"/>
    <n v="57055349999"/>
    <n v="5502347771"/>
    <s v="2"/>
    <s v="2"/>
    <s v="SUBSIDIO PARA ADQUISICIÓN DE VIVIENDA NUEVA URBANA Y RURAL'SUBSIDIO PARA ADQUISICIÓN DE VIVIENDA NUEVA URBANA"/>
    <s v="04"/>
    <s v=""/>
    <s v="Recurrente"/>
    <x v="1"/>
  </r>
  <r>
    <x v="1"/>
    <d v="2024-01-01T00:00:00"/>
    <d v="2024-12-31T00:00:00"/>
    <s v="0118-01"/>
    <s v=""/>
    <s v="O23011740022024020919016"/>
    <s v="Desarrollo de estrategias que promuevan la participación ciudadana en la revitalización y resiliencia de espacios urbanos y rurales a través de la gobernanza colaborativa, la gestión y la innovación"/>
    <s v="O232020200991123"/>
    <s v="Servicios de la administración pública relacionados con la vivienda e infraestructura de servicios públicos"/>
    <s v="1-100-F001"/>
    <s v="VA-RECURSOS DISTRITO"/>
    <s v="2024"/>
    <s v="PM/0118/0119/40020160209"/>
    <s v="Informes con resultados de encuesta de satisfacció"/>
    <s v="0001-012"/>
    <n v="0"/>
    <n v="200000000"/>
    <n v="0"/>
    <n v="898200554"/>
    <n v="520010754"/>
    <n v="578189800"/>
    <n v="578189800"/>
    <n v="0"/>
    <n v="578189800"/>
    <n v="578189800"/>
    <n v="0"/>
    <n v="578189800"/>
    <n v="0"/>
    <n v="562889800"/>
    <n v="1530000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0032024021802052"/>
    <s v="Mejoramiento de la prestación y acceso de los servicios públicos domiciliarios, en especial en suelo rural y hogares en condición de vulnerabilidad de Bogotá D.C."/>
    <s v="O232020200991123"/>
    <s v="Servicios de la administración pública relacionados con la vivienda e infraestructura de servicios públicos"/>
    <s v="1-100-F001"/>
    <s v="VA-RECURSOS DISTRITO"/>
    <s v="2024"/>
    <s v="PM/0118/0102/40030520218"/>
    <s v="ASISTENCIA TÉCNICA PARA  EL FORTALECIMIENTO TÉCNICO Y ORGANIZACIONAL A LOS PRESTADORES DE LOS SISTEM"/>
    <s v="0001-012"/>
    <n v="0"/>
    <n v="678500000"/>
    <n v="0"/>
    <n v="416418972"/>
    <n v="758369553"/>
    <n v="336549419"/>
    <n v="336549419"/>
    <n v="0"/>
    <n v="336549419"/>
    <n v="336185069"/>
    <n v="364350"/>
    <n v="336185069"/>
    <n v="0"/>
    <n v="295546419"/>
    <n v="40638650"/>
    <s v="2"/>
    <s v="2"/>
    <s v=""/>
    <s v="02"/>
    <s v=""/>
    <s v="Recurrente"/>
    <x v="1"/>
  </r>
  <r>
    <x v="1"/>
    <d v="2024-01-01T00:00:00"/>
    <d v="2024-12-31T00:00:00"/>
    <s v="0118-01"/>
    <s v=""/>
    <s v="O23011740022024020919020"/>
    <s v="Desarrollo de estrategias que promuevan la participación ciudadana en la revitalización y resiliencia de espacios urbanos y rurales a través de la gobernanza colaborativa, la gestión y la innovación"/>
    <s v="O232020200991123"/>
    <s v="Servicios de la administración pública relacionados con la vivienda e infraestructura de servicios públicos"/>
    <s v="1-100-F001"/>
    <s v="VA-RECURSOS DISTRITO"/>
    <s v="2024"/>
    <s v="PM/0118/0119/40020200209"/>
    <s v="Informes con resultados de encuesta de satisfacció"/>
    <s v="0001-012"/>
    <n v="0"/>
    <n v="192810000"/>
    <n v="0"/>
    <n v="1281452630"/>
    <n v="350805529"/>
    <n v="1123457101"/>
    <n v="1123457101"/>
    <n v="0"/>
    <n v="1123457101"/>
    <n v="1101456593"/>
    <n v="22000508"/>
    <n v="1101456593"/>
    <n v="0"/>
    <n v="451405847"/>
    <n v="650050746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5992024025018005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4"/>
    <s v="PM/0118/0118/45990050250"/>
    <s v="Estrategias de gestión institucional y de la cultu"/>
    <s v="0001-012"/>
    <n v="0"/>
    <n v="0"/>
    <n v="0"/>
    <n v="735246866"/>
    <n v="107785545"/>
    <n v="627461321"/>
    <n v="627461321"/>
    <n v="0"/>
    <n v="627461321"/>
    <n v="618955321"/>
    <n v="8506000"/>
    <n v="618955321"/>
    <n v="0"/>
    <n v="443881387"/>
    <n v="175073934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740012024022203044"/>
    <s v="Subsidio Distrital de Vivienda para el acceso a soluciones habitacionales por parte de hogares vulnerables en Bogotá D.C."/>
    <s v="O232020200991191"/>
    <s v="Servicios administrativos relacionados con los trabajadores estatales"/>
    <s v="1-100-F001"/>
    <s v="VA-RECURSOS DISTRITO"/>
    <s v="2024"/>
    <s v="PM/0118/0103/40010440222"/>
    <s v="Subsidios para el Mejoramiento y habitabilidad urb"/>
    <s v="0001-012"/>
    <n v="0"/>
    <n v="0"/>
    <n v="0"/>
    <n v="242826848"/>
    <n v="242826848"/>
    <n v="0"/>
    <n v="0"/>
    <n v="0"/>
    <n v="0"/>
    <n v="0"/>
    <n v="0"/>
    <n v="0"/>
    <n v="0"/>
    <n v="0"/>
    <n v="0"/>
    <s v="2"/>
    <s v="2"/>
    <s v="SUBSIDIOS PARA EL MEJORAMIENTO Y HABITABILIDAD URBANA RURAL Y PROGRESIVA"/>
    <s v="03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991191"/>
    <s v="Servicios administrativos relacionados con los trabajadores estatales"/>
    <s v="1-100-F001"/>
    <s v="VA-RECURSOS DISTRITO"/>
    <s v="2024"/>
    <s v="PM/0118/0117/45990027754"/>
    <s v="Servicio de prevención, vigilancia y seguimiento d"/>
    <s v="0001-012"/>
    <n v="1146070000"/>
    <n v="0"/>
    <n v="0"/>
    <n v="21000000"/>
    <n v="329026130"/>
    <n v="-308026130"/>
    <n v="838043870"/>
    <n v="0"/>
    <n v="838043870"/>
    <n v="838043870"/>
    <n v="0"/>
    <n v="838043870"/>
    <n v="0"/>
    <n v="759582231"/>
    <n v="78461639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5018031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4"/>
    <s v="PM/0118/0118/45990310250"/>
    <s v="Estrategias de gestión institucional y de la cultu"/>
    <s v="0001-012"/>
    <n v="0"/>
    <n v="0"/>
    <n v="0"/>
    <n v="5423600744"/>
    <n v="785948551"/>
    <n v="4637652193"/>
    <n v="4637652193"/>
    <n v="0"/>
    <n v="4637652193"/>
    <n v="4425932139"/>
    <n v="211720054"/>
    <n v="4425932139"/>
    <n v="0"/>
    <n v="3667628806"/>
    <n v="758303333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745992024025018017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4"/>
    <s v="PM/0118/0118/45990170250"/>
    <s v="Estrategias de gestión institucional y de la cultu"/>
    <s v="0001-012"/>
    <n v="0"/>
    <n v="0"/>
    <n v="0"/>
    <n v="839544667"/>
    <n v="611569001"/>
    <n v="227975666"/>
    <n v="227975666"/>
    <n v="0"/>
    <n v="227975666"/>
    <n v="222809000"/>
    <n v="5166666"/>
    <n v="222809000"/>
    <n v="0"/>
    <n v="215505666"/>
    <n v="7303334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991191"/>
    <s v="Servicios administrativos relacionados con los trabajadores estatales"/>
    <s v="1-100-F001"/>
    <s v="VA-RECURSOS DISTRITO"/>
    <s v="2024"/>
    <s v="PM/0118/0117/45990167754"/>
    <s v="Servicio de prevención, vigilancia y seguimiento d"/>
    <s v="0001-012"/>
    <n v="273702000"/>
    <n v="0"/>
    <n v="0"/>
    <n v="43614737"/>
    <n v="125459403"/>
    <n v="-81844666"/>
    <n v="191857334"/>
    <n v="0"/>
    <n v="191857334"/>
    <n v="191857334"/>
    <n v="0"/>
    <n v="191857334"/>
    <n v="0"/>
    <n v="191857334"/>
    <n v="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0022024020919001"/>
    <s v="Desarrollo de estrategias que promuevan la participación ciudadana en la revitalización y resiliencia de espacios urbanos y rurales a través de la gobernanza colaborativa, la gestión y la innovación"/>
    <s v="O232020200991191"/>
    <s v="Servicios administrativos relacionados con los trabajadores estatales"/>
    <s v="1-100-F001"/>
    <s v="VA-RECURSOS DISTRITO"/>
    <s v="2024"/>
    <s v="PM/0118/0119/40020010209"/>
    <s v="Informes con resultados de encuesta de satisfacció"/>
    <s v="0001-012"/>
    <n v="0"/>
    <n v="0"/>
    <n v="0"/>
    <n v="61339500"/>
    <n v="47949500"/>
    <n v="13390000"/>
    <n v="13390000"/>
    <n v="0"/>
    <n v="13390000"/>
    <n v="6248667"/>
    <n v="7141333"/>
    <n v="6248667"/>
    <n v="0"/>
    <n v="6025500"/>
    <n v="223167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5992024025019018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4"/>
    <s v="PM/0118/0119/45990180250"/>
    <s v="Informes con resultados de encuesta de satisfacció"/>
    <s v="0001-012"/>
    <n v="0"/>
    <n v="0"/>
    <n v="0"/>
    <n v="1003708833"/>
    <n v="298452835"/>
    <n v="705255998"/>
    <n v="705255998"/>
    <n v="0"/>
    <n v="705255998"/>
    <n v="704205998"/>
    <n v="1050000"/>
    <n v="704205998"/>
    <n v="0"/>
    <n v="594042665"/>
    <n v="110163333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991191"/>
    <s v="Servicios administrativos relacionados con los trabajadores estatales"/>
    <s v="1-100-F001"/>
    <s v="VA-RECURSOS DISTRITO"/>
    <s v="2024"/>
    <s v="PM/0118/0117/45990237754"/>
    <s v="Servicio de prevención, vigilancia y seguimiento d"/>
    <s v="0001-012"/>
    <n v="3793948000"/>
    <n v="0"/>
    <n v="0"/>
    <n v="1005300569"/>
    <n v="2228121403"/>
    <n v="-1222820834"/>
    <n v="2571127166"/>
    <n v="0"/>
    <n v="2571127166"/>
    <n v="2555081833"/>
    <n v="16045333"/>
    <n v="2555081833"/>
    <n v="0"/>
    <n v="2548550600"/>
    <n v="6531233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605530000007815"/>
    <s v="Desarrollo del sistema de información misional y estratégica del sector hábitat Bogotá"/>
    <s v="O232020200991191"/>
    <s v="Servicios administrativos relacionados con los trabajadores estatales"/>
    <s v="1-100-F001"/>
    <s v="VA-RECURSOS DISTRITO"/>
    <s v="2024"/>
    <s v="PM/0118/0119/45990287815"/>
    <s v="Informes con resultados de encuesta de satisfacció"/>
    <s v="0001-012"/>
    <n v="138408000"/>
    <n v="0"/>
    <n v="0"/>
    <n v="86973486"/>
    <n v="106325463"/>
    <n v="-19351977"/>
    <n v="119056023"/>
    <n v="0"/>
    <n v="119056023"/>
    <n v="119056023"/>
    <n v="0"/>
    <n v="119056023"/>
    <n v="0"/>
    <n v="119056023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5992024025018019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4"/>
    <s v="PM/0118/0118/45990190250"/>
    <s v="Estrategias de gestión institucional y de la cultu"/>
    <s v="0001-012"/>
    <n v="0"/>
    <n v="0"/>
    <n v="0"/>
    <n v="20250000"/>
    <n v="0"/>
    <n v="20250000"/>
    <n v="20250000"/>
    <n v="0"/>
    <n v="20250000"/>
    <n v="20250000"/>
    <n v="0"/>
    <n v="20250000"/>
    <n v="0"/>
    <n v="20250000"/>
    <n v="0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991191"/>
    <s v="Servicios administrativos relacionados con los trabajadores estatales"/>
    <s v="1-100-F001"/>
    <s v="VA-RECURSOS DISTRITO"/>
    <s v="2024"/>
    <s v="PM/0118/0117/45990257754"/>
    <s v="Servicio de prevención, vigilancia y seguimiento d"/>
    <s v="0001-012"/>
    <n v="904777000"/>
    <n v="0"/>
    <n v="0"/>
    <n v="12585263"/>
    <n v="458912264"/>
    <n v="-446327001"/>
    <n v="458449999"/>
    <n v="0"/>
    <n v="458449999"/>
    <n v="458449999"/>
    <n v="0"/>
    <n v="458449999"/>
    <n v="0"/>
    <n v="458449999"/>
    <n v="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5018023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4"/>
    <s v="PM/0118/0118/45990230250"/>
    <s v="Estrategias de gestión institucional y de la cultu"/>
    <s v="0001-012"/>
    <n v="0"/>
    <n v="0"/>
    <n v="0"/>
    <n v="190533334"/>
    <n v="57500000"/>
    <n v="133033334"/>
    <n v="133033334"/>
    <n v="0"/>
    <n v="133033334"/>
    <n v="129866667"/>
    <n v="3166667"/>
    <n v="129866667"/>
    <n v="0"/>
    <n v="111133334"/>
    <n v="18733333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30000007815"/>
    <s v="Desarrollo del sistema de información misional y estratégica del sector hábitat Bogotá"/>
    <s v="O232020200991191"/>
    <s v="Servicios administrativos relacionados con los trabajadores estatales"/>
    <s v="1-100-F001"/>
    <s v="VA-RECURSOS DISTRITO"/>
    <s v="2024"/>
    <s v="PM/0118/0119/45990257815"/>
    <s v="Informes con resultados de encuesta de satisfacció"/>
    <s v="0001-012"/>
    <n v="123124000"/>
    <n v="0"/>
    <n v="0"/>
    <n v="0"/>
    <n v="123124000"/>
    <n v="-123124000"/>
    <n v="0"/>
    <n v="0"/>
    <n v="0"/>
    <n v="0"/>
    <n v="0"/>
    <n v="0"/>
    <n v="0"/>
    <n v="0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5530000007815"/>
    <s v="Desarrollo del sistema de información misional y estratégica del sector hábitat Bogotá"/>
    <s v="O232020200991191"/>
    <s v="Servicios administrativos relacionados con los trabajadores estatales"/>
    <s v="1-100-F001"/>
    <s v="VA-RECURSOS DISTRITO"/>
    <s v="2024"/>
    <s v="PM/0118/0119/45990077815"/>
    <s v="Informes con resultados de encuesta de satisfacció"/>
    <s v="0001-012"/>
    <n v="184206000"/>
    <n v="0"/>
    <n v="0"/>
    <n v="55376985"/>
    <n v="95393959"/>
    <n v="-40016974"/>
    <n v="144189026"/>
    <n v="0"/>
    <n v="144189026"/>
    <n v="144189026"/>
    <n v="0"/>
    <n v="144189026"/>
    <n v="0"/>
    <n v="144189026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991191"/>
    <s v="Servicios administrativos relacionados con los trabajadores estatales"/>
    <s v="1-100-F001"/>
    <s v="VA-RECURSOS DISTRITO"/>
    <s v="2024"/>
    <s v="PM/0118/0117/45990177754"/>
    <s v="Servicio de prevención, vigilancia y seguimiento d"/>
    <s v="0001-012"/>
    <n v="295898000"/>
    <n v="0"/>
    <n v="0"/>
    <n v="16743877"/>
    <n v="160777211"/>
    <n v="-144033334"/>
    <n v="151864666"/>
    <n v="0"/>
    <n v="151864666"/>
    <n v="151864666"/>
    <n v="0"/>
    <n v="151864666"/>
    <n v="0"/>
    <n v="151864666"/>
    <n v="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605530000007815"/>
    <s v="Desarrollo del sistema de información misional y estratégica del sector hábitat Bogotá"/>
    <s v="O232020200991191"/>
    <s v="Servicios administrativos relacionados con los trabajadores estatales"/>
    <s v="1-100-F001"/>
    <s v="VA-RECURSOS DISTRITO"/>
    <s v="2024"/>
    <s v="PM/0118/0119/45990237815"/>
    <s v="Informes con resultados de encuesta de satisfacció"/>
    <s v="0001-012"/>
    <n v="218912000"/>
    <n v="0"/>
    <n v="0"/>
    <n v="18500000"/>
    <n v="197378667"/>
    <n v="-178878667"/>
    <n v="40033333"/>
    <n v="0"/>
    <n v="40033333"/>
    <n v="40033333"/>
    <n v="0"/>
    <n v="40033333"/>
    <n v="0"/>
    <n v="40033333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991191"/>
    <s v="Servicios administrativos relacionados con los trabajadores estatales"/>
    <s v="1-100-F001"/>
    <s v="VA-RECURSOS DISTRITO"/>
    <s v="2024"/>
    <s v="PM/0118/0118/45990160250"/>
    <s v="Estrategias de gestión institucional y de la cultu"/>
    <s v="0001-012"/>
    <n v="0"/>
    <n v="0"/>
    <n v="0"/>
    <n v="1086732242"/>
    <n v="683349909"/>
    <n v="403382333"/>
    <n v="403382333"/>
    <n v="0"/>
    <n v="403382333"/>
    <n v="403382333"/>
    <n v="0"/>
    <n v="403382333"/>
    <n v="0"/>
    <n v="348835666"/>
    <n v="54546667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O23011605510000007606"/>
    <s v="Implementación de la ruta de la transparencia en Hábitat como un hábito Bogotá"/>
    <s v="O232020200991191"/>
    <s v="Servicios administrativos relacionados con los trabajadores estatales"/>
    <s v="1-100-F001"/>
    <s v="VA-RECURSOS DISTRITO"/>
    <s v="2024"/>
    <s v="PM/0118/0119/45020017606"/>
    <s v="Informes con resultados de encuesta de satisfacció"/>
    <s v="0001-012"/>
    <n v="278946000"/>
    <n v="0"/>
    <n v="0"/>
    <n v="0"/>
    <n v="147431333"/>
    <n v="-147431333"/>
    <n v="131514667"/>
    <n v="0"/>
    <n v="131514667"/>
    <n v="131514667"/>
    <n v="0"/>
    <n v="131514667"/>
    <n v="0"/>
    <n v="131514667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605530000007815"/>
    <s v="Desarrollo del sistema de información misional y estratégica del sector hábitat Bogotá"/>
    <s v="O232020200991191"/>
    <s v="Servicios administrativos relacionados con los trabajadores estatales"/>
    <s v="1-100-F001"/>
    <s v="VA-RECURSOS DISTRITO"/>
    <s v="2024"/>
    <s v="PM/0118/0119/45990057815"/>
    <s v="Informes con resultados de encuesta de satisfacció"/>
    <s v="0001-012"/>
    <n v="274960000"/>
    <n v="0"/>
    <n v="0"/>
    <n v="52840000"/>
    <n v="230688667"/>
    <n v="-177848667"/>
    <n v="97111333"/>
    <n v="0"/>
    <n v="97111333"/>
    <n v="97111333"/>
    <n v="0"/>
    <n v="97111333"/>
    <n v="0"/>
    <n v="97111333"/>
    <n v="0"/>
    <s v="2"/>
    <s v="2"/>
    <s v="INFORMES CON RESULTADOS DE ENCUESTA DE SATISFACCIÓN CIUDADANA"/>
    <s v="19"/>
    <s v=""/>
    <s v="Recurrente"/>
    <x v="1"/>
  </r>
  <r>
    <x v="1"/>
    <d v="2024-01-01T00:00:00"/>
    <d v="2024-12-31T00:00:00"/>
    <s v="0118-01"/>
    <s v=""/>
    <s v="O23011740022024021410020"/>
    <s v="Adecuación de entornos urbanos y/o rurales con déficit de infraestructura y espacio público de Bogotá D.C."/>
    <s v="O232020200991191"/>
    <s v="Servicios administrativos relacionados con los trabajadores estatales"/>
    <s v="1-100-F001"/>
    <s v="VA-RECURSOS DISTRITO"/>
    <s v="2024"/>
    <s v="PM/0118/0110/40020200214"/>
    <s v="Espacio público intervenido"/>
    <s v="0001-012"/>
    <n v="0"/>
    <n v="0"/>
    <n v="0"/>
    <n v="7704169"/>
    <n v="7496169"/>
    <n v="208000"/>
    <n v="208000"/>
    <n v="0"/>
    <n v="208000"/>
    <n v="0"/>
    <n v="208000"/>
    <n v="0"/>
    <n v="0"/>
    <n v="0"/>
    <n v="0"/>
    <s v="2"/>
    <s v="2"/>
    <s v="ESPACIO PÚBLICO INTERVENIDO"/>
    <s v="10"/>
    <s v=""/>
    <s v="Recurrente"/>
    <x v="1"/>
  </r>
  <r>
    <x v="1"/>
    <d v="2024-01-01T00:00:00"/>
    <d v="2024-12-31T00:00:00"/>
    <s v="0118-01"/>
    <s v=""/>
    <s v="O23011605560000007754"/>
    <s v="Fortalecimiento Institucional de la Secretaría del Hábitat Bogotá"/>
    <s v="O232020200994219"/>
    <s v="Servicios de recolección de otros desechos peligrosos"/>
    <s v="1-100-F001"/>
    <s v="VA-RECURSOS DISTRITO"/>
    <s v="2024"/>
    <s v="PM/0118/0117/45990167754"/>
    <s v="Servicio de prevención, vigilancia y seguimiento d"/>
    <s v="0001-012"/>
    <n v="5037000"/>
    <n v="0"/>
    <n v="0"/>
    <n v="0"/>
    <n v="5037000"/>
    <n v="-5037000"/>
    <n v="0"/>
    <n v="0"/>
    <n v="0"/>
    <n v="0"/>
    <n v="0"/>
    <n v="0"/>
    <n v="0"/>
    <n v="0"/>
    <n v="0"/>
    <s v="2"/>
    <s v="2"/>
    <s v="SERVICIO DE PREVENCIÓN, VIGILANCIA Y SEGUIMIENTO DE LOS DESARROLLOS URBANÍSTICOS ILEGALES"/>
    <s v="17"/>
    <s v=""/>
    <s v="Recurrente"/>
    <x v="1"/>
  </r>
  <r>
    <x v="1"/>
    <d v="2024-01-01T00:00:00"/>
    <d v="2024-12-31T00:00:00"/>
    <s v="0118-01"/>
    <s v=""/>
    <s v="O23011745992024025018016"/>
    <s v="Fortalecimiento en la gestión pública integral en la Secretaría Distrital del Hábitat a través del modelo de gestión institucional de la entidad, aumentando el conocimiento de la ciudadanía"/>
    <s v="O232020200994219"/>
    <s v="Servicios de recolección de otros desechos peligrosos"/>
    <s v="1-100-F001"/>
    <s v="VA-RECURSOS DISTRITO"/>
    <s v="2024"/>
    <s v="PM/0118/0118/45990160250"/>
    <s v="Estrategias de gestión institucional y de la cultu"/>
    <s v="0001-012"/>
    <n v="0"/>
    <n v="0"/>
    <n v="0"/>
    <n v="3014461"/>
    <n v="0"/>
    <n v="3014461"/>
    <n v="3014461"/>
    <n v="0"/>
    <n v="3014461"/>
    <n v="0"/>
    <n v="3014461"/>
    <n v="0"/>
    <n v="0"/>
    <n v="0"/>
    <n v="0"/>
    <s v="2"/>
    <s v="2"/>
    <s v="ESTRATEGIAS DE GESTIÓN INSTITUCIONAL Y DE LA CULTURA DE LAS TRANSPARECIA Y LA INTEGRIDAD"/>
    <s v="18"/>
    <s v=""/>
    <s v="Recurrente"/>
    <x v="1"/>
  </r>
  <r>
    <x v="1"/>
    <d v="2024-01-01T00:00:00"/>
    <d v="2024-12-31T00:00:00"/>
    <s v="0118-01"/>
    <s v=""/>
    <s v="133020000000000000118"/>
    <s v="0118 - Transferencias de Inversión - SECRETARIA DISTRITAL DEL HABITAT"/>
    <s v="O23301020040101"/>
    <s v="Acueducto"/>
    <s v="1-100-F001"/>
    <s v="VA-RECURSOS DISTRITO"/>
    <s v="2024"/>
    <s v="PM/0118/0100/TRANSF_INV"/>
    <s v="TRANSFERENCIAS INVERSIÓN SECRETARIA DISTRITAL DEL"/>
    <s v="0001-012"/>
    <n v="98249054000"/>
    <n v="1000000000"/>
    <n v="0"/>
    <n v="1109950000"/>
    <n v="99535452359"/>
    <n v="-97425502359"/>
    <n v="823551641"/>
    <n v="0"/>
    <n v="823551641"/>
    <n v="823551641"/>
    <n v="0"/>
    <n v="823551641"/>
    <n v="0"/>
    <n v="823551641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1"/>
    <s v="Acueducto"/>
    <s v="1-100-I084"/>
    <s v="VA-APORTES ACUEDUCTO"/>
    <s v="2024"/>
    <s v="PM/0118/0100/TRANSF_INV"/>
    <s v="TRANSFERENCIAS INVERSIÓN SECRETARIA DISTRITAL DEL"/>
    <s v="0001-012"/>
    <n v="2137055000"/>
    <n v="0"/>
    <n v="0"/>
    <n v="0"/>
    <n v="0"/>
    <n v="0"/>
    <n v="2137055000"/>
    <n v="0"/>
    <n v="2137055000"/>
    <n v="824082509"/>
    <n v="1312972491"/>
    <n v="824082509"/>
    <n v="0"/>
    <n v="824082509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1"/>
    <s v="Acueducto"/>
    <s v="1-200-I036"/>
    <s v="RB-OTROS RECURSOS DESTINACIÓN ESPECIFICA"/>
    <s v="2024"/>
    <s v="PM/0118/0100/TRANSF_INV"/>
    <s v="TRANSFERENCIAS INVERSIÓN SECRETARIA DISTRITAL DEL"/>
    <s v="0001-012"/>
    <n v="200000000"/>
    <n v="0"/>
    <n v="0"/>
    <n v="0"/>
    <n v="0"/>
    <n v="0"/>
    <n v="200000000"/>
    <n v="0"/>
    <n v="200000000"/>
    <n v="200000000"/>
    <n v="0"/>
    <n v="200000000"/>
    <n v="0"/>
    <n v="200000000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1"/>
    <s v="Acueducto"/>
    <s v="2-100-I012"/>
    <s v="VA-SGP AGUA POTABLE Y SANEAMIENTO BÁSICO"/>
    <s v="2024"/>
    <s v="PM/0118/0100/TRANSF_INV"/>
    <s v="TRANSFERENCIAS INVERSIÓN SECRETARIA DISTRITAL DEL"/>
    <s v="0001-012"/>
    <n v="71809814000"/>
    <n v="2382621370"/>
    <n v="0"/>
    <n v="6403001210"/>
    <n v="11957408244"/>
    <n v="-3171785664"/>
    <n v="68638028336"/>
    <n v="0"/>
    <n v="68638028336"/>
    <n v="68638028336"/>
    <n v="0"/>
    <n v="68638028336"/>
    <n v="0"/>
    <n v="68638028336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2"/>
    <s v="Alcantarillado"/>
    <s v="1-100-F001"/>
    <s v="VA-RECURSOS DISTRITO"/>
    <s v="2024"/>
    <s v="PM/0118/0100/TRANSF_INV"/>
    <s v="TRANSFERENCIAS INVERSIÓN SECRETARIA DISTRITAL DEL"/>
    <s v="0001-012"/>
    <n v="0"/>
    <n v="350000000"/>
    <n v="0"/>
    <n v="4822485402"/>
    <n v="4968511432"/>
    <n v="203973970"/>
    <n v="203973970"/>
    <n v="0"/>
    <n v="203973970"/>
    <n v="203973970"/>
    <n v="0"/>
    <n v="203973970"/>
    <n v="0"/>
    <n v="203973970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2"/>
    <s v="Alcantarillado"/>
    <s v="1-400-I010"/>
    <s v="RF-FONDO SOLIDARIDAD Y REDISTRIBUCIÓN DE INGRESOS"/>
    <s v="2024"/>
    <s v="PM/0118/0100/TRANSF_INV"/>
    <s v="TRANSFERENCIAS INVERSIÓN SECRETARIA DISTRITAL DEL"/>
    <s v="0001-012"/>
    <n v="523986000"/>
    <n v="0"/>
    <n v="0"/>
    <n v="0"/>
    <n v="523986000"/>
    <n v="-523986000"/>
    <n v="0"/>
    <n v="0"/>
    <n v="0"/>
    <n v="0"/>
    <n v="0"/>
    <n v="0"/>
    <n v="0"/>
    <n v="0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2"/>
    <s v="Alcantarillado"/>
    <s v="1-400-I024"/>
    <s v="RF-SGP PARTICIPACIÓN PARA AGUA POTABLE Y SANEAMIENTO BÁSICO"/>
    <s v="2024"/>
    <s v="PM/0118/0100/TRANSF_INV"/>
    <s v="TRANSFERENCIAS INVERSIÓN SECRETARIA DISTRITAL DEL"/>
    <s v="0001-012"/>
    <n v="5567785000"/>
    <n v="0"/>
    <n v="0"/>
    <n v="0"/>
    <n v="0"/>
    <n v="0"/>
    <n v="5567785000"/>
    <n v="0"/>
    <n v="5567785000"/>
    <n v="5567785000"/>
    <n v="0"/>
    <n v="5567785000"/>
    <n v="0"/>
    <n v="5567785000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2"/>
    <s v="Alcantarillado"/>
    <s v="2-100-I012"/>
    <s v="VA-SGP AGUA POTABLE Y SANEAMIENTO BÁSICO"/>
    <s v="2024"/>
    <s v="PM/0118/0100/TRANSF_INV"/>
    <s v="TRANSFERENCIAS INVERSIÓN SECRETARIA DISTRITAL DEL"/>
    <s v="0001-012"/>
    <n v="41265562000"/>
    <n v="843140366"/>
    <n v="0"/>
    <n v="1741088576"/>
    <n v="0"/>
    <n v="2584228942"/>
    <n v="43849790942"/>
    <n v="0"/>
    <n v="43849790942"/>
    <n v="43849790942"/>
    <n v="0"/>
    <n v="43849790942"/>
    <n v="0"/>
    <n v="43849790942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2"/>
    <s v="Alcantarillado"/>
    <s v="1-100-I083"/>
    <s v="VA-APORTES ALCANTARILLADO"/>
    <s v="2024"/>
    <s v="PM/0118/0100/TRANSF_INV"/>
    <s v="TRANSFERENCIAS INVERSIÓN SECRETARIA DISTRITAL DEL"/>
    <s v="0001-012"/>
    <n v="2689371000"/>
    <n v="0"/>
    <n v="0"/>
    <n v="0"/>
    <n v="0"/>
    <n v="0"/>
    <n v="2689371000"/>
    <n v="0"/>
    <n v="2689371000"/>
    <n v="1874827665"/>
    <n v="814543335"/>
    <n v="1874827665"/>
    <n v="0"/>
    <n v="1874827665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3"/>
    <s v="Aseo"/>
    <s v="2-100-I012"/>
    <s v="VA-SGP AGUA POTABLE Y SANEAMIENTO BÁSICO"/>
    <s v="2024"/>
    <s v="PM/0118/0100/TRANSF_INV"/>
    <s v="TRANSFERENCIAS INVERSIÓN SECRETARIA DISTRITAL DEL"/>
    <s v="0001-012"/>
    <n v="5567784000"/>
    <n v="8881456606"/>
    <n v="0"/>
    <n v="10216319668"/>
    <n v="6403001210"/>
    <n v="12694775064"/>
    <n v="18262559064"/>
    <n v="0"/>
    <n v="18262559064"/>
    <n v="18262559064"/>
    <n v="0"/>
    <n v="18262559064"/>
    <n v="0"/>
    <n v="18262559064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3"/>
    <s v="Aseo"/>
    <s v="1-400-I010"/>
    <s v="RF-FONDO SOLIDARIDAD Y REDISTRIBUCIÓN DE INGRESOS"/>
    <s v="2024"/>
    <s v="PM/0118/0100/TRANSF_INV"/>
    <s v="TRANSFERENCIAS INVERSIÓN SECRETARIA DISTRITAL DEL"/>
    <s v="0001-012"/>
    <n v="0"/>
    <n v="0"/>
    <n v="0"/>
    <n v="523986000"/>
    <n v="0"/>
    <n v="523986000"/>
    <n v="523986000"/>
    <n v="0"/>
    <n v="523986000"/>
    <n v="523986000"/>
    <n v="0"/>
    <n v="523986000"/>
    <n v="0"/>
    <n v="523986000"/>
    <n v="0"/>
    <s v=""/>
    <s v=""/>
    <s v=""/>
    <s v="00"/>
    <s v=""/>
    <s v=""/>
    <x v="2"/>
  </r>
  <r>
    <x v="1"/>
    <d v="2024-01-01T00:00:00"/>
    <d v="2024-12-31T00:00:00"/>
    <s v="0118-01"/>
    <s v=""/>
    <s v="133020000000000000118"/>
    <s v="0118 - Transferencias de Inversión - SECRETARIA DISTRITAL DEL HABITAT"/>
    <s v="O23301020040103"/>
    <s v="Aseo"/>
    <s v="1-100-F001"/>
    <s v="VA-RECURSOS DISTRITO"/>
    <s v="2024"/>
    <s v="PM/0118/0100/TRANSF_INV"/>
    <s v="TRANSFERENCIAS INVERSIÓN SECRETARIA DISTRITAL DEL"/>
    <s v="0001-012"/>
    <n v="0"/>
    <n v="3650000000"/>
    <n v="0"/>
    <n v="104503963791"/>
    <n v="5932435402"/>
    <n v="102221528389"/>
    <n v="102221528389"/>
    <n v="0"/>
    <n v="102221528389"/>
    <n v="102221528389"/>
    <n v="0"/>
    <n v="102221528389"/>
    <n v="0"/>
    <n v="102221528389"/>
    <n v="0"/>
    <s v=""/>
    <s v=""/>
    <s v=""/>
    <s v="00"/>
    <s v=""/>
    <s v=""/>
    <x v="2"/>
  </r>
  <r>
    <x v="1"/>
    <d v="2024-01-01T00:00:00"/>
    <d v="2024-12-31T00:00:00"/>
    <s v="0118-01"/>
    <s v=""/>
    <s v="O23011745992024022617001"/>
    <s v="Implementación de acciones y estrategias que garanticen el desarrollo formal de vivienda, la legalización urbanística y la prevención frente a la urbanización ilegal en Bogotá D.C."/>
    <s v="O2380501002"/>
    <s v="Multas judiciales"/>
    <s v="1-100-F001"/>
    <s v="VA-RECURSOS DISTRITO"/>
    <s v="2024"/>
    <s v="PM/0118/0117/45990010226"/>
    <s v="Servicio de prevención, vigilancia y seguimiento d"/>
    <s v="0001-012"/>
    <n v="0"/>
    <n v="0"/>
    <n v="0"/>
    <n v="22000000"/>
    <n v="6884197"/>
    <n v="15115803"/>
    <n v="15115803"/>
    <n v="0"/>
    <n v="15115803"/>
    <n v="15115803"/>
    <n v="0"/>
    <n v="15115803"/>
    <n v="0"/>
    <n v="15115803"/>
    <n v="0"/>
    <s v="0"/>
    <s v="2"/>
    <s v="SERVICIO DE PREVENCIÓN, VIGILANCIA Y SEGUIMIENTO DE LOS DESARROLLOS URBANÍSTICOS ILEGALES"/>
    <s v="17"/>
    <s v=""/>
    <s v=""/>
    <x v="1"/>
  </r>
  <r>
    <x v="1"/>
    <d v="2024-01-01T00:00:00"/>
    <d v="2024-12-31T00:00:00"/>
    <s v="0118-01"/>
    <s v=""/>
    <s v="O23011740022024021410020"/>
    <s v="Adecuación de entornos urbanos y/o rurales con déficit de infraestructura y espacio público de Bogotá D.C."/>
    <s v="O2380501002"/>
    <s v="Multas judiciales"/>
    <s v="1-100-F001"/>
    <s v="VA-RECURSOS DISTRITO"/>
    <s v="2024"/>
    <s v="PM/0118/0110/40020200214"/>
    <s v="Espacio público intervenido"/>
    <s v="0001-012"/>
    <n v="0"/>
    <n v="0"/>
    <n v="0"/>
    <n v="6884197"/>
    <n v="6884197"/>
    <n v="0"/>
    <n v="0"/>
    <n v="0"/>
    <n v="0"/>
    <n v="0"/>
    <n v="0"/>
    <n v="0"/>
    <n v="0"/>
    <n v="0"/>
    <n v="0"/>
    <s v="0"/>
    <s v="2"/>
    <s v="ESPACIO PÚBLICO INTERVENIDO"/>
    <s v="10"/>
    <s v=""/>
    <s v="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A7B723-556E-40F1-A906-0C975F4BD3E7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A3:B18" firstHeaderRow="2" firstDataRow="2" firstDataCol="1"/>
  <pivotFields count="273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5" outline="0" showAll="0"/>
    <pivotField compact="0" outline="0" showAll="0"/>
    <pivotField compact="0" outline="0" showAll="0"/>
    <pivotField compact="0" numFmtId="5" outline="0" showAll="0"/>
    <pivotField compact="0" numFmtId="5" outline="0" showAll="0"/>
    <pivotField compact="0" outline="0" showAll="0"/>
    <pivotField compact="0" numFmtId="5" outline="0" showAll="0"/>
    <pivotField compact="0" numFmtId="9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9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4">
        <item x="12"/>
        <item x="11"/>
        <item x="9"/>
        <item x="6"/>
        <item x="1"/>
        <item x="5"/>
        <item x="8"/>
        <item x="0"/>
        <item x="7"/>
        <item x="4"/>
        <item x="10"/>
        <item x="2"/>
        <item x="3"/>
        <item t="default"/>
      </items>
    </pivotField>
    <pivotField compact="0" outline="0" showAll="0"/>
  </pivotFields>
  <rowFields count="1">
    <field x="27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2026_x000a_PROGRAMACIÓN2" fld="40" baseField="0" baseItem="0"/>
  </dataFields>
  <formats count="1">
    <format dxfId="4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1C6FE7-640E-404C-9EE9-C347A0E73BFA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E13" firstHeaderRow="0" firstDataRow="1" firstDataCol="1"/>
  <pivotFields count="37">
    <pivotField axis="axisRow" showAll="0">
      <items count="3">
        <item x="1"/>
        <item x="0"/>
        <item t="default"/>
      </items>
    </pivotField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dataField="1" showAll="0"/>
    <pivotField numFmtId="3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</pivotFields>
  <rowFields count="2">
    <field x="36"/>
    <field x="0"/>
  </rowFields>
  <rowItems count="10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de Apropiación Inicial" fld="15" baseField="0" baseItem="0"/>
    <dataField name="Suma de Apropiación Vigente" fld="21" baseField="0" baseItem="0"/>
    <dataField name="Suma de Compromisos Acumulados" fld="26" baseField="0" baseItem="0"/>
    <dataField name="Suma de Giros Acumulados Ppto" fld="28" baseField="0" baseItem="0"/>
  </dataFields>
  <formats count="2">
    <format dxfId="40">
      <pivotArea outline="0" collapsedLevelsAreSubtotals="1" fieldPosition="0"/>
    </format>
    <format dxfId="3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N5" dT="2025-07-15T15:04:52.49" personId="{52191BD8-27FE-4DFE-86FA-69A00FC4DBB6}" id="{32BCF5EE-7754-47D8-A1E1-4BA2436B0858}">
    <text>Se reprograma por no ejecución en 2024.</text>
  </threadedComment>
  <threadedComment ref="AN6" dT="2025-07-15T15:05:10.96" personId="{52191BD8-27FE-4DFE-86FA-69A00FC4DBB6}" id="{5BAC4D49-6AED-4E21-BA4D-E26A402DC9B8}">
    <text>Se reprograma por baja ejecución en 2024.</text>
  </threadedComment>
  <threadedComment ref="AN7" dT="2025-07-15T15:05:40.78" personId="{52191BD8-27FE-4DFE-86FA-69A00FC4DBB6}" id="{7C33072D-55D7-4506-910A-7DAA08C20CA6}">
    <text>Se reprograma por no ejecución en 2024.</text>
  </threadedComment>
  <threadedComment ref="AN10" dT="2025-07-15T15:06:03.68" personId="{52191BD8-27FE-4DFE-86FA-69A00FC4DBB6}" id="{035F2D8C-9EBD-48D4-809B-7ABBEFA5A5DB}">
    <text>Se reprograma por no ejecución en 2024.</text>
  </threadedComment>
  <threadedComment ref="AK12" dT="2025-08-21T21:07:11.57" personId="{52191BD8-27FE-4DFE-86FA-69A00FC4DBB6}" id="{3F433FF3-65CE-41A2-BB55-4E34920D7BC6}">
    <text xml:space="preserve">Se ajusta la meta, de acuerdo con el traslado presupuestal de mayo </text>
  </threadedComment>
  <threadedComment ref="AN12" dT="2025-07-15T15:06:21.03" personId="{52191BD8-27FE-4DFE-86FA-69A00FC4DBB6}" id="{5EEB5C60-AF36-4B6D-B9C3-B03349EA61C3}">
    <text>Se reprograma por no ejecución en 2024.</text>
  </threadedComment>
  <threadedComment ref="AR12" dT="2025-08-21T21:17:02.05" personId="{52191BD8-27FE-4DFE-86FA-69A00FC4DBB6}" id="{F5F2820D-EED9-4177-A259-DE501885ECDF}">
    <text xml:space="preserve">Revisar con el traslado el ajuste de la magnitud - según formulación </text>
  </threadedComment>
  <threadedComment ref="AN13" dT="2025-07-15T15:06:52.70" personId="{52191BD8-27FE-4DFE-86FA-69A00FC4DBB6}" id="{829E26C3-BD05-476A-A937-16784386D91B}">
    <text>Se reprograma por no ejecución en 2024.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N5" dT="2025-07-15T15:04:52.49" personId="{52191BD8-27FE-4DFE-86FA-69A00FC4DBB6}" id="{A35CC4E6-31A9-4CFC-AA37-733A9D34C0C8}">
    <text>Se reprograma por no ejecución en 2024.</text>
  </threadedComment>
  <threadedComment ref="AN6" dT="2025-07-15T15:05:10.96" personId="{52191BD8-27FE-4DFE-86FA-69A00FC4DBB6}" id="{7FF41D18-86F9-441F-A9D8-DC1F2089F687}">
    <text>Se reprograma por baja ejecución en 2024.</text>
  </threadedComment>
  <threadedComment ref="AN7" dT="2025-07-15T15:05:40.78" personId="{52191BD8-27FE-4DFE-86FA-69A00FC4DBB6}" id="{4F4CC8B3-71C7-4528-8FD7-669D0CE9DB43}">
    <text>Se reprograma por no ejecución en 2024.</text>
  </threadedComment>
  <threadedComment ref="AN10" dT="2025-07-15T15:06:03.68" personId="{52191BD8-27FE-4DFE-86FA-69A00FC4DBB6}" id="{45B0E09D-500A-44FF-9749-2EAAFA33A600}">
    <text>Se reprograma por no ejecución en 2024.</text>
  </threadedComment>
  <threadedComment ref="AN12" dT="2025-07-15T15:06:21.03" personId="{52191BD8-27FE-4DFE-86FA-69A00FC4DBB6}" id="{3E5067C9-D4CE-4B8D-9B0E-8BAE0322881B}">
    <text>Se reprograma por no ejecución en 2024.</text>
  </threadedComment>
  <threadedComment ref="AR12" dT="2025-08-21T21:17:02.05" personId="{52191BD8-27FE-4DFE-86FA-69A00FC4DBB6}" id="{97037B34-EAE0-492E-AE85-0F5DAFFA3DA5}">
    <text xml:space="preserve">Revisar con el traslado el ajuste de la magnitud - según formulación </text>
  </threadedComment>
  <threadedComment ref="AN13" dT="2025-07-15T15:06:52.70" personId="{52191BD8-27FE-4DFE-86FA-69A00FC4DBB6}" id="{88658F39-8B27-44E9-941D-E97581AC0261}">
    <text>Se reprograma por no ejecución en 2024.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N5" dT="2025-07-15T15:04:52.49" personId="{52191BD8-27FE-4DFE-86FA-69A00FC4DBB6}" id="{2D587FE1-9EDE-4A54-A1ED-C5114672CDF3}">
    <text>Se reprograma por no ejecución en 2024.</text>
  </threadedComment>
  <threadedComment ref="AN6" dT="2025-07-15T15:05:10.96" personId="{52191BD8-27FE-4DFE-86FA-69A00FC4DBB6}" id="{6BF52791-DBDC-4EFD-A5F3-A7C34D6F8E82}">
    <text>Se reprograma por baja ejecución en 2024.</text>
  </threadedComment>
  <threadedComment ref="AN7" dT="2025-07-15T15:05:40.78" personId="{52191BD8-27FE-4DFE-86FA-69A00FC4DBB6}" id="{F953B95E-9B51-415F-AE27-D11951C07468}">
    <text>Se reprograma por no ejecución en 2024.</text>
  </threadedComment>
  <threadedComment ref="AN10" dT="2025-07-15T15:06:03.68" personId="{52191BD8-27FE-4DFE-86FA-69A00FC4DBB6}" id="{5801C1F0-AE44-4359-9304-C79BF0180025}">
    <text>Se reprograma por no ejecución en 2024.</text>
  </threadedComment>
  <threadedComment ref="AK12" dT="2025-08-21T21:07:11.57" personId="{52191BD8-27FE-4DFE-86FA-69A00FC4DBB6}" id="{C77CA7AD-47FA-49F1-BDC5-DD87025E5CE8}">
    <text xml:space="preserve">Se ajusta la meta, de acuerdo con el traslado presupuestal de mayo </text>
  </threadedComment>
  <threadedComment ref="AN12" dT="2025-07-15T15:06:21.03" personId="{52191BD8-27FE-4DFE-86FA-69A00FC4DBB6}" id="{C6494F9C-2E05-47F7-ACD0-0A6B38310448}">
    <text>Se reprograma por no ejecución en 2024.</text>
  </threadedComment>
  <threadedComment ref="AR12" dT="2025-08-21T21:17:02.05" personId="{52191BD8-27FE-4DFE-86FA-69A00FC4DBB6}" id="{63E00F6A-CC0C-4C80-8E3C-8B5993884A7B}">
    <text xml:space="preserve">Revisar con el traslado el ajuste de la magnitud - según formulación </text>
  </threadedComment>
  <threadedComment ref="AN13" dT="2025-07-15T15:06:52.70" personId="{52191BD8-27FE-4DFE-86FA-69A00FC4DBB6}" id="{F3373084-8D95-4414-A04E-F26960E5DFB0}">
    <text>Se reprograma por no ejecución en 2024.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V5" dT="2025-07-15T15:04:52.49" personId="{52191BD8-27FE-4DFE-86FA-69A00FC4DBB6}" id="{334C9330-0631-42ED-9246-11318E7A868F}">
    <text>Se reprograma por no ejecución en 2024.</text>
  </threadedComment>
  <threadedComment ref="EV6" dT="2025-07-15T15:05:10.96" personId="{52191BD8-27FE-4DFE-86FA-69A00FC4DBB6}" id="{E911B737-53A6-4C33-B0C6-2B42D247B945}">
    <text>Se reprograma por baja ejecución en 2024.</text>
  </threadedComment>
  <threadedComment ref="EV7" dT="2025-07-15T15:05:40.78" personId="{52191BD8-27FE-4DFE-86FA-69A00FC4DBB6}" id="{CC2E85FA-5467-4357-8377-4793630B6484}">
    <text>Se reprograma por no ejecución en 2024.</text>
  </threadedComment>
  <threadedComment ref="EV10" dT="2025-07-15T15:06:03.68" personId="{52191BD8-27FE-4DFE-86FA-69A00FC4DBB6}" id="{AE985055-926D-4C37-9F9A-613EA1922025}">
    <text>Se reprograma por no ejecución en 2024.</text>
  </threadedComment>
  <threadedComment ref="EV11" dT="2025-07-15T15:06:21.03" personId="{52191BD8-27FE-4DFE-86FA-69A00FC4DBB6}" id="{315CDD4F-5880-4761-8314-98C15E6CADC4}">
    <text>Se reprograma por no ejecución en 2024.</text>
  </threadedComment>
  <threadedComment ref="EV12" dT="2025-07-15T15:06:52.70" personId="{52191BD8-27FE-4DFE-86FA-69A00FC4DBB6}" id="{25815D41-CD84-4466-9641-D15FC600BD69}">
    <text>Se reprograma por no ejecución en 2024.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V5" dT="2025-07-15T15:04:52.49" personId="{52191BD8-27FE-4DFE-86FA-69A00FC4DBB6}" id="{55F8E5B2-C6AA-42EE-A742-586E426FB3F8}">
    <text>Se reprograma por no ejecución en 2024.</text>
  </threadedComment>
  <threadedComment ref="EV6" dT="2025-07-15T15:05:10.96" personId="{52191BD8-27FE-4DFE-86FA-69A00FC4DBB6}" id="{0E0B8D6D-5424-45A1-BBF3-9E18F1837AA5}">
    <text>Se reprograma por baja ejecución en 2024.</text>
  </threadedComment>
  <threadedComment ref="EV7" dT="2025-07-15T15:05:40.78" personId="{52191BD8-27FE-4DFE-86FA-69A00FC4DBB6}" id="{D5E1E74A-646B-4DB5-AEB5-298B7D3032DD}">
    <text>Se reprograma por no ejecución en 2024.</text>
  </threadedComment>
  <threadedComment ref="EV10" dT="2025-07-15T15:06:03.68" personId="{52191BD8-27FE-4DFE-86FA-69A00FC4DBB6}" id="{F93FC258-5C00-452B-A2CC-8C8ACFB0E80F}">
    <text>Se reprograma por no ejecución en 2024.</text>
  </threadedComment>
  <threadedComment ref="AF11" dT="2025-08-21T21:07:11.57" personId="{52191BD8-27FE-4DFE-86FA-69A00FC4DBB6}" id="{304E174C-D67B-4075-8AB3-3815938E9620}">
    <text xml:space="preserve">Se ajusta la meta, de acuerdo con el traslado presupuestal de mayo </text>
  </threadedComment>
  <threadedComment ref="EV11" dT="2025-07-15T15:06:21.03" personId="{52191BD8-27FE-4DFE-86FA-69A00FC4DBB6}" id="{6F9C48F9-D120-4F33-9A17-4A5679DE0EEE}">
    <text>Se reprograma por no ejecución en 2024.</text>
  </threadedComment>
  <threadedComment ref="EY11" dT="2025-08-21T21:17:02.05" personId="{52191BD8-27FE-4DFE-86FA-69A00FC4DBB6}" id="{F18748EE-DD24-485B-93B8-73E04C805848}">
    <text xml:space="preserve">Revisar con el traslado el ajuste de la magnitud - según formulación </text>
  </threadedComment>
  <threadedComment ref="EV12" dT="2025-07-15T15:06:52.70" personId="{52191BD8-27FE-4DFE-86FA-69A00FC4DBB6}" id="{56AA55C6-7AB7-4DF8-BFEA-1D368395CC5C}">
    <text>Se reprograma por no ejecución en 2024.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FA5" dT="2025-07-15T15:04:52.49" personId="{52191BD8-27FE-4DFE-86FA-69A00FC4DBB6}" id="{18213D62-CA02-4321-B5F3-CBF0F899C378}">
    <text>Se reprograma por no ejecución en 2024.</text>
  </threadedComment>
  <threadedComment ref="FA6" dT="2025-07-15T15:05:10.96" personId="{52191BD8-27FE-4DFE-86FA-69A00FC4DBB6}" id="{3C239301-AA4B-440C-AE70-7DB00F1311AB}">
    <text>Se reprograma por baja ejecución en 2024.</text>
  </threadedComment>
  <threadedComment ref="FA7" dT="2025-07-15T15:05:40.78" personId="{52191BD8-27FE-4DFE-86FA-69A00FC4DBB6}" id="{03BBBE85-91E7-4E68-B01D-7295039D3A11}">
    <text>Se reprograma por no ejecución en 2024.</text>
  </threadedComment>
  <threadedComment ref="FA10" dT="2025-07-15T15:06:03.68" personId="{52191BD8-27FE-4DFE-86FA-69A00FC4DBB6}" id="{702EAF5E-2312-44C8-AFAE-20B1FBDE4C5A}">
    <text>Se reprograma por no ejecución en 2024.</text>
  </threadedComment>
  <threadedComment ref="AF11" dT="2025-08-21T21:07:11.57" personId="{52191BD8-27FE-4DFE-86FA-69A00FC4DBB6}" id="{CF0EA307-9564-47CC-8D3A-DB4A0C224A1B}">
    <text xml:space="preserve">Se ajusta la meta, de acuerdo con el traslado presupuestal de mayo </text>
  </threadedComment>
  <threadedComment ref="FA11" dT="2025-07-15T15:06:21.03" personId="{52191BD8-27FE-4DFE-86FA-69A00FC4DBB6}" id="{8E9DD6E6-7C52-42D4-9A41-563A7596F60A}">
    <text>Se reprograma por no ejecución en 2024.</text>
  </threadedComment>
  <threadedComment ref="FE11" dT="2025-08-21T21:17:02.05" personId="{52191BD8-27FE-4DFE-86FA-69A00FC4DBB6}" id="{42D28AE4-DBC1-4A01-9A00-A531EE4EE1A6}">
    <text xml:space="preserve">Revisar con el traslado el ajuste de la magnitud - según formulación </text>
  </threadedComment>
  <threadedComment ref="FA12" dT="2025-07-15T15:06:52.70" personId="{52191BD8-27FE-4DFE-86FA-69A00FC4DBB6}" id="{04351F50-7250-46CE-B9AE-A9EF22BB1A59}">
    <text>Se reprograma por no ejecución en 2024.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FA5" dT="2025-07-15T15:04:52.49" personId="{52191BD8-27FE-4DFE-86FA-69A00FC4DBB6}" id="{89135801-1985-4851-9630-9B9B8C1A21FD}">
    <text>Se reprograma por no ejecución en 2024.</text>
  </threadedComment>
  <threadedComment ref="FA6" dT="2025-07-15T15:05:10.96" personId="{52191BD8-27FE-4DFE-86FA-69A00FC4DBB6}" id="{5CF863CB-749B-4012-A0E0-9A6A7E2A5A29}">
    <text>Se reprograma por baja ejecución en 2024.</text>
  </threadedComment>
  <threadedComment ref="FA7" dT="2025-07-15T15:05:40.78" personId="{52191BD8-27FE-4DFE-86FA-69A00FC4DBB6}" id="{A1A4425D-EDB5-4F01-9FA7-2CAAED77F3D5}">
    <text>Se reprograma por no ejecución en 2024.</text>
  </threadedComment>
  <threadedComment ref="FA10" dT="2025-07-15T15:06:03.68" personId="{52191BD8-27FE-4DFE-86FA-69A00FC4DBB6}" id="{30269826-5F36-402A-995B-B8797DCC8FAB}">
    <text>Se reprograma por no ejecución en 2024.</text>
  </threadedComment>
  <threadedComment ref="AF12" dT="2025-08-21T21:07:11.57" personId="{52191BD8-27FE-4DFE-86FA-69A00FC4DBB6}" id="{845C3420-8B3C-4806-9E2F-34FB38408BAF}">
    <text xml:space="preserve">Se ajusta la meta, de acuerdo con el traslado presupuestal de mayo </text>
  </threadedComment>
  <threadedComment ref="FA12" dT="2025-07-15T15:06:21.03" personId="{52191BD8-27FE-4DFE-86FA-69A00FC4DBB6}" id="{66D3C868-73F1-4872-8E47-4E808FE97E3E}">
    <text>Se reprograma por no ejecución en 2024.</text>
  </threadedComment>
  <threadedComment ref="FE12" dT="2025-08-21T21:17:02.05" personId="{52191BD8-27FE-4DFE-86FA-69A00FC4DBB6}" id="{B8DB378D-5541-4C67-B946-1C104598BB27}">
    <text xml:space="preserve">Revisar con el traslado el ajuste de la magnitud - según formulación </text>
  </threadedComment>
  <threadedComment ref="FA13" dT="2025-07-15T15:06:52.70" personId="{52191BD8-27FE-4DFE-86FA-69A00FC4DBB6}" id="{F33EEC4B-25EA-43D4-83B7-A697BB113F2C}">
    <text>Se reprograma por no ejecución en 2024.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3.xml"/><Relationship Id="rId1" Type="http://schemas.openxmlformats.org/officeDocument/2006/relationships/customProperty" Target="../customProperty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5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6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7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3.bin"/><Relationship Id="rId4" Type="http://schemas.microsoft.com/office/2019/04/relationships/namedSheetView" Target="../namedSheetViews/namedSheetView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A5F38-A231-49CB-B687-AED9C8B11B6A}">
  <dimension ref="A1:BC147"/>
  <sheetViews>
    <sheetView zoomScaleNormal="100" workbookViewId="0">
      <pane ySplit="2" topLeftCell="A119" activePane="bottomLeft" state="frozen"/>
      <selection pane="bottomLeft" activeCell="D92" sqref="D92"/>
    </sheetView>
  </sheetViews>
  <sheetFormatPr baseColWidth="10" defaultColWidth="16.36328125" defaultRowHeight="15.5" x14ac:dyDescent="0.35"/>
  <cols>
    <col min="1" max="1" width="39.90625" style="10" customWidth="1"/>
    <col min="2" max="2" width="33.36328125" style="10" customWidth="1"/>
    <col min="3" max="3" width="6.90625" style="6" customWidth="1"/>
    <col min="4" max="4" width="33.36328125" style="10" customWidth="1"/>
    <col min="5" max="11" width="4.36328125" style="20" customWidth="1"/>
    <col min="12" max="12" width="5" style="20" customWidth="1"/>
    <col min="13" max="52" width="4.36328125" style="20" customWidth="1"/>
    <col min="53" max="53" width="8" style="5" customWidth="1"/>
    <col min="54" max="16384" width="16.36328125" style="41"/>
  </cols>
  <sheetData>
    <row r="1" spans="1:53" s="39" customFormat="1" ht="27.75" customHeight="1" x14ac:dyDescent="0.35">
      <c r="A1" s="2088" t="s">
        <v>0</v>
      </c>
      <c r="B1" s="2088" t="s">
        <v>1</v>
      </c>
      <c r="C1" s="2089" t="s">
        <v>2</v>
      </c>
      <c r="D1" s="2089" t="s">
        <v>3</v>
      </c>
      <c r="E1" s="2086" t="s">
        <v>4</v>
      </c>
      <c r="F1" s="2087"/>
      <c r="G1" s="2087"/>
      <c r="H1" s="2087"/>
      <c r="I1" s="2087"/>
      <c r="J1" s="2087"/>
      <c r="K1" s="2087"/>
      <c r="L1" s="2087"/>
      <c r="M1" s="2087"/>
      <c r="N1" s="2087"/>
      <c r="O1" s="2087"/>
      <c r="P1" s="2087"/>
      <c r="Q1" s="2086" t="s">
        <v>5</v>
      </c>
      <c r="R1" s="2087"/>
      <c r="S1" s="2087"/>
      <c r="T1" s="2087"/>
      <c r="U1" s="2087"/>
      <c r="V1" s="2087"/>
      <c r="W1" s="2087"/>
      <c r="X1" s="2087"/>
      <c r="Y1" s="2087"/>
      <c r="Z1" s="2087"/>
      <c r="AA1" s="2087"/>
      <c r="AB1" s="2087"/>
      <c r="AC1" s="2086" t="s">
        <v>6</v>
      </c>
      <c r="AD1" s="2087"/>
      <c r="AE1" s="2087"/>
      <c r="AF1" s="2087"/>
      <c r="AG1" s="2087"/>
      <c r="AH1" s="2087"/>
      <c r="AI1" s="2087"/>
      <c r="AJ1" s="2087"/>
      <c r="AK1" s="2087"/>
      <c r="AL1" s="2087"/>
      <c r="AM1" s="2087"/>
      <c r="AN1" s="2087"/>
      <c r="AO1" s="2086" t="s">
        <v>7</v>
      </c>
      <c r="AP1" s="2087"/>
      <c r="AQ1" s="2087"/>
      <c r="AR1" s="2087"/>
      <c r="AS1" s="2087"/>
      <c r="AT1" s="2087"/>
      <c r="AU1" s="2087"/>
      <c r="AV1" s="2087"/>
      <c r="AW1" s="2087"/>
      <c r="AX1" s="2087"/>
      <c r="AY1" s="2087"/>
      <c r="AZ1" s="2087"/>
      <c r="BA1" s="2085" t="s">
        <v>8</v>
      </c>
    </row>
    <row r="2" spans="1:53" s="40" customFormat="1" ht="14.25" customHeight="1" x14ac:dyDescent="0.35">
      <c r="A2" s="2088"/>
      <c r="B2" s="2088"/>
      <c r="C2" s="2090"/>
      <c r="D2" s="2090"/>
      <c r="E2" s="14">
        <v>1</v>
      </c>
      <c r="F2" s="14">
        <v>2</v>
      </c>
      <c r="G2" s="14">
        <v>3</v>
      </c>
      <c r="H2" s="14">
        <v>4</v>
      </c>
      <c r="I2" s="14">
        <v>5</v>
      </c>
      <c r="J2" s="14">
        <v>6</v>
      </c>
      <c r="K2" s="14">
        <v>7</v>
      </c>
      <c r="L2" s="14">
        <v>8</v>
      </c>
      <c r="M2" s="14">
        <v>9</v>
      </c>
      <c r="N2" s="14">
        <v>10</v>
      </c>
      <c r="O2" s="14">
        <v>11</v>
      </c>
      <c r="P2" s="14">
        <v>12</v>
      </c>
      <c r="Q2" s="14">
        <v>1</v>
      </c>
      <c r="R2" s="14">
        <v>2</v>
      </c>
      <c r="S2" s="14">
        <v>3</v>
      </c>
      <c r="T2" s="14">
        <v>4</v>
      </c>
      <c r="U2" s="14">
        <v>5</v>
      </c>
      <c r="V2" s="14">
        <v>6</v>
      </c>
      <c r="W2" s="14">
        <v>7</v>
      </c>
      <c r="X2" s="14">
        <v>8</v>
      </c>
      <c r="Y2" s="14">
        <v>9</v>
      </c>
      <c r="Z2" s="14">
        <v>10</v>
      </c>
      <c r="AA2" s="14">
        <v>11</v>
      </c>
      <c r="AB2" s="14">
        <v>12</v>
      </c>
      <c r="AC2" s="14">
        <v>1</v>
      </c>
      <c r="AD2" s="14">
        <v>2</v>
      </c>
      <c r="AE2" s="14">
        <v>3</v>
      </c>
      <c r="AF2" s="14">
        <v>4</v>
      </c>
      <c r="AG2" s="14">
        <v>5</v>
      </c>
      <c r="AH2" s="14">
        <v>6</v>
      </c>
      <c r="AI2" s="14">
        <v>7</v>
      </c>
      <c r="AJ2" s="14">
        <v>8</v>
      </c>
      <c r="AK2" s="14">
        <v>9</v>
      </c>
      <c r="AL2" s="14">
        <v>10</v>
      </c>
      <c r="AM2" s="14">
        <v>11</v>
      </c>
      <c r="AN2" s="14">
        <v>12</v>
      </c>
      <c r="AO2" s="14">
        <v>1</v>
      </c>
      <c r="AP2" s="14">
        <v>2</v>
      </c>
      <c r="AQ2" s="14">
        <v>3</v>
      </c>
      <c r="AR2" s="14">
        <v>4</v>
      </c>
      <c r="AS2" s="14">
        <v>5</v>
      </c>
      <c r="AT2" s="14">
        <v>6</v>
      </c>
      <c r="AU2" s="14">
        <v>7</v>
      </c>
      <c r="AV2" s="14">
        <v>8</v>
      </c>
      <c r="AW2" s="14">
        <v>9</v>
      </c>
      <c r="AX2" s="14">
        <v>10</v>
      </c>
      <c r="AY2" s="14">
        <v>11</v>
      </c>
      <c r="AZ2" s="14">
        <v>12</v>
      </c>
      <c r="BA2" s="2085"/>
    </row>
    <row r="3" spans="1:53" ht="94.5" customHeight="1" x14ac:dyDescent="0.35">
      <c r="A3" s="4" t="s">
        <v>9</v>
      </c>
      <c r="B3" s="4" t="s">
        <v>10</v>
      </c>
      <c r="C3" s="9">
        <v>0.1</v>
      </c>
      <c r="D3" s="4" t="s">
        <v>11</v>
      </c>
      <c r="E3" s="15"/>
      <c r="F3" s="15"/>
      <c r="G3" s="15"/>
      <c r="H3" s="15"/>
      <c r="I3" s="15"/>
      <c r="J3" s="15"/>
      <c r="K3" s="15">
        <f>15*0.25</f>
        <v>3.75</v>
      </c>
      <c r="L3" s="15">
        <f>15*0.25</f>
        <v>3.75</v>
      </c>
      <c r="M3" s="16">
        <f>20*0.25</f>
        <v>5</v>
      </c>
      <c r="N3" s="15">
        <f>25*0.25</f>
        <v>6.25</v>
      </c>
      <c r="O3" s="15">
        <f>15*0.25</f>
        <v>3.75</v>
      </c>
      <c r="P3" s="15">
        <f>10*0.25</f>
        <v>2.5</v>
      </c>
      <c r="Q3" s="15">
        <f t="shared" ref="Q3" si="0">25/12</f>
        <v>2.0833333333333335</v>
      </c>
      <c r="R3" s="15">
        <f t="shared" ref="R3:AZ10" si="1">25/12</f>
        <v>2.0833333333333335</v>
      </c>
      <c r="S3" s="15">
        <f t="shared" si="1"/>
        <v>2.0833333333333335</v>
      </c>
      <c r="T3" s="15">
        <f t="shared" si="1"/>
        <v>2.0833333333333335</v>
      </c>
      <c r="U3" s="15">
        <f t="shared" si="1"/>
        <v>2.0833333333333335</v>
      </c>
      <c r="V3" s="15">
        <f t="shared" si="1"/>
        <v>2.0833333333333335</v>
      </c>
      <c r="W3" s="15">
        <f t="shared" si="1"/>
        <v>2.0833333333333335</v>
      </c>
      <c r="X3" s="15">
        <f t="shared" si="1"/>
        <v>2.0833333333333335</v>
      </c>
      <c r="Y3" s="15">
        <f t="shared" si="1"/>
        <v>2.0833333333333335</v>
      </c>
      <c r="Z3" s="15">
        <f t="shared" si="1"/>
        <v>2.0833333333333335</v>
      </c>
      <c r="AA3" s="15">
        <f t="shared" si="1"/>
        <v>2.0833333333333335</v>
      </c>
      <c r="AB3" s="15">
        <f t="shared" si="1"/>
        <v>2.0833333333333335</v>
      </c>
      <c r="AC3" s="15">
        <f t="shared" si="1"/>
        <v>2.0833333333333335</v>
      </c>
      <c r="AD3" s="15">
        <f t="shared" si="1"/>
        <v>2.0833333333333335</v>
      </c>
      <c r="AE3" s="15">
        <f t="shared" si="1"/>
        <v>2.0833333333333335</v>
      </c>
      <c r="AF3" s="15">
        <f t="shared" si="1"/>
        <v>2.0833333333333335</v>
      </c>
      <c r="AG3" s="15">
        <f t="shared" si="1"/>
        <v>2.0833333333333335</v>
      </c>
      <c r="AH3" s="15">
        <f t="shared" si="1"/>
        <v>2.0833333333333335</v>
      </c>
      <c r="AI3" s="15">
        <f t="shared" si="1"/>
        <v>2.0833333333333335</v>
      </c>
      <c r="AJ3" s="15">
        <f t="shared" si="1"/>
        <v>2.0833333333333335</v>
      </c>
      <c r="AK3" s="15">
        <f t="shared" si="1"/>
        <v>2.0833333333333335</v>
      </c>
      <c r="AL3" s="15">
        <f t="shared" si="1"/>
        <v>2.0833333333333335</v>
      </c>
      <c r="AM3" s="15">
        <f t="shared" si="1"/>
        <v>2.0833333333333335</v>
      </c>
      <c r="AN3" s="15">
        <f t="shared" si="1"/>
        <v>2.0833333333333335</v>
      </c>
      <c r="AO3" s="15">
        <f t="shared" si="1"/>
        <v>2.0833333333333335</v>
      </c>
      <c r="AP3" s="15">
        <f t="shared" si="1"/>
        <v>2.0833333333333335</v>
      </c>
      <c r="AQ3" s="15">
        <f t="shared" si="1"/>
        <v>2.0833333333333335</v>
      </c>
      <c r="AR3" s="15">
        <f t="shared" si="1"/>
        <v>2.0833333333333335</v>
      </c>
      <c r="AS3" s="15">
        <f t="shared" si="1"/>
        <v>2.0833333333333335</v>
      </c>
      <c r="AT3" s="15">
        <f t="shared" si="1"/>
        <v>2.0833333333333335</v>
      </c>
      <c r="AU3" s="15">
        <f t="shared" si="1"/>
        <v>2.0833333333333335</v>
      </c>
      <c r="AV3" s="15">
        <f t="shared" si="1"/>
        <v>2.0833333333333335</v>
      </c>
      <c r="AW3" s="15">
        <f t="shared" si="1"/>
        <v>2.0833333333333335</v>
      </c>
      <c r="AX3" s="15">
        <f t="shared" si="1"/>
        <v>2.0833333333333335</v>
      </c>
      <c r="AY3" s="15">
        <f t="shared" si="1"/>
        <v>2.0833333333333335</v>
      </c>
      <c r="AZ3" s="15">
        <f t="shared" si="1"/>
        <v>2.0833333333333335</v>
      </c>
      <c r="BA3" s="3">
        <f>SUM(E3:AZ3)</f>
        <v>99.999999999999943</v>
      </c>
    </row>
    <row r="4" spans="1:53" ht="93" customHeight="1" x14ac:dyDescent="0.35">
      <c r="A4" s="4" t="s">
        <v>9</v>
      </c>
      <c r="B4" s="4" t="s">
        <v>10</v>
      </c>
      <c r="C4" s="9">
        <v>0.1</v>
      </c>
      <c r="D4" s="4" t="s">
        <v>12</v>
      </c>
      <c r="E4" s="15"/>
      <c r="F4" s="15"/>
      <c r="G4" s="15"/>
      <c r="H4" s="15"/>
      <c r="I4" s="15"/>
      <c r="J4" s="15"/>
      <c r="K4" s="15">
        <f t="shared" ref="K4:L9" si="2">15*0.25</f>
        <v>3.75</v>
      </c>
      <c r="L4" s="15">
        <f t="shared" si="2"/>
        <v>3.75</v>
      </c>
      <c r="M4" s="16">
        <f t="shared" ref="M4:M9" si="3">20*0.25</f>
        <v>5</v>
      </c>
      <c r="N4" s="15">
        <f t="shared" ref="N4:N9" si="4">25*0.25</f>
        <v>6.25</v>
      </c>
      <c r="O4" s="15">
        <f t="shared" ref="O4:O9" si="5">15*0.25</f>
        <v>3.75</v>
      </c>
      <c r="P4" s="15">
        <f t="shared" ref="P4:P9" si="6">10*0.25</f>
        <v>2.5</v>
      </c>
      <c r="Q4" s="15">
        <f>25/12</f>
        <v>2.0833333333333335</v>
      </c>
      <c r="R4" s="15">
        <f t="shared" si="1"/>
        <v>2.0833333333333335</v>
      </c>
      <c r="S4" s="15">
        <f t="shared" si="1"/>
        <v>2.0833333333333335</v>
      </c>
      <c r="T4" s="15">
        <f t="shared" si="1"/>
        <v>2.0833333333333335</v>
      </c>
      <c r="U4" s="15">
        <f t="shared" si="1"/>
        <v>2.0833333333333335</v>
      </c>
      <c r="V4" s="15">
        <f t="shared" si="1"/>
        <v>2.0833333333333335</v>
      </c>
      <c r="W4" s="15">
        <f t="shared" si="1"/>
        <v>2.0833333333333335</v>
      </c>
      <c r="X4" s="15">
        <f t="shared" si="1"/>
        <v>2.0833333333333335</v>
      </c>
      <c r="Y4" s="15">
        <f t="shared" si="1"/>
        <v>2.0833333333333335</v>
      </c>
      <c r="Z4" s="15">
        <f t="shared" si="1"/>
        <v>2.0833333333333335</v>
      </c>
      <c r="AA4" s="15">
        <f t="shared" si="1"/>
        <v>2.0833333333333335</v>
      </c>
      <c r="AB4" s="15">
        <f t="shared" si="1"/>
        <v>2.0833333333333335</v>
      </c>
      <c r="AC4" s="15">
        <f t="shared" si="1"/>
        <v>2.0833333333333335</v>
      </c>
      <c r="AD4" s="15">
        <f t="shared" si="1"/>
        <v>2.0833333333333335</v>
      </c>
      <c r="AE4" s="15">
        <f t="shared" si="1"/>
        <v>2.0833333333333335</v>
      </c>
      <c r="AF4" s="15">
        <f t="shared" si="1"/>
        <v>2.0833333333333335</v>
      </c>
      <c r="AG4" s="15">
        <f t="shared" si="1"/>
        <v>2.0833333333333335</v>
      </c>
      <c r="AH4" s="15">
        <f t="shared" si="1"/>
        <v>2.0833333333333335</v>
      </c>
      <c r="AI4" s="15">
        <f t="shared" si="1"/>
        <v>2.0833333333333335</v>
      </c>
      <c r="AJ4" s="15">
        <f t="shared" si="1"/>
        <v>2.0833333333333335</v>
      </c>
      <c r="AK4" s="15">
        <f t="shared" si="1"/>
        <v>2.0833333333333335</v>
      </c>
      <c r="AL4" s="15">
        <f t="shared" si="1"/>
        <v>2.0833333333333335</v>
      </c>
      <c r="AM4" s="15">
        <f t="shared" si="1"/>
        <v>2.0833333333333335</v>
      </c>
      <c r="AN4" s="15">
        <f t="shared" si="1"/>
        <v>2.0833333333333335</v>
      </c>
      <c r="AO4" s="15">
        <f t="shared" si="1"/>
        <v>2.0833333333333335</v>
      </c>
      <c r="AP4" s="15">
        <f t="shared" si="1"/>
        <v>2.0833333333333335</v>
      </c>
      <c r="AQ4" s="15">
        <f t="shared" si="1"/>
        <v>2.0833333333333335</v>
      </c>
      <c r="AR4" s="15">
        <f t="shared" si="1"/>
        <v>2.0833333333333335</v>
      </c>
      <c r="AS4" s="15">
        <f t="shared" si="1"/>
        <v>2.0833333333333335</v>
      </c>
      <c r="AT4" s="15">
        <f t="shared" si="1"/>
        <v>2.0833333333333335</v>
      </c>
      <c r="AU4" s="15">
        <f t="shared" si="1"/>
        <v>2.0833333333333335</v>
      </c>
      <c r="AV4" s="15">
        <f t="shared" si="1"/>
        <v>2.0833333333333335</v>
      </c>
      <c r="AW4" s="15">
        <f t="shared" si="1"/>
        <v>2.0833333333333335</v>
      </c>
      <c r="AX4" s="15">
        <f t="shared" si="1"/>
        <v>2.0833333333333335</v>
      </c>
      <c r="AY4" s="15">
        <f t="shared" si="1"/>
        <v>2.0833333333333335</v>
      </c>
      <c r="AZ4" s="15">
        <f t="shared" si="1"/>
        <v>2.0833333333333335</v>
      </c>
      <c r="BA4" s="3">
        <f t="shared" ref="BA4:BA85" si="7">SUM(E4:AZ4)</f>
        <v>99.999999999999943</v>
      </c>
    </row>
    <row r="5" spans="1:53" ht="96" customHeight="1" x14ac:dyDescent="0.35">
      <c r="A5" s="4" t="s">
        <v>9</v>
      </c>
      <c r="B5" s="4" t="s">
        <v>10</v>
      </c>
      <c r="C5" s="9">
        <v>0.1</v>
      </c>
      <c r="D5" s="4" t="s">
        <v>13</v>
      </c>
      <c r="E5" s="15"/>
      <c r="F5" s="15"/>
      <c r="G5" s="15"/>
      <c r="H5" s="15"/>
      <c r="I5" s="15"/>
      <c r="J5" s="15"/>
      <c r="K5" s="15">
        <f t="shared" si="2"/>
        <v>3.75</v>
      </c>
      <c r="L5" s="15">
        <f t="shared" si="2"/>
        <v>3.75</v>
      </c>
      <c r="M5" s="16">
        <f t="shared" si="3"/>
        <v>5</v>
      </c>
      <c r="N5" s="15">
        <f t="shared" si="4"/>
        <v>6.25</v>
      </c>
      <c r="O5" s="15">
        <f t="shared" si="5"/>
        <v>3.75</v>
      </c>
      <c r="P5" s="15">
        <f t="shared" si="6"/>
        <v>2.5</v>
      </c>
      <c r="Q5" s="15">
        <f t="shared" ref="Q5:AF12" si="8">25/12</f>
        <v>2.0833333333333335</v>
      </c>
      <c r="R5" s="15">
        <f t="shared" si="1"/>
        <v>2.0833333333333335</v>
      </c>
      <c r="S5" s="15">
        <f t="shared" si="1"/>
        <v>2.0833333333333335</v>
      </c>
      <c r="T5" s="15">
        <f t="shared" si="1"/>
        <v>2.0833333333333335</v>
      </c>
      <c r="U5" s="15">
        <f t="shared" si="1"/>
        <v>2.0833333333333335</v>
      </c>
      <c r="V5" s="15">
        <f t="shared" si="1"/>
        <v>2.0833333333333335</v>
      </c>
      <c r="W5" s="15">
        <f t="shared" si="1"/>
        <v>2.0833333333333335</v>
      </c>
      <c r="X5" s="15">
        <f t="shared" si="1"/>
        <v>2.0833333333333335</v>
      </c>
      <c r="Y5" s="15">
        <f t="shared" si="1"/>
        <v>2.0833333333333335</v>
      </c>
      <c r="Z5" s="15">
        <f t="shared" si="1"/>
        <v>2.0833333333333335</v>
      </c>
      <c r="AA5" s="15">
        <f t="shared" si="1"/>
        <v>2.0833333333333335</v>
      </c>
      <c r="AB5" s="15">
        <f t="shared" si="1"/>
        <v>2.0833333333333335</v>
      </c>
      <c r="AC5" s="15">
        <f t="shared" si="1"/>
        <v>2.0833333333333335</v>
      </c>
      <c r="AD5" s="15">
        <f t="shared" si="1"/>
        <v>2.0833333333333335</v>
      </c>
      <c r="AE5" s="15">
        <f t="shared" si="1"/>
        <v>2.0833333333333335</v>
      </c>
      <c r="AF5" s="15">
        <f t="shared" si="1"/>
        <v>2.0833333333333335</v>
      </c>
      <c r="AG5" s="15">
        <f t="shared" si="1"/>
        <v>2.0833333333333335</v>
      </c>
      <c r="AH5" s="15">
        <f t="shared" si="1"/>
        <v>2.0833333333333335</v>
      </c>
      <c r="AI5" s="15">
        <f t="shared" si="1"/>
        <v>2.0833333333333335</v>
      </c>
      <c r="AJ5" s="15">
        <f t="shared" si="1"/>
        <v>2.0833333333333335</v>
      </c>
      <c r="AK5" s="15">
        <f t="shared" si="1"/>
        <v>2.0833333333333335</v>
      </c>
      <c r="AL5" s="15">
        <f t="shared" si="1"/>
        <v>2.0833333333333335</v>
      </c>
      <c r="AM5" s="15">
        <f t="shared" si="1"/>
        <v>2.0833333333333335</v>
      </c>
      <c r="AN5" s="15">
        <f t="shared" si="1"/>
        <v>2.0833333333333335</v>
      </c>
      <c r="AO5" s="15">
        <f t="shared" si="1"/>
        <v>2.0833333333333335</v>
      </c>
      <c r="AP5" s="15">
        <f t="shared" si="1"/>
        <v>2.0833333333333335</v>
      </c>
      <c r="AQ5" s="15">
        <f t="shared" si="1"/>
        <v>2.0833333333333335</v>
      </c>
      <c r="AR5" s="15">
        <f t="shared" si="1"/>
        <v>2.0833333333333335</v>
      </c>
      <c r="AS5" s="15">
        <f t="shared" si="1"/>
        <v>2.0833333333333335</v>
      </c>
      <c r="AT5" s="15">
        <f t="shared" si="1"/>
        <v>2.0833333333333335</v>
      </c>
      <c r="AU5" s="15">
        <f t="shared" si="1"/>
        <v>2.0833333333333335</v>
      </c>
      <c r="AV5" s="15">
        <f t="shared" si="1"/>
        <v>2.0833333333333335</v>
      </c>
      <c r="AW5" s="15">
        <f t="shared" si="1"/>
        <v>2.0833333333333335</v>
      </c>
      <c r="AX5" s="15">
        <f t="shared" si="1"/>
        <v>2.0833333333333335</v>
      </c>
      <c r="AY5" s="15">
        <f t="shared" si="1"/>
        <v>2.0833333333333335</v>
      </c>
      <c r="AZ5" s="15">
        <f t="shared" si="1"/>
        <v>2.0833333333333335</v>
      </c>
      <c r="BA5" s="3">
        <f t="shared" si="7"/>
        <v>99.999999999999943</v>
      </c>
    </row>
    <row r="6" spans="1:53" ht="97.5" customHeight="1" x14ac:dyDescent="0.35">
      <c r="A6" s="4" t="s">
        <v>9</v>
      </c>
      <c r="B6" s="4" t="s">
        <v>14</v>
      </c>
      <c r="C6" s="9">
        <v>0.09</v>
      </c>
      <c r="D6" s="4" t="s">
        <v>15</v>
      </c>
      <c r="E6" s="15"/>
      <c r="F6" s="15"/>
      <c r="G6" s="15"/>
      <c r="H6" s="15"/>
      <c r="I6" s="15"/>
      <c r="J6" s="15"/>
      <c r="K6" s="15">
        <f t="shared" si="2"/>
        <v>3.75</v>
      </c>
      <c r="L6" s="15">
        <f t="shared" si="2"/>
        <v>3.75</v>
      </c>
      <c r="M6" s="16">
        <f t="shared" si="3"/>
        <v>5</v>
      </c>
      <c r="N6" s="15">
        <f t="shared" si="4"/>
        <v>6.25</v>
      </c>
      <c r="O6" s="15">
        <f t="shared" si="5"/>
        <v>3.75</v>
      </c>
      <c r="P6" s="15">
        <f t="shared" si="6"/>
        <v>2.5</v>
      </c>
      <c r="Q6" s="15">
        <f t="shared" si="8"/>
        <v>2.0833333333333335</v>
      </c>
      <c r="R6" s="15">
        <f t="shared" si="1"/>
        <v>2.0833333333333335</v>
      </c>
      <c r="S6" s="15">
        <f t="shared" si="1"/>
        <v>2.0833333333333335</v>
      </c>
      <c r="T6" s="15">
        <f t="shared" si="1"/>
        <v>2.0833333333333335</v>
      </c>
      <c r="U6" s="15">
        <f t="shared" si="1"/>
        <v>2.0833333333333335</v>
      </c>
      <c r="V6" s="15">
        <f t="shared" si="1"/>
        <v>2.0833333333333335</v>
      </c>
      <c r="W6" s="15">
        <f t="shared" si="1"/>
        <v>2.0833333333333335</v>
      </c>
      <c r="X6" s="15">
        <f t="shared" si="1"/>
        <v>2.0833333333333335</v>
      </c>
      <c r="Y6" s="15">
        <f t="shared" si="1"/>
        <v>2.0833333333333335</v>
      </c>
      <c r="Z6" s="15">
        <f t="shared" si="1"/>
        <v>2.0833333333333335</v>
      </c>
      <c r="AA6" s="15">
        <f t="shared" si="1"/>
        <v>2.0833333333333335</v>
      </c>
      <c r="AB6" s="15">
        <f t="shared" si="1"/>
        <v>2.0833333333333335</v>
      </c>
      <c r="AC6" s="15">
        <f t="shared" si="1"/>
        <v>2.0833333333333335</v>
      </c>
      <c r="AD6" s="15">
        <f t="shared" si="1"/>
        <v>2.0833333333333335</v>
      </c>
      <c r="AE6" s="15">
        <f t="shared" si="1"/>
        <v>2.0833333333333335</v>
      </c>
      <c r="AF6" s="15">
        <f t="shared" si="1"/>
        <v>2.0833333333333335</v>
      </c>
      <c r="AG6" s="15">
        <f t="shared" si="1"/>
        <v>2.0833333333333335</v>
      </c>
      <c r="AH6" s="15">
        <f t="shared" si="1"/>
        <v>2.0833333333333335</v>
      </c>
      <c r="AI6" s="15">
        <f t="shared" si="1"/>
        <v>2.0833333333333335</v>
      </c>
      <c r="AJ6" s="15">
        <f t="shared" si="1"/>
        <v>2.0833333333333335</v>
      </c>
      <c r="AK6" s="15">
        <f t="shared" si="1"/>
        <v>2.0833333333333335</v>
      </c>
      <c r="AL6" s="15">
        <f t="shared" si="1"/>
        <v>2.0833333333333335</v>
      </c>
      <c r="AM6" s="15">
        <f t="shared" si="1"/>
        <v>2.0833333333333335</v>
      </c>
      <c r="AN6" s="15">
        <f t="shared" si="1"/>
        <v>2.0833333333333335</v>
      </c>
      <c r="AO6" s="15">
        <f t="shared" si="1"/>
        <v>2.0833333333333335</v>
      </c>
      <c r="AP6" s="15">
        <f t="shared" si="1"/>
        <v>2.0833333333333335</v>
      </c>
      <c r="AQ6" s="15">
        <f t="shared" si="1"/>
        <v>2.0833333333333335</v>
      </c>
      <c r="AR6" s="15">
        <f t="shared" si="1"/>
        <v>2.0833333333333335</v>
      </c>
      <c r="AS6" s="15">
        <f t="shared" si="1"/>
        <v>2.0833333333333335</v>
      </c>
      <c r="AT6" s="15">
        <f t="shared" si="1"/>
        <v>2.0833333333333335</v>
      </c>
      <c r="AU6" s="15">
        <f t="shared" si="1"/>
        <v>2.0833333333333335</v>
      </c>
      <c r="AV6" s="15">
        <f t="shared" si="1"/>
        <v>2.0833333333333335</v>
      </c>
      <c r="AW6" s="15">
        <f t="shared" si="1"/>
        <v>2.0833333333333335</v>
      </c>
      <c r="AX6" s="15">
        <f t="shared" si="1"/>
        <v>2.0833333333333335</v>
      </c>
      <c r="AY6" s="15">
        <f t="shared" si="1"/>
        <v>2.0833333333333335</v>
      </c>
      <c r="AZ6" s="15">
        <f t="shared" si="1"/>
        <v>2.0833333333333335</v>
      </c>
      <c r="BA6" s="3">
        <f t="shared" si="7"/>
        <v>99.999999999999943</v>
      </c>
    </row>
    <row r="7" spans="1:53" ht="98.25" customHeight="1" x14ac:dyDescent="0.35">
      <c r="A7" s="4" t="s">
        <v>9</v>
      </c>
      <c r="B7" s="4" t="s">
        <v>14</v>
      </c>
      <c r="C7" s="9">
        <v>0.09</v>
      </c>
      <c r="D7" s="4" t="s">
        <v>16</v>
      </c>
      <c r="E7" s="15"/>
      <c r="F7" s="15"/>
      <c r="G7" s="15"/>
      <c r="H7" s="15"/>
      <c r="I7" s="15"/>
      <c r="J7" s="15"/>
      <c r="K7" s="15">
        <f t="shared" si="2"/>
        <v>3.75</v>
      </c>
      <c r="L7" s="15">
        <f t="shared" si="2"/>
        <v>3.75</v>
      </c>
      <c r="M7" s="16">
        <f t="shared" si="3"/>
        <v>5</v>
      </c>
      <c r="N7" s="15">
        <f t="shared" si="4"/>
        <v>6.25</v>
      </c>
      <c r="O7" s="15">
        <f t="shared" si="5"/>
        <v>3.75</v>
      </c>
      <c r="P7" s="15">
        <f t="shared" si="6"/>
        <v>2.5</v>
      </c>
      <c r="Q7" s="15">
        <f t="shared" si="8"/>
        <v>2.0833333333333335</v>
      </c>
      <c r="R7" s="15">
        <f t="shared" si="1"/>
        <v>2.0833333333333335</v>
      </c>
      <c r="S7" s="15">
        <f t="shared" si="1"/>
        <v>2.0833333333333335</v>
      </c>
      <c r="T7" s="15">
        <f t="shared" si="1"/>
        <v>2.0833333333333335</v>
      </c>
      <c r="U7" s="15">
        <f t="shared" si="1"/>
        <v>2.0833333333333335</v>
      </c>
      <c r="V7" s="15">
        <f t="shared" si="1"/>
        <v>2.0833333333333335</v>
      </c>
      <c r="W7" s="15">
        <f t="shared" si="1"/>
        <v>2.0833333333333335</v>
      </c>
      <c r="X7" s="15">
        <f t="shared" si="1"/>
        <v>2.0833333333333335</v>
      </c>
      <c r="Y7" s="15">
        <f t="shared" si="1"/>
        <v>2.0833333333333335</v>
      </c>
      <c r="Z7" s="15">
        <f t="shared" si="1"/>
        <v>2.0833333333333335</v>
      </c>
      <c r="AA7" s="15">
        <f t="shared" si="1"/>
        <v>2.0833333333333335</v>
      </c>
      <c r="AB7" s="15">
        <f t="shared" si="1"/>
        <v>2.0833333333333335</v>
      </c>
      <c r="AC7" s="15">
        <f t="shared" si="1"/>
        <v>2.0833333333333335</v>
      </c>
      <c r="AD7" s="15">
        <f t="shared" si="1"/>
        <v>2.0833333333333335</v>
      </c>
      <c r="AE7" s="15">
        <f t="shared" si="1"/>
        <v>2.0833333333333335</v>
      </c>
      <c r="AF7" s="15">
        <f t="shared" si="1"/>
        <v>2.0833333333333335</v>
      </c>
      <c r="AG7" s="15">
        <f t="shared" si="1"/>
        <v>2.0833333333333335</v>
      </c>
      <c r="AH7" s="15">
        <f t="shared" si="1"/>
        <v>2.0833333333333335</v>
      </c>
      <c r="AI7" s="15">
        <f t="shared" si="1"/>
        <v>2.0833333333333335</v>
      </c>
      <c r="AJ7" s="15">
        <f t="shared" si="1"/>
        <v>2.0833333333333335</v>
      </c>
      <c r="AK7" s="15">
        <f t="shared" si="1"/>
        <v>2.0833333333333335</v>
      </c>
      <c r="AL7" s="15">
        <f t="shared" si="1"/>
        <v>2.0833333333333335</v>
      </c>
      <c r="AM7" s="15">
        <f t="shared" si="1"/>
        <v>2.0833333333333335</v>
      </c>
      <c r="AN7" s="15">
        <f t="shared" si="1"/>
        <v>2.0833333333333335</v>
      </c>
      <c r="AO7" s="15">
        <f t="shared" si="1"/>
        <v>2.0833333333333335</v>
      </c>
      <c r="AP7" s="15">
        <f t="shared" si="1"/>
        <v>2.0833333333333335</v>
      </c>
      <c r="AQ7" s="15">
        <f t="shared" si="1"/>
        <v>2.0833333333333335</v>
      </c>
      <c r="AR7" s="15">
        <f t="shared" si="1"/>
        <v>2.0833333333333335</v>
      </c>
      <c r="AS7" s="15">
        <f t="shared" si="1"/>
        <v>2.0833333333333335</v>
      </c>
      <c r="AT7" s="15">
        <f t="shared" si="1"/>
        <v>2.0833333333333335</v>
      </c>
      <c r="AU7" s="15">
        <f t="shared" si="1"/>
        <v>2.0833333333333335</v>
      </c>
      <c r="AV7" s="15">
        <f t="shared" si="1"/>
        <v>2.0833333333333335</v>
      </c>
      <c r="AW7" s="15">
        <f t="shared" si="1"/>
        <v>2.0833333333333335</v>
      </c>
      <c r="AX7" s="15">
        <f t="shared" si="1"/>
        <v>2.0833333333333335</v>
      </c>
      <c r="AY7" s="15">
        <f t="shared" si="1"/>
        <v>2.0833333333333335</v>
      </c>
      <c r="AZ7" s="15">
        <f t="shared" si="1"/>
        <v>2.0833333333333335</v>
      </c>
      <c r="BA7" s="3">
        <f t="shared" si="7"/>
        <v>99.999999999999943</v>
      </c>
    </row>
    <row r="8" spans="1:53" ht="75.75" customHeight="1" x14ac:dyDescent="0.35">
      <c r="A8" s="4" t="s">
        <v>9</v>
      </c>
      <c r="B8" s="4" t="s">
        <v>14</v>
      </c>
      <c r="C8" s="9">
        <v>0.09</v>
      </c>
      <c r="D8" s="4" t="s">
        <v>17</v>
      </c>
      <c r="E8" s="15"/>
      <c r="F8" s="15"/>
      <c r="G8" s="15"/>
      <c r="H8" s="15"/>
      <c r="I8" s="15"/>
      <c r="J8" s="15"/>
      <c r="K8" s="15">
        <f t="shared" si="2"/>
        <v>3.75</v>
      </c>
      <c r="L8" s="15">
        <f t="shared" si="2"/>
        <v>3.75</v>
      </c>
      <c r="M8" s="16">
        <f t="shared" si="3"/>
        <v>5</v>
      </c>
      <c r="N8" s="15">
        <f t="shared" si="4"/>
        <v>6.25</v>
      </c>
      <c r="O8" s="15">
        <f t="shared" si="5"/>
        <v>3.75</v>
      </c>
      <c r="P8" s="15">
        <f t="shared" si="6"/>
        <v>2.5</v>
      </c>
      <c r="Q8" s="15">
        <f t="shared" si="8"/>
        <v>2.0833333333333335</v>
      </c>
      <c r="R8" s="15">
        <f t="shared" si="1"/>
        <v>2.0833333333333335</v>
      </c>
      <c r="S8" s="15">
        <f t="shared" si="1"/>
        <v>2.0833333333333335</v>
      </c>
      <c r="T8" s="15">
        <f t="shared" si="1"/>
        <v>2.0833333333333335</v>
      </c>
      <c r="U8" s="15">
        <f t="shared" si="1"/>
        <v>2.0833333333333335</v>
      </c>
      <c r="V8" s="15">
        <f t="shared" si="1"/>
        <v>2.0833333333333335</v>
      </c>
      <c r="W8" s="15">
        <f t="shared" si="1"/>
        <v>2.0833333333333335</v>
      </c>
      <c r="X8" s="15">
        <f t="shared" si="1"/>
        <v>2.0833333333333335</v>
      </c>
      <c r="Y8" s="15">
        <f t="shared" si="1"/>
        <v>2.0833333333333335</v>
      </c>
      <c r="Z8" s="15">
        <f t="shared" si="1"/>
        <v>2.0833333333333335</v>
      </c>
      <c r="AA8" s="15">
        <f t="shared" si="1"/>
        <v>2.0833333333333335</v>
      </c>
      <c r="AB8" s="15">
        <f t="shared" si="1"/>
        <v>2.0833333333333335</v>
      </c>
      <c r="AC8" s="15">
        <f t="shared" si="1"/>
        <v>2.0833333333333335</v>
      </c>
      <c r="AD8" s="15">
        <f t="shared" si="1"/>
        <v>2.0833333333333335</v>
      </c>
      <c r="AE8" s="15">
        <f t="shared" si="1"/>
        <v>2.0833333333333335</v>
      </c>
      <c r="AF8" s="15">
        <f t="shared" si="1"/>
        <v>2.0833333333333335</v>
      </c>
      <c r="AG8" s="15">
        <f t="shared" si="1"/>
        <v>2.0833333333333335</v>
      </c>
      <c r="AH8" s="15">
        <f t="shared" si="1"/>
        <v>2.0833333333333335</v>
      </c>
      <c r="AI8" s="15">
        <f t="shared" si="1"/>
        <v>2.0833333333333335</v>
      </c>
      <c r="AJ8" s="15">
        <f t="shared" si="1"/>
        <v>2.0833333333333335</v>
      </c>
      <c r="AK8" s="15">
        <f t="shared" si="1"/>
        <v>2.0833333333333335</v>
      </c>
      <c r="AL8" s="15">
        <f t="shared" si="1"/>
        <v>2.0833333333333335</v>
      </c>
      <c r="AM8" s="15">
        <f t="shared" si="1"/>
        <v>2.0833333333333335</v>
      </c>
      <c r="AN8" s="15">
        <f t="shared" si="1"/>
        <v>2.0833333333333335</v>
      </c>
      <c r="AO8" s="15">
        <f t="shared" si="1"/>
        <v>2.0833333333333335</v>
      </c>
      <c r="AP8" s="15">
        <f t="shared" si="1"/>
        <v>2.0833333333333335</v>
      </c>
      <c r="AQ8" s="15">
        <f t="shared" si="1"/>
        <v>2.0833333333333335</v>
      </c>
      <c r="AR8" s="15">
        <f t="shared" si="1"/>
        <v>2.0833333333333335</v>
      </c>
      <c r="AS8" s="15">
        <f t="shared" si="1"/>
        <v>2.0833333333333335</v>
      </c>
      <c r="AT8" s="15">
        <f t="shared" si="1"/>
        <v>2.0833333333333335</v>
      </c>
      <c r="AU8" s="15">
        <f t="shared" si="1"/>
        <v>2.0833333333333335</v>
      </c>
      <c r="AV8" s="15">
        <f t="shared" si="1"/>
        <v>2.0833333333333335</v>
      </c>
      <c r="AW8" s="15">
        <f t="shared" si="1"/>
        <v>2.0833333333333335</v>
      </c>
      <c r="AX8" s="15">
        <f t="shared" si="1"/>
        <v>2.0833333333333335</v>
      </c>
      <c r="AY8" s="15">
        <f t="shared" si="1"/>
        <v>2.0833333333333335</v>
      </c>
      <c r="AZ8" s="15">
        <f t="shared" si="1"/>
        <v>2.0833333333333335</v>
      </c>
      <c r="BA8" s="3">
        <f t="shared" si="7"/>
        <v>99.999999999999943</v>
      </c>
    </row>
    <row r="9" spans="1:53" ht="87" customHeight="1" x14ac:dyDescent="0.35">
      <c r="A9" s="4" t="s">
        <v>9</v>
      </c>
      <c r="B9" s="4" t="s">
        <v>14</v>
      </c>
      <c r="C9" s="9">
        <v>0.09</v>
      </c>
      <c r="D9" s="4" t="s">
        <v>18</v>
      </c>
      <c r="E9" s="15"/>
      <c r="F9" s="15"/>
      <c r="G9" s="15"/>
      <c r="H9" s="15"/>
      <c r="I9" s="15"/>
      <c r="J9" s="15"/>
      <c r="K9" s="15">
        <f t="shared" si="2"/>
        <v>3.75</v>
      </c>
      <c r="L9" s="15">
        <f t="shared" si="2"/>
        <v>3.75</v>
      </c>
      <c r="M9" s="16">
        <f t="shared" si="3"/>
        <v>5</v>
      </c>
      <c r="N9" s="15">
        <f t="shared" si="4"/>
        <v>6.25</v>
      </c>
      <c r="O9" s="15">
        <f t="shared" si="5"/>
        <v>3.75</v>
      </c>
      <c r="P9" s="15">
        <f t="shared" si="6"/>
        <v>2.5</v>
      </c>
      <c r="Q9" s="15">
        <f t="shared" si="8"/>
        <v>2.0833333333333335</v>
      </c>
      <c r="R9" s="15">
        <f t="shared" si="1"/>
        <v>2.0833333333333335</v>
      </c>
      <c r="S9" s="15">
        <f t="shared" si="1"/>
        <v>2.0833333333333335</v>
      </c>
      <c r="T9" s="15">
        <f t="shared" si="1"/>
        <v>2.0833333333333335</v>
      </c>
      <c r="U9" s="15">
        <f t="shared" si="1"/>
        <v>2.0833333333333335</v>
      </c>
      <c r="V9" s="15">
        <f t="shared" si="1"/>
        <v>2.0833333333333335</v>
      </c>
      <c r="W9" s="15">
        <f t="shared" si="1"/>
        <v>2.0833333333333335</v>
      </c>
      <c r="X9" s="15">
        <f t="shared" si="1"/>
        <v>2.0833333333333335</v>
      </c>
      <c r="Y9" s="15">
        <f t="shared" si="1"/>
        <v>2.0833333333333335</v>
      </c>
      <c r="Z9" s="15">
        <f t="shared" si="1"/>
        <v>2.0833333333333335</v>
      </c>
      <c r="AA9" s="15">
        <f t="shared" si="1"/>
        <v>2.0833333333333335</v>
      </c>
      <c r="AB9" s="15">
        <f t="shared" si="1"/>
        <v>2.0833333333333335</v>
      </c>
      <c r="AC9" s="15">
        <f t="shared" si="1"/>
        <v>2.0833333333333335</v>
      </c>
      <c r="AD9" s="15">
        <f t="shared" si="1"/>
        <v>2.0833333333333335</v>
      </c>
      <c r="AE9" s="15">
        <f t="shared" si="1"/>
        <v>2.0833333333333335</v>
      </c>
      <c r="AF9" s="15">
        <f t="shared" si="1"/>
        <v>2.0833333333333335</v>
      </c>
      <c r="AG9" s="15">
        <f t="shared" si="1"/>
        <v>2.0833333333333335</v>
      </c>
      <c r="AH9" s="15">
        <f t="shared" si="1"/>
        <v>2.0833333333333335</v>
      </c>
      <c r="AI9" s="15">
        <f t="shared" si="1"/>
        <v>2.0833333333333335</v>
      </c>
      <c r="AJ9" s="15">
        <f t="shared" si="1"/>
        <v>2.0833333333333335</v>
      </c>
      <c r="AK9" s="15">
        <f t="shared" si="1"/>
        <v>2.0833333333333335</v>
      </c>
      <c r="AL9" s="15">
        <f t="shared" si="1"/>
        <v>2.0833333333333335</v>
      </c>
      <c r="AM9" s="15">
        <f t="shared" si="1"/>
        <v>2.0833333333333335</v>
      </c>
      <c r="AN9" s="15">
        <f t="shared" si="1"/>
        <v>2.0833333333333335</v>
      </c>
      <c r="AO9" s="15">
        <f t="shared" si="1"/>
        <v>2.0833333333333335</v>
      </c>
      <c r="AP9" s="15">
        <f t="shared" si="1"/>
        <v>2.0833333333333335</v>
      </c>
      <c r="AQ9" s="15">
        <f t="shared" si="1"/>
        <v>2.0833333333333335</v>
      </c>
      <c r="AR9" s="15">
        <f t="shared" si="1"/>
        <v>2.0833333333333335</v>
      </c>
      <c r="AS9" s="15">
        <f t="shared" si="1"/>
        <v>2.0833333333333335</v>
      </c>
      <c r="AT9" s="15">
        <f t="shared" si="1"/>
        <v>2.0833333333333335</v>
      </c>
      <c r="AU9" s="15">
        <f t="shared" si="1"/>
        <v>2.0833333333333335</v>
      </c>
      <c r="AV9" s="15">
        <f t="shared" si="1"/>
        <v>2.0833333333333335</v>
      </c>
      <c r="AW9" s="15">
        <f t="shared" si="1"/>
        <v>2.0833333333333335</v>
      </c>
      <c r="AX9" s="15">
        <f t="shared" si="1"/>
        <v>2.0833333333333335</v>
      </c>
      <c r="AY9" s="15">
        <f t="shared" si="1"/>
        <v>2.0833333333333335</v>
      </c>
      <c r="AZ9" s="15">
        <f t="shared" si="1"/>
        <v>2.0833333333333335</v>
      </c>
      <c r="BA9" s="3">
        <f t="shared" si="7"/>
        <v>99.999999999999943</v>
      </c>
    </row>
    <row r="10" spans="1:53" ht="110.25" customHeight="1" x14ac:dyDescent="0.35">
      <c r="A10" s="4" t="s">
        <v>9</v>
      </c>
      <c r="B10" s="4" t="s">
        <v>19</v>
      </c>
      <c r="C10" s="9">
        <v>0.1</v>
      </c>
      <c r="D10" s="4" t="s">
        <v>20</v>
      </c>
      <c r="E10" s="15"/>
      <c r="F10" s="15"/>
      <c r="G10" s="15"/>
      <c r="H10" s="15"/>
      <c r="I10" s="15"/>
      <c r="J10" s="15"/>
      <c r="K10" s="15"/>
      <c r="L10" s="15"/>
      <c r="M10" s="15">
        <f>50*0.25</f>
        <v>12.5</v>
      </c>
      <c r="N10" s="15"/>
      <c r="O10" s="15"/>
      <c r="P10" s="15">
        <f>50*0.25</f>
        <v>12.5</v>
      </c>
      <c r="Q10" s="15">
        <f t="shared" si="8"/>
        <v>2.0833333333333335</v>
      </c>
      <c r="R10" s="15">
        <f t="shared" si="1"/>
        <v>2.0833333333333335</v>
      </c>
      <c r="S10" s="15">
        <f t="shared" si="1"/>
        <v>2.0833333333333335</v>
      </c>
      <c r="T10" s="15">
        <f t="shared" si="1"/>
        <v>2.0833333333333335</v>
      </c>
      <c r="U10" s="15">
        <f t="shared" si="1"/>
        <v>2.0833333333333335</v>
      </c>
      <c r="V10" s="15">
        <f t="shared" si="1"/>
        <v>2.0833333333333335</v>
      </c>
      <c r="W10" s="15">
        <f t="shared" si="1"/>
        <v>2.0833333333333335</v>
      </c>
      <c r="X10" s="15">
        <f t="shared" si="1"/>
        <v>2.0833333333333335</v>
      </c>
      <c r="Y10" s="15">
        <f t="shared" si="1"/>
        <v>2.0833333333333335</v>
      </c>
      <c r="Z10" s="15">
        <f t="shared" si="1"/>
        <v>2.0833333333333335</v>
      </c>
      <c r="AA10" s="15">
        <f t="shared" si="1"/>
        <v>2.0833333333333335</v>
      </c>
      <c r="AB10" s="15">
        <f t="shared" ref="AB10:AQ12" si="9">25/12</f>
        <v>2.0833333333333335</v>
      </c>
      <c r="AC10" s="15">
        <f t="shared" si="9"/>
        <v>2.0833333333333335</v>
      </c>
      <c r="AD10" s="15">
        <f t="shared" si="9"/>
        <v>2.0833333333333335</v>
      </c>
      <c r="AE10" s="15">
        <f t="shared" si="9"/>
        <v>2.0833333333333335</v>
      </c>
      <c r="AF10" s="15">
        <f t="shared" si="9"/>
        <v>2.0833333333333335</v>
      </c>
      <c r="AG10" s="15">
        <f t="shared" si="9"/>
        <v>2.0833333333333335</v>
      </c>
      <c r="AH10" s="15">
        <f t="shared" si="9"/>
        <v>2.0833333333333335</v>
      </c>
      <c r="AI10" s="15">
        <f t="shared" si="9"/>
        <v>2.0833333333333335</v>
      </c>
      <c r="AJ10" s="15">
        <f t="shared" si="9"/>
        <v>2.0833333333333335</v>
      </c>
      <c r="AK10" s="15">
        <f t="shared" si="9"/>
        <v>2.0833333333333335</v>
      </c>
      <c r="AL10" s="15">
        <f t="shared" si="9"/>
        <v>2.0833333333333335</v>
      </c>
      <c r="AM10" s="15">
        <f t="shared" si="9"/>
        <v>2.0833333333333335</v>
      </c>
      <c r="AN10" s="15">
        <f t="shared" si="9"/>
        <v>2.0833333333333335</v>
      </c>
      <c r="AO10" s="15">
        <f t="shared" si="9"/>
        <v>2.0833333333333335</v>
      </c>
      <c r="AP10" s="15">
        <f t="shared" si="9"/>
        <v>2.0833333333333335</v>
      </c>
      <c r="AQ10" s="15">
        <f t="shared" si="9"/>
        <v>2.0833333333333335</v>
      </c>
      <c r="AR10" s="15">
        <f t="shared" ref="AR10:AZ12" si="10">25/12</f>
        <v>2.0833333333333335</v>
      </c>
      <c r="AS10" s="15">
        <f t="shared" si="10"/>
        <v>2.0833333333333335</v>
      </c>
      <c r="AT10" s="15">
        <f t="shared" si="10"/>
        <v>2.0833333333333335</v>
      </c>
      <c r="AU10" s="15">
        <f t="shared" si="10"/>
        <v>2.0833333333333335</v>
      </c>
      <c r="AV10" s="15">
        <f t="shared" si="10"/>
        <v>2.0833333333333335</v>
      </c>
      <c r="AW10" s="15">
        <f t="shared" si="10"/>
        <v>2.0833333333333335</v>
      </c>
      <c r="AX10" s="15">
        <f t="shared" si="10"/>
        <v>2.0833333333333335</v>
      </c>
      <c r="AY10" s="15">
        <f t="shared" si="10"/>
        <v>2.0833333333333335</v>
      </c>
      <c r="AZ10" s="15">
        <f t="shared" si="10"/>
        <v>2.0833333333333335</v>
      </c>
      <c r="BA10" s="3">
        <f t="shared" si="7"/>
        <v>99.999999999999943</v>
      </c>
    </row>
    <row r="11" spans="1:53" ht="112.5" customHeight="1" x14ac:dyDescent="0.35">
      <c r="A11" s="4" t="s">
        <v>9</v>
      </c>
      <c r="B11" s="4" t="s">
        <v>19</v>
      </c>
      <c r="C11" s="9">
        <v>0.2</v>
      </c>
      <c r="D11" s="4" t="s">
        <v>21</v>
      </c>
      <c r="E11" s="15"/>
      <c r="F11" s="15"/>
      <c r="G11" s="15"/>
      <c r="H11" s="15"/>
      <c r="I11" s="15"/>
      <c r="J11" s="15"/>
      <c r="K11" s="15"/>
      <c r="L11" s="15"/>
      <c r="M11" s="15">
        <f>25*0.25</f>
        <v>6.25</v>
      </c>
      <c r="N11" s="15">
        <f t="shared" ref="N11:P11" si="11">25*0.25</f>
        <v>6.25</v>
      </c>
      <c r="O11" s="15">
        <f t="shared" si="11"/>
        <v>6.25</v>
      </c>
      <c r="P11" s="15">
        <f t="shared" si="11"/>
        <v>6.25</v>
      </c>
      <c r="Q11" s="15">
        <f t="shared" si="8"/>
        <v>2.0833333333333335</v>
      </c>
      <c r="R11" s="15">
        <f t="shared" si="8"/>
        <v>2.0833333333333335</v>
      </c>
      <c r="S11" s="15">
        <f t="shared" si="8"/>
        <v>2.0833333333333335</v>
      </c>
      <c r="T11" s="15">
        <f t="shared" si="8"/>
        <v>2.0833333333333335</v>
      </c>
      <c r="U11" s="15">
        <f t="shared" si="8"/>
        <v>2.0833333333333335</v>
      </c>
      <c r="V11" s="15">
        <f t="shared" si="8"/>
        <v>2.0833333333333335</v>
      </c>
      <c r="W11" s="15">
        <f t="shared" si="8"/>
        <v>2.0833333333333335</v>
      </c>
      <c r="X11" s="15">
        <f t="shared" si="8"/>
        <v>2.0833333333333335</v>
      </c>
      <c r="Y11" s="15">
        <f t="shared" si="8"/>
        <v>2.0833333333333335</v>
      </c>
      <c r="Z11" s="15">
        <f t="shared" si="8"/>
        <v>2.0833333333333335</v>
      </c>
      <c r="AA11" s="15">
        <f t="shared" si="8"/>
        <v>2.0833333333333335</v>
      </c>
      <c r="AB11" s="15">
        <f t="shared" si="8"/>
        <v>2.0833333333333335</v>
      </c>
      <c r="AC11" s="15">
        <f t="shared" si="8"/>
        <v>2.0833333333333335</v>
      </c>
      <c r="AD11" s="15">
        <f t="shared" si="8"/>
        <v>2.0833333333333335</v>
      </c>
      <c r="AE11" s="15">
        <f t="shared" si="8"/>
        <v>2.0833333333333335</v>
      </c>
      <c r="AF11" s="15">
        <f t="shared" si="8"/>
        <v>2.0833333333333335</v>
      </c>
      <c r="AG11" s="15">
        <f t="shared" si="9"/>
        <v>2.0833333333333335</v>
      </c>
      <c r="AH11" s="15">
        <f t="shared" si="9"/>
        <v>2.0833333333333335</v>
      </c>
      <c r="AI11" s="15">
        <f t="shared" si="9"/>
        <v>2.0833333333333335</v>
      </c>
      <c r="AJ11" s="15">
        <f t="shared" si="9"/>
        <v>2.0833333333333335</v>
      </c>
      <c r="AK11" s="15">
        <f t="shared" si="9"/>
        <v>2.0833333333333335</v>
      </c>
      <c r="AL11" s="15">
        <f t="shared" si="9"/>
        <v>2.0833333333333335</v>
      </c>
      <c r="AM11" s="15">
        <f t="shared" si="9"/>
        <v>2.0833333333333335</v>
      </c>
      <c r="AN11" s="15">
        <f t="shared" si="9"/>
        <v>2.0833333333333335</v>
      </c>
      <c r="AO11" s="15">
        <f t="shared" si="9"/>
        <v>2.0833333333333335</v>
      </c>
      <c r="AP11" s="15">
        <f t="shared" si="9"/>
        <v>2.0833333333333335</v>
      </c>
      <c r="AQ11" s="15">
        <f t="shared" si="9"/>
        <v>2.0833333333333335</v>
      </c>
      <c r="AR11" s="15">
        <f t="shared" si="10"/>
        <v>2.0833333333333335</v>
      </c>
      <c r="AS11" s="15">
        <f t="shared" si="10"/>
        <v>2.0833333333333335</v>
      </c>
      <c r="AT11" s="15">
        <f t="shared" si="10"/>
        <v>2.0833333333333335</v>
      </c>
      <c r="AU11" s="15">
        <f t="shared" si="10"/>
        <v>2.0833333333333335</v>
      </c>
      <c r="AV11" s="15">
        <f t="shared" si="10"/>
        <v>2.0833333333333335</v>
      </c>
      <c r="AW11" s="15">
        <f t="shared" si="10"/>
        <v>2.0833333333333335</v>
      </c>
      <c r="AX11" s="15">
        <f t="shared" si="10"/>
        <v>2.0833333333333335</v>
      </c>
      <c r="AY11" s="15">
        <f t="shared" si="10"/>
        <v>2.0833333333333335</v>
      </c>
      <c r="AZ11" s="15">
        <f t="shared" si="10"/>
        <v>2.0833333333333335</v>
      </c>
      <c r="BA11" s="3">
        <f t="shared" si="7"/>
        <v>99.999999999999943</v>
      </c>
    </row>
    <row r="12" spans="1:53" ht="75.75" customHeight="1" x14ac:dyDescent="0.35">
      <c r="A12" s="4" t="s">
        <v>9</v>
      </c>
      <c r="B12" s="4" t="s">
        <v>19</v>
      </c>
      <c r="C12" s="9">
        <v>0.04</v>
      </c>
      <c r="D12" s="4" t="s">
        <v>22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>10*0.25</f>
        <v>2.5</v>
      </c>
      <c r="P12" s="15">
        <f>90*0.25</f>
        <v>22.5</v>
      </c>
      <c r="Q12" s="15">
        <f t="shared" si="8"/>
        <v>2.0833333333333335</v>
      </c>
      <c r="R12" s="15">
        <f t="shared" si="8"/>
        <v>2.0833333333333335</v>
      </c>
      <c r="S12" s="15">
        <f t="shared" si="8"/>
        <v>2.0833333333333335</v>
      </c>
      <c r="T12" s="15">
        <f t="shared" si="8"/>
        <v>2.0833333333333335</v>
      </c>
      <c r="U12" s="15">
        <f t="shared" si="8"/>
        <v>2.0833333333333335</v>
      </c>
      <c r="V12" s="15">
        <f t="shared" si="8"/>
        <v>2.0833333333333335</v>
      </c>
      <c r="W12" s="15">
        <f t="shared" si="8"/>
        <v>2.0833333333333335</v>
      </c>
      <c r="X12" s="15">
        <f t="shared" si="8"/>
        <v>2.0833333333333335</v>
      </c>
      <c r="Y12" s="15">
        <f t="shared" si="8"/>
        <v>2.0833333333333335</v>
      </c>
      <c r="Z12" s="15">
        <f t="shared" si="8"/>
        <v>2.0833333333333335</v>
      </c>
      <c r="AA12" s="15">
        <f t="shared" si="8"/>
        <v>2.0833333333333335</v>
      </c>
      <c r="AB12" s="15">
        <f t="shared" si="8"/>
        <v>2.0833333333333335</v>
      </c>
      <c r="AC12" s="15">
        <f t="shared" si="8"/>
        <v>2.0833333333333335</v>
      </c>
      <c r="AD12" s="15">
        <f t="shared" si="8"/>
        <v>2.0833333333333335</v>
      </c>
      <c r="AE12" s="15">
        <f t="shared" si="8"/>
        <v>2.0833333333333335</v>
      </c>
      <c r="AF12" s="15">
        <f t="shared" si="8"/>
        <v>2.0833333333333335</v>
      </c>
      <c r="AG12" s="15">
        <f t="shared" si="9"/>
        <v>2.0833333333333335</v>
      </c>
      <c r="AH12" s="15">
        <f t="shared" si="9"/>
        <v>2.0833333333333335</v>
      </c>
      <c r="AI12" s="15">
        <f t="shared" si="9"/>
        <v>2.0833333333333335</v>
      </c>
      <c r="AJ12" s="15">
        <f t="shared" si="9"/>
        <v>2.0833333333333335</v>
      </c>
      <c r="AK12" s="15">
        <f t="shared" si="9"/>
        <v>2.0833333333333335</v>
      </c>
      <c r="AL12" s="15">
        <f t="shared" si="9"/>
        <v>2.0833333333333335</v>
      </c>
      <c r="AM12" s="15">
        <f t="shared" si="9"/>
        <v>2.0833333333333335</v>
      </c>
      <c r="AN12" s="15">
        <f t="shared" si="9"/>
        <v>2.0833333333333335</v>
      </c>
      <c r="AO12" s="15">
        <f t="shared" si="9"/>
        <v>2.0833333333333335</v>
      </c>
      <c r="AP12" s="15">
        <f t="shared" si="9"/>
        <v>2.0833333333333335</v>
      </c>
      <c r="AQ12" s="15">
        <f t="shared" si="9"/>
        <v>2.0833333333333335</v>
      </c>
      <c r="AR12" s="15">
        <f t="shared" si="10"/>
        <v>2.0833333333333335</v>
      </c>
      <c r="AS12" s="15">
        <f t="shared" si="10"/>
        <v>2.0833333333333335</v>
      </c>
      <c r="AT12" s="15">
        <f t="shared" si="10"/>
        <v>2.0833333333333335</v>
      </c>
      <c r="AU12" s="15">
        <f t="shared" si="10"/>
        <v>2.0833333333333335</v>
      </c>
      <c r="AV12" s="15">
        <f t="shared" si="10"/>
        <v>2.0833333333333335</v>
      </c>
      <c r="AW12" s="15">
        <f t="shared" si="10"/>
        <v>2.0833333333333335</v>
      </c>
      <c r="AX12" s="15">
        <f t="shared" si="10"/>
        <v>2.0833333333333335</v>
      </c>
      <c r="AY12" s="15">
        <f t="shared" si="10"/>
        <v>2.0833333333333335</v>
      </c>
      <c r="AZ12" s="15">
        <f t="shared" si="10"/>
        <v>2.0833333333333335</v>
      </c>
      <c r="BA12" s="3">
        <f t="shared" si="7"/>
        <v>99.999999999999943</v>
      </c>
    </row>
    <row r="13" spans="1:53" ht="74.25" customHeight="1" x14ac:dyDescent="0.35">
      <c r="A13" s="29" t="s">
        <v>23</v>
      </c>
      <c r="B13" s="29" t="s">
        <v>24</v>
      </c>
      <c r="C13" s="25">
        <v>0.2</v>
      </c>
      <c r="D13" s="29" t="s">
        <v>25</v>
      </c>
      <c r="E13" s="17"/>
      <c r="F13" s="17"/>
      <c r="G13" s="17"/>
      <c r="H13" s="17"/>
      <c r="I13" s="17"/>
      <c r="J13" s="17"/>
      <c r="K13" s="17">
        <f>10*0.25</f>
        <v>2.5</v>
      </c>
      <c r="L13" s="17">
        <f>9*0.25</f>
        <v>2.25</v>
      </c>
      <c r="M13" s="17">
        <f>20*0.25</f>
        <v>5</v>
      </c>
      <c r="N13" s="17">
        <f>20*0.25</f>
        <v>5</v>
      </c>
      <c r="O13" s="17">
        <f t="shared" ref="O13:P14" si="12">20*0.25</f>
        <v>5</v>
      </c>
      <c r="P13" s="17">
        <f>21*0.25</f>
        <v>5.25</v>
      </c>
      <c r="Q13" s="17">
        <v>2.0833333333333335</v>
      </c>
      <c r="R13" s="17">
        <v>2.0833333333333335</v>
      </c>
      <c r="S13" s="17">
        <v>2.0833333333333335</v>
      </c>
      <c r="T13" s="17">
        <v>2.0833333333333335</v>
      </c>
      <c r="U13" s="17">
        <v>2.0833333333333335</v>
      </c>
      <c r="V13" s="17">
        <v>2.0833333333333335</v>
      </c>
      <c r="W13" s="17">
        <v>2.0833333333333335</v>
      </c>
      <c r="X13" s="17">
        <v>2.0833333333333335</v>
      </c>
      <c r="Y13" s="17">
        <v>2.0833333333333335</v>
      </c>
      <c r="Z13" s="17">
        <v>2.0833333333333335</v>
      </c>
      <c r="AA13" s="17">
        <v>2.0833333333333335</v>
      </c>
      <c r="AB13" s="17">
        <v>2.0833333333333335</v>
      </c>
      <c r="AC13" s="17">
        <v>2.0833333333333335</v>
      </c>
      <c r="AD13" s="17">
        <v>2.0833333333333335</v>
      </c>
      <c r="AE13" s="17">
        <v>2.0833333333333335</v>
      </c>
      <c r="AF13" s="17">
        <v>2.0833333333333335</v>
      </c>
      <c r="AG13" s="17">
        <v>2.0833333333333335</v>
      </c>
      <c r="AH13" s="17">
        <v>2.0833333333333335</v>
      </c>
      <c r="AI13" s="17">
        <v>2.0833333333333335</v>
      </c>
      <c r="AJ13" s="17">
        <v>2.0833333333333335</v>
      </c>
      <c r="AK13" s="17">
        <v>2.0833333333333335</v>
      </c>
      <c r="AL13" s="17">
        <v>2.0833333333333335</v>
      </c>
      <c r="AM13" s="17">
        <v>2.0833333333333335</v>
      </c>
      <c r="AN13" s="17">
        <v>2.0833333333333335</v>
      </c>
      <c r="AO13" s="17">
        <v>2.0833333333333335</v>
      </c>
      <c r="AP13" s="17">
        <v>2.0833333333333335</v>
      </c>
      <c r="AQ13" s="17">
        <v>2.0833333333333335</v>
      </c>
      <c r="AR13" s="17">
        <v>2.0833333333333335</v>
      </c>
      <c r="AS13" s="17">
        <v>2.0833333333333335</v>
      </c>
      <c r="AT13" s="17">
        <v>2.0833333333333335</v>
      </c>
      <c r="AU13" s="17">
        <v>2.0833333333333335</v>
      </c>
      <c r="AV13" s="17">
        <v>2.0833333333333335</v>
      </c>
      <c r="AW13" s="17">
        <v>2.0833333333333335</v>
      </c>
      <c r="AX13" s="17">
        <v>2.0833333333333335</v>
      </c>
      <c r="AY13" s="17">
        <v>2.0833333333333335</v>
      </c>
      <c r="AZ13" s="17">
        <v>2.0833333333333335</v>
      </c>
      <c r="BA13" s="7">
        <f t="shared" si="7"/>
        <v>99.999999999999943</v>
      </c>
    </row>
    <row r="14" spans="1:53" ht="62" x14ac:dyDescent="0.35">
      <c r="A14" s="29" t="s">
        <v>23</v>
      </c>
      <c r="B14" s="29" t="s">
        <v>24</v>
      </c>
      <c r="C14" s="25">
        <v>0.2</v>
      </c>
      <c r="D14" s="29" t="s">
        <v>26</v>
      </c>
      <c r="E14" s="17"/>
      <c r="F14" s="17"/>
      <c r="G14" s="17"/>
      <c r="H14" s="17"/>
      <c r="I14" s="17"/>
      <c r="J14" s="17"/>
      <c r="K14" s="17"/>
      <c r="L14" s="17">
        <f t="shared" ref="L14:N14" si="13">20*0.25</f>
        <v>5</v>
      </c>
      <c r="M14" s="17">
        <f t="shared" si="13"/>
        <v>5</v>
      </c>
      <c r="N14" s="17">
        <f t="shared" si="13"/>
        <v>5</v>
      </c>
      <c r="O14" s="17">
        <f t="shared" si="12"/>
        <v>5</v>
      </c>
      <c r="P14" s="17">
        <f t="shared" si="12"/>
        <v>5</v>
      </c>
      <c r="Q14" s="17">
        <v>2.0833333333333335</v>
      </c>
      <c r="R14" s="17">
        <v>2.0833333333333335</v>
      </c>
      <c r="S14" s="17">
        <v>2.0833333333333335</v>
      </c>
      <c r="T14" s="17">
        <v>2.0833333333333335</v>
      </c>
      <c r="U14" s="17">
        <v>2.0833333333333335</v>
      </c>
      <c r="V14" s="17">
        <v>2.0833333333333335</v>
      </c>
      <c r="W14" s="17">
        <v>2.0833333333333335</v>
      </c>
      <c r="X14" s="17">
        <v>2.0833333333333335</v>
      </c>
      <c r="Y14" s="17">
        <v>2.0833333333333335</v>
      </c>
      <c r="Z14" s="17">
        <v>2.0833333333333335</v>
      </c>
      <c r="AA14" s="17">
        <v>2.0833333333333335</v>
      </c>
      <c r="AB14" s="17">
        <v>2.0833333333333335</v>
      </c>
      <c r="AC14" s="17">
        <v>2.0833333333333335</v>
      </c>
      <c r="AD14" s="17">
        <v>2.0833333333333335</v>
      </c>
      <c r="AE14" s="17">
        <v>2.0833333333333335</v>
      </c>
      <c r="AF14" s="17">
        <v>2.0833333333333335</v>
      </c>
      <c r="AG14" s="17">
        <v>2.0833333333333335</v>
      </c>
      <c r="AH14" s="17">
        <v>2.0833333333333335</v>
      </c>
      <c r="AI14" s="17">
        <v>2.0833333333333335</v>
      </c>
      <c r="AJ14" s="17">
        <v>2.0833333333333335</v>
      </c>
      <c r="AK14" s="17">
        <v>2.0833333333333335</v>
      </c>
      <c r="AL14" s="17">
        <v>2.0833333333333335</v>
      </c>
      <c r="AM14" s="17">
        <v>2.0833333333333335</v>
      </c>
      <c r="AN14" s="17">
        <v>2.0833333333333335</v>
      </c>
      <c r="AO14" s="17">
        <v>2.0833333333333335</v>
      </c>
      <c r="AP14" s="17">
        <v>2.0833333333333335</v>
      </c>
      <c r="AQ14" s="17">
        <v>2.0833333333333335</v>
      </c>
      <c r="AR14" s="17">
        <v>2.0833333333333335</v>
      </c>
      <c r="AS14" s="17">
        <v>2.0833333333333335</v>
      </c>
      <c r="AT14" s="17">
        <v>2.0833333333333335</v>
      </c>
      <c r="AU14" s="17">
        <v>2.0833333333333335</v>
      </c>
      <c r="AV14" s="17">
        <v>2.0833333333333335</v>
      </c>
      <c r="AW14" s="17">
        <v>2.0833333333333335</v>
      </c>
      <c r="AX14" s="17">
        <v>2.0833333333333335</v>
      </c>
      <c r="AY14" s="17">
        <v>2.0833333333333335</v>
      </c>
      <c r="AZ14" s="17">
        <v>2.0833333333333335</v>
      </c>
      <c r="BA14" s="7">
        <f t="shared" si="7"/>
        <v>99.999999999999943</v>
      </c>
    </row>
    <row r="15" spans="1:53" ht="62" x14ac:dyDescent="0.35">
      <c r="A15" s="29" t="s">
        <v>23</v>
      </c>
      <c r="B15" s="29" t="s">
        <v>24</v>
      </c>
      <c r="C15" s="25">
        <v>0.2</v>
      </c>
      <c r="D15" s="29" t="s">
        <v>27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>
        <f>50*0.25</f>
        <v>12.5</v>
      </c>
      <c r="P15" s="17">
        <f>50*0.25</f>
        <v>12.5</v>
      </c>
      <c r="Q15" s="17">
        <v>2.0833333333333335</v>
      </c>
      <c r="R15" s="17">
        <v>2.0833333333333335</v>
      </c>
      <c r="S15" s="17">
        <v>2.0833333333333335</v>
      </c>
      <c r="T15" s="17">
        <v>2.0833333333333335</v>
      </c>
      <c r="U15" s="17">
        <v>2.0833333333333335</v>
      </c>
      <c r="V15" s="17">
        <v>2.0833333333333335</v>
      </c>
      <c r="W15" s="17">
        <v>2.0833333333333335</v>
      </c>
      <c r="X15" s="17">
        <v>2.0833333333333335</v>
      </c>
      <c r="Y15" s="17">
        <v>2.0833333333333335</v>
      </c>
      <c r="Z15" s="17">
        <v>2.0833333333333335</v>
      </c>
      <c r="AA15" s="17">
        <v>2.0833333333333335</v>
      </c>
      <c r="AB15" s="17">
        <v>2.0833333333333335</v>
      </c>
      <c r="AC15" s="17">
        <v>2.0833333333333335</v>
      </c>
      <c r="AD15" s="17">
        <v>2.0833333333333335</v>
      </c>
      <c r="AE15" s="17">
        <v>2.0833333333333335</v>
      </c>
      <c r="AF15" s="17">
        <v>2.0833333333333335</v>
      </c>
      <c r="AG15" s="17">
        <v>2.0833333333333335</v>
      </c>
      <c r="AH15" s="17">
        <v>2.0833333333333335</v>
      </c>
      <c r="AI15" s="17">
        <v>2.0833333333333335</v>
      </c>
      <c r="AJ15" s="17">
        <v>2.0833333333333335</v>
      </c>
      <c r="AK15" s="17">
        <v>2.0833333333333335</v>
      </c>
      <c r="AL15" s="17">
        <v>2.0833333333333335</v>
      </c>
      <c r="AM15" s="17">
        <v>2.0833333333333335</v>
      </c>
      <c r="AN15" s="17">
        <v>2.0833333333333335</v>
      </c>
      <c r="AO15" s="17">
        <v>2.0833333333333335</v>
      </c>
      <c r="AP15" s="17">
        <v>2.0833333333333335</v>
      </c>
      <c r="AQ15" s="17">
        <v>2.0833333333333335</v>
      </c>
      <c r="AR15" s="17">
        <v>2.0833333333333335</v>
      </c>
      <c r="AS15" s="17">
        <v>2.0833333333333335</v>
      </c>
      <c r="AT15" s="17">
        <v>2.0833333333333335</v>
      </c>
      <c r="AU15" s="17">
        <v>2.0833333333333335</v>
      </c>
      <c r="AV15" s="17">
        <v>2.0833333333333335</v>
      </c>
      <c r="AW15" s="17">
        <v>2.0833333333333335</v>
      </c>
      <c r="AX15" s="17">
        <v>2.0833333333333335</v>
      </c>
      <c r="AY15" s="17">
        <v>2.0833333333333335</v>
      </c>
      <c r="AZ15" s="17">
        <v>2.0833333333333335</v>
      </c>
      <c r="BA15" s="7">
        <f t="shared" si="7"/>
        <v>99.999999999999943</v>
      </c>
    </row>
    <row r="16" spans="1:53" ht="62" x14ac:dyDescent="0.35">
      <c r="A16" s="29" t="s">
        <v>23</v>
      </c>
      <c r="B16" s="29" t="s">
        <v>28</v>
      </c>
      <c r="C16" s="8">
        <v>0.03</v>
      </c>
      <c r="D16" s="29" t="s">
        <v>29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>
        <f>100*0.25</f>
        <v>25</v>
      </c>
      <c r="Q16" s="17">
        <v>2.0833333333333335</v>
      </c>
      <c r="R16" s="17">
        <v>2.0833333333333335</v>
      </c>
      <c r="S16" s="17">
        <v>2.0833333333333335</v>
      </c>
      <c r="T16" s="17">
        <v>2.0833333333333335</v>
      </c>
      <c r="U16" s="17">
        <v>2.0833333333333335</v>
      </c>
      <c r="V16" s="17">
        <v>2.0833333333333335</v>
      </c>
      <c r="W16" s="17">
        <v>2.0833333333333335</v>
      </c>
      <c r="X16" s="17">
        <v>2.0833333333333335</v>
      </c>
      <c r="Y16" s="17">
        <v>2.0833333333333335</v>
      </c>
      <c r="Z16" s="17">
        <v>2.0833333333333335</v>
      </c>
      <c r="AA16" s="17">
        <v>2.0833333333333335</v>
      </c>
      <c r="AB16" s="17">
        <v>2.0833333333333335</v>
      </c>
      <c r="AC16" s="17">
        <v>2.0833333333333335</v>
      </c>
      <c r="AD16" s="17">
        <v>2.0833333333333335</v>
      </c>
      <c r="AE16" s="17">
        <v>2.0833333333333335</v>
      </c>
      <c r="AF16" s="17">
        <v>2.0833333333333335</v>
      </c>
      <c r="AG16" s="17">
        <v>2.0833333333333335</v>
      </c>
      <c r="AH16" s="17">
        <v>2.0833333333333335</v>
      </c>
      <c r="AI16" s="17">
        <v>2.0833333333333335</v>
      </c>
      <c r="AJ16" s="17">
        <v>2.0833333333333335</v>
      </c>
      <c r="AK16" s="17">
        <v>2.0833333333333335</v>
      </c>
      <c r="AL16" s="17">
        <v>2.0833333333333335</v>
      </c>
      <c r="AM16" s="17">
        <v>2.0833333333333335</v>
      </c>
      <c r="AN16" s="17">
        <v>2.0833333333333335</v>
      </c>
      <c r="AO16" s="17">
        <v>2.0833333333333335</v>
      </c>
      <c r="AP16" s="17">
        <v>2.0833333333333335</v>
      </c>
      <c r="AQ16" s="17">
        <v>2.0833333333333335</v>
      </c>
      <c r="AR16" s="17">
        <v>2.0833333333333335</v>
      </c>
      <c r="AS16" s="17">
        <v>2.0833333333333335</v>
      </c>
      <c r="AT16" s="17">
        <v>2.0833333333333335</v>
      </c>
      <c r="AU16" s="17">
        <v>2.0833333333333335</v>
      </c>
      <c r="AV16" s="17">
        <v>2.0833333333333335</v>
      </c>
      <c r="AW16" s="17">
        <v>2.0833333333333335</v>
      </c>
      <c r="AX16" s="17">
        <v>2.0833333333333335</v>
      </c>
      <c r="AY16" s="17">
        <v>2.0833333333333335</v>
      </c>
      <c r="AZ16" s="17">
        <v>2.0833333333333335</v>
      </c>
      <c r="BA16" s="7">
        <f t="shared" si="7"/>
        <v>99.999999999999943</v>
      </c>
    </row>
    <row r="17" spans="1:53" ht="62" x14ac:dyDescent="0.35">
      <c r="A17" s="29" t="s">
        <v>23</v>
      </c>
      <c r="B17" s="29" t="s">
        <v>30</v>
      </c>
      <c r="C17" s="25">
        <v>0.01</v>
      </c>
      <c r="D17" s="29" t="s">
        <v>31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>
        <v>50</v>
      </c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7">
        <f t="shared" si="7"/>
        <v>50</v>
      </c>
    </row>
    <row r="18" spans="1:53" ht="62" x14ac:dyDescent="0.35">
      <c r="A18" s="29" t="s">
        <v>23</v>
      </c>
      <c r="B18" s="29" t="s">
        <v>30</v>
      </c>
      <c r="C18" s="25">
        <v>0.01</v>
      </c>
      <c r="D18" s="29" t="s">
        <v>32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>
        <v>50</v>
      </c>
      <c r="Q18" s="17">
        <f>100/36</f>
        <v>2.7777777777777777</v>
      </c>
      <c r="R18" s="17">
        <f t="shared" ref="R18:AZ20" si="14">100/36</f>
        <v>2.7777777777777777</v>
      </c>
      <c r="S18" s="17">
        <f t="shared" si="14"/>
        <v>2.7777777777777777</v>
      </c>
      <c r="T18" s="17">
        <f t="shared" si="14"/>
        <v>2.7777777777777777</v>
      </c>
      <c r="U18" s="17">
        <f t="shared" si="14"/>
        <v>2.7777777777777777</v>
      </c>
      <c r="V18" s="17">
        <f t="shared" si="14"/>
        <v>2.7777777777777777</v>
      </c>
      <c r="W18" s="17">
        <f t="shared" si="14"/>
        <v>2.7777777777777777</v>
      </c>
      <c r="X18" s="17">
        <f t="shared" si="14"/>
        <v>2.7777777777777777</v>
      </c>
      <c r="Y18" s="17">
        <f t="shared" si="14"/>
        <v>2.7777777777777777</v>
      </c>
      <c r="Z18" s="17">
        <f t="shared" si="14"/>
        <v>2.7777777777777777</v>
      </c>
      <c r="AA18" s="17">
        <f t="shared" si="14"/>
        <v>2.7777777777777777</v>
      </c>
      <c r="AB18" s="17">
        <f t="shared" si="14"/>
        <v>2.7777777777777777</v>
      </c>
      <c r="AC18" s="17">
        <f t="shared" si="14"/>
        <v>2.7777777777777777</v>
      </c>
      <c r="AD18" s="17">
        <f t="shared" si="14"/>
        <v>2.7777777777777777</v>
      </c>
      <c r="AE18" s="17">
        <f t="shared" si="14"/>
        <v>2.7777777777777777</v>
      </c>
      <c r="AF18" s="17">
        <f t="shared" si="14"/>
        <v>2.7777777777777777</v>
      </c>
      <c r="AG18" s="17">
        <f t="shared" si="14"/>
        <v>2.7777777777777777</v>
      </c>
      <c r="AH18" s="17">
        <f t="shared" si="14"/>
        <v>2.7777777777777777</v>
      </c>
      <c r="AI18" s="17">
        <f t="shared" si="14"/>
        <v>2.7777777777777777</v>
      </c>
      <c r="AJ18" s="17">
        <f t="shared" si="14"/>
        <v>2.7777777777777777</v>
      </c>
      <c r="AK18" s="17">
        <f t="shared" si="14"/>
        <v>2.7777777777777777</v>
      </c>
      <c r="AL18" s="17">
        <f t="shared" si="14"/>
        <v>2.7777777777777777</v>
      </c>
      <c r="AM18" s="17">
        <f t="shared" si="14"/>
        <v>2.7777777777777777</v>
      </c>
      <c r="AN18" s="17">
        <f t="shared" si="14"/>
        <v>2.7777777777777777</v>
      </c>
      <c r="AO18" s="17">
        <f t="shared" si="14"/>
        <v>2.7777777777777777</v>
      </c>
      <c r="AP18" s="17">
        <f t="shared" si="14"/>
        <v>2.7777777777777777</v>
      </c>
      <c r="AQ18" s="17">
        <f t="shared" si="14"/>
        <v>2.7777777777777777</v>
      </c>
      <c r="AR18" s="17">
        <f t="shared" si="14"/>
        <v>2.7777777777777777</v>
      </c>
      <c r="AS18" s="17">
        <f t="shared" si="14"/>
        <v>2.7777777777777777</v>
      </c>
      <c r="AT18" s="17">
        <f t="shared" si="14"/>
        <v>2.7777777777777777</v>
      </c>
      <c r="AU18" s="17">
        <f t="shared" si="14"/>
        <v>2.7777777777777777</v>
      </c>
      <c r="AV18" s="17">
        <f t="shared" si="14"/>
        <v>2.7777777777777777</v>
      </c>
      <c r="AW18" s="17">
        <f t="shared" si="14"/>
        <v>2.7777777777777777</v>
      </c>
      <c r="AX18" s="17">
        <f t="shared" si="14"/>
        <v>2.7777777777777777</v>
      </c>
      <c r="AY18" s="17">
        <f t="shared" si="14"/>
        <v>2.7777777777777777</v>
      </c>
      <c r="AZ18" s="17">
        <f t="shared" si="14"/>
        <v>2.7777777777777777</v>
      </c>
      <c r="BA18" s="7">
        <f t="shared" si="7"/>
        <v>149.99999999999983</v>
      </c>
    </row>
    <row r="19" spans="1:53" ht="62" x14ac:dyDescent="0.35">
      <c r="A19" s="29" t="s">
        <v>23</v>
      </c>
      <c r="B19" s="29" t="s">
        <v>33</v>
      </c>
      <c r="C19" s="25">
        <v>0.05</v>
      </c>
      <c r="D19" s="29" t="s">
        <v>34</v>
      </c>
      <c r="E19" s="17"/>
      <c r="F19" s="17"/>
      <c r="G19" s="17"/>
      <c r="H19" s="17"/>
      <c r="I19" s="17"/>
      <c r="J19" s="17"/>
      <c r="K19" s="17"/>
      <c r="L19" s="17"/>
      <c r="M19" s="17">
        <f>50*0.25</f>
        <v>12.5</v>
      </c>
      <c r="N19" s="17">
        <f>50*0.25</f>
        <v>12.5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7">
        <f t="shared" si="7"/>
        <v>25</v>
      </c>
    </row>
    <row r="20" spans="1:53" ht="62" x14ac:dyDescent="0.35">
      <c r="A20" s="29" t="s">
        <v>23</v>
      </c>
      <c r="B20" s="29" t="s">
        <v>33</v>
      </c>
      <c r="C20" s="25">
        <v>0.05</v>
      </c>
      <c r="D20" s="29" t="s">
        <v>35</v>
      </c>
      <c r="E20" s="17"/>
      <c r="F20" s="17"/>
      <c r="G20" s="17"/>
      <c r="H20" s="17"/>
      <c r="I20" s="17"/>
      <c r="J20" s="17"/>
      <c r="K20" s="17"/>
      <c r="L20" s="17"/>
      <c r="M20" s="17"/>
      <c r="N20" s="17">
        <f>33*0.25</f>
        <v>8.25</v>
      </c>
      <c r="O20" s="17">
        <f>33*0.25</f>
        <v>8.25</v>
      </c>
      <c r="P20" s="17">
        <f>34*0.25</f>
        <v>8.5</v>
      </c>
      <c r="Q20" s="17">
        <f>100/36</f>
        <v>2.7777777777777777</v>
      </c>
      <c r="R20" s="17">
        <f t="shared" si="14"/>
        <v>2.7777777777777777</v>
      </c>
      <c r="S20" s="17">
        <f t="shared" si="14"/>
        <v>2.7777777777777777</v>
      </c>
      <c r="T20" s="17">
        <f t="shared" si="14"/>
        <v>2.7777777777777777</v>
      </c>
      <c r="U20" s="17">
        <f t="shared" si="14"/>
        <v>2.7777777777777777</v>
      </c>
      <c r="V20" s="17">
        <f t="shared" si="14"/>
        <v>2.7777777777777777</v>
      </c>
      <c r="W20" s="17">
        <f t="shared" si="14"/>
        <v>2.7777777777777777</v>
      </c>
      <c r="X20" s="17">
        <f t="shared" si="14"/>
        <v>2.7777777777777777</v>
      </c>
      <c r="Y20" s="17">
        <f t="shared" si="14"/>
        <v>2.7777777777777777</v>
      </c>
      <c r="Z20" s="17">
        <f t="shared" si="14"/>
        <v>2.7777777777777777</v>
      </c>
      <c r="AA20" s="17">
        <f t="shared" si="14"/>
        <v>2.7777777777777777</v>
      </c>
      <c r="AB20" s="17">
        <f t="shared" si="14"/>
        <v>2.7777777777777777</v>
      </c>
      <c r="AC20" s="17">
        <f t="shared" si="14"/>
        <v>2.7777777777777777</v>
      </c>
      <c r="AD20" s="17">
        <f t="shared" si="14"/>
        <v>2.7777777777777777</v>
      </c>
      <c r="AE20" s="17">
        <f t="shared" si="14"/>
        <v>2.7777777777777777</v>
      </c>
      <c r="AF20" s="17">
        <f t="shared" si="14"/>
        <v>2.7777777777777777</v>
      </c>
      <c r="AG20" s="17">
        <f t="shared" si="14"/>
        <v>2.7777777777777777</v>
      </c>
      <c r="AH20" s="17">
        <f t="shared" si="14"/>
        <v>2.7777777777777777</v>
      </c>
      <c r="AI20" s="17">
        <f t="shared" si="14"/>
        <v>2.7777777777777777</v>
      </c>
      <c r="AJ20" s="17">
        <f t="shared" si="14"/>
        <v>2.7777777777777777</v>
      </c>
      <c r="AK20" s="17">
        <f t="shared" si="14"/>
        <v>2.7777777777777777</v>
      </c>
      <c r="AL20" s="17">
        <f t="shared" si="14"/>
        <v>2.7777777777777777</v>
      </c>
      <c r="AM20" s="17">
        <f t="shared" si="14"/>
        <v>2.7777777777777777</v>
      </c>
      <c r="AN20" s="17">
        <f t="shared" si="14"/>
        <v>2.7777777777777777</v>
      </c>
      <c r="AO20" s="17">
        <f t="shared" si="14"/>
        <v>2.7777777777777777</v>
      </c>
      <c r="AP20" s="17">
        <f t="shared" si="14"/>
        <v>2.7777777777777777</v>
      </c>
      <c r="AQ20" s="17">
        <f t="shared" si="14"/>
        <v>2.7777777777777777</v>
      </c>
      <c r="AR20" s="17">
        <f t="shared" si="14"/>
        <v>2.7777777777777777</v>
      </c>
      <c r="AS20" s="17">
        <f t="shared" si="14"/>
        <v>2.7777777777777777</v>
      </c>
      <c r="AT20" s="17">
        <f t="shared" si="14"/>
        <v>2.7777777777777777</v>
      </c>
      <c r="AU20" s="17">
        <f t="shared" si="14"/>
        <v>2.7777777777777777</v>
      </c>
      <c r="AV20" s="17">
        <f t="shared" si="14"/>
        <v>2.7777777777777777</v>
      </c>
      <c r="AW20" s="17">
        <f t="shared" si="14"/>
        <v>2.7777777777777777</v>
      </c>
      <c r="AX20" s="17">
        <f t="shared" si="14"/>
        <v>2.7777777777777777</v>
      </c>
      <c r="AY20" s="17">
        <f t="shared" si="14"/>
        <v>2.7777777777777777</v>
      </c>
      <c r="AZ20" s="17">
        <f t="shared" si="14"/>
        <v>2.7777777777777777</v>
      </c>
      <c r="BA20" s="7">
        <f t="shared" si="7"/>
        <v>124.99999999999987</v>
      </c>
    </row>
    <row r="21" spans="1:53" ht="77.5" x14ac:dyDescent="0.35">
      <c r="A21" s="29" t="s">
        <v>23</v>
      </c>
      <c r="B21" s="29" t="s">
        <v>36</v>
      </c>
      <c r="C21" s="8">
        <v>0.01</v>
      </c>
      <c r="D21" s="29" t="s">
        <v>37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>
        <f>100*0.25</f>
        <v>25</v>
      </c>
      <c r="Q21" s="17">
        <v>2.0833333333333335</v>
      </c>
      <c r="R21" s="17">
        <v>2.0833333333333335</v>
      </c>
      <c r="S21" s="17">
        <v>2.0833333333333335</v>
      </c>
      <c r="T21" s="17">
        <v>2.0833333333333335</v>
      </c>
      <c r="U21" s="17">
        <v>2.0833333333333335</v>
      </c>
      <c r="V21" s="17">
        <v>2.0833333333333335</v>
      </c>
      <c r="W21" s="17">
        <v>2.0833333333333335</v>
      </c>
      <c r="X21" s="17">
        <v>2.0833333333333335</v>
      </c>
      <c r="Y21" s="17">
        <v>2.0833333333333335</v>
      </c>
      <c r="Z21" s="17">
        <v>2.0833333333333335</v>
      </c>
      <c r="AA21" s="17">
        <v>2.0833333333333335</v>
      </c>
      <c r="AB21" s="17">
        <v>2.0833333333333335</v>
      </c>
      <c r="AC21" s="17">
        <v>2.0833333333333335</v>
      </c>
      <c r="AD21" s="17">
        <v>2.0833333333333335</v>
      </c>
      <c r="AE21" s="17">
        <v>2.0833333333333335</v>
      </c>
      <c r="AF21" s="17">
        <v>2.0833333333333335</v>
      </c>
      <c r="AG21" s="17">
        <v>2.0833333333333335</v>
      </c>
      <c r="AH21" s="17">
        <v>2.0833333333333335</v>
      </c>
      <c r="AI21" s="17">
        <v>2.0833333333333335</v>
      </c>
      <c r="AJ21" s="17">
        <v>2.0833333333333335</v>
      </c>
      <c r="AK21" s="17">
        <v>2.0833333333333335</v>
      </c>
      <c r="AL21" s="17">
        <v>2.0833333333333335</v>
      </c>
      <c r="AM21" s="17">
        <v>2.0833333333333335</v>
      </c>
      <c r="AN21" s="17">
        <v>2.0833333333333335</v>
      </c>
      <c r="AO21" s="17">
        <v>2.0833333333333335</v>
      </c>
      <c r="AP21" s="17">
        <v>2.0833333333333335</v>
      </c>
      <c r="AQ21" s="17">
        <v>2.0833333333333335</v>
      </c>
      <c r="AR21" s="17">
        <v>2.0833333333333335</v>
      </c>
      <c r="AS21" s="17">
        <v>2.0833333333333335</v>
      </c>
      <c r="AT21" s="17">
        <v>2.0833333333333335</v>
      </c>
      <c r="AU21" s="17">
        <v>2.0833333333333335</v>
      </c>
      <c r="AV21" s="17">
        <v>2.0833333333333335</v>
      </c>
      <c r="AW21" s="17">
        <v>2.0833333333333335</v>
      </c>
      <c r="AX21" s="17">
        <v>2.0833333333333335</v>
      </c>
      <c r="AY21" s="17">
        <v>2.0833333333333335</v>
      </c>
      <c r="AZ21" s="17">
        <v>2.0833333333333335</v>
      </c>
      <c r="BA21" s="7">
        <f t="shared" si="7"/>
        <v>99.999999999999943</v>
      </c>
    </row>
    <row r="22" spans="1:53" ht="62" x14ac:dyDescent="0.35">
      <c r="A22" s="29" t="s">
        <v>23</v>
      </c>
      <c r="B22" s="29" t="s">
        <v>38</v>
      </c>
      <c r="C22" s="8">
        <v>0.04</v>
      </c>
      <c r="D22" s="29" t="s">
        <v>39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>
        <f>100*0.25</f>
        <v>25</v>
      </c>
      <c r="Q22" s="17">
        <v>2.0833333333333335</v>
      </c>
      <c r="R22" s="17">
        <v>2.0833333333333335</v>
      </c>
      <c r="S22" s="17">
        <v>2.0833333333333335</v>
      </c>
      <c r="T22" s="17">
        <v>2.0833333333333335</v>
      </c>
      <c r="U22" s="17">
        <v>2.0833333333333335</v>
      </c>
      <c r="V22" s="17">
        <v>2.0833333333333335</v>
      </c>
      <c r="W22" s="17">
        <v>2.0833333333333335</v>
      </c>
      <c r="X22" s="17">
        <v>2.0833333333333335</v>
      </c>
      <c r="Y22" s="17">
        <v>2.0833333333333335</v>
      </c>
      <c r="Z22" s="17">
        <v>2.0833333333333335</v>
      </c>
      <c r="AA22" s="17">
        <v>2.0833333333333335</v>
      </c>
      <c r="AB22" s="17">
        <v>2.0833333333333335</v>
      </c>
      <c r="AC22" s="17">
        <v>2.0833333333333335</v>
      </c>
      <c r="AD22" s="17">
        <v>2.0833333333333335</v>
      </c>
      <c r="AE22" s="17">
        <v>2.0833333333333335</v>
      </c>
      <c r="AF22" s="17">
        <v>2.0833333333333335</v>
      </c>
      <c r="AG22" s="17">
        <v>2.0833333333333335</v>
      </c>
      <c r="AH22" s="17">
        <v>2.0833333333333335</v>
      </c>
      <c r="AI22" s="17">
        <v>2.0833333333333335</v>
      </c>
      <c r="AJ22" s="17">
        <v>2.0833333333333335</v>
      </c>
      <c r="AK22" s="17">
        <v>2.0833333333333335</v>
      </c>
      <c r="AL22" s="17">
        <v>2.0833333333333335</v>
      </c>
      <c r="AM22" s="17">
        <v>2.0833333333333335</v>
      </c>
      <c r="AN22" s="17">
        <v>2.0833333333333335</v>
      </c>
      <c r="AO22" s="17">
        <v>2.0833333333333335</v>
      </c>
      <c r="AP22" s="17">
        <v>2.0833333333333335</v>
      </c>
      <c r="AQ22" s="17">
        <v>2.0833333333333335</v>
      </c>
      <c r="AR22" s="17">
        <v>2.0833333333333335</v>
      </c>
      <c r="AS22" s="17">
        <v>2.0833333333333335</v>
      </c>
      <c r="AT22" s="17">
        <v>2.0833333333333335</v>
      </c>
      <c r="AU22" s="17">
        <v>2.0833333333333335</v>
      </c>
      <c r="AV22" s="17">
        <v>2.0833333333333335</v>
      </c>
      <c r="AW22" s="17">
        <v>2.0833333333333335</v>
      </c>
      <c r="AX22" s="17">
        <v>2.0833333333333335</v>
      </c>
      <c r="AY22" s="17">
        <v>2.0833333333333335</v>
      </c>
      <c r="AZ22" s="17">
        <v>2.0833333333333335</v>
      </c>
      <c r="BA22" s="7">
        <f t="shared" si="7"/>
        <v>99.999999999999943</v>
      </c>
    </row>
    <row r="23" spans="1:53" ht="62" x14ac:dyDescent="0.35">
      <c r="A23" s="29" t="s">
        <v>23</v>
      </c>
      <c r="B23" s="29" t="s">
        <v>40</v>
      </c>
      <c r="C23" s="25">
        <v>4.3333333333333328E-2</v>
      </c>
      <c r="D23" s="29" t="s">
        <v>41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>
        <f>100*0.25</f>
        <v>25</v>
      </c>
      <c r="P23" s="17"/>
      <c r="Q23" s="17">
        <v>2.0833333333333335</v>
      </c>
      <c r="R23" s="17">
        <v>2.0833333333333335</v>
      </c>
      <c r="S23" s="17">
        <v>2.0833333333333335</v>
      </c>
      <c r="T23" s="17">
        <v>2.0833333333333335</v>
      </c>
      <c r="U23" s="17">
        <v>2.0833333333333335</v>
      </c>
      <c r="V23" s="17">
        <v>2.0833333333333335</v>
      </c>
      <c r="W23" s="17">
        <v>2.0833333333333335</v>
      </c>
      <c r="X23" s="17">
        <v>2.0833333333333335</v>
      </c>
      <c r="Y23" s="17">
        <v>2.0833333333333335</v>
      </c>
      <c r="Z23" s="17">
        <v>2.0833333333333335</v>
      </c>
      <c r="AA23" s="17">
        <v>2.0833333333333335</v>
      </c>
      <c r="AB23" s="17">
        <v>2.0833333333333335</v>
      </c>
      <c r="AC23" s="17">
        <v>2.0833333333333335</v>
      </c>
      <c r="AD23" s="17">
        <v>2.0833333333333335</v>
      </c>
      <c r="AE23" s="17">
        <v>2.0833333333333335</v>
      </c>
      <c r="AF23" s="17">
        <v>2.0833333333333335</v>
      </c>
      <c r="AG23" s="17">
        <v>2.0833333333333335</v>
      </c>
      <c r="AH23" s="17">
        <v>2.0833333333333335</v>
      </c>
      <c r="AI23" s="17">
        <v>2.0833333333333335</v>
      </c>
      <c r="AJ23" s="17">
        <v>2.0833333333333335</v>
      </c>
      <c r="AK23" s="17">
        <v>2.0833333333333335</v>
      </c>
      <c r="AL23" s="17">
        <v>2.0833333333333335</v>
      </c>
      <c r="AM23" s="17">
        <v>2.0833333333333335</v>
      </c>
      <c r="AN23" s="17">
        <v>2.0833333333333335</v>
      </c>
      <c r="AO23" s="17">
        <v>2.0833333333333335</v>
      </c>
      <c r="AP23" s="17">
        <v>2.0833333333333335</v>
      </c>
      <c r="AQ23" s="17">
        <v>2.0833333333333335</v>
      </c>
      <c r="AR23" s="17">
        <v>2.0833333333333335</v>
      </c>
      <c r="AS23" s="17">
        <v>2.0833333333333335</v>
      </c>
      <c r="AT23" s="17">
        <v>2.0833333333333335</v>
      </c>
      <c r="AU23" s="17">
        <v>2.0833333333333335</v>
      </c>
      <c r="AV23" s="17">
        <v>2.0833333333333335</v>
      </c>
      <c r="AW23" s="17">
        <v>2.0833333333333335</v>
      </c>
      <c r="AX23" s="17">
        <v>2.0833333333333335</v>
      </c>
      <c r="AY23" s="17">
        <v>2.0833333333333335</v>
      </c>
      <c r="AZ23" s="17">
        <v>2.0833333333333335</v>
      </c>
      <c r="BA23" s="7">
        <f t="shared" si="7"/>
        <v>99.999999999999943</v>
      </c>
    </row>
    <row r="24" spans="1:53" ht="62" x14ac:dyDescent="0.35">
      <c r="A24" s="29" t="s">
        <v>23</v>
      </c>
      <c r="B24" s="29" t="s">
        <v>40</v>
      </c>
      <c r="C24" s="25">
        <v>4.3333333333333328E-2</v>
      </c>
      <c r="D24" s="29" t="s">
        <v>42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>
        <f>100*0.25</f>
        <v>25</v>
      </c>
      <c r="Q24" s="17">
        <v>2.0833333333333335</v>
      </c>
      <c r="R24" s="17">
        <v>2.0833333333333335</v>
      </c>
      <c r="S24" s="17">
        <v>2.0833333333333335</v>
      </c>
      <c r="T24" s="17">
        <v>2.0833333333333335</v>
      </c>
      <c r="U24" s="17">
        <v>2.0833333333333335</v>
      </c>
      <c r="V24" s="17">
        <v>2.0833333333333335</v>
      </c>
      <c r="W24" s="17">
        <v>2.0833333333333335</v>
      </c>
      <c r="X24" s="17">
        <v>2.0833333333333335</v>
      </c>
      <c r="Y24" s="17">
        <v>2.0833333333333335</v>
      </c>
      <c r="Z24" s="17">
        <v>2.0833333333333335</v>
      </c>
      <c r="AA24" s="17">
        <v>2.0833333333333335</v>
      </c>
      <c r="AB24" s="17">
        <v>2.0833333333333335</v>
      </c>
      <c r="AC24" s="17">
        <v>2.0833333333333335</v>
      </c>
      <c r="AD24" s="17">
        <v>2.0833333333333335</v>
      </c>
      <c r="AE24" s="17">
        <v>2.0833333333333335</v>
      </c>
      <c r="AF24" s="17">
        <v>2.0833333333333335</v>
      </c>
      <c r="AG24" s="17">
        <v>2.0833333333333335</v>
      </c>
      <c r="AH24" s="17">
        <v>2.0833333333333335</v>
      </c>
      <c r="AI24" s="17">
        <v>2.0833333333333335</v>
      </c>
      <c r="AJ24" s="17">
        <v>2.0833333333333335</v>
      </c>
      <c r="AK24" s="17">
        <v>2.0833333333333335</v>
      </c>
      <c r="AL24" s="17">
        <v>2.0833333333333335</v>
      </c>
      <c r="AM24" s="17">
        <v>2.0833333333333335</v>
      </c>
      <c r="AN24" s="17">
        <v>2.0833333333333335</v>
      </c>
      <c r="AO24" s="17">
        <v>2.0833333333333335</v>
      </c>
      <c r="AP24" s="17">
        <v>2.0833333333333335</v>
      </c>
      <c r="AQ24" s="17">
        <v>2.0833333333333335</v>
      </c>
      <c r="AR24" s="17">
        <v>2.0833333333333335</v>
      </c>
      <c r="AS24" s="17">
        <v>2.0833333333333335</v>
      </c>
      <c r="AT24" s="17">
        <v>2.0833333333333335</v>
      </c>
      <c r="AU24" s="17">
        <v>2.0833333333333335</v>
      </c>
      <c r="AV24" s="17">
        <v>2.0833333333333335</v>
      </c>
      <c r="AW24" s="17">
        <v>2.0833333333333335</v>
      </c>
      <c r="AX24" s="17">
        <v>2.0833333333333335</v>
      </c>
      <c r="AY24" s="17">
        <v>2.0833333333333335</v>
      </c>
      <c r="AZ24" s="17">
        <v>2.0833333333333335</v>
      </c>
      <c r="BA24" s="7">
        <f t="shared" si="7"/>
        <v>99.999999999999943</v>
      </c>
    </row>
    <row r="25" spans="1:53" ht="77.5" x14ac:dyDescent="0.35">
      <c r="A25" s="29" t="s">
        <v>23</v>
      </c>
      <c r="B25" s="29" t="s">
        <v>40</v>
      </c>
      <c r="C25" s="25">
        <v>4.3333333333333328E-2</v>
      </c>
      <c r="D25" s="29" t="s">
        <v>43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>
        <f>100*0.25</f>
        <v>25</v>
      </c>
      <c r="Q25" s="17">
        <v>2.0833333333333335</v>
      </c>
      <c r="R25" s="17">
        <v>2.0833333333333335</v>
      </c>
      <c r="S25" s="17">
        <v>2.0833333333333335</v>
      </c>
      <c r="T25" s="17">
        <v>2.0833333333333335</v>
      </c>
      <c r="U25" s="17">
        <v>2.0833333333333335</v>
      </c>
      <c r="V25" s="17">
        <v>2.0833333333333335</v>
      </c>
      <c r="W25" s="17">
        <v>2.0833333333333335</v>
      </c>
      <c r="X25" s="17">
        <v>2.0833333333333335</v>
      </c>
      <c r="Y25" s="17">
        <v>2.0833333333333335</v>
      </c>
      <c r="Z25" s="17">
        <v>2.0833333333333335</v>
      </c>
      <c r="AA25" s="17">
        <v>2.0833333333333335</v>
      </c>
      <c r="AB25" s="17">
        <v>2.0833333333333335</v>
      </c>
      <c r="AC25" s="17">
        <v>2.0833333333333335</v>
      </c>
      <c r="AD25" s="17">
        <v>2.0833333333333335</v>
      </c>
      <c r="AE25" s="17">
        <v>2.0833333333333335</v>
      </c>
      <c r="AF25" s="17">
        <v>2.0833333333333335</v>
      </c>
      <c r="AG25" s="17">
        <v>2.0833333333333335</v>
      </c>
      <c r="AH25" s="17">
        <v>2.0833333333333335</v>
      </c>
      <c r="AI25" s="17">
        <v>2.0833333333333335</v>
      </c>
      <c r="AJ25" s="17">
        <v>2.0833333333333335</v>
      </c>
      <c r="AK25" s="17">
        <v>2.0833333333333335</v>
      </c>
      <c r="AL25" s="17">
        <v>2.0833333333333335</v>
      </c>
      <c r="AM25" s="17">
        <v>2.0833333333333335</v>
      </c>
      <c r="AN25" s="17">
        <v>2.0833333333333335</v>
      </c>
      <c r="AO25" s="17">
        <v>2.0833333333333335</v>
      </c>
      <c r="AP25" s="17">
        <v>2.0833333333333335</v>
      </c>
      <c r="AQ25" s="17">
        <v>2.0833333333333335</v>
      </c>
      <c r="AR25" s="17">
        <v>2.0833333333333335</v>
      </c>
      <c r="AS25" s="17">
        <v>2.0833333333333335</v>
      </c>
      <c r="AT25" s="17">
        <v>2.0833333333333335</v>
      </c>
      <c r="AU25" s="17">
        <v>2.0833333333333335</v>
      </c>
      <c r="AV25" s="17">
        <v>2.0833333333333335</v>
      </c>
      <c r="AW25" s="17">
        <v>2.0833333333333335</v>
      </c>
      <c r="AX25" s="17">
        <v>2.0833333333333335</v>
      </c>
      <c r="AY25" s="17">
        <v>2.0833333333333335</v>
      </c>
      <c r="AZ25" s="17">
        <v>2.0833333333333335</v>
      </c>
      <c r="BA25" s="7">
        <f t="shared" si="7"/>
        <v>99.999999999999943</v>
      </c>
    </row>
    <row r="26" spans="1:53" ht="62" x14ac:dyDescent="0.35">
      <c r="A26" s="29" t="s">
        <v>23</v>
      </c>
      <c r="B26" s="29" t="s">
        <v>44</v>
      </c>
      <c r="C26" s="8">
        <v>0.01</v>
      </c>
      <c r="D26" s="29" t="s">
        <v>45</v>
      </c>
      <c r="E26" s="17"/>
      <c r="F26" s="17"/>
      <c r="G26" s="17"/>
      <c r="H26" s="17"/>
      <c r="I26" s="17"/>
      <c r="J26" s="17"/>
      <c r="K26" s="17"/>
      <c r="L26" s="17"/>
      <c r="M26" s="17"/>
      <c r="N26" s="17">
        <f>50*0.25</f>
        <v>12.5</v>
      </c>
      <c r="O26" s="17">
        <f>20*0.25</f>
        <v>5</v>
      </c>
      <c r="P26" s="17">
        <f>30*0.25</f>
        <v>7.5</v>
      </c>
      <c r="Q26" s="17">
        <v>2.0833333333333335</v>
      </c>
      <c r="R26" s="17">
        <v>2.0833333333333335</v>
      </c>
      <c r="S26" s="17">
        <v>2.0833333333333335</v>
      </c>
      <c r="T26" s="17">
        <v>2.0833333333333335</v>
      </c>
      <c r="U26" s="17">
        <v>2.0833333333333335</v>
      </c>
      <c r="V26" s="17">
        <v>2.0833333333333335</v>
      </c>
      <c r="W26" s="17">
        <v>2.0833333333333335</v>
      </c>
      <c r="X26" s="17">
        <v>2.0833333333333335</v>
      </c>
      <c r="Y26" s="17">
        <v>2.0833333333333335</v>
      </c>
      <c r="Z26" s="17">
        <v>2.0833333333333335</v>
      </c>
      <c r="AA26" s="17">
        <v>2.0833333333333335</v>
      </c>
      <c r="AB26" s="17">
        <v>2.0833333333333335</v>
      </c>
      <c r="AC26" s="17">
        <v>2.0833333333333335</v>
      </c>
      <c r="AD26" s="17">
        <v>2.0833333333333335</v>
      </c>
      <c r="AE26" s="17">
        <v>2.0833333333333335</v>
      </c>
      <c r="AF26" s="17">
        <v>2.0833333333333335</v>
      </c>
      <c r="AG26" s="17">
        <v>2.0833333333333335</v>
      </c>
      <c r="AH26" s="17">
        <v>2.0833333333333335</v>
      </c>
      <c r="AI26" s="17">
        <v>2.0833333333333335</v>
      </c>
      <c r="AJ26" s="17">
        <v>2.0833333333333335</v>
      </c>
      <c r="AK26" s="17">
        <v>2.0833333333333335</v>
      </c>
      <c r="AL26" s="17">
        <v>2.0833333333333335</v>
      </c>
      <c r="AM26" s="17">
        <v>2.0833333333333335</v>
      </c>
      <c r="AN26" s="17">
        <v>2.0833333333333335</v>
      </c>
      <c r="AO26" s="17">
        <v>2.0833333333333335</v>
      </c>
      <c r="AP26" s="17">
        <v>2.0833333333333335</v>
      </c>
      <c r="AQ26" s="17">
        <v>2.0833333333333335</v>
      </c>
      <c r="AR26" s="17">
        <v>2.0833333333333335</v>
      </c>
      <c r="AS26" s="17">
        <v>2.0833333333333335</v>
      </c>
      <c r="AT26" s="17">
        <v>2.0833333333333335</v>
      </c>
      <c r="AU26" s="17">
        <v>2.0833333333333335</v>
      </c>
      <c r="AV26" s="17">
        <v>2.0833333333333335</v>
      </c>
      <c r="AW26" s="17">
        <v>2.0833333333333335</v>
      </c>
      <c r="AX26" s="17">
        <v>2.0833333333333335</v>
      </c>
      <c r="AY26" s="17">
        <v>2.0833333333333335</v>
      </c>
      <c r="AZ26" s="17">
        <v>2.0833333333333335</v>
      </c>
      <c r="BA26" s="7">
        <f t="shared" si="7"/>
        <v>99.999999999999943</v>
      </c>
    </row>
    <row r="27" spans="1:53" ht="62" x14ac:dyDescent="0.35">
      <c r="A27" s="29" t="s">
        <v>23</v>
      </c>
      <c r="B27" s="29" t="s">
        <v>46</v>
      </c>
      <c r="C27" s="8">
        <v>0.01</v>
      </c>
      <c r="D27" s="29" t="s">
        <v>47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>
        <f>100*0.25</f>
        <v>25</v>
      </c>
      <c r="Q27" s="17">
        <v>2.0833333333333335</v>
      </c>
      <c r="R27" s="17">
        <v>2.0833333333333335</v>
      </c>
      <c r="S27" s="17">
        <v>2.0833333333333335</v>
      </c>
      <c r="T27" s="17">
        <v>2.0833333333333335</v>
      </c>
      <c r="U27" s="17">
        <v>2.0833333333333335</v>
      </c>
      <c r="V27" s="17">
        <v>2.0833333333333335</v>
      </c>
      <c r="W27" s="17">
        <v>2.0833333333333335</v>
      </c>
      <c r="X27" s="17">
        <v>2.0833333333333335</v>
      </c>
      <c r="Y27" s="17">
        <v>2.0833333333333335</v>
      </c>
      <c r="Z27" s="17">
        <v>2.0833333333333335</v>
      </c>
      <c r="AA27" s="17">
        <v>2.0833333333333335</v>
      </c>
      <c r="AB27" s="17">
        <v>2.0833333333333335</v>
      </c>
      <c r="AC27" s="17">
        <v>2.0833333333333335</v>
      </c>
      <c r="AD27" s="17">
        <v>2.0833333333333335</v>
      </c>
      <c r="AE27" s="17">
        <v>2.0833333333333335</v>
      </c>
      <c r="AF27" s="17">
        <v>2.0833333333333335</v>
      </c>
      <c r="AG27" s="17">
        <v>2.0833333333333335</v>
      </c>
      <c r="AH27" s="17">
        <v>2.0833333333333335</v>
      </c>
      <c r="AI27" s="17">
        <v>2.0833333333333335</v>
      </c>
      <c r="AJ27" s="17">
        <v>2.0833333333333335</v>
      </c>
      <c r="AK27" s="17">
        <v>2.0833333333333335</v>
      </c>
      <c r="AL27" s="17">
        <v>2.0833333333333335</v>
      </c>
      <c r="AM27" s="17">
        <v>2.0833333333333335</v>
      </c>
      <c r="AN27" s="17">
        <v>2.0833333333333335</v>
      </c>
      <c r="AO27" s="17">
        <v>2.0833333333333335</v>
      </c>
      <c r="AP27" s="17">
        <v>2.0833333333333335</v>
      </c>
      <c r="AQ27" s="17">
        <v>2.0833333333333335</v>
      </c>
      <c r="AR27" s="17">
        <v>2.0833333333333335</v>
      </c>
      <c r="AS27" s="17">
        <v>2.0833333333333335</v>
      </c>
      <c r="AT27" s="17">
        <v>2.0833333333333335</v>
      </c>
      <c r="AU27" s="17">
        <v>2.0833333333333335</v>
      </c>
      <c r="AV27" s="17">
        <v>2.0833333333333335</v>
      </c>
      <c r="AW27" s="17">
        <v>2.0833333333333335</v>
      </c>
      <c r="AX27" s="17">
        <v>2.0833333333333335</v>
      </c>
      <c r="AY27" s="17">
        <v>2.0833333333333335</v>
      </c>
      <c r="AZ27" s="17">
        <v>2.0833333333333335</v>
      </c>
      <c r="BA27" s="7">
        <f t="shared" si="7"/>
        <v>99.999999999999943</v>
      </c>
    </row>
    <row r="28" spans="1:53" ht="108.5" x14ac:dyDescent="0.35">
      <c r="A28" s="30" t="s">
        <v>48</v>
      </c>
      <c r="B28" s="30" t="s">
        <v>49</v>
      </c>
      <c r="C28" s="12">
        <f>46/4</f>
        <v>11.5</v>
      </c>
      <c r="D28" s="30" t="s">
        <v>50</v>
      </c>
      <c r="E28" s="18"/>
      <c r="F28" s="18"/>
      <c r="G28" s="18"/>
      <c r="H28" s="18"/>
      <c r="I28" s="18"/>
      <c r="J28" s="18"/>
      <c r="K28" s="18">
        <f>10*0.25</f>
        <v>2.5</v>
      </c>
      <c r="L28" s="18">
        <f>20*0.25</f>
        <v>5</v>
      </c>
      <c r="M28" s="18">
        <f t="shared" ref="M28:O28" si="15">20*0.25</f>
        <v>5</v>
      </c>
      <c r="N28" s="18">
        <f t="shared" si="15"/>
        <v>5</v>
      </c>
      <c r="O28" s="18">
        <f t="shared" si="15"/>
        <v>5</v>
      </c>
      <c r="P28" s="18">
        <f>10*0.25</f>
        <v>2.5</v>
      </c>
      <c r="Q28" s="18">
        <v>2.0833333333333335</v>
      </c>
      <c r="R28" s="18">
        <v>2.0833333333333335</v>
      </c>
      <c r="S28" s="18">
        <v>2.0833333333333335</v>
      </c>
      <c r="T28" s="18">
        <v>2.0833333333333335</v>
      </c>
      <c r="U28" s="18">
        <v>2.0833333333333335</v>
      </c>
      <c r="V28" s="18">
        <v>2.0833333333333335</v>
      </c>
      <c r="W28" s="18">
        <v>2.0833333333333335</v>
      </c>
      <c r="X28" s="18">
        <v>2.0833333333333335</v>
      </c>
      <c r="Y28" s="18">
        <v>2.0833333333333335</v>
      </c>
      <c r="Z28" s="18">
        <v>2.0833333333333335</v>
      </c>
      <c r="AA28" s="18">
        <v>2.0833333333333335</v>
      </c>
      <c r="AB28" s="18">
        <v>2.0833333333333335</v>
      </c>
      <c r="AC28" s="18">
        <v>2.0833333333333335</v>
      </c>
      <c r="AD28" s="18">
        <v>2.0833333333333335</v>
      </c>
      <c r="AE28" s="18">
        <v>2.0833333333333335</v>
      </c>
      <c r="AF28" s="18">
        <v>2.0833333333333335</v>
      </c>
      <c r="AG28" s="18">
        <v>2.0833333333333335</v>
      </c>
      <c r="AH28" s="18">
        <v>2.0833333333333335</v>
      </c>
      <c r="AI28" s="18">
        <v>2.0833333333333335</v>
      </c>
      <c r="AJ28" s="18">
        <v>2.0833333333333335</v>
      </c>
      <c r="AK28" s="18">
        <v>2.0833333333333335</v>
      </c>
      <c r="AL28" s="18">
        <v>2.0833333333333335</v>
      </c>
      <c r="AM28" s="18">
        <v>2.0833333333333335</v>
      </c>
      <c r="AN28" s="18">
        <v>2.0833333333333335</v>
      </c>
      <c r="AO28" s="18">
        <v>2.0833333333333335</v>
      </c>
      <c r="AP28" s="18">
        <v>2.0833333333333335</v>
      </c>
      <c r="AQ28" s="18">
        <v>2.0833333333333335</v>
      </c>
      <c r="AR28" s="18">
        <v>2.0833333333333335</v>
      </c>
      <c r="AS28" s="18">
        <v>2.0833333333333335</v>
      </c>
      <c r="AT28" s="18">
        <v>2.0833333333333335</v>
      </c>
      <c r="AU28" s="18">
        <v>2.0833333333333335</v>
      </c>
      <c r="AV28" s="18">
        <v>2.0833333333333335</v>
      </c>
      <c r="AW28" s="18">
        <v>2.0833333333333335</v>
      </c>
      <c r="AX28" s="18">
        <v>2.0833333333333335</v>
      </c>
      <c r="AY28" s="18">
        <v>2.0833333333333335</v>
      </c>
      <c r="AZ28" s="18">
        <v>2.0833333333333335</v>
      </c>
      <c r="BA28" s="11">
        <f t="shared" si="7"/>
        <v>99.999999999999943</v>
      </c>
    </row>
    <row r="29" spans="1:53" ht="124" x14ac:dyDescent="0.35">
      <c r="A29" s="30" t="s">
        <v>48</v>
      </c>
      <c r="B29" s="30" t="s">
        <v>49</v>
      </c>
      <c r="C29" s="12">
        <f t="shared" ref="C29:C31" si="16">46/4</f>
        <v>11.5</v>
      </c>
      <c r="D29" s="30" t="s">
        <v>51</v>
      </c>
      <c r="E29" s="18"/>
      <c r="F29" s="18"/>
      <c r="G29" s="18"/>
      <c r="H29" s="18"/>
      <c r="I29" s="18"/>
      <c r="J29" s="18"/>
      <c r="K29" s="18">
        <f>5*0.25</f>
        <v>1.25</v>
      </c>
      <c r="L29" s="18">
        <f>5*0.25</f>
        <v>1.25</v>
      </c>
      <c r="M29" s="18">
        <f>20*0.25</f>
        <v>5</v>
      </c>
      <c r="N29" s="18">
        <f>20*0.25</f>
        <v>5</v>
      </c>
      <c r="O29" s="18">
        <f>30*0.25</f>
        <v>7.5</v>
      </c>
      <c r="P29" s="18">
        <f>20*0.25</f>
        <v>5</v>
      </c>
      <c r="Q29" s="18">
        <v>2.0833333333333335</v>
      </c>
      <c r="R29" s="18">
        <v>2.0833333333333335</v>
      </c>
      <c r="S29" s="18">
        <v>2.0833333333333335</v>
      </c>
      <c r="T29" s="18">
        <v>2.0833333333333335</v>
      </c>
      <c r="U29" s="18">
        <v>2.0833333333333335</v>
      </c>
      <c r="V29" s="18">
        <v>2.0833333333333335</v>
      </c>
      <c r="W29" s="18">
        <v>2.0833333333333335</v>
      </c>
      <c r="X29" s="18">
        <v>2.0833333333333335</v>
      </c>
      <c r="Y29" s="18">
        <v>2.0833333333333335</v>
      </c>
      <c r="Z29" s="18">
        <v>2.0833333333333335</v>
      </c>
      <c r="AA29" s="18">
        <v>2.0833333333333335</v>
      </c>
      <c r="AB29" s="18">
        <v>2.0833333333333335</v>
      </c>
      <c r="AC29" s="18">
        <v>2.0833333333333335</v>
      </c>
      <c r="AD29" s="18">
        <v>2.0833333333333335</v>
      </c>
      <c r="AE29" s="18">
        <v>2.0833333333333335</v>
      </c>
      <c r="AF29" s="18">
        <v>2.0833333333333335</v>
      </c>
      <c r="AG29" s="18">
        <v>2.0833333333333335</v>
      </c>
      <c r="AH29" s="18">
        <v>2.0833333333333335</v>
      </c>
      <c r="AI29" s="18">
        <v>2.0833333333333335</v>
      </c>
      <c r="AJ29" s="18">
        <v>2.0833333333333335</v>
      </c>
      <c r="AK29" s="18">
        <v>2.0833333333333335</v>
      </c>
      <c r="AL29" s="18">
        <v>2.0833333333333335</v>
      </c>
      <c r="AM29" s="18">
        <v>2.0833333333333335</v>
      </c>
      <c r="AN29" s="18">
        <v>2.0833333333333335</v>
      </c>
      <c r="AO29" s="18">
        <v>2.0833333333333335</v>
      </c>
      <c r="AP29" s="18">
        <v>2.0833333333333335</v>
      </c>
      <c r="AQ29" s="18">
        <v>2.0833333333333335</v>
      </c>
      <c r="AR29" s="18">
        <v>2.0833333333333335</v>
      </c>
      <c r="AS29" s="18">
        <v>2.0833333333333335</v>
      </c>
      <c r="AT29" s="18">
        <v>2.0833333333333335</v>
      </c>
      <c r="AU29" s="18">
        <v>2.0833333333333335</v>
      </c>
      <c r="AV29" s="18">
        <v>2.0833333333333335</v>
      </c>
      <c r="AW29" s="18">
        <v>2.0833333333333335</v>
      </c>
      <c r="AX29" s="18">
        <v>2.0833333333333335</v>
      </c>
      <c r="AY29" s="18">
        <v>2.0833333333333335</v>
      </c>
      <c r="AZ29" s="18">
        <v>2.0833333333333335</v>
      </c>
      <c r="BA29" s="11">
        <f t="shared" si="7"/>
        <v>99.999999999999943</v>
      </c>
    </row>
    <row r="30" spans="1:53" ht="93" x14ac:dyDescent="0.35">
      <c r="A30" s="30" t="s">
        <v>48</v>
      </c>
      <c r="B30" s="30" t="s">
        <v>49</v>
      </c>
      <c r="C30" s="12">
        <f t="shared" si="16"/>
        <v>11.5</v>
      </c>
      <c r="D30" s="30" t="s">
        <v>52</v>
      </c>
      <c r="E30" s="18"/>
      <c r="F30" s="18"/>
      <c r="G30" s="18"/>
      <c r="H30" s="18"/>
      <c r="I30" s="18"/>
      <c r="J30" s="18"/>
      <c r="K30" s="18">
        <f>5*0.25</f>
        <v>1.25</v>
      </c>
      <c r="L30" s="18">
        <f>5*0.25</f>
        <v>1.25</v>
      </c>
      <c r="M30" s="18">
        <f>20*0.25</f>
        <v>5</v>
      </c>
      <c r="N30" s="18">
        <f>20*0.25</f>
        <v>5</v>
      </c>
      <c r="O30" s="18">
        <f>30*0.25</f>
        <v>7.5</v>
      </c>
      <c r="P30" s="18">
        <f>20*0.25</f>
        <v>5</v>
      </c>
      <c r="Q30" s="18">
        <v>2.0833333333333335</v>
      </c>
      <c r="R30" s="18">
        <v>2.0833333333333335</v>
      </c>
      <c r="S30" s="18">
        <v>2.0833333333333335</v>
      </c>
      <c r="T30" s="18">
        <v>2.0833333333333335</v>
      </c>
      <c r="U30" s="18">
        <v>2.0833333333333335</v>
      </c>
      <c r="V30" s="18">
        <v>2.0833333333333335</v>
      </c>
      <c r="W30" s="18">
        <v>2.0833333333333335</v>
      </c>
      <c r="X30" s="18">
        <v>2.0833333333333335</v>
      </c>
      <c r="Y30" s="18">
        <v>2.0833333333333335</v>
      </c>
      <c r="Z30" s="18">
        <v>2.0833333333333335</v>
      </c>
      <c r="AA30" s="18">
        <v>2.0833333333333335</v>
      </c>
      <c r="AB30" s="18">
        <v>2.0833333333333335</v>
      </c>
      <c r="AC30" s="18">
        <v>2.0833333333333335</v>
      </c>
      <c r="AD30" s="18">
        <v>2.0833333333333335</v>
      </c>
      <c r="AE30" s="18">
        <v>2.0833333333333335</v>
      </c>
      <c r="AF30" s="18">
        <v>2.0833333333333335</v>
      </c>
      <c r="AG30" s="18">
        <v>2.0833333333333335</v>
      </c>
      <c r="AH30" s="18">
        <v>2.0833333333333335</v>
      </c>
      <c r="AI30" s="18">
        <v>2.0833333333333335</v>
      </c>
      <c r="AJ30" s="18">
        <v>2.0833333333333335</v>
      </c>
      <c r="AK30" s="18">
        <v>2.0833333333333335</v>
      </c>
      <c r="AL30" s="18">
        <v>2.0833333333333335</v>
      </c>
      <c r="AM30" s="18">
        <v>2.0833333333333335</v>
      </c>
      <c r="AN30" s="18">
        <v>2.0833333333333335</v>
      </c>
      <c r="AO30" s="18">
        <v>2.0833333333333335</v>
      </c>
      <c r="AP30" s="18">
        <v>2.0833333333333335</v>
      </c>
      <c r="AQ30" s="18">
        <v>2.0833333333333335</v>
      </c>
      <c r="AR30" s="18">
        <v>2.0833333333333335</v>
      </c>
      <c r="AS30" s="18">
        <v>2.0833333333333335</v>
      </c>
      <c r="AT30" s="18">
        <v>2.0833333333333335</v>
      </c>
      <c r="AU30" s="18">
        <v>2.0833333333333335</v>
      </c>
      <c r="AV30" s="18">
        <v>2.0833333333333335</v>
      </c>
      <c r="AW30" s="18">
        <v>2.0833333333333335</v>
      </c>
      <c r="AX30" s="18">
        <v>2.0833333333333335</v>
      </c>
      <c r="AY30" s="18">
        <v>2.0833333333333335</v>
      </c>
      <c r="AZ30" s="18">
        <v>2.0833333333333335</v>
      </c>
      <c r="BA30" s="11">
        <f t="shared" si="7"/>
        <v>99.999999999999943</v>
      </c>
    </row>
    <row r="31" spans="1:53" ht="93" x14ac:dyDescent="0.35">
      <c r="A31" s="30" t="s">
        <v>48</v>
      </c>
      <c r="B31" s="30" t="s">
        <v>49</v>
      </c>
      <c r="C31" s="12">
        <f t="shared" si="16"/>
        <v>11.5</v>
      </c>
      <c r="D31" s="30" t="s">
        <v>53</v>
      </c>
      <c r="E31" s="18"/>
      <c r="F31" s="18"/>
      <c r="G31" s="18"/>
      <c r="H31" s="18"/>
      <c r="I31" s="18"/>
      <c r="J31" s="18"/>
      <c r="K31" s="18">
        <f>1*0.25</f>
        <v>0.25</v>
      </c>
      <c r="L31" s="18">
        <f>5*0.25</f>
        <v>1.25</v>
      </c>
      <c r="M31" s="18">
        <f>13*0.25</f>
        <v>3.25</v>
      </c>
      <c r="N31" s="18">
        <f>18*0.25</f>
        <v>4.5</v>
      </c>
      <c r="O31" s="18">
        <f>33*0.25</f>
        <v>8.25</v>
      </c>
      <c r="P31" s="18">
        <v>30.024999999999999</v>
      </c>
      <c r="Q31" s="18">
        <v>2.0833333333333335</v>
      </c>
      <c r="R31" s="18">
        <v>2.0833333333333335</v>
      </c>
      <c r="S31" s="18">
        <v>2.0833333333333335</v>
      </c>
      <c r="T31" s="18">
        <v>2.0833333333333335</v>
      </c>
      <c r="U31" s="18">
        <v>2.0833333333333335</v>
      </c>
      <c r="V31" s="18">
        <v>2.0833333333333335</v>
      </c>
      <c r="W31" s="18">
        <v>2.0833333333333335</v>
      </c>
      <c r="X31" s="18">
        <v>2.0833333333333335</v>
      </c>
      <c r="Y31" s="18">
        <v>2.0833333333333335</v>
      </c>
      <c r="Z31" s="18">
        <v>2.0833333333333335</v>
      </c>
      <c r="AA31" s="18">
        <v>2.0833333333333335</v>
      </c>
      <c r="AB31" s="18">
        <v>2.0833333333333335</v>
      </c>
      <c r="AC31" s="18">
        <v>2.0833333333333335</v>
      </c>
      <c r="AD31" s="18">
        <v>2.0833333333333335</v>
      </c>
      <c r="AE31" s="18">
        <v>2.0833333333333335</v>
      </c>
      <c r="AF31" s="18">
        <v>2.0833333333333335</v>
      </c>
      <c r="AG31" s="18">
        <v>2.0833333333333335</v>
      </c>
      <c r="AH31" s="18">
        <v>2.0833333333333335</v>
      </c>
      <c r="AI31" s="18">
        <v>2.0833333333333335</v>
      </c>
      <c r="AJ31" s="18">
        <v>2.0833333333333335</v>
      </c>
      <c r="AK31" s="18">
        <v>2.0833333333333335</v>
      </c>
      <c r="AL31" s="18">
        <v>2.0833333333333335</v>
      </c>
      <c r="AM31" s="18">
        <v>2.0833333333333335</v>
      </c>
      <c r="AN31" s="18">
        <v>2.0833333333333335</v>
      </c>
      <c r="AO31" s="18">
        <v>2.0833333333333335</v>
      </c>
      <c r="AP31" s="18">
        <v>2.0833333333333335</v>
      </c>
      <c r="AQ31" s="18">
        <v>2.0833333333333335</v>
      </c>
      <c r="AR31" s="18">
        <v>2.0833333333333335</v>
      </c>
      <c r="AS31" s="18">
        <v>2.0833333333333335</v>
      </c>
      <c r="AT31" s="18">
        <v>2.0833333333333335</v>
      </c>
      <c r="AU31" s="18">
        <v>2.0833333333333335</v>
      </c>
      <c r="AV31" s="18">
        <v>2.0833333333333335</v>
      </c>
      <c r="AW31" s="18">
        <v>2.0833333333333335</v>
      </c>
      <c r="AX31" s="18">
        <v>2.0833333333333335</v>
      </c>
      <c r="AY31" s="18">
        <v>2.0833333333333335</v>
      </c>
      <c r="AZ31" s="18">
        <v>2.0833333333333335</v>
      </c>
      <c r="BA31" s="11">
        <f t="shared" si="7"/>
        <v>122.52499999999988</v>
      </c>
    </row>
    <row r="32" spans="1:53" ht="77.5" x14ac:dyDescent="0.35">
      <c r="A32" s="30" t="s">
        <v>48</v>
      </c>
      <c r="B32" s="30" t="s">
        <v>54</v>
      </c>
      <c r="C32" s="12">
        <f>14/5</f>
        <v>2.8</v>
      </c>
      <c r="D32" s="30" t="s">
        <v>55</v>
      </c>
      <c r="E32" s="18"/>
      <c r="F32" s="18"/>
      <c r="G32" s="18"/>
      <c r="H32" s="18"/>
      <c r="I32" s="18"/>
      <c r="J32" s="18"/>
      <c r="K32" s="18">
        <f>16*0.25</f>
        <v>4</v>
      </c>
      <c r="L32" s="18">
        <f t="shared" ref="L32:P47" si="17">16*0.25</f>
        <v>4</v>
      </c>
      <c r="M32" s="18">
        <f t="shared" si="17"/>
        <v>4</v>
      </c>
      <c r="N32" s="18">
        <f t="shared" si="17"/>
        <v>4</v>
      </c>
      <c r="O32" s="18">
        <f t="shared" si="17"/>
        <v>4</v>
      </c>
      <c r="P32" s="18">
        <f t="shared" si="17"/>
        <v>4</v>
      </c>
      <c r="Q32" s="18">
        <v>2.0833333333333335</v>
      </c>
      <c r="R32" s="18">
        <v>2.0833333333333335</v>
      </c>
      <c r="S32" s="18">
        <v>2.0833333333333335</v>
      </c>
      <c r="T32" s="18">
        <v>2.0833333333333335</v>
      </c>
      <c r="U32" s="18">
        <v>2.0833333333333335</v>
      </c>
      <c r="V32" s="18">
        <v>2.0833333333333335</v>
      </c>
      <c r="W32" s="18">
        <v>2.0833333333333335</v>
      </c>
      <c r="X32" s="18">
        <v>2.0833333333333335</v>
      </c>
      <c r="Y32" s="18">
        <v>2.0833333333333335</v>
      </c>
      <c r="Z32" s="18">
        <v>2.0833333333333335</v>
      </c>
      <c r="AA32" s="18">
        <v>2.0833333333333335</v>
      </c>
      <c r="AB32" s="18">
        <v>2.0833333333333335</v>
      </c>
      <c r="AC32" s="18">
        <v>2.0833333333333335</v>
      </c>
      <c r="AD32" s="18">
        <v>2.0833333333333335</v>
      </c>
      <c r="AE32" s="18">
        <v>2.0833333333333335</v>
      </c>
      <c r="AF32" s="18">
        <v>2.0833333333333335</v>
      </c>
      <c r="AG32" s="18">
        <v>2.0833333333333335</v>
      </c>
      <c r="AH32" s="18">
        <v>2.0833333333333335</v>
      </c>
      <c r="AI32" s="18">
        <v>2.0833333333333335</v>
      </c>
      <c r="AJ32" s="18">
        <v>2.0833333333333335</v>
      </c>
      <c r="AK32" s="18">
        <v>2.0833333333333335</v>
      </c>
      <c r="AL32" s="18">
        <v>2.0833333333333335</v>
      </c>
      <c r="AM32" s="18">
        <v>2.0833333333333335</v>
      </c>
      <c r="AN32" s="18">
        <v>2.0833333333333335</v>
      </c>
      <c r="AO32" s="18">
        <v>2.0833333333333335</v>
      </c>
      <c r="AP32" s="18">
        <v>2.0833333333333335</v>
      </c>
      <c r="AQ32" s="18">
        <v>2.0833333333333335</v>
      </c>
      <c r="AR32" s="18">
        <v>2.0833333333333335</v>
      </c>
      <c r="AS32" s="18">
        <v>2.0833333333333335</v>
      </c>
      <c r="AT32" s="18">
        <v>2.0833333333333335</v>
      </c>
      <c r="AU32" s="18">
        <v>2.0833333333333335</v>
      </c>
      <c r="AV32" s="18">
        <v>2.0833333333333335</v>
      </c>
      <c r="AW32" s="18">
        <v>2.0833333333333335</v>
      </c>
      <c r="AX32" s="18">
        <v>2.0833333333333335</v>
      </c>
      <c r="AY32" s="18">
        <v>2.0833333333333335</v>
      </c>
      <c r="AZ32" s="18">
        <v>2.0833333333333335</v>
      </c>
      <c r="BA32" s="11">
        <f t="shared" si="7"/>
        <v>98.999999999999957</v>
      </c>
    </row>
    <row r="33" spans="1:53" ht="93" x14ac:dyDescent="0.35">
      <c r="A33" s="30" t="s">
        <v>48</v>
      </c>
      <c r="B33" s="30" t="s">
        <v>54</v>
      </c>
      <c r="C33" s="12">
        <f t="shared" ref="C33:C36" si="18">14/5</f>
        <v>2.8</v>
      </c>
      <c r="D33" s="30" t="s">
        <v>56</v>
      </c>
      <c r="E33" s="18"/>
      <c r="F33" s="18"/>
      <c r="G33" s="18"/>
      <c r="H33" s="18"/>
      <c r="I33" s="18"/>
      <c r="J33" s="18"/>
      <c r="K33" s="18">
        <f t="shared" ref="K33:P48" si="19">16*0.25</f>
        <v>4</v>
      </c>
      <c r="L33" s="18">
        <f t="shared" si="17"/>
        <v>4</v>
      </c>
      <c r="M33" s="18">
        <f t="shared" si="17"/>
        <v>4</v>
      </c>
      <c r="N33" s="18">
        <f t="shared" si="17"/>
        <v>4</v>
      </c>
      <c r="O33" s="18">
        <f t="shared" si="17"/>
        <v>4</v>
      </c>
      <c r="P33" s="18">
        <f t="shared" si="17"/>
        <v>4</v>
      </c>
      <c r="Q33" s="18">
        <v>2.0833333333333335</v>
      </c>
      <c r="R33" s="18">
        <v>2.0833333333333335</v>
      </c>
      <c r="S33" s="18">
        <v>2.0833333333333335</v>
      </c>
      <c r="T33" s="18">
        <v>2.0833333333333335</v>
      </c>
      <c r="U33" s="18">
        <v>2.0833333333333335</v>
      </c>
      <c r="V33" s="18">
        <v>2.0833333333333335</v>
      </c>
      <c r="W33" s="18">
        <v>2.0833333333333335</v>
      </c>
      <c r="X33" s="18">
        <v>2.0833333333333335</v>
      </c>
      <c r="Y33" s="18">
        <v>2.0833333333333335</v>
      </c>
      <c r="Z33" s="18">
        <v>2.0833333333333335</v>
      </c>
      <c r="AA33" s="18">
        <v>2.0833333333333335</v>
      </c>
      <c r="AB33" s="18">
        <v>2.0833333333333335</v>
      </c>
      <c r="AC33" s="18">
        <v>2.0833333333333335</v>
      </c>
      <c r="AD33" s="18">
        <v>2.0833333333333335</v>
      </c>
      <c r="AE33" s="18">
        <v>2.0833333333333335</v>
      </c>
      <c r="AF33" s="18">
        <v>2.0833333333333335</v>
      </c>
      <c r="AG33" s="18">
        <v>2.0833333333333335</v>
      </c>
      <c r="AH33" s="18">
        <v>2.0833333333333335</v>
      </c>
      <c r="AI33" s="18">
        <v>2.0833333333333335</v>
      </c>
      <c r="AJ33" s="18">
        <v>2.0833333333333335</v>
      </c>
      <c r="AK33" s="18">
        <v>2.0833333333333335</v>
      </c>
      <c r="AL33" s="18">
        <v>2.0833333333333335</v>
      </c>
      <c r="AM33" s="18">
        <v>2.0833333333333335</v>
      </c>
      <c r="AN33" s="18">
        <v>2.0833333333333335</v>
      </c>
      <c r="AO33" s="18">
        <v>2.0833333333333335</v>
      </c>
      <c r="AP33" s="18">
        <v>2.0833333333333335</v>
      </c>
      <c r="AQ33" s="18">
        <v>2.0833333333333335</v>
      </c>
      <c r="AR33" s="18">
        <v>2.0833333333333335</v>
      </c>
      <c r="AS33" s="18">
        <v>2.0833333333333335</v>
      </c>
      <c r="AT33" s="18">
        <v>2.0833333333333335</v>
      </c>
      <c r="AU33" s="18">
        <v>2.0833333333333335</v>
      </c>
      <c r="AV33" s="18">
        <v>2.0833333333333335</v>
      </c>
      <c r="AW33" s="18">
        <v>2.0833333333333335</v>
      </c>
      <c r="AX33" s="18">
        <v>2.0833333333333335</v>
      </c>
      <c r="AY33" s="18">
        <v>2.0833333333333335</v>
      </c>
      <c r="AZ33" s="18">
        <v>2.0833333333333335</v>
      </c>
      <c r="BA33" s="11">
        <f t="shared" si="7"/>
        <v>98.999999999999957</v>
      </c>
    </row>
    <row r="34" spans="1:53" ht="93" x14ac:dyDescent="0.35">
      <c r="A34" s="30" t="s">
        <v>48</v>
      </c>
      <c r="B34" s="30" t="s">
        <v>54</v>
      </c>
      <c r="C34" s="12">
        <f t="shared" si="18"/>
        <v>2.8</v>
      </c>
      <c r="D34" s="30" t="s">
        <v>57</v>
      </c>
      <c r="E34" s="18"/>
      <c r="F34" s="18"/>
      <c r="G34" s="18"/>
      <c r="H34" s="18"/>
      <c r="I34" s="18"/>
      <c r="J34" s="18"/>
      <c r="K34" s="18">
        <f t="shared" si="19"/>
        <v>4</v>
      </c>
      <c r="L34" s="18">
        <f t="shared" si="17"/>
        <v>4</v>
      </c>
      <c r="M34" s="18">
        <f t="shared" si="17"/>
        <v>4</v>
      </c>
      <c r="N34" s="18">
        <f t="shared" si="17"/>
        <v>4</v>
      </c>
      <c r="O34" s="18">
        <f t="shared" si="17"/>
        <v>4</v>
      </c>
      <c r="P34" s="18">
        <f t="shared" si="17"/>
        <v>4</v>
      </c>
      <c r="Q34" s="18">
        <v>2.0833333333333335</v>
      </c>
      <c r="R34" s="18">
        <v>2.0833333333333335</v>
      </c>
      <c r="S34" s="18">
        <v>2.0833333333333335</v>
      </c>
      <c r="T34" s="18">
        <v>2.0833333333333335</v>
      </c>
      <c r="U34" s="18">
        <v>2.0833333333333335</v>
      </c>
      <c r="V34" s="18">
        <v>2.0833333333333335</v>
      </c>
      <c r="W34" s="18">
        <v>2.0833333333333335</v>
      </c>
      <c r="X34" s="18">
        <v>2.0833333333333335</v>
      </c>
      <c r="Y34" s="18">
        <v>2.0833333333333335</v>
      </c>
      <c r="Z34" s="18">
        <v>2.0833333333333335</v>
      </c>
      <c r="AA34" s="18">
        <v>2.0833333333333335</v>
      </c>
      <c r="AB34" s="18">
        <v>2.0833333333333335</v>
      </c>
      <c r="AC34" s="18">
        <v>2.0833333333333335</v>
      </c>
      <c r="AD34" s="18">
        <v>2.0833333333333335</v>
      </c>
      <c r="AE34" s="18">
        <v>2.0833333333333335</v>
      </c>
      <c r="AF34" s="18">
        <v>2.0833333333333335</v>
      </c>
      <c r="AG34" s="18">
        <v>2.0833333333333335</v>
      </c>
      <c r="AH34" s="18">
        <v>2.0833333333333335</v>
      </c>
      <c r="AI34" s="18">
        <v>2.0833333333333335</v>
      </c>
      <c r="AJ34" s="18">
        <v>2.0833333333333335</v>
      </c>
      <c r="AK34" s="18">
        <v>2.0833333333333335</v>
      </c>
      <c r="AL34" s="18">
        <v>2.0833333333333335</v>
      </c>
      <c r="AM34" s="18">
        <v>2.0833333333333335</v>
      </c>
      <c r="AN34" s="18">
        <v>2.0833333333333335</v>
      </c>
      <c r="AO34" s="18">
        <v>2.0833333333333335</v>
      </c>
      <c r="AP34" s="18">
        <v>2.0833333333333335</v>
      </c>
      <c r="AQ34" s="18">
        <v>2.0833333333333335</v>
      </c>
      <c r="AR34" s="18">
        <v>2.0833333333333335</v>
      </c>
      <c r="AS34" s="18">
        <v>2.0833333333333335</v>
      </c>
      <c r="AT34" s="18">
        <v>2.0833333333333335</v>
      </c>
      <c r="AU34" s="18">
        <v>2.0833333333333335</v>
      </c>
      <c r="AV34" s="18">
        <v>2.0833333333333335</v>
      </c>
      <c r="AW34" s="18">
        <v>2.0833333333333335</v>
      </c>
      <c r="AX34" s="18">
        <v>2.0833333333333335</v>
      </c>
      <c r="AY34" s="18">
        <v>2.0833333333333335</v>
      </c>
      <c r="AZ34" s="18">
        <v>2.0833333333333335</v>
      </c>
      <c r="BA34" s="11">
        <f t="shared" si="7"/>
        <v>98.999999999999957</v>
      </c>
    </row>
    <row r="35" spans="1:53" ht="93" x14ac:dyDescent="0.35">
      <c r="A35" s="30" t="s">
        <v>48</v>
      </c>
      <c r="B35" s="30" t="s">
        <v>54</v>
      </c>
      <c r="C35" s="12">
        <f t="shared" si="18"/>
        <v>2.8</v>
      </c>
      <c r="D35" s="30" t="s">
        <v>58</v>
      </c>
      <c r="E35" s="18"/>
      <c r="F35" s="18"/>
      <c r="G35" s="18"/>
      <c r="H35" s="18"/>
      <c r="I35" s="18"/>
      <c r="J35" s="18"/>
      <c r="K35" s="18">
        <f t="shared" si="19"/>
        <v>4</v>
      </c>
      <c r="L35" s="18">
        <f t="shared" si="17"/>
        <v>4</v>
      </c>
      <c r="M35" s="18">
        <f t="shared" si="17"/>
        <v>4</v>
      </c>
      <c r="N35" s="18">
        <f t="shared" si="17"/>
        <v>4</v>
      </c>
      <c r="O35" s="18">
        <f t="shared" si="17"/>
        <v>4</v>
      </c>
      <c r="P35" s="18">
        <f t="shared" si="17"/>
        <v>4</v>
      </c>
      <c r="Q35" s="18">
        <v>2.0833333333333335</v>
      </c>
      <c r="R35" s="18">
        <v>2.0833333333333335</v>
      </c>
      <c r="S35" s="18">
        <v>2.0833333333333335</v>
      </c>
      <c r="T35" s="18">
        <v>2.0833333333333335</v>
      </c>
      <c r="U35" s="18">
        <v>2.0833333333333335</v>
      </c>
      <c r="V35" s="18">
        <v>2.0833333333333335</v>
      </c>
      <c r="W35" s="18">
        <v>2.0833333333333335</v>
      </c>
      <c r="X35" s="18">
        <v>2.0833333333333335</v>
      </c>
      <c r="Y35" s="18">
        <v>2.0833333333333335</v>
      </c>
      <c r="Z35" s="18">
        <v>2.0833333333333335</v>
      </c>
      <c r="AA35" s="18">
        <v>2.0833333333333335</v>
      </c>
      <c r="AB35" s="18">
        <v>2.0833333333333335</v>
      </c>
      <c r="AC35" s="18">
        <v>2.0833333333333335</v>
      </c>
      <c r="AD35" s="18">
        <v>2.0833333333333335</v>
      </c>
      <c r="AE35" s="18">
        <v>2.0833333333333335</v>
      </c>
      <c r="AF35" s="18">
        <v>2.0833333333333335</v>
      </c>
      <c r="AG35" s="18">
        <v>2.0833333333333335</v>
      </c>
      <c r="AH35" s="18">
        <v>2.0833333333333335</v>
      </c>
      <c r="AI35" s="18">
        <v>2.0833333333333335</v>
      </c>
      <c r="AJ35" s="18">
        <v>2.0833333333333335</v>
      </c>
      <c r="AK35" s="18">
        <v>2.0833333333333335</v>
      </c>
      <c r="AL35" s="18">
        <v>2.0833333333333335</v>
      </c>
      <c r="AM35" s="18">
        <v>2.0833333333333335</v>
      </c>
      <c r="AN35" s="18">
        <v>2.0833333333333335</v>
      </c>
      <c r="AO35" s="18">
        <v>2.0833333333333335</v>
      </c>
      <c r="AP35" s="18">
        <v>2.0833333333333335</v>
      </c>
      <c r="AQ35" s="18">
        <v>2.0833333333333335</v>
      </c>
      <c r="AR35" s="18">
        <v>2.0833333333333335</v>
      </c>
      <c r="AS35" s="18">
        <v>2.0833333333333335</v>
      </c>
      <c r="AT35" s="18">
        <v>2.0833333333333335</v>
      </c>
      <c r="AU35" s="18">
        <v>2.0833333333333335</v>
      </c>
      <c r="AV35" s="18">
        <v>2.0833333333333335</v>
      </c>
      <c r="AW35" s="18">
        <v>2.0833333333333335</v>
      </c>
      <c r="AX35" s="18">
        <v>2.0833333333333335</v>
      </c>
      <c r="AY35" s="18">
        <v>2.0833333333333335</v>
      </c>
      <c r="AZ35" s="18">
        <v>2.0833333333333335</v>
      </c>
      <c r="BA35" s="11">
        <f t="shared" si="7"/>
        <v>98.999999999999957</v>
      </c>
    </row>
    <row r="36" spans="1:53" ht="77.5" x14ac:dyDescent="0.35">
      <c r="A36" s="30" t="s">
        <v>48</v>
      </c>
      <c r="B36" s="30" t="s">
        <v>54</v>
      </c>
      <c r="C36" s="12">
        <f t="shared" si="18"/>
        <v>2.8</v>
      </c>
      <c r="D36" s="30" t="s">
        <v>59</v>
      </c>
      <c r="E36" s="18"/>
      <c r="F36" s="18"/>
      <c r="G36" s="18"/>
      <c r="H36" s="18"/>
      <c r="I36" s="18"/>
      <c r="J36" s="18"/>
      <c r="K36" s="18">
        <f t="shared" si="19"/>
        <v>4</v>
      </c>
      <c r="L36" s="18">
        <f t="shared" si="17"/>
        <v>4</v>
      </c>
      <c r="M36" s="18">
        <f t="shared" si="17"/>
        <v>4</v>
      </c>
      <c r="N36" s="18">
        <f t="shared" si="17"/>
        <v>4</v>
      </c>
      <c r="O36" s="18">
        <f t="shared" si="17"/>
        <v>4</v>
      </c>
      <c r="P36" s="18">
        <f t="shared" si="17"/>
        <v>4</v>
      </c>
      <c r="Q36" s="18">
        <v>2.0833333333333335</v>
      </c>
      <c r="R36" s="18">
        <v>2.0833333333333335</v>
      </c>
      <c r="S36" s="18">
        <v>2.0833333333333335</v>
      </c>
      <c r="T36" s="18">
        <v>2.0833333333333335</v>
      </c>
      <c r="U36" s="18">
        <v>2.0833333333333335</v>
      </c>
      <c r="V36" s="18">
        <v>2.0833333333333335</v>
      </c>
      <c r="W36" s="18">
        <v>2.0833333333333335</v>
      </c>
      <c r="X36" s="18">
        <v>2.0833333333333335</v>
      </c>
      <c r="Y36" s="18">
        <v>2.0833333333333335</v>
      </c>
      <c r="Z36" s="18">
        <v>2.0833333333333335</v>
      </c>
      <c r="AA36" s="18">
        <v>2.0833333333333335</v>
      </c>
      <c r="AB36" s="18">
        <v>2.0833333333333335</v>
      </c>
      <c r="AC36" s="18">
        <v>2.0833333333333335</v>
      </c>
      <c r="AD36" s="18">
        <v>2.0833333333333335</v>
      </c>
      <c r="AE36" s="18">
        <v>2.0833333333333335</v>
      </c>
      <c r="AF36" s="18">
        <v>2.0833333333333335</v>
      </c>
      <c r="AG36" s="18">
        <v>2.0833333333333335</v>
      </c>
      <c r="AH36" s="18">
        <v>2.0833333333333335</v>
      </c>
      <c r="AI36" s="18">
        <v>2.0833333333333335</v>
      </c>
      <c r="AJ36" s="18">
        <v>2.0833333333333335</v>
      </c>
      <c r="AK36" s="18">
        <v>2.0833333333333335</v>
      </c>
      <c r="AL36" s="18">
        <v>2.0833333333333335</v>
      </c>
      <c r="AM36" s="18">
        <v>2.0833333333333335</v>
      </c>
      <c r="AN36" s="18">
        <v>2.0833333333333335</v>
      </c>
      <c r="AO36" s="18">
        <v>2.0833333333333335</v>
      </c>
      <c r="AP36" s="18">
        <v>2.0833333333333335</v>
      </c>
      <c r="AQ36" s="18">
        <v>2.0833333333333335</v>
      </c>
      <c r="AR36" s="18">
        <v>2.0833333333333335</v>
      </c>
      <c r="AS36" s="18">
        <v>2.0833333333333335</v>
      </c>
      <c r="AT36" s="18">
        <v>2.0833333333333335</v>
      </c>
      <c r="AU36" s="18">
        <v>2.0833333333333335</v>
      </c>
      <c r="AV36" s="18">
        <v>2.0833333333333335</v>
      </c>
      <c r="AW36" s="18">
        <v>2.0833333333333335</v>
      </c>
      <c r="AX36" s="18">
        <v>2.0833333333333335</v>
      </c>
      <c r="AY36" s="18">
        <v>2.0833333333333335</v>
      </c>
      <c r="AZ36" s="18">
        <v>2.0833333333333335</v>
      </c>
      <c r="BA36" s="11">
        <f t="shared" si="7"/>
        <v>98.999999999999957</v>
      </c>
    </row>
    <row r="37" spans="1:53" ht="93" x14ac:dyDescent="0.35">
      <c r="A37" s="30" t="s">
        <v>48</v>
      </c>
      <c r="B37" s="30" t="s">
        <v>60</v>
      </c>
      <c r="C37" s="12">
        <f>7/4</f>
        <v>1.75</v>
      </c>
      <c r="D37" s="30" t="s">
        <v>61</v>
      </c>
      <c r="E37" s="18"/>
      <c r="F37" s="18"/>
      <c r="G37" s="18"/>
      <c r="H37" s="18"/>
      <c r="I37" s="18"/>
      <c r="J37" s="18"/>
      <c r="K37" s="18">
        <f t="shared" si="19"/>
        <v>4</v>
      </c>
      <c r="L37" s="18">
        <f t="shared" si="17"/>
        <v>4</v>
      </c>
      <c r="M37" s="18">
        <f t="shared" si="17"/>
        <v>4</v>
      </c>
      <c r="N37" s="18">
        <f t="shared" si="17"/>
        <v>4</v>
      </c>
      <c r="O37" s="18">
        <f t="shared" si="17"/>
        <v>4</v>
      </c>
      <c r="P37" s="18">
        <f t="shared" si="17"/>
        <v>4</v>
      </c>
      <c r="Q37" s="18">
        <v>2.0833333333333335</v>
      </c>
      <c r="R37" s="18">
        <v>2.0833333333333335</v>
      </c>
      <c r="S37" s="18">
        <v>2.0833333333333335</v>
      </c>
      <c r="T37" s="18">
        <v>2.0833333333333335</v>
      </c>
      <c r="U37" s="18">
        <v>2.0833333333333335</v>
      </c>
      <c r="V37" s="18">
        <v>2.0833333333333335</v>
      </c>
      <c r="W37" s="18">
        <v>2.0833333333333335</v>
      </c>
      <c r="X37" s="18">
        <v>2.0833333333333335</v>
      </c>
      <c r="Y37" s="18">
        <v>2.0833333333333335</v>
      </c>
      <c r="Z37" s="18">
        <v>2.0833333333333335</v>
      </c>
      <c r="AA37" s="18">
        <v>2.0833333333333335</v>
      </c>
      <c r="AB37" s="18">
        <v>2.0833333333333335</v>
      </c>
      <c r="AC37" s="18">
        <v>2.0833333333333335</v>
      </c>
      <c r="AD37" s="18">
        <v>2.0833333333333335</v>
      </c>
      <c r="AE37" s="18">
        <v>2.0833333333333335</v>
      </c>
      <c r="AF37" s="18">
        <v>2.0833333333333335</v>
      </c>
      <c r="AG37" s="18">
        <v>2.0833333333333335</v>
      </c>
      <c r="AH37" s="18">
        <v>2.0833333333333335</v>
      </c>
      <c r="AI37" s="18">
        <v>2.0833333333333335</v>
      </c>
      <c r="AJ37" s="18">
        <v>2.0833333333333335</v>
      </c>
      <c r="AK37" s="18">
        <v>2.0833333333333335</v>
      </c>
      <c r="AL37" s="18">
        <v>2.0833333333333335</v>
      </c>
      <c r="AM37" s="18">
        <v>2.0833333333333335</v>
      </c>
      <c r="AN37" s="18">
        <v>2.0833333333333335</v>
      </c>
      <c r="AO37" s="18">
        <v>2.0833333333333335</v>
      </c>
      <c r="AP37" s="18">
        <v>2.0833333333333335</v>
      </c>
      <c r="AQ37" s="18">
        <v>2.0833333333333335</v>
      </c>
      <c r="AR37" s="18">
        <v>2.0833333333333335</v>
      </c>
      <c r="AS37" s="18">
        <v>2.0833333333333335</v>
      </c>
      <c r="AT37" s="18">
        <v>2.0833333333333335</v>
      </c>
      <c r="AU37" s="18">
        <v>2.0833333333333335</v>
      </c>
      <c r="AV37" s="18">
        <v>2.0833333333333335</v>
      </c>
      <c r="AW37" s="18">
        <v>2.0833333333333335</v>
      </c>
      <c r="AX37" s="18">
        <v>2.0833333333333335</v>
      </c>
      <c r="AY37" s="18">
        <v>2.0833333333333335</v>
      </c>
      <c r="AZ37" s="18">
        <v>2.0833333333333335</v>
      </c>
      <c r="BA37" s="11">
        <f t="shared" si="7"/>
        <v>98.999999999999957</v>
      </c>
    </row>
    <row r="38" spans="1:53" ht="77.5" x14ac:dyDescent="0.35">
      <c r="A38" s="30" t="s">
        <v>48</v>
      </c>
      <c r="B38" s="30" t="s">
        <v>60</v>
      </c>
      <c r="C38" s="12">
        <f t="shared" ref="C38:C40" si="20">7/4</f>
        <v>1.75</v>
      </c>
      <c r="D38" s="30" t="s">
        <v>62</v>
      </c>
      <c r="E38" s="18"/>
      <c r="F38" s="18"/>
      <c r="G38" s="18"/>
      <c r="H38" s="18"/>
      <c r="I38" s="18"/>
      <c r="J38" s="18"/>
      <c r="K38" s="18">
        <f t="shared" si="19"/>
        <v>4</v>
      </c>
      <c r="L38" s="18">
        <f t="shared" si="17"/>
        <v>4</v>
      </c>
      <c r="M38" s="18">
        <f t="shared" si="17"/>
        <v>4</v>
      </c>
      <c r="N38" s="18">
        <f t="shared" si="17"/>
        <v>4</v>
      </c>
      <c r="O38" s="18">
        <f t="shared" si="17"/>
        <v>4</v>
      </c>
      <c r="P38" s="18">
        <f t="shared" si="17"/>
        <v>4</v>
      </c>
      <c r="Q38" s="18">
        <v>2.0833333333333335</v>
      </c>
      <c r="R38" s="18">
        <v>2.0833333333333335</v>
      </c>
      <c r="S38" s="18">
        <v>2.0833333333333335</v>
      </c>
      <c r="T38" s="18">
        <v>2.0833333333333335</v>
      </c>
      <c r="U38" s="18">
        <v>2.0833333333333335</v>
      </c>
      <c r="V38" s="18">
        <v>2.0833333333333335</v>
      </c>
      <c r="W38" s="18">
        <v>2.0833333333333335</v>
      </c>
      <c r="X38" s="18">
        <v>2.0833333333333335</v>
      </c>
      <c r="Y38" s="18">
        <v>2.0833333333333335</v>
      </c>
      <c r="Z38" s="18">
        <v>2.0833333333333335</v>
      </c>
      <c r="AA38" s="18">
        <v>2.0833333333333335</v>
      </c>
      <c r="AB38" s="18">
        <v>2.0833333333333335</v>
      </c>
      <c r="AC38" s="18">
        <v>2.0833333333333335</v>
      </c>
      <c r="AD38" s="18">
        <v>2.0833333333333335</v>
      </c>
      <c r="AE38" s="18">
        <v>2.0833333333333335</v>
      </c>
      <c r="AF38" s="18">
        <v>2.0833333333333335</v>
      </c>
      <c r="AG38" s="18">
        <v>2.0833333333333335</v>
      </c>
      <c r="AH38" s="18">
        <v>2.0833333333333335</v>
      </c>
      <c r="AI38" s="18">
        <v>2.0833333333333335</v>
      </c>
      <c r="AJ38" s="18">
        <v>2.0833333333333335</v>
      </c>
      <c r="AK38" s="18">
        <v>2.0833333333333335</v>
      </c>
      <c r="AL38" s="18">
        <v>2.0833333333333335</v>
      </c>
      <c r="AM38" s="18">
        <v>2.0833333333333335</v>
      </c>
      <c r="AN38" s="18">
        <v>2.0833333333333335</v>
      </c>
      <c r="AO38" s="18">
        <v>2.0833333333333335</v>
      </c>
      <c r="AP38" s="18">
        <v>2.0833333333333335</v>
      </c>
      <c r="AQ38" s="18">
        <v>2.0833333333333335</v>
      </c>
      <c r="AR38" s="18">
        <v>2.0833333333333335</v>
      </c>
      <c r="AS38" s="18">
        <v>2.0833333333333335</v>
      </c>
      <c r="AT38" s="18">
        <v>2.0833333333333335</v>
      </c>
      <c r="AU38" s="18">
        <v>2.0833333333333335</v>
      </c>
      <c r="AV38" s="18">
        <v>2.0833333333333335</v>
      </c>
      <c r="AW38" s="18">
        <v>2.0833333333333335</v>
      </c>
      <c r="AX38" s="18">
        <v>2.0833333333333335</v>
      </c>
      <c r="AY38" s="18">
        <v>2.0833333333333335</v>
      </c>
      <c r="AZ38" s="18">
        <v>2.0833333333333335</v>
      </c>
      <c r="BA38" s="11">
        <f t="shared" si="7"/>
        <v>98.999999999999957</v>
      </c>
    </row>
    <row r="39" spans="1:53" ht="93" x14ac:dyDescent="0.35">
      <c r="A39" s="30" t="s">
        <v>48</v>
      </c>
      <c r="B39" s="30" t="s">
        <v>60</v>
      </c>
      <c r="C39" s="12">
        <f t="shared" si="20"/>
        <v>1.75</v>
      </c>
      <c r="D39" s="30" t="s">
        <v>63</v>
      </c>
      <c r="E39" s="18"/>
      <c r="F39" s="18"/>
      <c r="G39" s="18"/>
      <c r="H39" s="18"/>
      <c r="I39" s="18"/>
      <c r="J39" s="18"/>
      <c r="K39" s="18">
        <f t="shared" si="19"/>
        <v>4</v>
      </c>
      <c r="L39" s="18">
        <f t="shared" si="17"/>
        <v>4</v>
      </c>
      <c r="M39" s="18">
        <f t="shared" si="17"/>
        <v>4</v>
      </c>
      <c r="N39" s="18">
        <f t="shared" si="17"/>
        <v>4</v>
      </c>
      <c r="O39" s="18">
        <f t="shared" si="17"/>
        <v>4</v>
      </c>
      <c r="P39" s="18">
        <f t="shared" si="17"/>
        <v>4</v>
      </c>
      <c r="Q39" s="18">
        <v>2.0833333333333335</v>
      </c>
      <c r="R39" s="18">
        <v>2.0833333333333335</v>
      </c>
      <c r="S39" s="18">
        <v>2.0833333333333335</v>
      </c>
      <c r="T39" s="18">
        <v>2.0833333333333335</v>
      </c>
      <c r="U39" s="18">
        <v>2.0833333333333335</v>
      </c>
      <c r="V39" s="18">
        <v>2.0833333333333335</v>
      </c>
      <c r="W39" s="18">
        <v>2.0833333333333335</v>
      </c>
      <c r="X39" s="18">
        <v>2.0833333333333335</v>
      </c>
      <c r="Y39" s="18">
        <v>2.0833333333333335</v>
      </c>
      <c r="Z39" s="18">
        <v>2.0833333333333335</v>
      </c>
      <c r="AA39" s="18">
        <v>2.0833333333333335</v>
      </c>
      <c r="AB39" s="18">
        <v>2.0833333333333335</v>
      </c>
      <c r="AC39" s="18">
        <v>2.0833333333333335</v>
      </c>
      <c r="AD39" s="18">
        <v>2.0833333333333335</v>
      </c>
      <c r="AE39" s="18">
        <v>2.0833333333333335</v>
      </c>
      <c r="AF39" s="18">
        <v>2.0833333333333335</v>
      </c>
      <c r="AG39" s="18">
        <v>2.0833333333333335</v>
      </c>
      <c r="AH39" s="18">
        <v>2.0833333333333335</v>
      </c>
      <c r="AI39" s="18">
        <v>2.0833333333333335</v>
      </c>
      <c r="AJ39" s="18">
        <v>2.0833333333333335</v>
      </c>
      <c r="AK39" s="18">
        <v>2.0833333333333335</v>
      </c>
      <c r="AL39" s="18">
        <v>2.0833333333333335</v>
      </c>
      <c r="AM39" s="18">
        <v>2.0833333333333335</v>
      </c>
      <c r="AN39" s="18">
        <v>2.0833333333333335</v>
      </c>
      <c r="AO39" s="18">
        <v>2.0833333333333335</v>
      </c>
      <c r="AP39" s="18">
        <v>2.0833333333333335</v>
      </c>
      <c r="AQ39" s="18">
        <v>2.0833333333333335</v>
      </c>
      <c r="AR39" s="18">
        <v>2.0833333333333335</v>
      </c>
      <c r="AS39" s="18">
        <v>2.0833333333333335</v>
      </c>
      <c r="AT39" s="18">
        <v>2.0833333333333335</v>
      </c>
      <c r="AU39" s="18">
        <v>2.0833333333333335</v>
      </c>
      <c r="AV39" s="18">
        <v>2.0833333333333335</v>
      </c>
      <c r="AW39" s="18">
        <v>2.0833333333333335</v>
      </c>
      <c r="AX39" s="18">
        <v>2.0833333333333335</v>
      </c>
      <c r="AY39" s="18">
        <v>2.0833333333333335</v>
      </c>
      <c r="AZ39" s="18">
        <v>2.0833333333333335</v>
      </c>
      <c r="BA39" s="11">
        <f t="shared" si="7"/>
        <v>98.999999999999957</v>
      </c>
    </row>
    <row r="40" spans="1:53" ht="77.5" x14ac:dyDescent="0.35">
      <c r="A40" s="30" t="s">
        <v>48</v>
      </c>
      <c r="B40" s="30" t="s">
        <v>60</v>
      </c>
      <c r="C40" s="12">
        <f t="shared" si="20"/>
        <v>1.75</v>
      </c>
      <c r="D40" s="30" t="s">
        <v>64</v>
      </c>
      <c r="E40" s="18"/>
      <c r="F40" s="18"/>
      <c r="G40" s="18"/>
      <c r="H40" s="18"/>
      <c r="I40" s="18"/>
      <c r="J40" s="18"/>
      <c r="K40" s="18">
        <f t="shared" si="19"/>
        <v>4</v>
      </c>
      <c r="L40" s="18">
        <f t="shared" si="17"/>
        <v>4</v>
      </c>
      <c r="M40" s="18">
        <f t="shared" si="17"/>
        <v>4</v>
      </c>
      <c r="N40" s="18">
        <f t="shared" si="17"/>
        <v>4</v>
      </c>
      <c r="O40" s="18">
        <f t="shared" si="17"/>
        <v>4</v>
      </c>
      <c r="P40" s="18">
        <f t="shared" si="17"/>
        <v>4</v>
      </c>
      <c r="Q40" s="18">
        <v>2.0833333333333335</v>
      </c>
      <c r="R40" s="18">
        <v>2.0833333333333335</v>
      </c>
      <c r="S40" s="18">
        <v>2.0833333333333335</v>
      </c>
      <c r="T40" s="18">
        <v>2.0833333333333335</v>
      </c>
      <c r="U40" s="18">
        <v>2.0833333333333335</v>
      </c>
      <c r="V40" s="18">
        <v>2.0833333333333335</v>
      </c>
      <c r="W40" s="18">
        <v>2.0833333333333335</v>
      </c>
      <c r="X40" s="18">
        <v>2.0833333333333335</v>
      </c>
      <c r="Y40" s="18">
        <v>2.0833333333333335</v>
      </c>
      <c r="Z40" s="18">
        <v>2.0833333333333335</v>
      </c>
      <c r="AA40" s="18">
        <v>2.0833333333333335</v>
      </c>
      <c r="AB40" s="18">
        <v>2.0833333333333335</v>
      </c>
      <c r="AC40" s="18">
        <v>2.0833333333333335</v>
      </c>
      <c r="AD40" s="18">
        <v>2.0833333333333335</v>
      </c>
      <c r="AE40" s="18">
        <v>2.0833333333333335</v>
      </c>
      <c r="AF40" s="18">
        <v>2.0833333333333335</v>
      </c>
      <c r="AG40" s="18">
        <v>2.0833333333333335</v>
      </c>
      <c r="AH40" s="18">
        <v>2.0833333333333335</v>
      </c>
      <c r="AI40" s="18">
        <v>2.0833333333333335</v>
      </c>
      <c r="AJ40" s="18">
        <v>2.0833333333333335</v>
      </c>
      <c r="AK40" s="18">
        <v>2.0833333333333335</v>
      </c>
      <c r="AL40" s="18">
        <v>2.0833333333333335</v>
      </c>
      <c r="AM40" s="18">
        <v>2.0833333333333335</v>
      </c>
      <c r="AN40" s="18">
        <v>2.0833333333333335</v>
      </c>
      <c r="AO40" s="18">
        <v>2.0833333333333335</v>
      </c>
      <c r="AP40" s="18">
        <v>2.0833333333333335</v>
      </c>
      <c r="AQ40" s="18">
        <v>2.0833333333333335</v>
      </c>
      <c r="AR40" s="18">
        <v>2.0833333333333335</v>
      </c>
      <c r="AS40" s="18">
        <v>2.0833333333333335</v>
      </c>
      <c r="AT40" s="18">
        <v>2.0833333333333335</v>
      </c>
      <c r="AU40" s="18">
        <v>2.0833333333333335</v>
      </c>
      <c r="AV40" s="18">
        <v>2.0833333333333335</v>
      </c>
      <c r="AW40" s="18">
        <v>2.0833333333333335</v>
      </c>
      <c r="AX40" s="18">
        <v>2.0833333333333335</v>
      </c>
      <c r="AY40" s="18">
        <v>2.0833333333333335</v>
      </c>
      <c r="AZ40" s="18">
        <v>2.0833333333333335</v>
      </c>
      <c r="BA40" s="11">
        <f t="shared" si="7"/>
        <v>98.999999999999957</v>
      </c>
    </row>
    <row r="41" spans="1:53" ht="77.5" x14ac:dyDescent="0.35">
      <c r="A41" s="30" t="s">
        <v>48</v>
      </c>
      <c r="B41" s="30" t="s">
        <v>65</v>
      </c>
      <c r="C41" s="12">
        <f>16/5</f>
        <v>3.2</v>
      </c>
      <c r="D41" s="30" t="s">
        <v>66</v>
      </c>
      <c r="E41" s="18"/>
      <c r="F41" s="18"/>
      <c r="G41" s="18"/>
      <c r="H41" s="18"/>
      <c r="I41" s="18"/>
      <c r="J41" s="18"/>
      <c r="K41" s="18">
        <f t="shared" si="19"/>
        <v>4</v>
      </c>
      <c r="L41" s="18">
        <f t="shared" si="17"/>
        <v>4</v>
      </c>
      <c r="M41" s="18">
        <f t="shared" si="17"/>
        <v>4</v>
      </c>
      <c r="N41" s="18">
        <f t="shared" si="17"/>
        <v>4</v>
      </c>
      <c r="O41" s="18">
        <f t="shared" si="17"/>
        <v>4</v>
      </c>
      <c r="P41" s="18">
        <f t="shared" si="17"/>
        <v>4</v>
      </c>
      <c r="Q41" s="18">
        <v>2.0833333333333335</v>
      </c>
      <c r="R41" s="18">
        <v>2.0833333333333335</v>
      </c>
      <c r="S41" s="18">
        <v>2.0833333333333335</v>
      </c>
      <c r="T41" s="18">
        <v>2.0833333333333335</v>
      </c>
      <c r="U41" s="18">
        <v>2.0833333333333335</v>
      </c>
      <c r="V41" s="18">
        <v>2.0833333333333335</v>
      </c>
      <c r="W41" s="18">
        <v>2.0833333333333335</v>
      </c>
      <c r="X41" s="18">
        <v>2.0833333333333335</v>
      </c>
      <c r="Y41" s="18">
        <v>2.0833333333333335</v>
      </c>
      <c r="Z41" s="18">
        <v>2.0833333333333335</v>
      </c>
      <c r="AA41" s="18">
        <v>2.0833333333333335</v>
      </c>
      <c r="AB41" s="18">
        <v>2.0833333333333335</v>
      </c>
      <c r="AC41" s="18">
        <v>2.0833333333333335</v>
      </c>
      <c r="AD41" s="18">
        <v>2.0833333333333335</v>
      </c>
      <c r="AE41" s="18">
        <v>2.0833333333333335</v>
      </c>
      <c r="AF41" s="18">
        <v>2.0833333333333335</v>
      </c>
      <c r="AG41" s="18">
        <v>2.0833333333333335</v>
      </c>
      <c r="AH41" s="18">
        <v>2.0833333333333335</v>
      </c>
      <c r="AI41" s="18">
        <v>2.0833333333333335</v>
      </c>
      <c r="AJ41" s="18">
        <v>2.0833333333333335</v>
      </c>
      <c r="AK41" s="18">
        <v>2.0833333333333335</v>
      </c>
      <c r="AL41" s="18">
        <v>2.0833333333333335</v>
      </c>
      <c r="AM41" s="18">
        <v>2.0833333333333335</v>
      </c>
      <c r="AN41" s="18">
        <v>2.0833333333333335</v>
      </c>
      <c r="AO41" s="18">
        <v>2.0833333333333335</v>
      </c>
      <c r="AP41" s="18">
        <v>2.0833333333333335</v>
      </c>
      <c r="AQ41" s="18">
        <v>2.0833333333333335</v>
      </c>
      <c r="AR41" s="18">
        <v>2.0833333333333335</v>
      </c>
      <c r="AS41" s="18">
        <v>2.0833333333333335</v>
      </c>
      <c r="AT41" s="18">
        <v>2.0833333333333335</v>
      </c>
      <c r="AU41" s="18">
        <v>2.0833333333333335</v>
      </c>
      <c r="AV41" s="18">
        <v>2.0833333333333335</v>
      </c>
      <c r="AW41" s="18">
        <v>2.0833333333333335</v>
      </c>
      <c r="AX41" s="18">
        <v>2.0833333333333335</v>
      </c>
      <c r="AY41" s="18">
        <v>2.0833333333333335</v>
      </c>
      <c r="AZ41" s="18">
        <v>2.0833333333333335</v>
      </c>
      <c r="BA41" s="11">
        <f t="shared" si="7"/>
        <v>98.999999999999957</v>
      </c>
    </row>
    <row r="42" spans="1:53" ht="108.5" x14ac:dyDescent="0.35">
      <c r="A42" s="30" t="s">
        <v>48</v>
      </c>
      <c r="B42" s="30" t="s">
        <v>65</v>
      </c>
      <c r="C42" s="12">
        <f t="shared" ref="C42:C45" si="21">16/5</f>
        <v>3.2</v>
      </c>
      <c r="D42" s="30" t="s">
        <v>67</v>
      </c>
      <c r="E42" s="18"/>
      <c r="F42" s="18"/>
      <c r="G42" s="18"/>
      <c r="H42" s="18"/>
      <c r="I42" s="18"/>
      <c r="J42" s="18"/>
      <c r="K42" s="18">
        <f t="shared" si="19"/>
        <v>4</v>
      </c>
      <c r="L42" s="18">
        <f t="shared" si="17"/>
        <v>4</v>
      </c>
      <c r="M42" s="18">
        <f t="shared" si="17"/>
        <v>4</v>
      </c>
      <c r="N42" s="18">
        <f t="shared" si="17"/>
        <v>4</v>
      </c>
      <c r="O42" s="18">
        <f t="shared" si="17"/>
        <v>4</v>
      </c>
      <c r="P42" s="18">
        <f t="shared" si="17"/>
        <v>4</v>
      </c>
      <c r="Q42" s="18">
        <v>2.0833333333333335</v>
      </c>
      <c r="R42" s="18">
        <v>2.0833333333333335</v>
      </c>
      <c r="S42" s="18">
        <v>2.0833333333333335</v>
      </c>
      <c r="T42" s="18">
        <v>2.0833333333333335</v>
      </c>
      <c r="U42" s="18">
        <v>2.0833333333333335</v>
      </c>
      <c r="V42" s="18">
        <v>2.0833333333333335</v>
      </c>
      <c r="W42" s="18">
        <v>2.0833333333333335</v>
      </c>
      <c r="X42" s="18">
        <v>2.0833333333333335</v>
      </c>
      <c r="Y42" s="18">
        <v>2.0833333333333335</v>
      </c>
      <c r="Z42" s="18">
        <v>2.0833333333333335</v>
      </c>
      <c r="AA42" s="18">
        <v>2.0833333333333335</v>
      </c>
      <c r="AB42" s="18">
        <v>2.0833333333333335</v>
      </c>
      <c r="AC42" s="18">
        <v>2.0833333333333335</v>
      </c>
      <c r="AD42" s="18">
        <v>2.0833333333333335</v>
      </c>
      <c r="AE42" s="18">
        <v>2.0833333333333335</v>
      </c>
      <c r="AF42" s="18">
        <v>2.0833333333333335</v>
      </c>
      <c r="AG42" s="18">
        <v>2.0833333333333335</v>
      </c>
      <c r="AH42" s="18">
        <v>2.0833333333333335</v>
      </c>
      <c r="AI42" s="18">
        <v>2.0833333333333335</v>
      </c>
      <c r="AJ42" s="18">
        <v>2.0833333333333335</v>
      </c>
      <c r="AK42" s="18">
        <v>2.0833333333333335</v>
      </c>
      <c r="AL42" s="18">
        <v>2.0833333333333335</v>
      </c>
      <c r="AM42" s="18">
        <v>2.0833333333333335</v>
      </c>
      <c r="AN42" s="18">
        <v>2.0833333333333335</v>
      </c>
      <c r="AO42" s="18">
        <v>2.0833333333333335</v>
      </c>
      <c r="AP42" s="18">
        <v>2.0833333333333335</v>
      </c>
      <c r="AQ42" s="18">
        <v>2.0833333333333335</v>
      </c>
      <c r="AR42" s="18">
        <v>2.0833333333333335</v>
      </c>
      <c r="AS42" s="18">
        <v>2.0833333333333335</v>
      </c>
      <c r="AT42" s="18">
        <v>2.0833333333333335</v>
      </c>
      <c r="AU42" s="18">
        <v>2.0833333333333335</v>
      </c>
      <c r="AV42" s="18">
        <v>2.0833333333333335</v>
      </c>
      <c r="AW42" s="18">
        <v>2.0833333333333335</v>
      </c>
      <c r="AX42" s="18">
        <v>2.0833333333333335</v>
      </c>
      <c r="AY42" s="18">
        <v>2.0833333333333335</v>
      </c>
      <c r="AZ42" s="18">
        <v>2.0833333333333335</v>
      </c>
      <c r="BA42" s="11">
        <f t="shared" si="7"/>
        <v>98.999999999999957</v>
      </c>
    </row>
    <row r="43" spans="1:53" ht="77.5" x14ac:dyDescent="0.35">
      <c r="A43" s="30" t="s">
        <v>48</v>
      </c>
      <c r="B43" s="30" t="s">
        <v>65</v>
      </c>
      <c r="C43" s="12">
        <f t="shared" si="21"/>
        <v>3.2</v>
      </c>
      <c r="D43" s="30" t="s">
        <v>68</v>
      </c>
      <c r="E43" s="18"/>
      <c r="F43" s="18"/>
      <c r="G43" s="18"/>
      <c r="H43" s="18"/>
      <c r="I43" s="18"/>
      <c r="J43" s="18"/>
      <c r="K43" s="18">
        <f t="shared" si="19"/>
        <v>4</v>
      </c>
      <c r="L43" s="18">
        <f t="shared" si="17"/>
        <v>4</v>
      </c>
      <c r="M43" s="18">
        <f t="shared" si="17"/>
        <v>4</v>
      </c>
      <c r="N43" s="18">
        <f t="shared" si="17"/>
        <v>4</v>
      </c>
      <c r="O43" s="18">
        <f t="shared" si="17"/>
        <v>4</v>
      </c>
      <c r="P43" s="18">
        <f t="shared" si="17"/>
        <v>4</v>
      </c>
      <c r="Q43" s="18">
        <v>2.0833333333333335</v>
      </c>
      <c r="R43" s="18">
        <v>2.0833333333333335</v>
      </c>
      <c r="S43" s="18">
        <v>2.0833333333333335</v>
      </c>
      <c r="T43" s="18">
        <v>2.0833333333333335</v>
      </c>
      <c r="U43" s="18">
        <v>2.0833333333333335</v>
      </c>
      <c r="V43" s="18">
        <v>2.0833333333333335</v>
      </c>
      <c r="W43" s="18">
        <v>2.0833333333333335</v>
      </c>
      <c r="X43" s="18">
        <v>2.0833333333333335</v>
      </c>
      <c r="Y43" s="18">
        <v>2.0833333333333335</v>
      </c>
      <c r="Z43" s="18">
        <v>2.0833333333333335</v>
      </c>
      <c r="AA43" s="18">
        <v>2.0833333333333335</v>
      </c>
      <c r="AB43" s="18">
        <v>2.0833333333333335</v>
      </c>
      <c r="AC43" s="18">
        <v>2.0833333333333335</v>
      </c>
      <c r="AD43" s="18">
        <v>2.0833333333333335</v>
      </c>
      <c r="AE43" s="18">
        <v>2.0833333333333335</v>
      </c>
      <c r="AF43" s="18">
        <v>2.0833333333333335</v>
      </c>
      <c r="AG43" s="18">
        <v>2.0833333333333335</v>
      </c>
      <c r="AH43" s="18">
        <v>2.0833333333333335</v>
      </c>
      <c r="AI43" s="18">
        <v>2.0833333333333335</v>
      </c>
      <c r="AJ43" s="18">
        <v>2.0833333333333335</v>
      </c>
      <c r="AK43" s="18">
        <v>2.0833333333333335</v>
      </c>
      <c r="AL43" s="18">
        <v>2.0833333333333335</v>
      </c>
      <c r="AM43" s="18">
        <v>2.0833333333333335</v>
      </c>
      <c r="AN43" s="18">
        <v>2.0833333333333335</v>
      </c>
      <c r="AO43" s="18">
        <v>2.0833333333333335</v>
      </c>
      <c r="AP43" s="18">
        <v>2.0833333333333335</v>
      </c>
      <c r="AQ43" s="18">
        <v>2.0833333333333335</v>
      </c>
      <c r="AR43" s="18">
        <v>2.0833333333333335</v>
      </c>
      <c r="AS43" s="18">
        <v>2.0833333333333335</v>
      </c>
      <c r="AT43" s="18">
        <v>2.0833333333333335</v>
      </c>
      <c r="AU43" s="18">
        <v>2.0833333333333335</v>
      </c>
      <c r="AV43" s="18">
        <v>2.0833333333333335</v>
      </c>
      <c r="AW43" s="18">
        <v>2.0833333333333335</v>
      </c>
      <c r="AX43" s="18">
        <v>2.0833333333333335</v>
      </c>
      <c r="AY43" s="18">
        <v>2.0833333333333335</v>
      </c>
      <c r="AZ43" s="18">
        <v>2.0833333333333335</v>
      </c>
      <c r="BA43" s="11">
        <f t="shared" si="7"/>
        <v>98.999999999999957</v>
      </c>
    </row>
    <row r="44" spans="1:53" ht="77.5" x14ac:dyDescent="0.35">
      <c r="A44" s="30" t="s">
        <v>48</v>
      </c>
      <c r="B44" s="30" t="s">
        <v>65</v>
      </c>
      <c r="C44" s="12">
        <f t="shared" si="21"/>
        <v>3.2</v>
      </c>
      <c r="D44" s="30" t="s">
        <v>69</v>
      </c>
      <c r="E44" s="18"/>
      <c r="F44" s="18"/>
      <c r="G44" s="18"/>
      <c r="H44" s="18"/>
      <c r="I44" s="18"/>
      <c r="J44" s="18"/>
      <c r="K44" s="18">
        <f t="shared" si="19"/>
        <v>4</v>
      </c>
      <c r="L44" s="18">
        <f t="shared" si="17"/>
        <v>4</v>
      </c>
      <c r="M44" s="18">
        <f t="shared" si="17"/>
        <v>4</v>
      </c>
      <c r="N44" s="18">
        <f t="shared" si="17"/>
        <v>4</v>
      </c>
      <c r="O44" s="18">
        <f t="shared" si="17"/>
        <v>4</v>
      </c>
      <c r="P44" s="18">
        <f t="shared" si="17"/>
        <v>4</v>
      </c>
      <c r="Q44" s="18">
        <v>2.0833333333333335</v>
      </c>
      <c r="R44" s="18">
        <v>2.0833333333333335</v>
      </c>
      <c r="S44" s="18">
        <v>2.0833333333333335</v>
      </c>
      <c r="T44" s="18">
        <v>2.0833333333333335</v>
      </c>
      <c r="U44" s="18">
        <v>2.0833333333333335</v>
      </c>
      <c r="V44" s="18">
        <v>2.0833333333333335</v>
      </c>
      <c r="W44" s="18">
        <v>2.0833333333333335</v>
      </c>
      <c r="X44" s="18">
        <v>2.0833333333333335</v>
      </c>
      <c r="Y44" s="18">
        <v>2.0833333333333335</v>
      </c>
      <c r="Z44" s="18">
        <v>2.0833333333333335</v>
      </c>
      <c r="AA44" s="18">
        <v>2.0833333333333335</v>
      </c>
      <c r="AB44" s="18">
        <v>2.0833333333333335</v>
      </c>
      <c r="AC44" s="18">
        <v>2.0833333333333335</v>
      </c>
      <c r="AD44" s="18">
        <v>2.0833333333333335</v>
      </c>
      <c r="AE44" s="18">
        <v>2.0833333333333335</v>
      </c>
      <c r="AF44" s="18">
        <v>2.0833333333333335</v>
      </c>
      <c r="AG44" s="18">
        <v>2.0833333333333335</v>
      </c>
      <c r="AH44" s="18">
        <v>2.0833333333333335</v>
      </c>
      <c r="AI44" s="18">
        <v>2.0833333333333335</v>
      </c>
      <c r="AJ44" s="18">
        <v>2.0833333333333335</v>
      </c>
      <c r="AK44" s="18">
        <v>2.0833333333333335</v>
      </c>
      <c r="AL44" s="18">
        <v>2.0833333333333335</v>
      </c>
      <c r="AM44" s="18">
        <v>2.0833333333333335</v>
      </c>
      <c r="AN44" s="18">
        <v>2.0833333333333335</v>
      </c>
      <c r="AO44" s="18">
        <v>2.0833333333333335</v>
      </c>
      <c r="AP44" s="18">
        <v>2.0833333333333335</v>
      </c>
      <c r="AQ44" s="18">
        <v>2.0833333333333335</v>
      </c>
      <c r="AR44" s="18">
        <v>2.0833333333333335</v>
      </c>
      <c r="AS44" s="18">
        <v>2.0833333333333335</v>
      </c>
      <c r="AT44" s="18">
        <v>2.0833333333333335</v>
      </c>
      <c r="AU44" s="18">
        <v>2.0833333333333335</v>
      </c>
      <c r="AV44" s="18">
        <v>2.0833333333333335</v>
      </c>
      <c r="AW44" s="18">
        <v>2.0833333333333335</v>
      </c>
      <c r="AX44" s="18">
        <v>2.0833333333333335</v>
      </c>
      <c r="AY44" s="18">
        <v>2.0833333333333335</v>
      </c>
      <c r="AZ44" s="18">
        <v>2.0833333333333335</v>
      </c>
      <c r="BA44" s="11">
        <f t="shared" si="7"/>
        <v>98.999999999999957</v>
      </c>
    </row>
    <row r="45" spans="1:53" ht="77.5" x14ac:dyDescent="0.35">
      <c r="A45" s="30" t="s">
        <v>48</v>
      </c>
      <c r="B45" s="30" t="s">
        <v>65</v>
      </c>
      <c r="C45" s="12">
        <f t="shared" si="21"/>
        <v>3.2</v>
      </c>
      <c r="D45" s="30" t="s">
        <v>70</v>
      </c>
      <c r="E45" s="18"/>
      <c r="F45" s="18"/>
      <c r="G45" s="18"/>
      <c r="H45" s="18"/>
      <c r="I45" s="18"/>
      <c r="J45" s="18"/>
      <c r="K45" s="18">
        <f t="shared" si="19"/>
        <v>4</v>
      </c>
      <c r="L45" s="18">
        <f t="shared" si="17"/>
        <v>4</v>
      </c>
      <c r="M45" s="18">
        <f t="shared" si="17"/>
        <v>4</v>
      </c>
      <c r="N45" s="18">
        <f t="shared" si="17"/>
        <v>4</v>
      </c>
      <c r="O45" s="18">
        <f t="shared" si="17"/>
        <v>4</v>
      </c>
      <c r="P45" s="18">
        <f t="shared" si="17"/>
        <v>4</v>
      </c>
      <c r="Q45" s="18">
        <v>2.0833333333333335</v>
      </c>
      <c r="R45" s="18">
        <v>2.0833333333333335</v>
      </c>
      <c r="S45" s="18">
        <v>2.0833333333333335</v>
      </c>
      <c r="T45" s="18">
        <v>2.0833333333333335</v>
      </c>
      <c r="U45" s="18">
        <v>2.0833333333333335</v>
      </c>
      <c r="V45" s="18">
        <v>2.0833333333333335</v>
      </c>
      <c r="W45" s="18">
        <v>2.0833333333333335</v>
      </c>
      <c r="X45" s="18">
        <v>2.0833333333333335</v>
      </c>
      <c r="Y45" s="18">
        <v>2.0833333333333335</v>
      </c>
      <c r="Z45" s="18">
        <v>2.0833333333333335</v>
      </c>
      <c r="AA45" s="18">
        <v>2.0833333333333335</v>
      </c>
      <c r="AB45" s="18">
        <v>2.0833333333333335</v>
      </c>
      <c r="AC45" s="18">
        <v>2.0833333333333335</v>
      </c>
      <c r="AD45" s="18">
        <v>2.0833333333333335</v>
      </c>
      <c r="AE45" s="18">
        <v>2.0833333333333335</v>
      </c>
      <c r="AF45" s="18">
        <v>2.0833333333333335</v>
      </c>
      <c r="AG45" s="18">
        <v>2.0833333333333335</v>
      </c>
      <c r="AH45" s="18">
        <v>2.0833333333333335</v>
      </c>
      <c r="AI45" s="18">
        <v>2.0833333333333335</v>
      </c>
      <c r="AJ45" s="18">
        <v>2.0833333333333335</v>
      </c>
      <c r="AK45" s="18">
        <v>2.0833333333333335</v>
      </c>
      <c r="AL45" s="18">
        <v>2.0833333333333335</v>
      </c>
      <c r="AM45" s="18">
        <v>2.0833333333333335</v>
      </c>
      <c r="AN45" s="18">
        <v>2.0833333333333335</v>
      </c>
      <c r="AO45" s="18">
        <v>2.0833333333333335</v>
      </c>
      <c r="AP45" s="18">
        <v>2.0833333333333335</v>
      </c>
      <c r="AQ45" s="18">
        <v>2.0833333333333335</v>
      </c>
      <c r="AR45" s="18">
        <v>2.0833333333333335</v>
      </c>
      <c r="AS45" s="18">
        <v>2.0833333333333335</v>
      </c>
      <c r="AT45" s="18">
        <v>2.0833333333333335</v>
      </c>
      <c r="AU45" s="18">
        <v>2.0833333333333335</v>
      </c>
      <c r="AV45" s="18">
        <v>2.0833333333333335</v>
      </c>
      <c r="AW45" s="18">
        <v>2.0833333333333335</v>
      </c>
      <c r="AX45" s="18">
        <v>2.0833333333333335</v>
      </c>
      <c r="AY45" s="18">
        <v>2.0833333333333335</v>
      </c>
      <c r="AZ45" s="18">
        <v>2.0833333333333335</v>
      </c>
      <c r="BA45" s="11">
        <f t="shared" si="7"/>
        <v>98.999999999999957</v>
      </c>
    </row>
    <row r="46" spans="1:53" ht="77.5" x14ac:dyDescent="0.35">
      <c r="A46" s="30" t="s">
        <v>48</v>
      </c>
      <c r="B46" s="30" t="s">
        <v>71</v>
      </c>
      <c r="C46" s="12">
        <f>9/3</f>
        <v>3</v>
      </c>
      <c r="D46" s="30" t="s">
        <v>72</v>
      </c>
      <c r="E46" s="18"/>
      <c r="F46" s="18"/>
      <c r="G46" s="18"/>
      <c r="H46" s="18"/>
      <c r="I46" s="18"/>
      <c r="J46" s="18"/>
      <c r="K46" s="18">
        <f t="shared" si="19"/>
        <v>4</v>
      </c>
      <c r="L46" s="18">
        <f t="shared" si="17"/>
        <v>4</v>
      </c>
      <c r="M46" s="18">
        <f t="shared" si="17"/>
        <v>4</v>
      </c>
      <c r="N46" s="18">
        <f t="shared" si="17"/>
        <v>4</v>
      </c>
      <c r="O46" s="18">
        <f t="shared" si="17"/>
        <v>4</v>
      </c>
      <c r="P46" s="18">
        <f t="shared" si="17"/>
        <v>4</v>
      </c>
      <c r="Q46" s="18">
        <v>2.0833333333333335</v>
      </c>
      <c r="R46" s="18">
        <v>2.0833333333333335</v>
      </c>
      <c r="S46" s="18">
        <v>2.0833333333333335</v>
      </c>
      <c r="T46" s="18">
        <v>2.0833333333333335</v>
      </c>
      <c r="U46" s="18">
        <v>2.0833333333333335</v>
      </c>
      <c r="V46" s="18">
        <v>2.0833333333333335</v>
      </c>
      <c r="W46" s="18">
        <v>2.0833333333333335</v>
      </c>
      <c r="X46" s="18">
        <v>2.0833333333333335</v>
      </c>
      <c r="Y46" s="18">
        <v>2.0833333333333335</v>
      </c>
      <c r="Z46" s="18">
        <v>2.0833333333333335</v>
      </c>
      <c r="AA46" s="18">
        <v>2.0833333333333335</v>
      </c>
      <c r="AB46" s="18">
        <v>2.0833333333333335</v>
      </c>
      <c r="AC46" s="18">
        <v>2.0833333333333335</v>
      </c>
      <c r="AD46" s="18">
        <v>2.0833333333333335</v>
      </c>
      <c r="AE46" s="18">
        <v>2.0833333333333335</v>
      </c>
      <c r="AF46" s="18">
        <v>2.0833333333333335</v>
      </c>
      <c r="AG46" s="18">
        <v>2.0833333333333335</v>
      </c>
      <c r="AH46" s="18">
        <v>2.0833333333333335</v>
      </c>
      <c r="AI46" s="18">
        <v>2.0833333333333335</v>
      </c>
      <c r="AJ46" s="18">
        <v>2.0833333333333335</v>
      </c>
      <c r="AK46" s="18">
        <v>2.0833333333333335</v>
      </c>
      <c r="AL46" s="18">
        <v>2.0833333333333335</v>
      </c>
      <c r="AM46" s="18">
        <v>2.0833333333333335</v>
      </c>
      <c r="AN46" s="18">
        <v>2.0833333333333335</v>
      </c>
      <c r="AO46" s="18">
        <v>2.0833333333333335</v>
      </c>
      <c r="AP46" s="18">
        <v>2.0833333333333335</v>
      </c>
      <c r="AQ46" s="18">
        <v>2.0833333333333335</v>
      </c>
      <c r="AR46" s="18">
        <v>2.0833333333333335</v>
      </c>
      <c r="AS46" s="18">
        <v>2.0833333333333335</v>
      </c>
      <c r="AT46" s="18">
        <v>2.0833333333333335</v>
      </c>
      <c r="AU46" s="18">
        <v>2.0833333333333335</v>
      </c>
      <c r="AV46" s="18">
        <v>2.0833333333333335</v>
      </c>
      <c r="AW46" s="18">
        <v>2.0833333333333335</v>
      </c>
      <c r="AX46" s="18">
        <v>2.0833333333333335</v>
      </c>
      <c r="AY46" s="18">
        <v>2.0833333333333335</v>
      </c>
      <c r="AZ46" s="18">
        <v>2.0833333333333335</v>
      </c>
      <c r="BA46" s="11">
        <f t="shared" si="7"/>
        <v>98.999999999999957</v>
      </c>
    </row>
    <row r="47" spans="1:53" ht="77.5" x14ac:dyDescent="0.35">
      <c r="A47" s="30" t="s">
        <v>48</v>
      </c>
      <c r="B47" s="30" t="s">
        <v>71</v>
      </c>
      <c r="C47" s="12">
        <f t="shared" ref="C47:C48" si="22">9/3</f>
        <v>3</v>
      </c>
      <c r="D47" s="30" t="s">
        <v>73</v>
      </c>
      <c r="E47" s="18"/>
      <c r="F47" s="18"/>
      <c r="G47" s="18"/>
      <c r="H47" s="18"/>
      <c r="I47" s="18"/>
      <c r="J47" s="18"/>
      <c r="K47" s="18">
        <f t="shared" si="19"/>
        <v>4</v>
      </c>
      <c r="L47" s="18">
        <f t="shared" si="17"/>
        <v>4</v>
      </c>
      <c r="M47" s="18">
        <f t="shared" si="17"/>
        <v>4</v>
      </c>
      <c r="N47" s="18">
        <f t="shared" si="17"/>
        <v>4</v>
      </c>
      <c r="O47" s="18">
        <f t="shared" si="17"/>
        <v>4</v>
      </c>
      <c r="P47" s="18">
        <f t="shared" si="17"/>
        <v>4</v>
      </c>
      <c r="Q47" s="18">
        <v>2.0833333333333335</v>
      </c>
      <c r="R47" s="18">
        <v>2.0833333333333335</v>
      </c>
      <c r="S47" s="18">
        <v>2.0833333333333335</v>
      </c>
      <c r="T47" s="18">
        <v>2.0833333333333335</v>
      </c>
      <c r="U47" s="18">
        <v>2.0833333333333335</v>
      </c>
      <c r="V47" s="18">
        <v>2.0833333333333335</v>
      </c>
      <c r="W47" s="18">
        <v>2.0833333333333335</v>
      </c>
      <c r="X47" s="18">
        <v>2.0833333333333335</v>
      </c>
      <c r="Y47" s="18">
        <v>2.0833333333333335</v>
      </c>
      <c r="Z47" s="18">
        <v>2.0833333333333335</v>
      </c>
      <c r="AA47" s="18">
        <v>2.0833333333333335</v>
      </c>
      <c r="AB47" s="18">
        <v>2.0833333333333335</v>
      </c>
      <c r="AC47" s="18">
        <v>2.0833333333333335</v>
      </c>
      <c r="AD47" s="18">
        <v>2.0833333333333335</v>
      </c>
      <c r="AE47" s="18">
        <v>2.0833333333333335</v>
      </c>
      <c r="AF47" s="18">
        <v>2.0833333333333335</v>
      </c>
      <c r="AG47" s="18">
        <v>2.0833333333333335</v>
      </c>
      <c r="AH47" s="18">
        <v>2.0833333333333335</v>
      </c>
      <c r="AI47" s="18">
        <v>2.0833333333333335</v>
      </c>
      <c r="AJ47" s="18">
        <v>2.0833333333333335</v>
      </c>
      <c r="AK47" s="18">
        <v>2.0833333333333335</v>
      </c>
      <c r="AL47" s="18">
        <v>2.0833333333333335</v>
      </c>
      <c r="AM47" s="18">
        <v>2.0833333333333335</v>
      </c>
      <c r="AN47" s="18">
        <v>2.0833333333333335</v>
      </c>
      <c r="AO47" s="18">
        <v>2.0833333333333335</v>
      </c>
      <c r="AP47" s="18">
        <v>2.0833333333333335</v>
      </c>
      <c r="AQ47" s="18">
        <v>2.0833333333333335</v>
      </c>
      <c r="AR47" s="18">
        <v>2.0833333333333335</v>
      </c>
      <c r="AS47" s="18">
        <v>2.0833333333333335</v>
      </c>
      <c r="AT47" s="18">
        <v>2.0833333333333335</v>
      </c>
      <c r="AU47" s="18">
        <v>2.0833333333333335</v>
      </c>
      <c r="AV47" s="18">
        <v>2.0833333333333335</v>
      </c>
      <c r="AW47" s="18">
        <v>2.0833333333333335</v>
      </c>
      <c r="AX47" s="18">
        <v>2.0833333333333335</v>
      </c>
      <c r="AY47" s="18">
        <v>2.0833333333333335</v>
      </c>
      <c r="AZ47" s="18">
        <v>2.0833333333333335</v>
      </c>
      <c r="BA47" s="11">
        <f t="shared" si="7"/>
        <v>98.999999999999957</v>
      </c>
    </row>
    <row r="48" spans="1:53" ht="77.5" x14ac:dyDescent="0.35">
      <c r="A48" s="30" t="s">
        <v>48</v>
      </c>
      <c r="B48" s="30" t="s">
        <v>71</v>
      </c>
      <c r="C48" s="12">
        <f t="shared" si="22"/>
        <v>3</v>
      </c>
      <c r="D48" s="30" t="s">
        <v>74</v>
      </c>
      <c r="E48" s="18"/>
      <c r="F48" s="18"/>
      <c r="G48" s="18"/>
      <c r="H48" s="18"/>
      <c r="I48" s="18"/>
      <c r="J48" s="18"/>
      <c r="K48" s="18">
        <f t="shared" si="19"/>
        <v>4</v>
      </c>
      <c r="L48" s="18">
        <f t="shared" si="19"/>
        <v>4</v>
      </c>
      <c r="M48" s="18">
        <f t="shared" si="19"/>
        <v>4</v>
      </c>
      <c r="N48" s="18">
        <f t="shared" si="19"/>
        <v>4</v>
      </c>
      <c r="O48" s="18">
        <f t="shared" si="19"/>
        <v>4</v>
      </c>
      <c r="P48" s="18">
        <f t="shared" si="19"/>
        <v>4</v>
      </c>
      <c r="Q48" s="18">
        <v>2.0833333333333335</v>
      </c>
      <c r="R48" s="18">
        <v>2.0833333333333335</v>
      </c>
      <c r="S48" s="18">
        <v>2.0833333333333335</v>
      </c>
      <c r="T48" s="18">
        <v>2.0833333333333335</v>
      </c>
      <c r="U48" s="18">
        <v>2.0833333333333335</v>
      </c>
      <c r="V48" s="18">
        <v>2.0833333333333335</v>
      </c>
      <c r="W48" s="18">
        <v>2.0833333333333335</v>
      </c>
      <c r="X48" s="18">
        <v>2.0833333333333335</v>
      </c>
      <c r="Y48" s="18">
        <v>2.0833333333333335</v>
      </c>
      <c r="Z48" s="18">
        <v>2.0833333333333335</v>
      </c>
      <c r="AA48" s="18">
        <v>2.0833333333333335</v>
      </c>
      <c r="AB48" s="18">
        <v>2.0833333333333335</v>
      </c>
      <c r="AC48" s="18">
        <v>2.0833333333333335</v>
      </c>
      <c r="AD48" s="18">
        <v>2.0833333333333335</v>
      </c>
      <c r="AE48" s="18">
        <v>2.0833333333333335</v>
      </c>
      <c r="AF48" s="18">
        <v>2.0833333333333335</v>
      </c>
      <c r="AG48" s="18">
        <v>2.0833333333333335</v>
      </c>
      <c r="AH48" s="18">
        <v>2.0833333333333335</v>
      </c>
      <c r="AI48" s="18">
        <v>2.0833333333333335</v>
      </c>
      <c r="AJ48" s="18">
        <v>2.0833333333333335</v>
      </c>
      <c r="AK48" s="18">
        <v>2.0833333333333335</v>
      </c>
      <c r="AL48" s="18">
        <v>2.0833333333333335</v>
      </c>
      <c r="AM48" s="18">
        <v>2.0833333333333335</v>
      </c>
      <c r="AN48" s="18">
        <v>2.0833333333333335</v>
      </c>
      <c r="AO48" s="18">
        <v>2.0833333333333335</v>
      </c>
      <c r="AP48" s="18">
        <v>2.0833333333333335</v>
      </c>
      <c r="AQ48" s="18">
        <v>2.0833333333333335</v>
      </c>
      <c r="AR48" s="18">
        <v>2.0833333333333335</v>
      </c>
      <c r="AS48" s="18">
        <v>2.0833333333333335</v>
      </c>
      <c r="AT48" s="18">
        <v>2.0833333333333335</v>
      </c>
      <c r="AU48" s="18">
        <v>2.0833333333333335</v>
      </c>
      <c r="AV48" s="18">
        <v>2.0833333333333335</v>
      </c>
      <c r="AW48" s="18">
        <v>2.0833333333333335</v>
      </c>
      <c r="AX48" s="18">
        <v>2.0833333333333335</v>
      </c>
      <c r="AY48" s="18">
        <v>2.0833333333333335</v>
      </c>
      <c r="AZ48" s="18">
        <v>2.0833333333333335</v>
      </c>
      <c r="BA48" s="11">
        <f t="shared" si="7"/>
        <v>98.999999999999957</v>
      </c>
    </row>
    <row r="49" spans="1:55" s="46" customFormat="1" ht="93" x14ac:dyDescent="0.35">
      <c r="A49" s="42" t="s">
        <v>48</v>
      </c>
      <c r="B49" s="42" t="s">
        <v>75</v>
      </c>
      <c r="C49" s="43">
        <f>8/4</f>
        <v>2</v>
      </c>
      <c r="D49" s="42" t="s">
        <v>76</v>
      </c>
      <c r="E49" s="44"/>
      <c r="F49" s="44"/>
      <c r="G49" s="44"/>
      <c r="H49" s="44"/>
      <c r="I49" s="44"/>
      <c r="J49" s="44"/>
      <c r="K49" s="44">
        <f t="shared" ref="K49:P52" si="23">16*0.25</f>
        <v>4</v>
      </c>
      <c r="L49" s="44">
        <f t="shared" si="23"/>
        <v>4</v>
      </c>
      <c r="M49" s="44">
        <f t="shared" si="23"/>
        <v>4</v>
      </c>
      <c r="N49" s="44">
        <f t="shared" si="23"/>
        <v>4</v>
      </c>
      <c r="O49" s="44">
        <f t="shared" si="23"/>
        <v>4</v>
      </c>
      <c r="P49" s="44">
        <f t="shared" si="23"/>
        <v>4</v>
      </c>
      <c r="Q49" s="44">
        <v>2.0833333333333335</v>
      </c>
      <c r="R49" s="44">
        <v>2.0833333333333335</v>
      </c>
      <c r="S49" s="44">
        <v>2.0833333333333335</v>
      </c>
      <c r="T49" s="44">
        <v>2.0833333333333335</v>
      </c>
      <c r="U49" s="44">
        <v>2.0833333333333335</v>
      </c>
      <c r="V49" s="44">
        <v>2.0833333333333335</v>
      </c>
      <c r="W49" s="44">
        <v>2.0833333333333335</v>
      </c>
      <c r="X49" s="44">
        <v>2.0833333333333335</v>
      </c>
      <c r="Y49" s="44">
        <v>2.0833333333333335</v>
      </c>
      <c r="Z49" s="44">
        <v>2.0833333333333335</v>
      </c>
      <c r="AA49" s="44">
        <v>2.0833333333333335</v>
      </c>
      <c r="AB49" s="44">
        <v>2.0833333333333335</v>
      </c>
      <c r="AC49" s="44">
        <v>2.0833333333333335</v>
      </c>
      <c r="AD49" s="44">
        <v>2.0833333333333335</v>
      </c>
      <c r="AE49" s="44">
        <v>2.0833333333333335</v>
      </c>
      <c r="AF49" s="44">
        <v>2.0833333333333335</v>
      </c>
      <c r="AG49" s="44">
        <v>2.0833333333333335</v>
      </c>
      <c r="AH49" s="44">
        <v>2.0833333333333335</v>
      </c>
      <c r="AI49" s="44">
        <v>2.0833333333333335</v>
      </c>
      <c r="AJ49" s="44">
        <v>2.0833333333333335</v>
      </c>
      <c r="AK49" s="44">
        <v>2.0833333333333335</v>
      </c>
      <c r="AL49" s="44">
        <v>2.0833333333333335</v>
      </c>
      <c r="AM49" s="44">
        <v>2.0833333333333335</v>
      </c>
      <c r="AN49" s="44">
        <v>2.0833333333333335</v>
      </c>
      <c r="AO49" s="44">
        <v>2.0833333333333335</v>
      </c>
      <c r="AP49" s="44">
        <v>2.0833333333333335</v>
      </c>
      <c r="AQ49" s="44">
        <v>2.0833333333333335</v>
      </c>
      <c r="AR49" s="44">
        <v>2.0833333333333335</v>
      </c>
      <c r="AS49" s="44">
        <v>2.0833333333333335</v>
      </c>
      <c r="AT49" s="44">
        <v>2.0833333333333335</v>
      </c>
      <c r="AU49" s="44">
        <v>2.0833333333333335</v>
      </c>
      <c r="AV49" s="44">
        <v>2.0833333333333335</v>
      </c>
      <c r="AW49" s="44">
        <v>2.0833333333333335</v>
      </c>
      <c r="AX49" s="44">
        <v>2.0833333333333335</v>
      </c>
      <c r="AY49" s="44">
        <v>2.0833333333333335</v>
      </c>
      <c r="AZ49" s="44">
        <v>2.0833333333333335</v>
      </c>
      <c r="BA49" s="45">
        <f t="shared" si="7"/>
        <v>98.999999999999957</v>
      </c>
    </row>
    <row r="50" spans="1:55" s="46" customFormat="1" ht="108.5" x14ac:dyDescent="0.35">
      <c r="A50" s="42" t="s">
        <v>48</v>
      </c>
      <c r="B50" s="42" t="s">
        <v>75</v>
      </c>
      <c r="C50" s="43">
        <f t="shared" ref="C50:C52" si="24">8/4</f>
        <v>2</v>
      </c>
      <c r="D50" s="42" t="s">
        <v>77</v>
      </c>
      <c r="E50" s="44"/>
      <c r="F50" s="44"/>
      <c r="G50" s="44"/>
      <c r="H50" s="44"/>
      <c r="I50" s="44"/>
      <c r="J50" s="44"/>
      <c r="K50" s="44">
        <f t="shared" si="23"/>
        <v>4</v>
      </c>
      <c r="L50" s="44">
        <f t="shared" si="23"/>
        <v>4</v>
      </c>
      <c r="M50" s="44">
        <f t="shared" si="23"/>
        <v>4</v>
      </c>
      <c r="N50" s="44">
        <f t="shared" si="23"/>
        <v>4</v>
      </c>
      <c r="O50" s="44">
        <f t="shared" si="23"/>
        <v>4</v>
      </c>
      <c r="P50" s="44">
        <f t="shared" si="23"/>
        <v>4</v>
      </c>
      <c r="Q50" s="44">
        <v>2.0833333333333335</v>
      </c>
      <c r="R50" s="44">
        <v>2.0833333333333335</v>
      </c>
      <c r="S50" s="44">
        <v>2.0833333333333335</v>
      </c>
      <c r="T50" s="44">
        <v>2.0833333333333335</v>
      </c>
      <c r="U50" s="44">
        <v>2.0833333333333335</v>
      </c>
      <c r="V50" s="44">
        <v>2.0833333333333335</v>
      </c>
      <c r="W50" s="44">
        <v>2.0833333333333335</v>
      </c>
      <c r="X50" s="44">
        <v>2.0833333333333335</v>
      </c>
      <c r="Y50" s="44">
        <v>2.0833333333333335</v>
      </c>
      <c r="Z50" s="44">
        <v>2.0833333333333335</v>
      </c>
      <c r="AA50" s="44">
        <v>2.0833333333333335</v>
      </c>
      <c r="AB50" s="44">
        <v>2.0833333333333335</v>
      </c>
      <c r="AC50" s="44">
        <v>2.0833333333333335</v>
      </c>
      <c r="AD50" s="44">
        <v>2.0833333333333335</v>
      </c>
      <c r="AE50" s="44">
        <v>2.0833333333333335</v>
      </c>
      <c r="AF50" s="44">
        <v>2.0833333333333335</v>
      </c>
      <c r="AG50" s="44">
        <v>2.0833333333333335</v>
      </c>
      <c r="AH50" s="44">
        <v>2.0833333333333335</v>
      </c>
      <c r="AI50" s="44">
        <v>2.0833333333333335</v>
      </c>
      <c r="AJ50" s="44">
        <v>2.0833333333333335</v>
      </c>
      <c r="AK50" s="44">
        <v>2.0833333333333335</v>
      </c>
      <c r="AL50" s="44">
        <v>2.0833333333333335</v>
      </c>
      <c r="AM50" s="44">
        <v>2.0833333333333335</v>
      </c>
      <c r="AN50" s="44">
        <v>2.0833333333333335</v>
      </c>
      <c r="AO50" s="44">
        <v>2.0833333333333335</v>
      </c>
      <c r="AP50" s="44">
        <v>2.0833333333333335</v>
      </c>
      <c r="AQ50" s="44">
        <v>2.0833333333333335</v>
      </c>
      <c r="AR50" s="44">
        <v>2.0833333333333335</v>
      </c>
      <c r="AS50" s="44">
        <v>2.0833333333333335</v>
      </c>
      <c r="AT50" s="44">
        <v>2.0833333333333335</v>
      </c>
      <c r="AU50" s="44">
        <v>2.0833333333333335</v>
      </c>
      <c r="AV50" s="44">
        <v>2.0833333333333335</v>
      </c>
      <c r="AW50" s="44">
        <v>2.0833333333333335</v>
      </c>
      <c r="AX50" s="44">
        <v>2.0833333333333335</v>
      </c>
      <c r="AY50" s="44">
        <v>2.0833333333333335</v>
      </c>
      <c r="AZ50" s="44">
        <v>2.0833333333333335</v>
      </c>
      <c r="BA50" s="45">
        <f t="shared" si="7"/>
        <v>98.999999999999957</v>
      </c>
    </row>
    <row r="51" spans="1:55" s="46" customFormat="1" ht="93" x14ac:dyDescent="0.35">
      <c r="A51" s="42" t="s">
        <v>48</v>
      </c>
      <c r="B51" s="42" t="s">
        <v>75</v>
      </c>
      <c r="C51" s="43">
        <f t="shared" si="24"/>
        <v>2</v>
      </c>
      <c r="D51" s="42" t="s">
        <v>78</v>
      </c>
      <c r="E51" s="44"/>
      <c r="F51" s="44"/>
      <c r="G51" s="44"/>
      <c r="H51" s="44"/>
      <c r="I51" s="44"/>
      <c r="J51" s="44"/>
      <c r="K51" s="44">
        <f t="shared" si="23"/>
        <v>4</v>
      </c>
      <c r="L51" s="44">
        <f t="shared" si="23"/>
        <v>4</v>
      </c>
      <c r="M51" s="44">
        <f t="shared" si="23"/>
        <v>4</v>
      </c>
      <c r="N51" s="44">
        <f t="shared" si="23"/>
        <v>4</v>
      </c>
      <c r="O51" s="44">
        <f t="shared" si="23"/>
        <v>4</v>
      </c>
      <c r="P51" s="44">
        <f t="shared" si="23"/>
        <v>4</v>
      </c>
      <c r="Q51" s="44">
        <v>2.0833333333333335</v>
      </c>
      <c r="R51" s="44">
        <v>2.0833333333333335</v>
      </c>
      <c r="S51" s="44">
        <v>2.0833333333333335</v>
      </c>
      <c r="T51" s="44">
        <v>2.0833333333333335</v>
      </c>
      <c r="U51" s="44">
        <v>2.0833333333333335</v>
      </c>
      <c r="V51" s="44">
        <v>2.0833333333333335</v>
      </c>
      <c r="W51" s="44">
        <v>2.0833333333333335</v>
      </c>
      <c r="X51" s="44">
        <v>2.0833333333333335</v>
      </c>
      <c r="Y51" s="44">
        <v>2.0833333333333335</v>
      </c>
      <c r="Z51" s="44">
        <v>2.0833333333333335</v>
      </c>
      <c r="AA51" s="44">
        <v>2.0833333333333335</v>
      </c>
      <c r="AB51" s="44">
        <v>2.0833333333333335</v>
      </c>
      <c r="AC51" s="44">
        <v>2.0833333333333335</v>
      </c>
      <c r="AD51" s="44">
        <v>2.0833333333333335</v>
      </c>
      <c r="AE51" s="44">
        <v>2.0833333333333335</v>
      </c>
      <c r="AF51" s="44">
        <v>2.0833333333333335</v>
      </c>
      <c r="AG51" s="44">
        <v>2.0833333333333335</v>
      </c>
      <c r="AH51" s="44">
        <v>2.0833333333333335</v>
      </c>
      <c r="AI51" s="44">
        <v>2.0833333333333335</v>
      </c>
      <c r="AJ51" s="44">
        <v>2.0833333333333335</v>
      </c>
      <c r="AK51" s="44">
        <v>2.0833333333333335</v>
      </c>
      <c r="AL51" s="44">
        <v>2.0833333333333335</v>
      </c>
      <c r="AM51" s="44">
        <v>2.0833333333333335</v>
      </c>
      <c r="AN51" s="44">
        <v>2.0833333333333335</v>
      </c>
      <c r="AO51" s="44">
        <v>2.0833333333333335</v>
      </c>
      <c r="AP51" s="44">
        <v>2.0833333333333335</v>
      </c>
      <c r="AQ51" s="44">
        <v>2.0833333333333335</v>
      </c>
      <c r="AR51" s="44">
        <v>2.0833333333333335</v>
      </c>
      <c r="AS51" s="44">
        <v>2.0833333333333335</v>
      </c>
      <c r="AT51" s="44">
        <v>2.0833333333333335</v>
      </c>
      <c r="AU51" s="44">
        <v>2.0833333333333335</v>
      </c>
      <c r="AV51" s="44">
        <v>2.0833333333333335</v>
      </c>
      <c r="AW51" s="44">
        <v>2.0833333333333335</v>
      </c>
      <c r="AX51" s="44">
        <v>2.0833333333333335</v>
      </c>
      <c r="AY51" s="44">
        <v>2.0833333333333335</v>
      </c>
      <c r="AZ51" s="44">
        <v>2.0833333333333335</v>
      </c>
      <c r="BA51" s="45">
        <f t="shared" si="7"/>
        <v>98.999999999999957</v>
      </c>
    </row>
    <row r="52" spans="1:55" s="46" customFormat="1" ht="108.5" x14ac:dyDescent="0.35">
      <c r="A52" s="42" t="s">
        <v>48</v>
      </c>
      <c r="B52" s="42" t="s">
        <v>75</v>
      </c>
      <c r="C52" s="43">
        <f t="shared" si="24"/>
        <v>2</v>
      </c>
      <c r="D52" s="42" t="s">
        <v>79</v>
      </c>
      <c r="E52" s="44"/>
      <c r="F52" s="44"/>
      <c r="G52" s="44"/>
      <c r="H52" s="44"/>
      <c r="I52" s="44"/>
      <c r="J52" s="44"/>
      <c r="K52" s="44">
        <f t="shared" si="23"/>
        <v>4</v>
      </c>
      <c r="L52" s="44">
        <f t="shared" si="23"/>
        <v>4</v>
      </c>
      <c r="M52" s="44">
        <f t="shared" si="23"/>
        <v>4</v>
      </c>
      <c r="N52" s="44">
        <f t="shared" si="23"/>
        <v>4</v>
      </c>
      <c r="O52" s="44">
        <f t="shared" si="23"/>
        <v>4</v>
      </c>
      <c r="P52" s="44">
        <f t="shared" si="23"/>
        <v>4</v>
      </c>
      <c r="Q52" s="44">
        <v>2.0833333333333335</v>
      </c>
      <c r="R52" s="44">
        <v>2.0833333333333335</v>
      </c>
      <c r="S52" s="44">
        <v>2.0833333333333335</v>
      </c>
      <c r="T52" s="44">
        <v>2.0833333333333335</v>
      </c>
      <c r="U52" s="44">
        <v>2.0833333333333335</v>
      </c>
      <c r="V52" s="44">
        <v>2.0833333333333335</v>
      </c>
      <c r="W52" s="44">
        <v>2.0833333333333335</v>
      </c>
      <c r="X52" s="44">
        <v>2.0833333333333335</v>
      </c>
      <c r="Y52" s="44">
        <v>2.0833333333333335</v>
      </c>
      <c r="Z52" s="44">
        <v>2.0833333333333335</v>
      </c>
      <c r="AA52" s="44">
        <v>2.0833333333333335</v>
      </c>
      <c r="AB52" s="44">
        <v>2.0833333333333335</v>
      </c>
      <c r="AC52" s="44">
        <v>2.0833333333333335</v>
      </c>
      <c r="AD52" s="44">
        <v>2.0833333333333335</v>
      </c>
      <c r="AE52" s="44">
        <v>2.0833333333333335</v>
      </c>
      <c r="AF52" s="44">
        <v>2.0833333333333335</v>
      </c>
      <c r="AG52" s="44">
        <v>2.0833333333333335</v>
      </c>
      <c r="AH52" s="44">
        <v>2.0833333333333335</v>
      </c>
      <c r="AI52" s="44">
        <v>2.0833333333333335</v>
      </c>
      <c r="AJ52" s="44">
        <v>2.0833333333333335</v>
      </c>
      <c r="AK52" s="44">
        <v>2.0833333333333335</v>
      </c>
      <c r="AL52" s="44">
        <v>2.0833333333333335</v>
      </c>
      <c r="AM52" s="44">
        <v>2.0833333333333335</v>
      </c>
      <c r="AN52" s="44">
        <v>2.0833333333333335</v>
      </c>
      <c r="AO52" s="44">
        <v>2.0833333333333335</v>
      </c>
      <c r="AP52" s="44">
        <v>2.0833333333333335</v>
      </c>
      <c r="AQ52" s="44">
        <v>2.0833333333333335</v>
      </c>
      <c r="AR52" s="44">
        <v>2.0833333333333335</v>
      </c>
      <c r="AS52" s="44">
        <v>2.0833333333333335</v>
      </c>
      <c r="AT52" s="44">
        <v>2.0833333333333335</v>
      </c>
      <c r="AU52" s="44">
        <v>2.0833333333333335</v>
      </c>
      <c r="AV52" s="44">
        <v>2.0833333333333335</v>
      </c>
      <c r="AW52" s="44">
        <v>2.0833333333333335</v>
      </c>
      <c r="AX52" s="44">
        <v>2.0833333333333335</v>
      </c>
      <c r="AY52" s="44">
        <v>2.0833333333333335</v>
      </c>
      <c r="AZ52" s="44">
        <v>2.0833333333333335</v>
      </c>
      <c r="BA52" s="45">
        <f t="shared" si="7"/>
        <v>98.999999999999957</v>
      </c>
    </row>
    <row r="53" spans="1:55" ht="93" x14ac:dyDescent="0.35">
      <c r="A53" s="31" t="s">
        <v>80</v>
      </c>
      <c r="B53" s="31" t="s">
        <v>81</v>
      </c>
      <c r="C53" s="34">
        <f>19/3</f>
        <v>6.333333333333333</v>
      </c>
      <c r="D53" s="31" t="s">
        <v>82</v>
      </c>
      <c r="E53" s="19"/>
      <c r="F53" s="19"/>
      <c r="G53" s="19"/>
      <c r="H53" s="19"/>
      <c r="I53" s="19"/>
      <c r="J53" s="19"/>
      <c r="K53" s="19">
        <f>10*0.25</f>
        <v>2.5</v>
      </c>
      <c r="L53" s="21">
        <f>20*0.25</f>
        <v>5</v>
      </c>
      <c r="M53" s="21">
        <f>20*0.25</f>
        <v>5</v>
      </c>
      <c r="N53" s="21">
        <f>20*0.25</f>
        <v>5</v>
      </c>
      <c r="O53" s="21">
        <f>20*0.25</f>
        <v>5</v>
      </c>
      <c r="P53" s="19">
        <v>2.0833333333333335</v>
      </c>
      <c r="Q53" s="19">
        <v>2.0833333333333335</v>
      </c>
      <c r="R53" s="19">
        <v>2.0833333333333335</v>
      </c>
      <c r="S53" s="19">
        <v>2.0833333333333335</v>
      </c>
      <c r="T53" s="19">
        <v>2.0833333333333335</v>
      </c>
      <c r="U53" s="19">
        <v>2.0833333333333335</v>
      </c>
      <c r="V53" s="19">
        <v>2.0833333333333335</v>
      </c>
      <c r="W53" s="19">
        <v>2.0833333333333335</v>
      </c>
      <c r="X53" s="19">
        <v>2.0833333333333335</v>
      </c>
      <c r="Y53" s="19">
        <v>2.0833333333333335</v>
      </c>
      <c r="Z53" s="19">
        <v>2.0833333333333335</v>
      </c>
      <c r="AA53" s="19">
        <v>2.0833333333333335</v>
      </c>
      <c r="AB53" s="19">
        <v>2.0833333333333335</v>
      </c>
      <c r="AC53" s="19">
        <v>2.0833333333333335</v>
      </c>
      <c r="AD53" s="19">
        <v>2.0833333333333335</v>
      </c>
      <c r="AE53" s="19">
        <v>2.0833333333333335</v>
      </c>
      <c r="AF53" s="19">
        <v>2.0833333333333335</v>
      </c>
      <c r="AG53" s="19">
        <v>2.0833333333333335</v>
      </c>
      <c r="AH53" s="19">
        <v>2.0833333333333335</v>
      </c>
      <c r="AI53" s="19">
        <v>2.0833333333333335</v>
      </c>
      <c r="AJ53" s="19">
        <v>2.0833333333333335</v>
      </c>
      <c r="AK53" s="19">
        <v>2.0833333333333335</v>
      </c>
      <c r="AL53" s="19">
        <v>2.0833333333333335</v>
      </c>
      <c r="AM53" s="19">
        <v>2.0833333333333335</v>
      </c>
      <c r="AN53" s="19">
        <v>2.0833333333333335</v>
      </c>
      <c r="AO53" s="19">
        <v>2.0833333333333335</v>
      </c>
      <c r="AP53" s="19">
        <v>2.0833333333333335</v>
      </c>
      <c r="AQ53" s="19">
        <v>2.0833333333333335</v>
      </c>
      <c r="AR53" s="19">
        <v>2.0833333333333335</v>
      </c>
      <c r="AS53" s="19">
        <v>2.0833333333333335</v>
      </c>
      <c r="AT53" s="19">
        <v>2.0833333333333335</v>
      </c>
      <c r="AU53" s="19">
        <v>2.0833333333333335</v>
      </c>
      <c r="AV53" s="19">
        <v>2.0833333333333335</v>
      </c>
      <c r="AW53" s="19">
        <v>2.0833333333333335</v>
      </c>
      <c r="AX53" s="19">
        <v>2.0833333333333335</v>
      </c>
      <c r="AY53" s="19">
        <v>2.0833333333333335</v>
      </c>
      <c r="AZ53" s="19">
        <v>2.5000000000000426</v>
      </c>
      <c r="BA53" s="13">
        <f t="shared" si="7"/>
        <v>100</v>
      </c>
      <c r="BB53" s="41">
        <v>100</v>
      </c>
      <c r="BC53" s="41">
        <f>+BB53-BA53</f>
        <v>0</v>
      </c>
    </row>
    <row r="54" spans="1:55" ht="93" x14ac:dyDescent="0.35">
      <c r="A54" s="31" t="s">
        <v>80</v>
      </c>
      <c r="B54" s="31" t="s">
        <v>81</v>
      </c>
      <c r="C54" s="34">
        <f t="shared" ref="C54:C55" si="25">19/3</f>
        <v>6.333333333333333</v>
      </c>
      <c r="D54" s="31" t="s">
        <v>83</v>
      </c>
      <c r="E54" s="19"/>
      <c r="F54" s="19"/>
      <c r="G54" s="19"/>
      <c r="H54" s="19"/>
      <c r="I54" s="19"/>
      <c r="J54" s="19"/>
      <c r="K54" s="19">
        <f t="shared" ref="K54:K71" si="26">10*0.25</f>
        <v>2.5</v>
      </c>
      <c r="L54" s="21">
        <f t="shared" ref="L54:O69" si="27">20*0.25</f>
        <v>5</v>
      </c>
      <c r="M54" s="21">
        <f t="shared" si="27"/>
        <v>5</v>
      </c>
      <c r="N54" s="21">
        <f t="shared" si="27"/>
        <v>5</v>
      </c>
      <c r="O54" s="21">
        <f t="shared" si="27"/>
        <v>5</v>
      </c>
      <c r="P54" s="19">
        <v>2.0833333333333335</v>
      </c>
      <c r="Q54" s="19">
        <v>2.0833333333333335</v>
      </c>
      <c r="R54" s="19">
        <v>2.0833333333333335</v>
      </c>
      <c r="S54" s="19">
        <v>2.0833333333333335</v>
      </c>
      <c r="T54" s="19">
        <v>2.0833333333333335</v>
      </c>
      <c r="U54" s="19">
        <v>2.0833333333333335</v>
      </c>
      <c r="V54" s="19">
        <v>2.0833333333333335</v>
      </c>
      <c r="W54" s="19">
        <v>2.0833333333333335</v>
      </c>
      <c r="X54" s="19">
        <v>2.0833333333333335</v>
      </c>
      <c r="Y54" s="19">
        <v>2.0833333333333335</v>
      </c>
      <c r="Z54" s="19">
        <v>2.0833333333333335</v>
      </c>
      <c r="AA54" s="19">
        <v>2.0833333333333335</v>
      </c>
      <c r="AB54" s="19">
        <v>2.0833333333333335</v>
      </c>
      <c r="AC54" s="19">
        <v>2.0833333333333335</v>
      </c>
      <c r="AD54" s="19">
        <v>2.0833333333333335</v>
      </c>
      <c r="AE54" s="19">
        <v>2.0833333333333335</v>
      </c>
      <c r="AF54" s="19">
        <v>2.0833333333333335</v>
      </c>
      <c r="AG54" s="19">
        <v>2.0833333333333335</v>
      </c>
      <c r="AH54" s="19">
        <v>2.0833333333333335</v>
      </c>
      <c r="AI54" s="19">
        <v>2.0833333333333335</v>
      </c>
      <c r="AJ54" s="19">
        <v>2.0833333333333335</v>
      </c>
      <c r="AK54" s="19">
        <v>2.0833333333333335</v>
      </c>
      <c r="AL54" s="19">
        <v>2.0833333333333335</v>
      </c>
      <c r="AM54" s="19">
        <v>2.0833333333333335</v>
      </c>
      <c r="AN54" s="19">
        <v>2.0833333333333335</v>
      </c>
      <c r="AO54" s="19">
        <v>2.0833333333333335</v>
      </c>
      <c r="AP54" s="19">
        <v>2.0833333333333335</v>
      </c>
      <c r="AQ54" s="19">
        <v>2.0833333333333335</v>
      </c>
      <c r="AR54" s="19">
        <v>2.0833333333333335</v>
      </c>
      <c r="AS54" s="19">
        <v>2.0833333333333335</v>
      </c>
      <c r="AT54" s="19">
        <v>2.0833333333333335</v>
      </c>
      <c r="AU54" s="19">
        <v>2.0833333333333335</v>
      </c>
      <c r="AV54" s="19">
        <v>2.0833333333333335</v>
      </c>
      <c r="AW54" s="19">
        <v>2.0833333333333335</v>
      </c>
      <c r="AX54" s="19">
        <v>2.0833333333333335</v>
      </c>
      <c r="AY54" s="19">
        <v>2.0833333333333335</v>
      </c>
      <c r="AZ54" s="19">
        <v>2.5000000000000426</v>
      </c>
      <c r="BA54" s="13">
        <f t="shared" si="7"/>
        <v>100</v>
      </c>
    </row>
    <row r="55" spans="1:55" ht="93" x14ac:dyDescent="0.35">
      <c r="A55" s="31" t="s">
        <v>80</v>
      </c>
      <c r="B55" s="31" t="s">
        <v>81</v>
      </c>
      <c r="C55" s="34">
        <f t="shared" si="25"/>
        <v>6.333333333333333</v>
      </c>
      <c r="D55" s="31" t="s">
        <v>84</v>
      </c>
      <c r="E55" s="19"/>
      <c r="F55" s="19"/>
      <c r="G55" s="19"/>
      <c r="H55" s="19"/>
      <c r="I55" s="19"/>
      <c r="J55" s="19"/>
      <c r="K55" s="19">
        <f t="shared" si="26"/>
        <v>2.5</v>
      </c>
      <c r="L55" s="21">
        <f t="shared" si="27"/>
        <v>5</v>
      </c>
      <c r="M55" s="21">
        <f t="shared" si="27"/>
        <v>5</v>
      </c>
      <c r="N55" s="21">
        <f t="shared" si="27"/>
        <v>5</v>
      </c>
      <c r="O55" s="21">
        <f t="shared" si="27"/>
        <v>5</v>
      </c>
      <c r="P55" s="19">
        <v>2.0833333333333335</v>
      </c>
      <c r="Q55" s="19">
        <v>2.0833333333333335</v>
      </c>
      <c r="R55" s="19">
        <v>2.0833333333333335</v>
      </c>
      <c r="S55" s="19">
        <v>2.0833333333333335</v>
      </c>
      <c r="T55" s="19">
        <v>2.0833333333333335</v>
      </c>
      <c r="U55" s="19">
        <v>2.0833333333333335</v>
      </c>
      <c r="V55" s="19">
        <v>2.0833333333333335</v>
      </c>
      <c r="W55" s="19">
        <v>2.0833333333333335</v>
      </c>
      <c r="X55" s="19">
        <v>2.0833333333333335</v>
      </c>
      <c r="Y55" s="19">
        <v>2.0833333333333335</v>
      </c>
      <c r="Z55" s="19">
        <v>2.0833333333333335</v>
      </c>
      <c r="AA55" s="19">
        <v>2.0833333333333335</v>
      </c>
      <c r="AB55" s="19">
        <v>2.0833333333333335</v>
      </c>
      <c r="AC55" s="19">
        <v>2.0833333333333335</v>
      </c>
      <c r="AD55" s="19">
        <v>2.0833333333333335</v>
      </c>
      <c r="AE55" s="19">
        <v>2.0833333333333335</v>
      </c>
      <c r="AF55" s="19">
        <v>2.0833333333333335</v>
      </c>
      <c r="AG55" s="19">
        <v>2.0833333333333335</v>
      </c>
      <c r="AH55" s="19">
        <v>2.0833333333333335</v>
      </c>
      <c r="AI55" s="19">
        <v>2.0833333333333335</v>
      </c>
      <c r="AJ55" s="19">
        <v>2.0833333333333335</v>
      </c>
      <c r="AK55" s="19">
        <v>2.0833333333333335</v>
      </c>
      <c r="AL55" s="19">
        <v>2.0833333333333335</v>
      </c>
      <c r="AM55" s="19">
        <v>2.0833333333333335</v>
      </c>
      <c r="AN55" s="19">
        <v>2.0833333333333335</v>
      </c>
      <c r="AO55" s="19">
        <v>2.0833333333333335</v>
      </c>
      <c r="AP55" s="19">
        <v>2.0833333333333335</v>
      </c>
      <c r="AQ55" s="19">
        <v>2.0833333333333335</v>
      </c>
      <c r="AR55" s="19">
        <v>2.0833333333333335</v>
      </c>
      <c r="AS55" s="19">
        <v>2.0833333333333335</v>
      </c>
      <c r="AT55" s="19">
        <v>2.0833333333333335</v>
      </c>
      <c r="AU55" s="19">
        <v>2.0833333333333335</v>
      </c>
      <c r="AV55" s="19">
        <v>2.0833333333333335</v>
      </c>
      <c r="AW55" s="19">
        <v>2.0833333333333335</v>
      </c>
      <c r="AX55" s="19">
        <v>2.0833333333333335</v>
      </c>
      <c r="AY55" s="19">
        <v>2.0833333333333335</v>
      </c>
      <c r="AZ55" s="19">
        <v>2.5000000000000426</v>
      </c>
      <c r="BA55" s="13">
        <f t="shared" si="7"/>
        <v>100</v>
      </c>
    </row>
    <row r="56" spans="1:55" ht="93" x14ac:dyDescent="0.35">
      <c r="A56" s="31" t="s">
        <v>80</v>
      </c>
      <c r="B56" s="31" t="s">
        <v>85</v>
      </c>
      <c r="C56" s="34">
        <f>24/3</f>
        <v>8</v>
      </c>
      <c r="D56" s="31" t="s">
        <v>86</v>
      </c>
      <c r="E56" s="19"/>
      <c r="F56" s="19"/>
      <c r="G56" s="19"/>
      <c r="H56" s="19"/>
      <c r="I56" s="19"/>
      <c r="J56" s="19"/>
      <c r="K56" s="19">
        <f t="shared" si="26"/>
        <v>2.5</v>
      </c>
      <c r="L56" s="21">
        <f t="shared" si="27"/>
        <v>5</v>
      </c>
      <c r="M56" s="21">
        <f t="shared" si="27"/>
        <v>5</v>
      </c>
      <c r="N56" s="21">
        <f t="shared" si="27"/>
        <v>5</v>
      </c>
      <c r="O56" s="21">
        <f t="shared" si="27"/>
        <v>5</v>
      </c>
      <c r="P56" s="19">
        <v>2.0833333333333335</v>
      </c>
      <c r="Q56" s="19">
        <v>2.0833333333333335</v>
      </c>
      <c r="R56" s="19">
        <v>2.0833333333333335</v>
      </c>
      <c r="S56" s="19">
        <v>2.0833333333333335</v>
      </c>
      <c r="T56" s="19">
        <v>2.0833333333333335</v>
      </c>
      <c r="U56" s="19">
        <v>2.0833333333333335</v>
      </c>
      <c r="V56" s="19">
        <v>2.0833333333333335</v>
      </c>
      <c r="W56" s="19">
        <v>2.0833333333333335</v>
      </c>
      <c r="X56" s="19">
        <v>2.0833333333333335</v>
      </c>
      <c r="Y56" s="19">
        <v>2.0833333333333335</v>
      </c>
      <c r="Z56" s="19">
        <v>2.0833333333333335</v>
      </c>
      <c r="AA56" s="19">
        <v>2.0833333333333335</v>
      </c>
      <c r="AB56" s="19">
        <v>2.0833333333333335</v>
      </c>
      <c r="AC56" s="19">
        <v>2.0833333333333335</v>
      </c>
      <c r="AD56" s="19">
        <v>2.0833333333333335</v>
      </c>
      <c r="AE56" s="19">
        <v>2.0833333333333335</v>
      </c>
      <c r="AF56" s="19">
        <v>2.0833333333333335</v>
      </c>
      <c r="AG56" s="19">
        <v>2.0833333333333335</v>
      </c>
      <c r="AH56" s="19">
        <v>2.0833333333333335</v>
      </c>
      <c r="AI56" s="19">
        <v>2.0833333333333335</v>
      </c>
      <c r="AJ56" s="19">
        <v>2.0833333333333335</v>
      </c>
      <c r="AK56" s="19">
        <v>2.0833333333333335</v>
      </c>
      <c r="AL56" s="19">
        <v>2.0833333333333335</v>
      </c>
      <c r="AM56" s="19">
        <v>2.0833333333333335</v>
      </c>
      <c r="AN56" s="19">
        <v>2.0833333333333335</v>
      </c>
      <c r="AO56" s="19">
        <v>2.0833333333333335</v>
      </c>
      <c r="AP56" s="19">
        <v>2.0833333333333335</v>
      </c>
      <c r="AQ56" s="19">
        <v>2.0833333333333335</v>
      </c>
      <c r="AR56" s="19">
        <v>2.0833333333333335</v>
      </c>
      <c r="AS56" s="19">
        <v>2.0833333333333335</v>
      </c>
      <c r="AT56" s="19">
        <v>2.0833333333333335</v>
      </c>
      <c r="AU56" s="19">
        <v>2.0833333333333335</v>
      </c>
      <c r="AV56" s="19">
        <v>2.0833333333333335</v>
      </c>
      <c r="AW56" s="19">
        <v>2.0833333333333335</v>
      </c>
      <c r="AX56" s="19">
        <v>2.0833333333333335</v>
      </c>
      <c r="AY56" s="19">
        <v>2.0833333333333335</v>
      </c>
      <c r="AZ56" s="19">
        <v>2.5000000000000426</v>
      </c>
      <c r="BA56" s="13">
        <f t="shared" si="7"/>
        <v>100</v>
      </c>
    </row>
    <row r="57" spans="1:55" ht="93" x14ac:dyDescent="0.35">
      <c r="A57" s="31" t="s">
        <v>80</v>
      </c>
      <c r="B57" s="31" t="s">
        <v>85</v>
      </c>
      <c r="C57" s="34">
        <f t="shared" ref="C57:C58" si="28">24/3</f>
        <v>8</v>
      </c>
      <c r="D57" s="31" t="s">
        <v>87</v>
      </c>
      <c r="E57" s="19"/>
      <c r="F57" s="19"/>
      <c r="G57" s="19"/>
      <c r="H57" s="19"/>
      <c r="I57" s="19"/>
      <c r="J57" s="19"/>
      <c r="K57" s="19">
        <f t="shared" si="26"/>
        <v>2.5</v>
      </c>
      <c r="L57" s="21">
        <f t="shared" si="27"/>
        <v>5</v>
      </c>
      <c r="M57" s="21">
        <f t="shared" si="27"/>
        <v>5</v>
      </c>
      <c r="N57" s="21">
        <f t="shared" si="27"/>
        <v>5</v>
      </c>
      <c r="O57" s="21">
        <f t="shared" si="27"/>
        <v>5</v>
      </c>
      <c r="P57" s="19">
        <v>2.0833333333333335</v>
      </c>
      <c r="Q57" s="19">
        <v>2.0833333333333335</v>
      </c>
      <c r="R57" s="19">
        <v>2.0833333333333335</v>
      </c>
      <c r="S57" s="19">
        <v>2.0833333333333335</v>
      </c>
      <c r="T57" s="19">
        <v>2.0833333333333335</v>
      </c>
      <c r="U57" s="19">
        <v>2.0833333333333335</v>
      </c>
      <c r="V57" s="19">
        <v>2.0833333333333335</v>
      </c>
      <c r="W57" s="19">
        <v>2.0833333333333335</v>
      </c>
      <c r="X57" s="19">
        <v>2.0833333333333335</v>
      </c>
      <c r="Y57" s="19">
        <v>2.0833333333333335</v>
      </c>
      <c r="Z57" s="19">
        <v>2.0833333333333335</v>
      </c>
      <c r="AA57" s="19">
        <v>2.0833333333333335</v>
      </c>
      <c r="AB57" s="19">
        <v>2.0833333333333335</v>
      </c>
      <c r="AC57" s="19">
        <v>2.0833333333333335</v>
      </c>
      <c r="AD57" s="19">
        <v>2.0833333333333335</v>
      </c>
      <c r="AE57" s="19">
        <v>2.0833333333333335</v>
      </c>
      <c r="AF57" s="19">
        <v>2.0833333333333335</v>
      </c>
      <c r="AG57" s="19">
        <v>2.0833333333333335</v>
      </c>
      <c r="AH57" s="19">
        <v>2.0833333333333335</v>
      </c>
      <c r="AI57" s="19">
        <v>2.0833333333333335</v>
      </c>
      <c r="AJ57" s="19">
        <v>2.0833333333333335</v>
      </c>
      <c r="AK57" s="19">
        <v>2.0833333333333335</v>
      </c>
      <c r="AL57" s="19">
        <v>2.0833333333333335</v>
      </c>
      <c r="AM57" s="19">
        <v>2.0833333333333335</v>
      </c>
      <c r="AN57" s="19">
        <v>2.0833333333333335</v>
      </c>
      <c r="AO57" s="19">
        <v>2.0833333333333335</v>
      </c>
      <c r="AP57" s="19">
        <v>2.0833333333333335</v>
      </c>
      <c r="AQ57" s="19">
        <v>2.0833333333333335</v>
      </c>
      <c r="AR57" s="19">
        <v>2.0833333333333335</v>
      </c>
      <c r="AS57" s="19">
        <v>2.0833333333333335</v>
      </c>
      <c r="AT57" s="19">
        <v>2.0833333333333335</v>
      </c>
      <c r="AU57" s="19">
        <v>2.0833333333333335</v>
      </c>
      <c r="AV57" s="19">
        <v>2.0833333333333335</v>
      </c>
      <c r="AW57" s="19">
        <v>2.0833333333333335</v>
      </c>
      <c r="AX57" s="19">
        <v>2.0833333333333335</v>
      </c>
      <c r="AY57" s="19">
        <v>2.0833333333333335</v>
      </c>
      <c r="AZ57" s="19">
        <v>2.5000000000000426</v>
      </c>
      <c r="BA57" s="13">
        <f t="shared" si="7"/>
        <v>100</v>
      </c>
    </row>
    <row r="58" spans="1:55" ht="93" x14ac:dyDescent="0.35">
      <c r="A58" s="31" t="s">
        <v>80</v>
      </c>
      <c r="B58" s="31" t="s">
        <v>85</v>
      </c>
      <c r="C58" s="34">
        <f t="shared" si="28"/>
        <v>8</v>
      </c>
      <c r="D58" s="31" t="s">
        <v>88</v>
      </c>
      <c r="E58" s="19"/>
      <c r="F58" s="19"/>
      <c r="G58" s="19"/>
      <c r="H58" s="19"/>
      <c r="I58" s="19"/>
      <c r="J58" s="19"/>
      <c r="K58" s="19">
        <f t="shared" si="26"/>
        <v>2.5</v>
      </c>
      <c r="L58" s="21">
        <f t="shared" si="27"/>
        <v>5</v>
      </c>
      <c r="M58" s="21">
        <f t="shared" si="27"/>
        <v>5</v>
      </c>
      <c r="N58" s="21">
        <f t="shared" si="27"/>
        <v>5</v>
      </c>
      <c r="O58" s="21">
        <f t="shared" si="27"/>
        <v>5</v>
      </c>
      <c r="P58" s="19">
        <v>2.0833333333333335</v>
      </c>
      <c r="Q58" s="19">
        <v>2.0833333333333335</v>
      </c>
      <c r="R58" s="19">
        <v>2.0833333333333335</v>
      </c>
      <c r="S58" s="19">
        <v>2.0833333333333335</v>
      </c>
      <c r="T58" s="19">
        <v>2.0833333333333335</v>
      </c>
      <c r="U58" s="19">
        <v>2.0833333333333335</v>
      </c>
      <c r="V58" s="19">
        <v>2.0833333333333335</v>
      </c>
      <c r="W58" s="19">
        <v>2.0833333333333335</v>
      </c>
      <c r="X58" s="19">
        <v>2.0833333333333335</v>
      </c>
      <c r="Y58" s="19">
        <v>2.0833333333333335</v>
      </c>
      <c r="Z58" s="19">
        <v>2.0833333333333335</v>
      </c>
      <c r="AA58" s="19">
        <v>2.0833333333333335</v>
      </c>
      <c r="AB58" s="19">
        <v>2.0833333333333335</v>
      </c>
      <c r="AC58" s="19">
        <v>2.0833333333333335</v>
      </c>
      <c r="AD58" s="19">
        <v>2.0833333333333335</v>
      </c>
      <c r="AE58" s="19">
        <v>2.0833333333333335</v>
      </c>
      <c r="AF58" s="19">
        <v>2.0833333333333335</v>
      </c>
      <c r="AG58" s="19">
        <v>2.0833333333333335</v>
      </c>
      <c r="AH58" s="19">
        <v>2.0833333333333335</v>
      </c>
      <c r="AI58" s="19">
        <v>2.0833333333333335</v>
      </c>
      <c r="AJ58" s="19">
        <v>2.0833333333333335</v>
      </c>
      <c r="AK58" s="19">
        <v>2.0833333333333335</v>
      </c>
      <c r="AL58" s="19">
        <v>2.0833333333333335</v>
      </c>
      <c r="AM58" s="19">
        <v>2.0833333333333335</v>
      </c>
      <c r="AN58" s="19">
        <v>2.0833333333333335</v>
      </c>
      <c r="AO58" s="19">
        <v>2.0833333333333335</v>
      </c>
      <c r="AP58" s="19">
        <v>2.0833333333333335</v>
      </c>
      <c r="AQ58" s="19">
        <v>2.0833333333333335</v>
      </c>
      <c r="AR58" s="19">
        <v>2.0833333333333335</v>
      </c>
      <c r="AS58" s="19">
        <v>2.0833333333333335</v>
      </c>
      <c r="AT58" s="19">
        <v>2.0833333333333335</v>
      </c>
      <c r="AU58" s="19">
        <v>2.0833333333333335</v>
      </c>
      <c r="AV58" s="19">
        <v>2.0833333333333335</v>
      </c>
      <c r="AW58" s="19">
        <v>2.0833333333333335</v>
      </c>
      <c r="AX58" s="19">
        <v>2.0833333333333335</v>
      </c>
      <c r="AY58" s="19">
        <v>2.0833333333333335</v>
      </c>
      <c r="AZ58" s="19">
        <v>2.5000000000000426</v>
      </c>
      <c r="BA58" s="13">
        <f t="shared" si="7"/>
        <v>100</v>
      </c>
    </row>
    <row r="59" spans="1:55" ht="93" x14ac:dyDescent="0.35">
      <c r="A59" s="31" t="s">
        <v>80</v>
      </c>
      <c r="B59" s="31" t="s">
        <v>89</v>
      </c>
      <c r="C59" s="34">
        <f>14/2</f>
        <v>7</v>
      </c>
      <c r="D59" s="31" t="s">
        <v>90</v>
      </c>
      <c r="E59" s="19"/>
      <c r="F59" s="19"/>
      <c r="G59" s="19"/>
      <c r="H59" s="19"/>
      <c r="I59" s="19"/>
      <c r="J59" s="19"/>
      <c r="K59" s="19">
        <f t="shared" si="26"/>
        <v>2.5</v>
      </c>
      <c r="L59" s="21">
        <f t="shared" si="27"/>
        <v>5</v>
      </c>
      <c r="M59" s="21">
        <f t="shared" si="27"/>
        <v>5</v>
      </c>
      <c r="N59" s="21">
        <f t="shared" si="27"/>
        <v>5</v>
      </c>
      <c r="O59" s="21">
        <f t="shared" si="27"/>
        <v>5</v>
      </c>
      <c r="P59" s="19">
        <v>2.0833333333333335</v>
      </c>
      <c r="Q59" s="19">
        <v>2.0833333333333335</v>
      </c>
      <c r="R59" s="19">
        <v>2.0833333333333335</v>
      </c>
      <c r="S59" s="19">
        <v>2.0833333333333335</v>
      </c>
      <c r="T59" s="19">
        <v>2.0833333333333335</v>
      </c>
      <c r="U59" s="19">
        <v>2.0833333333333335</v>
      </c>
      <c r="V59" s="19">
        <v>2.0833333333333335</v>
      </c>
      <c r="W59" s="19">
        <v>2.0833333333333335</v>
      </c>
      <c r="X59" s="19">
        <v>2.0833333333333335</v>
      </c>
      <c r="Y59" s="19">
        <v>2.0833333333333335</v>
      </c>
      <c r="Z59" s="19">
        <v>2.0833333333333335</v>
      </c>
      <c r="AA59" s="19">
        <v>2.0833333333333335</v>
      </c>
      <c r="AB59" s="19">
        <v>2.0833333333333335</v>
      </c>
      <c r="AC59" s="19">
        <v>2.0833333333333335</v>
      </c>
      <c r="AD59" s="19">
        <v>2.0833333333333335</v>
      </c>
      <c r="AE59" s="19">
        <v>2.0833333333333335</v>
      </c>
      <c r="AF59" s="19">
        <v>2.0833333333333335</v>
      </c>
      <c r="AG59" s="19">
        <v>2.0833333333333335</v>
      </c>
      <c r="AH59" s="19">
        <v>2.0833333333333335</v>
      </c>
      <c r="AI59" s="19">
        <v>2.0833333333333335</v>
      </c>
      <c r="AJ59" s="19">
        <v>2.0833333333333335</v>
      </c>
      <c r="AK59" s="19">
        <v>2.0833333333333335</v>
      </c>
      <c r="AL59" s="19">
        <v>2.0833333333333335</v>
      </c>
      <c r="AM59" s="19">
        <v>2.0833333333333335</v>
      </c>
      <c r="AN59" s="19">
        <v>2.0833333333333335</v>
      </c>
      <c r="AO59" s="19">
        <v>2.0833333333333335</v>
      </c>
      <c r="AP59" s="19">
        <v>2.0833333333333335</v>
      </c>
      <c r="AQ59" s="19">
        <v>2.0833333333333335</v>
      </c>
      <c r="AR59" s="19">
        <v>2.0833333333333335</v>
      </c>
      <c r="AS59" s="19">
        <v>2.0833333333333335</v>
      </c>
      <c r="AT59" s="19">
        <v>2.0833333333333335</v>
      </c>
      <c r="AU59" s="19">
        <v>2.0833333333333335</v>
      </c>
      <c r="AV59" s="19">
        <v>2.0833333333333335</v>
      </c>
      <c r="AW59" s="19">
        <v>2.0833333333333335</v>
      </c>
      <c r="AX59" s="19">
        <v>2.0833333333333335</v>
      </c>
      <c r="AY59" s="19">
        <v>2.0833333333333335</v>
      </c>
      <c r="AZ59" s="19">
        <v>2.5000000000000426</v>
      </c>
      <c r="BA59" s="13">
        <f t="shared" si="7"/>
        <v>100</v>
      </c>
    </row>
    <row r="60" spans="1:55" ht="93" x14ac:dyDescent="0.35">
      <c r="A60" s="31" t="s">
        <v>80</v>
      </c>
      <c r="B60" s="31" t="s">
        <v>89</v>
      </c>
      <c r="C60" s="34">
        <f>14/2</f>
        <v>7</v>
      </c>
      <c r="D60" s="31" t="s">
        <v>91</v>
      </c>
      <c r="E60" s="19"/>
      <c r="F60" s="19"/>
      <c r="G60" s="19"/>
      <c r="H60" s="19"/>
      <c r="I60" s="19"/>
      <c r="J60" s="19"/>
      <c r="K60" s="19">
        <f t="shared" si="26"/>
        <v>2.5</v>
      </c>
      <c r="L60" s="21">
        <f t="shared" si="27"/>
        <v>5</v>
      </c>
      <c r="M60" s="21">
        <f t="shared" si="27"/>
        <v>5</v>
      </c>
      <c r="N60" s="21">
        <f t="shared" si="27"/>
        <v>5</v>
      </c>
      <c r="O60" s="21">
        <f t="shared" si="27"/>
        <v>5</v>
      </c>
      <c r="P60" s="19">
        <v>2.0833333333333335</v>
      </c>
      <c r="Q60" s="19">
        <v>2.0833333333333335</v>
      </c>
      <c r="R60" s="19">
        <v>2.0833333333333335</v>
      </c>
      <c r="S60" s="19">
        <v>2.0833333333333335</v>
      </c>
      <c r="T60" s="19">
        <v>2.0833333333333335</v>
      </c>
      <c r="U60" s="19">
        <v>2.0833333333333335</v>
      </c>
      <c r="V60" s="19">
        <v>2.0833333333333335</v>
      </c>
      <c r="W60" s="19">
        <v>2.0833333333333335</v>
      </c>
      <c r="X60" s="19">
        <v>2.0833333333333335</v>
      </c>
      <c r="Y60" s="19">
        <v>2.0833333333333335</v>
      </c>
      <c r="Z60" s="19">
        <v>2.0833333333333335</v>
      </c>
      <c r="AA60" s="19">
        <v>2.0833333333333335</v>
      </c>
      <c r="AB60" s="19">
        <v>2.0833333333333335</v>
      </c>
      <c r="AC60" s="19">
        <v>2.0833333333333335</v>
      </c>
      <c r="AD60" s="19">
        <v>2.0833333333333335</v>
      </c>
      <c r="AE60" s="19">
        <v>2.0833333333333335</v>
      </c>
      <c r="AF60" s="19">
        <v>2.0833333333333335</v>
      </c>
      <c r="AG60" s="19">
        <v>2.0833333333333335</v>
      </c>
      <c r="AH60" s="19">
        <v>2.0833333333333335</v>
      </c>
      <c r="AI60" s="19">
        <v>2.0833333333333335</v>
      </c>
      <c r="AJ60" s="19">
        <v>2.0833333333333335</v>
      </c>
      <c r="AK60" s="19">
        <v>2.0833333333333335</v>
      </c>
      <c r="AL60" s="19">
        <v>2.0833333333333335</v>
      </c>
      <c r="AM60" s="19">
        <v>2.0833333333333335</v>
      </c>
      <c r="AN60" s="19">
        <v>2.0833333333333335</v>
      </c>
      <c r="AO60" s="19">
        <v>2.0833333333333335</v>
      </c>
      <c r="AP60" s="19">
        <v>2.0833333333333335</v>
      </c>
      <c r="AQ60" s="19">
        <v>2.0833333333333335</v>
      </c>
      <c r="AR60" s="19">
        <v>2.0833333333333335</v>
      </c>
      <c r="AS60" s="19">
        <v>2.0833333333333335</v>
      </c>
      <c r="AT60" s="19">
        <v>2.0833333333333335</v>
      </c>
      <c r="AU60" s="19">
        <v>2.0833333333333335</v>
      </c>
      <c r="AV60" s="19">
        <v>2.0833333333333335</v>
      </c>
      <c r="AW60" s="19">
        <v>2.0833333333333335</v>
      </c>
      <c r="AX60" s="19">
        <v>2.0833333333333335</v>
      </c>
      <c r="AY60" s="19">
        <v>2.0833333333333335</v>
      </c>
      <c r="AZ60" s="19">
        <v>2.5000000000000426</v>
      </c>
      <c r="BA60" s="13">
        <f t="shared" si="7"/>
        <v>100</v>
      </c>
    </row>
    <row r="61" spans="1:55" ht="139.5" x14ac:dyDescent="0.35">
      <c r="A61" s="31" t="s">
        <v>80</v>
      </c>
      <c r="B61" s="31" t="s">
        <v>92</v>
      </c>
      <c r="C61" s="34">
        <f>15/2</f>
        <v>7.5</v>
      </c>
      <c r="D61" s="31" t="s">
        <v>93</v>
      </c>
      <c r="E61" s="19"/>
      <c r="F61" s="19"/>
      <c r="G61" s="19"/>
      <c r="H61" s="19"/>
      <c r="I61" s="19"/>
      <c r="J61" s="19"/>
      <c r="K61" s="19">
        <f t="shared" si="26"/>
        <v>2.5</v>
      </c>
      <c r="L61" s="21">
        <f t="shared" si="27"/>
        <v>5</v>
      </c>
      <c r="M61" s="21">
        <f t="shared" si="27"/>
        <v>5</v>
      </c>
      <c r="N61" s="21">
        <f t="shared" si="27"/>
        <v>5</v>
      </c>
      <c r="O61" s="21">
        <f t="shared" si="27"/>
        <v>5</v>
      </c>
      <c r="P61" s="19">
        <v>2.0833333333333335</v>
      </c>
      <c r="Q61" s="19">
        <v>2.0833333333333335</v>
      </c>
      <c r="R61" s="19">
        <v>2.0833333333333335</v>
      </c>
      <c r="S61" s="19">
        <v>2.0833333333333335</v>
      </c>
      <c r="T61" s="19">
        <v>2.0833333333333335</v>
      </c>
      <c r="U61" s="19">
        <v>2.0833333333333335</v>
      </c>
      <c r="V61" s="19">
        <v>2.0833333333333335</v>
      </c>
      <c r="W61" s="19">
        <v>2.0833333333333335</v>
      </c>
      <c r="X61" s="19">
        <v>2.0833333333333335</v>
      </c>
      <c r="Y61" s="19">
        <v>2.0833333333333335</v>
      </c>
      <c r="Z61" s="19">
        <v>2.0833333333333335</v>
      </c>
      <c r="AA61" s="19">
        <v>2.0833333333333335</v>
      </c>
      <c r="AB61" s="19">
        <v>2.0833333333333335</v>
      </c>
      <c r="AC61" s="19">
        <v>2.0833333333333335</v>
      </c>
      <c r="AD61" s="19">
        <v>2.0833333333333335</v>
      </c>
      <c r="AE61" s="19">
        <v>2.0833333333333335</v>
      </c>
      <c r="AF61" s="19">
        <v>2.0833333333333335</v>
      </c>
      <c r="AG61" s="19">
        <v>2.0833333333333335</v>
      </c>
      <c r="AH61" s="19">
        <v>2.0833333333333335</v>
      </c>
      <c r="AI61" s="19">
        <v>2.0833333333333335</v>
      </c>
      <c r="AJ61" s="19">
        <v>2.0833333333333335</v>
      </c>
      <c r="AK61" s="19">
        <v>2.0833333333333335</v>
      </c>
      <c r="AL61" s="19">
        <v>2.0833333333333335</v>
      </c>
      <c r="AM61" s="19">
        <v>2.0833333333333335</v>
      </c>
      <c r="AN61" s="19">
        <v>2.0833333333333335</v>
      </c>
      <c r="AO61" s="19">
        <v>2.0833333333333335</v>
      </c>
      <c r="AP61" s="19">
        <v>2.0833333333333335</v>
      </c>
      <c r="AQ61" s="19">
        <v>2.0833333333333335</v>
      </c>
      <c r="AR61" s="19">
        <v>2.0833333333333335</v>
      </c>
      <c r="AS61" s="19">
        <v>2.0833333333333335</v>
      </c>
      <c r="AT61" s="19">
        <v>2.0833333333333335</v>
      </c>
      <c r="AU61" s="19">
        <v>2.0833333333333335</v>
      </c>
      <c r="AV61" s="19">
        <v>2.0833333333333335</v>
      </c>
      <c r="AW61" s="19">
        <v>2.0833333333333335</v>
      </c>
      <c r="AX61" s="19">
        <v>2.0833333333333335</v>
      </c>
      <c r="AY61" s="19">
        <v>2.0833333333333335</v>
      </c>
      <c r="AZ61" s="19">
        <v>2.5000000000000426</v>
      </c>
      <c r="BA61" s="13">
        <f t="shared" si="7"/>
        <v>100</v>
      </c>
    </row>
    <row r="62" spans="1:55" ht="139.5" x14ac:dyDescent="0.35">
      <c r="A62" s="31" t="s">
        <v>80</v>
      </c>
      <c r="B62" s="31" t="s">
        <v>92</v>
      </c>
      <c r="C62" s="34">
        <f>15/2</f>
        <v>7.5</v>
      </c>
      <c r="D62" s="31" t="s">
        <v>94</v>
      </c>
      <c r="E62" s="19"/>
      <c r="F62" s="19"/>
      <c r="G62" s="19"/>
      <c r="H62" s="19"/>
      <c r="I62" s="19"/>
      <c r="J62" s="19"/>
      <c r="K62" s="19">
        <f t="shared" si="26"/>
        <v>2.5</v>
      </c>
      <c r="L62" s="21">
        <f t="shared" si="27"/>
        <v>5</v>
      </c>
      <c r="M62" s="21">
        <f t="shared" si="27"/>
        <v>5</v>
      </c>
      <c r="N62" s="21">
        <f t="shared" si="27"/>
        <v>5</v>
      </c>
      <c r="O62" s="21">
        <f t="shared" si="27"/>
        <v>5</v>
      </c>
      <c r="P62" s="19">
        <v>2.0833333333333335</v>
      </c>
      <c r="Q62" s="19">
        <v>2.0833333333333335</v>
      </c>
      <c r="R62" s="19">
        <v>2.0833333333333335</v>
      </c>
      <c r="S62" s="19">
        <v>2.0833333333333335</v>
      </c>
      <c r="T62" s="19">
        <v>2.0833333333333335</v>
      </c>
      <c r="U62" s="19">
        <v>2.0833333333333335</v>
      </c>
      <c r="V62" s="19">
        <v>2.0833333333333335</v>
      </c>
      <c r="W62" s="19">
        <v>2.0833333333333335</v>
      </c>
      <c r="X62" s="19">
        <v>2.0833333333333335</v>
      </c>
      <c r="Y62" s="19">
        <v>2.0833333333333335</v>
      </c>
      <c r="Z62" s="19">
        <v>2.0833333333333335</v>
      </c>
      <c r="AA62" s="19">
        <v>2.0833333333333335</v>
      </c>
      <c r="AB62" s="19">
        <v>2.0833333333333335</v>
      </c>
      <c r="AC62" s="19">
        <v>2.0833333333333335</v>
      </c>
      <c r="AD62" s="19">
        <v>2.0833333333333335</v>
      </c>
      <c r="AE62" s="19">
        <v>2.0833333333333335</v>
      </c>
      <c r="AF62" s="19">
        <v>2.0833333333333335</v>
      </c>
      <c r="AG62" s="19">
        <v>2.0833333333333335</v>
      </c>
      <c r="AH62" s="19">
        <v>2.0833333333333335</v>
      </c>
      <c r="AI62" s="19">
        <v>2.0833333333333335</v>
      </c>
      <c r="AJ62" s="19">
        <v>2.0833333333333335</v>
      </c>
      <c r="AK62" s="19">
        <v>2.0833333333333335</v>
      </c>
      <c r="AL62" s="19">
        <v>2.0833333333333335</v>
      </c>
      <c r="AM62" s="19">
        <v>2.0833333333333335</v>
      </c>
      <c r="AN62" s="19">
        <v>2.0833333333333335</v>
      </c>
      <c r="AO62" s="19">
        <v>2.0833333333333335</v>
      </c>
      <c r="AP62" s="19">
        <v>2.0833333333333335</v>
      </c>
      <c r="AQ62" s="19">
        <v>2.0833333333333335</v>
      </c>
      <c r="AR62" s="19">
        <v>2.0833333333333335</v>
      </c>
      <c r="AS62" s="19">
        <v>2.0833333333333335</v>
      </c>
      <c r="AT62" s="19">
        <v>2.0833333333333335</v>
      </c>
      <c r="AU62" s="19">
        <v>2.0833333333333335</v>
      </c>
      <c r="AV62" s="19">
        <v>2.0833333333333335</v>
      </c>
      <c r="AW62" s="19">
        <v>2.0833333333333335</v>
      </c>
      <c r="AX62" s="19">
        <v>2.0833333333333335</v>
      </c>
      <c r="AY62" s="19">
        <v>2.0833333333333335</v>
      </c>
      <c r="AZ62" s="19">
        <v>2.5000000000000426</v>
      </c>
      <c r="BA62" s="13">
        <f t="shared" si="7"/>
        <v>100</v>
      </c>
    </row>
    <row r="63" spans="1:55" ht="93" x14ac:dyDescent="0.35">
      <c r="A63" s="31" t="s">
        <v>80</v>
      </c>
      <c r="B63" s="31" t="s">
        <v>95</v>
      </c>
      <c r="C63" s="34">
        <f>7/2</f>
        <v>3.5</v>
      </c>
      <c r="D63" s="31" t="s">
        <v>96</v>
      </c>
      <c r="E63" s="19"/>
      <c r="F63" s="19"/>
      <c r="G63" s="19"/>
      <c r="H63" s="19"/>
      <c r="I63" s="19"/>
      <c r="J63" s="19"/>
      <c r="K63" s="19">
        <f t="shared" si="26"/>
        <v>2.5</v>
      </c>
      <c r="L63" s="21">
        <f t="shared" si="27"/>
        <v>5</v>
      </c>
      <c r="M63" s="21">
        <f t="shared" si="27"/>
        <v>5</v>
      </c>
      <c r="N63" s="21">
        <f t="shared" si="27"/>
        <v>5</v>
      </c>
      <c r="O63" s="21">
        <f t="shared" si="27"/>
        <v>5</v>
      </c>
      <c r="P63" s="19">
        <v>2.0833333333333335</v>
      </c>
      <c r="Q63" s="19">
        <v>2.0833333333333335</v>
      </c>
      <c r="R63" s="19">
        <v>2.0833333333333335</v>
      </c>
      <c r="S63" s="19">
        <v>2.0833333333333335</v>
      </c>
      <c r="T63" s="19">
        <v>2.0833333333333335</v>
      </c>
      <c r="U63" s="19">
        <v>2.0833333333333335</v>
      </c>
      <c r="V63" s="19">
        <v>2.0833333333333335</v>
      </c>
      <c r="W63" s="19">
        <v>2.0833333333333335</v>
      </c>
      <c r="X63" s="19">
        <v>2.0833333333333335</v>
      </c>
      <c r="Y63" s="19">
        <v>2.0833333333333335</v>
      </c>
      <c r="Z63" s="19">
        <v>2.0833333333333335</v>
      </c>
      <c r="AA63" s="19">
        <v>2.0833333333333335</v>
      </c>
      <c r="AB63" s="19">
        <v>2.0833333333333335</v>
      </c>
      <c r="AC63" s="19">
        <v>2.0833333333333335</v>
      </c>
      <c r="AD63" s="19">
        <v>2.0833333333333335</v>
      </c>
      <c r="AE63" s="19">
        <v>2.0833333333333335</v>
      </c>
      <c r="AF63" s="19">
        <v>2.0833333333333335</v>
      </c>
      <c r="AG63" s="19">
        <v>2.0833333333333335</v>
      </c>
      <c r="AH63" s="19">
        <v>2.0833333333333335</v>
      </c>
      <c r="AI63" s="19">
        <v>2.0833333333333335</v>
      </c>
      <c r="AJ63" s="19">
        <v>2.0833333333333335</v>
      </c>
      <c r="AK63" s="19">
        <v>2.0833333333333335</v>
      </c>
      <c r="AL63" s="19">
        <v>2.0833333333333335</v>
      </c>
      <c r="AM63" s="19">
        <v>2.0833333333333335</v>
      </c>
      <c r="AN63" s="19">
        <v>2.0833333333333335</v>
      </c>
      <c r="AO63" s="19">
        <v>2.0833333333333335</v>
      </c>
      <c r="AP63" s="19">
        <v>2.0833333333333335</v>
      </c>
      <c r="AQ63" s="19">
        <v>2.0833333333333335</v>
      </c>
      <c r="AR63" s="19">
        <v>2.0833333333333335</v>
      </c>
      <c r="AS63" s="19">
        <v>2.0833333333333335</v>
      </c>
      <c r="AT63" s="19">
        <v>2.0833333333333335</v>
      </c>
      <c r="AU63" s="19">
        <v>2.0833333333333335</v>
      </c>
      <c r="AV63" s="19">
        <v>2.0833333333333335</v>
      </c>
      <c r="AW63" s="19">
        <v>2.0833333333333335</v>
      </c>
      <c r="AX63" s="19">
        <v>2.0833333333333335</v>
      </c>
      <c r="AY63" s="19">
        <v>2.0833333333333335</v>
      </c>
      <c r="AZ63" s="19">
        <v>2.5000000000000426</v>
      </c>
      <c r="BA63" s="13">
        <f t="shared" si="7"/>
        <v>100</v>
      </c>
    </row>
    <row r="64" spans="1:55" ht="93" x14ac:dyDescent="0.35">
      <c r="A64" s="31" t="s">
        <v>80</v>
      </c>
      <c r="B64" s="31" t="s">
        <v>95</v>
      </c>
      <c r="C64" s="34">
        <f>7/2</f>
        <v>3.5</v>
      </c>
      <c r="D64" s="31" t="s">
        <v>97</v>
      </c>
      <c r="E64" s="19"/>
      <c r="F64" s="19"/>
      <c r="G64" s="19"/>
      <c r="H64" s="19"/>
      <c r="I64" s="19"/>
      <c r="J64" s="19"/>
      <c r="K64" s="19">
        <f t="shared" si="26"/>
        <v>2.5</v>
      </c>
      <c r="L64" s="21">
        <f t="shared" si="27"/>
        <v>5</v>
      </c>
      <c r="M64" s="21">
        <f t="shared" si="27"/>
        <v>5</v>
      </c>
      <c r="N64" s="21">
        <f t="shared" si="27"/>
        <v>5</v>
      </c>
      <c r="O64" s="21">
        <f t="shared" si="27"/>
        <v>5</v>
      </c>
      <c r="P64" s="19">
        <v>2.0833333333333335</v>
      </c>
      <c r="Q64" s="19">
        <v>2.0833333333333335</v>
      </c>
      <c r="R64" s="19">
        <v>2.0833333333333335</v>
      </c>
      <c r="S64" s="19">
        <v>2.0833333333333335</v>
      </c>
      <c r="T64" s="19">
        <v>2.0833333333333335</v>
      </c>
      <c r="U64" s="19">
        <v>2.0833333333333335</v>
      </c>
      <c r="V64" s="19">
        <v>2.0833333333333335</v>
      </c>
      <c r="W64" s="19">
        <v>2.0833333333333335</v>
      </c>
      <c r="X64" s="19">
        <v>2.0833333333333335</v>
      </c>
      <c r="Y64" s="19">
        <v>2.0833333333333335</v>
      </c>
      <c r="Z64" s="19">
        <v>2.0833333333333335</v>
      </c>
      <c r="AA64" s="19">
        <v>2.0833333333333335</v>
      </c>
      <c r="AB64" s="19">
        <v>2.0833333333333335</v>
      </c>
      <c r="AC64" s="19">
        <v>2.0833333333333335</v>
      </c>
      <c r="AD64" s="19">
        <v>2.0833333333333335</v>
      </c>
      <c r="AE64" s="19">
        <v>2.0833333333333335</v>
      </c>
      <c r="AF64" s="19">
        <v>2.0833333333333335</v>
      </c>
      <c r="AG64" s="19">
        <v>2.0833333333333335</v>
      </c>
      <c r="AH64" s="19">
        <v>2.0833333333333335</v>
      </c>
      <c r="AI64" s="19">
        <v>2.0833333333333335</v>
      </c>
      <c r="AJ64" s="19">
        <v>2.0833333333333335</v>
      </c>
      <c r="AK64" s="19">
        <v>2.0833333333333335</v>
      </c>
      <c r="AL64" s="19">
        <v>2.0833333333333335</v>
      </c>
      <c r="AM64" s="19">
        <v>2.0833333333333335</v>
      </c>
      <c r="AN64" s="19">
        <v>2.0833333333333335</v>
      </c>
      <c r="AO64" s="19">
        <v>2.0833333333333335</v>
      </c>
      <c r="AP64" s="19">
        <v>2.0833333333333335</v>
      </c>
      <c r="AQ64" s="19">
        <v>2.0833333333333335</v>
      </c>
      <c r="AR64" s="19">
        <v>2.0833333333333335</v>
      </c>
      <c r="AS64" s="19">
        <v>2.0833333333333335</v>
      </c>
      <c r="AT64" s="19">
        <v>2.0833333333333335</v>
      </c>
      <c r="AU64" s="19">
        <v>2.0833333333333335</v>
      </c>
      <c r="AV64" s="19">
        <v>2.0833333333333335</v>
      </c>
      <c r="AW64" s="19">
        <v>2.0833333333333335</v>
      </c>
      <c r="AX64" s="19">
        <v>2.0833333333333335</v>
      </c>
      <c r="AY64" s="19">
        <v>2.0833333333333335</v>
      </c>
      <c r="AZ64" s="19">
        <v>2.5000000000000426</v>
      </c>
      <c r="BA64" s="13">
        <f t="shared" si="7"/>
        <v>100</v>
      </c>
    </row>
    <row r="65" spans="1:53" ht="93" x14ac:dyDescent="0.35">
      <c r="A65" s="31" t="s">
        <v>80</v>
      </c>
      <c r="B65" s="31" t="s">
        <v>98</v>
      </c>
      <c r="C65" s="34">
        <f>7/3</f>
        <v>2.3333333333333335</v>
      </c>
      <c r="D65" s="31" t="s">
        <v>99</v>
      </c>
      <c r="E65" s="19"/>
      <c r="F65" s="19"/>
      <c r="G65" s="19"/>
      <c r="H65" s="19"/>
      <c r="I65" s="19"/>
      <c r="J65" s="19"/>
      <c r="K65" s="19">
        <f t="shared" si="26"/>
        <v>2.5</v>
      </c>
      <c r="L65" s="21">
        <f t="shared" si="27"/>
        <v>5</v>
      </c>
      <c r="M65" s="21">
        <f t="shared" si="27"/>
        <v>5</v>
      </c>
      <c r="N65" s="21">
        <f t="shared" si="27"/>
        <v>5</v>
      </c>
      <c r="O65" s="21">
        <f t="shared" si="27"/>
        <v>5</v>
      </c>
      <c r="P65" s="19">
        <v>2.0833333333333335</v>
      </c>
      <c r="Q65" s="19">
        <v>2.0833333333333335</v>
      </c>
      <c r="R65" s="19">
        <v>2.0833333333333335</v>
      </c>
      <c r="S65" s="19">
        <v>2.0833333333333335</v>
      </c>
      <c r="T65" s="19">
        <v>2.0833333333333335</v>
      </c>
      <c r="U65" s="19">
        <v>2.0833333333333335</v>
      </c>
      <c r="V65" s="19">
        <v>2.0833333333333335</v>
      </c>
      <c r="W65" s="19">
        <v>2.0833333333333335</v>
      </c>
      <c r="X65" s="19">
        <v>2.0833333333333335</v>
      </c>
      <c r="Y65" s="19">
        <v>2.0833333333333335</v>
      </c>
      <c r="Z65" s="19">
        <v>2.0833333333333335</v>
      </c>
      <c r="AA65" s="19">
        <v>2.0833333333333335</v>
      </c>
      <c r="AB65" s="19">
        <v>2.0833333333333335</v>
      </c>
      <c r="AC65" s="19">
        <v>2.0833333333333335</v>
      </c>
      <c r="AD65" s="19">
        <v>2.0833333333333335</v>
      </c>
      <c r="AE65" s="19">
        <v>2.0833333333333335</v>
      </c>
      <c r="AF65" s="19">
        <v>2.0833333333333335</v>
      </c>
      <c r="AG65" s="19">
        <v>2.0833333333333335</v>
      </c>
      <c r="AH65" s="19">
        <v>2.0833333333333335</v>
      </c>
      <c r="AI65" s="19">
        <v>2.0833333333333335</v>
      </c>
      <c r="AJ65" s="19">
        <v>2.0833333333333335</v>
      </c>
      <c r="AK65" s="19">
        <v>2.0833333333333335</v>
      </c>
      <c r="AL65" s="19">
        <v>2.0833333333333335</v>
      </c>
      <c r="AM65" s="19">
        <v>2.0833333333333335</v>
      </c>
      <c r="AN65" s="19">
        <v>2.0833333333333335</v>
      </c>
      <c r="AO65" s="19">
        <v>2.0833333333333335</v>
      </c>
      <c r="AP65" s="19">
        <v>2.0833333333333335</v>
      </c>
      <c r="AQ65" s="19">
        <v>2.0833333333333335</v>
      </c>
      <c r="AR65" s="19">
        <v>2.0833333333333335</v>
      </c>
      <c r="AS65" s="19">
        <v>2.0833333333333335</v>
      </c>
      <c r="AT65" s="19">
        <v>2.0833333333333335</v>
      </c>
      <c r="AU65" s="19">
        <v>2.0833333333333335</v>
      </c>
      <c r="AV65" s="19">
        <v>2.0833333333333335</v>
      </c>
      <c r="AW65" s="19">
        <v>2.0833333333333335</v>
      </c>
      <c r="AX65" s="19">
        <v>2.0833333333333335</v>
      </c>
      <c r="AY65" s="19">
        <v>2.0833333333333335</v>
      </c>
      <c r="AZ65" s="19">
        <v>2.5000000000000426</v>
      </c>
      <c r="BA65" s="13">
        <f t="shared" si="7"/>
        <v>100</v>
      </c>
    </row>
    <row r="66" spans="1:53" ht="93" x14ac:dyDescent="0.35">
      <c r="A66" s="31" t="s">
        <v>80</v>
      </c>
      <c r="B66" s="31" t="s">
        <v>98</v>
      </c>
      <c r="C66" s="34">
        <f t="shared" ref="C66:C67" si="29">7/3</f>
        <v>2.3333333333333335</v>
      </c>
      <c r="D66" s="31" t="s">
        <v>100</v>
      </c>
      <c r="E66" s="19"/>
      <c r="F66" s="19"/>
      <c r="G66" s="19"/>
      <c r="H66" s="19"/>
      <c r="I66" s="19"/>
      <c r="J66" s="19"/>
      <c r="K66" s="19">
        <f t="shared" si="26"/>
        <v>2.5</v>
      </c>
      <c r="L66" s="21">
        <f t="shared" si="27"/>
        <v>5</v>
      </c>
      <c r="M66" s="21">
        <f t="shared" si="27"/>
        <v>5</v>
      </c>
      <c r="N66" s="21">
        <f t="shared" si="27"/>
        <v>5</v>
      </c>
      <c r="O66" s="21">
        <f t="shared" si="27"/>
        <v>5</v>
      </c>
      <c r="P66" s="19">
        <v>2.0833333333333335</v>
      </c>
      <c r="Q66" s="19">
        <v>2.0833333333333335</v>
      </c>
      <c r="R66" s="19">
        <v>2.0833333333333335</v>
      </c>
      <c r="S66" s="19">
        <v>2.0833333333333335</v>
      </c>
      <c r="T66" s="19">
        <v>2.0833333333333335</v>
      </c>
      <c r="U66" s="19">
        <v>2.0833333333333335</v>
      </c>
      <c r="V66" s="19">
        <v>2.0833333333333335</v>
      </c>
      <c r="W66" s="19">
        <v>2.0833333333333335</v>
      </c>
      <c r="X66" s="19">
        <v>2.0833333333333335</v>
      </c>
      <c r="Y66" s="19">
        <v>2.0833333333333335</v>
      </c>
      <c r="Z66" s="19">
        <v>2.0833333333333335</v>
      </c>
      <c r="AA66" s="19">
        <v>2.0833333333333335</v>
      </c>
      <c r="AB66" s="19">
        <v>2.0833333333333335</v>
      </c>
      <c r="AC66" s="19">
        <v>2.0833333333333335</v>
      </c>
      <c r="AD66" s="19">
        <v>2.0833333333333335</v>
      </c>
      <c r="AE66" s="19">
        <v>2.0833333333333335</v>
      </c>
      <c r="AF66" s="19">
        <v>2.0833333333333335</v>
      </c>
      <c r="AG66" s="19">
        <v>2.0833333333333335</v>
      </c>
      <c r="AH66" s="19">
        <v>2.0833333333333335</v>
      </c>
      <c r="AI66" s="19">
        <v>2.0833333333333335</v>
      </c>
      <c r="AJ66" s="19">
        <v>2.0833333333333335</v>
      </c>
      <c r="AK66" s="19">
        <v>2.0833333333333335</v>
      </c>
      <c r="AL66" s="19">
        <v>2.0833333333333335</v>
      </c>
      <c r="AM66" s="19">
        <v>2.0833333333333335</v>
      </c>
      <c r="AN66" s="19">
        <v>2.0833333333333335</v>
      </c>
      <c r="AO66" s="19">
        <v>2.0833333333333335</v>
      </c>
      <c r="AP66" s="19">
        <v>2.0833333333333335</v>
      </c>
      <c r="AQ66" s="19">
        <v>2.0833333333333335</v>
      </c>
      <c r="AR66" s="19">
        <v>2.0833333333333335</v>
      </c>
      <c r="AS66" s="19">
        <v>2.0833333333333335</v>
      </c>
      <c r="AT66" s="19">
        <v>2.0833333333333335</v>
      </c>
      <c r="AU66" s="19">
        <v>2.0833333333333335</v>
      </c>
      <c r="AV66" s="19">
        <v>2.0833333333333335</v>
      </c>
      <c r="AW66" s="19">
        <v>2.0833333333333335</v>
      </c>
      <c r="AX66" s="19">
        <v>2.0833333333333335</v>
      </c>
      <c r="AY66" s="19">
        <v>2.0833333333333335</v>
      </c>
      <c r="AZ66" s="19">
        <v>2.5000000000000426</v>
      </c>
      <c r="BA66" s="13">
        <f t="shared" si="7"/>
        <v>100</v>
      </c>
    </row>
    <row r="67" spans="1:53" ht="93" x14ac:dyDescent="0.35">
      <c r="A67" s="31" t="s">
        <v>80</v>
      </c>
      <c r="B67" s="31" t="s">
        <v>98</v>
      </c>
      <c r="C67" s="34">
        <f t="shared" si="29"/>
        <v>2.3333333333333335</v>
      </c>
      <c r="D67" s="31" t="s">
        <v>101</v>
      </c>
      <c r="E67" s="19"/>
      <c r="F67" s="19"/>
      <c r="G67" s="19"/>
      <c r="H67" s="19"/>
      <c r="I67" s="19"/>
      <c r="J67" s="19"/>
      <c r="K67" s="19">
        <f t="shared" si="26"/>
        <v>2.5</v>
      </c>
      <c r="L67" s="21">
        <f t="shared" si="27"/>
        <v>5</v>
      </c>
      <c r="M67" s="21">
        <f t="shared" si="27"/>
        <v>5</v>
      </c>
      <c r="N67" s="21">
        <f t="shared" si="27"/>
        <v>5</v>
      </c>
      <c r="O67" s="21">
        <f t="shared" si="27"/>
        <v>5</v>
      </c>
      <c r="P67" s="19">
        <v>2.0833333333333335</v>
      </c>
      <c r="Q67" s="19">
        <v>2.0833333333333335</v>
      </c>
      <c r="R67" s="19">
        <v>2.0833333333333335</v>
      </c>
      <c r="S67" s="19">
        <v>2.0833333333333335</v>
      </c>
      <c r="T67" s="19">
        <v>2.0833333333333335</v>
      </c>
      <c r="U67" s="19">
        <v>2.0833333333333335</v>
      </c>
      <c r="V67" s="19">
        <v>2.0833333333333335</v>
      </c>
      <c r="W67" s="19">
        <v>2.0833333333333335</v>
      </c>
      <c r="X67" s="19">
        <v>2.0833333333333335</v>
      </c>
      <c r="Y67" s="19">
        <v>2.0833333333333335</v>
      </c>
      <c r="Z67" s="19">
        <v>2.0833333333333335</v>
      </c>
      <c r="AA67" s="19">
        <v>2.0833333333333335</v>
      </c>
      <c r="AB67" s="19">
        <v>2.0833333333333335</v>
      </c>
      <c r="AC67" s="19">
        <v>2.0833333333333335</v>
      </c>
      <c r="AD67" s="19">
        <v>2.0833333333333335</v>
      </c>
      <c r="AE67" s="19">
        <v>2.0833333333333335</v>
      </c>
      <c r="AF67" s="19">
        <v>2.0833333333333335</v>
      </c>
      <c r="AG67" s="19">
        <v>2.0833333333333335</v>
      </c>
      <c r="AH67" s="19">
        <v>2.0833333333333335</v>
      </c>
      <c r="AI67" s="19">
        <v>2.0833333333333335</v>
      </c>
      <c r="AJ67" s="19">
        <v>2.0833333333333335</v>
      </c>
      <c r="AK67" s="19">
        <v>2.0833333333333335</v>
      </c>
      <c r="AL67" s="19">
        <v>2.0833333333333335</v>
      </c>
      <c r="AM67" s="19">
        <v>2.0833333333333335</v>
      </c>
      <c r="AN67" s="19">
        <v>2.0833333333333335</v>
      </c>
      <c r="AO67" s="19">
        <v>2.0833333333333335</v>
      </c>
      <c r="AP67" s="19">
        <v>2.0833333333333335</v>
      </c>
      <c r="AQ67" s="19">
        <v>2.0833333333333335</v>
      </c>
      <c r="AR67" s="19">
        <v>2.0833333333333335</v>
      </c>
      <c r="AS67" s="19">
        <v>2.0833333333333335</v>
      </c>
      <c r="AT67" s="19">
        <v>2.0833333333333335</v>
      </c>
      <c r="AU67" s="19">
        <v>2.0833333333333335</v>
      </c>
      <c r="AV67" s="19">
        <v>2.0833333333333335</v>
      </c>
      <c r="AW67" s="19">
        <v>2.0833333333333335</v>
      </c>
      <c r="AX67" s="19">
        <v>2.0833333333333335</v>
      </c>
      <c r="AY67" s="19">
        <v>2.0833333333333335</v>
      </c>
      <c r="AZ67" s="19">
        <v>2.5000000000000426</v>
      </c>
      <c r="BA67" s="13">
        <f t="shared" si="7"/>
        <v>100</v>
      </c>
    </row>
    <row r="68" spans="1:53" ht="93" x14ac:dyDescent="0.35">
      <c r="A68" s="31" t="s">
        <v>80</v>
      </c>
      <c r="B68" s="31" t="s">
        <v>102</v>
      </c>
      <c r="C68" s="34">
        <f>7/2</f>
        <v>3.5</v>
      </c>
      <c r="D68" s="31" t="s">
        <v>103</v>
      </c>
      <c r="E68" s="19"/>
      <c r="F68" s="19"/>
      <c r="G68" s="19"/>
      <c r="H68" s="19"/>
      <c r="I68" s="19"/>
      <c r="J68" s="19"/>
      <c r="K68" s="19">
        <f t="shared" si="26"/>
        <v>2.5</v>
      </c>
      <c r="L68" s="21">
        <f t="shared" si="27"/>
        <v>5</v>
      </c>
      <c r="M68" s="21">
        <f t="shared" si="27"/>
        <v>5</v>
      </c>
      <c r="N68" s="21">
        <f t="shared" si="27"/>
        <v>5</v>
      </c>
      <c r="O68" s="21">
        <f t="shared" si="27"/>
        <v>5</v>
      </c>
      <c r="P68" s="19">
        <v>2.0833333333333335</v>
      </c>
      <c r="Q68" s="19">
        <v>2.0833333333333335</v>
      </c>
      <c r="R68" s="19">
        <v>2.0833333333333335</v>
      </c>
      <c r="S68" s="19">
        <v>2.0833333333333335</v>
      </c>
      <c r="T68" s="19">
        <v>2.0833333333333335</v>
      </c>
      <c r="U68" s="19">
        <v>2.0833333333333335</v>
      </c>
      <c r="V68" s="19">
        <v>2.0833333333333335</v>
      </c>
      <c r="W68" s="19">
        <v>2.0833333333333335</v>
      </c>
      <c r="X68" s="19">
        <v>2.0833333333333335</v>
      </c>
      <c r="Y68" s="19">
        <v>2.0833333333333335</v>
      </c>
      <c r="Z68" s="19">
        <v>2.0833333333333335</v>
      </c>
      <c r="AA68" s="19">
        <v>2.0833333333333335</v>
      </c>
      <c r="AB68" s="19">
        <v>2.0833333333333335</v>
      </c>
      <c r="AC68" s="19">
        <v>2.0833333333333335</v>
      </c>
      <c r="AD68" s="19">
        <v>2.0833333333333335</v>
      </c>
      <c r="AE68" s="19">
        <v>2.0833333333333335</v>
      </c>
      <c r="AF68" s="19">
        <v>2.0833333333333335</v>
      </c>
      <c r="AG68" s="19">
        <v>2.0833333333333335</v>
      </c>
      <c r="AH68" s="19">
        <v>2.0833333333333335</v>
      </c>
      <c r="AI68" s="19">
        <v>2.0833333333333335</v>
      </c>
      <c r="AJ68" s="19">
        <v>2.0833333333333335</v>
      </c>
      <c r="AK68" s="19">
        <v>2.0833333333333335</v>
      </c>
      <c r="AL68" s="19">
        <v>2.0833333333333335</v>
      </c>
      <c r="AM68" s="19">
        <v>2.0833333333333335</v>
      </c>
      <c r="AN68" s="19">
        <v>2.0833333333333335</v>
      </c>
      <c r="AO68" s="19">
        <v>2.0833333333333335</v>
      </c>
      <c r="AP68" s="19">
        <v>2.0833333333333335</v>
      </c>
      <c r="AQ68" s="19">
        <v>2.0833333333333335</v>
      </c>
      <c r="AR68" s="19">
        <v>2.0833333333333335</v>
      </c>
      <c r="AS68" s="19">
        <v>2.0833333333333335</v>
      </c>
      <c r="AT68" s="19">
        <v>2.0833333333333335</v>
      </c>
      <c r="AU68" s="19">
        <v>2.0833333333333335</v>
      </c>
      <c r="AV68" s="19">
        <v>2.0833333333333335</v>
      </c>
      <c r="AW68" s="19">
        <v>2.0833333333333335</v>
      </c>
      <c r="AX68" s="19">
        <v>2.0833333333333335</v>
      </c>
      <c r="AY68" s="19">
        <v>2.0833333333333335</v>
      </c>
      <c r="AZ68" s="19">
        <v>2.5000000000000426</v>
      </c>
      <c r="BA68" s="13">
        <f t="shared" si="7"/>
        <v>100</v>
      </c>
    </row>
    <row r="69" spans="1:53" ht="93" x14ac:dyDescent="0.35">
      <c r="A69" s="31" t="s">
        <v>80</v>
      </c>
      <c r="B69" s="31" t="s">
        <v>102</v>
      </c>
      <c r="C69" s="34">
        <f>7/2</f>
        <v>3.5</v>
      </c>
      <c r="D69" s="31" t="s">
        <v>104</v>
      </c>
      <c r="E69" s="19"/>
      <c r="F69" s="19"/>
      <c r="G69" s="19"/>
      <c r="H69" s="19"/>
      <c r="I69" s="19"/>
      <c r="J69" s="19"/>
      <c r="K69" s="19">
        <f t="shared" si="26"/>
        <v>2.5</v>
      </c>
      <c r="L69" s="21">
        <f t="shared" si="27"/>
        <v>5</v>
      </c>
      <c r="M69" s="21">
        <f t="shared" si="27"/>
        <v>5</v>
      </c>
      <c r="N69" s="21">
        <f t="shared" si="27"/>
        <v>5</v>
      </c>
      <c r="O69" s="21">
        <f t="shared" si="27"/>
        <v>5</v>
      </c>
      <c r="P69" s="19">
        <v>2.0833333333333335</v>
      </c>
      <c r="Q69" s="19">
        <v>2.0833333333333335</v>
      </c>
      <c r="R69" s="19">
        <v>2.0833333333333335</v>
      </c>
      <c r="S69" s="19">
        <v>2.0833333333333335</v>
      </c>
      <c r="T69" s="19">
        <v>2.0833333333333335</v>
      </c>
      <c r="U69" s="19">
        <v>2.0833333333333335</v>
      </c>
      <c r="V69" s="19">
        <v>2.0833333333333335</v>
      </c>
      <c r="W69" s="19">
        <v>2.0833333333333335</v>
      </c>
      <c r="X69" s="19">
        <v>2.0833333333333335</v>
      </c>
      <c r="Y69" s="19">
        <v>2.0833333333333335</v>
      </c>
      <c r="Z69" s="19">
        <v>2.0833333333333335</v>
      </c>
      <c r="AA69" s="19">
        <v>2.0833333333333335</v>
      </c>
      <c r="AB69" s="19">
        <v>2.0833333333333335</v>
      </c>
      <c r="AC69" s="19">
        <v>2.0833333333333335</v>
      </c>
      <c r="AD69" s="19">
        <v>2.0833333333333335</v>
      </c>
      <c r="AE69" s="19">
        <v>2.0833333333333335</v>
      </c>
      <c r="AF69" s="19">
        <v>2.0833333333333335</v>
      </c>
      <c r="AG69" s="19">
        <v>2.0833333333333335</v>
      </c>
      <c r="AH69" s="19">
        <v>2.0833333333333335</v>
      </c>
      <c r="AI69" s="19">
        <v>2.0833333333333335</v>
      </c>
      <c r="AJ69" s="19">
        <v>2.0833333333333335</v>
      </c>
      <c r="AK69" s="19">
        <v>2.0833333333333335</v>
      </c>
      <c r="AL69" s="19">
        <v>2.0833333333333335</v>
      </c>
      <c r="AM69" s="19">
        <v>2.0833333333333335</v>
      </c>
      <c r="AN69" s="19">
        <v>2.0833333333333335</v>
      </c>
      <c r="AO69" s="19">
        <v>2.0833333333333335</v>
      </c>
      <c r="AP69" s="19">
        <v>2.0833333333333335</v>
      </c>
      <c r="AQ69" s="19">
        <v>2.0833333333333335</v>
      </c>
      <c r="AR69" s="19">
        <v>2.0833333333333335</v>
      </c>
      <c r="AS69" s="19">
        <v>2.0833333333333335</v>
      </c>
      <c r="AT69" s="19">
        <v>2.0833333333333335</v>
      </c>
      <c r="AU69" s="19">
        <v>2.0833333333333335</v>
      </c>
      <c r="AV69" s="19">
        <v>2.0833333333333335</v>
      </c>
      <c r="AW69" s="19">
        <v>2.0833333333333335</v>
      </c>
      <c r="AX69" s="19">
        <v>2.0833333333333335</v>
      </c>
      <c r="AY69" s="19">
        <v>2.0833333333333335</v>
      </c>
      <c r="AZ69" s="19">
        <v>2.5000000000000426</v>
      </c>
      <c r="BA69" s="13">
        <f t="shared" si="7"/>
        <v>100</v>
      </c>
    </row>
    <row r="70" spans="1:53" ht="93" x14ac:dyDescent="0.35">
      <c r="A70" s="31" t="s">
        <v>80</v>
      </c>
      <c r="B70" s="31" t="s">
        <v>105</v>
      </c>
      <c r="C70" s="34">
        <f t="shared" ref="C70:C71" si="30">7/2</f>
        <v>3.5</v>
      </c>
      <c r="D70" s="31" t="s">
        <v>106</v>
      </c>
      <c r="E70" s="19"/>
      <c r="F70" s="19"/>
      <c r="G70" s="19"/>
      <c r="H70" s="19"/>
      <c r="I70" s="19"/>
      <c r="J70" s="19"/>
      <c r="K70" s="19">
        <f t="shared" si="26"/>
        <v>2.5</v>
      </c>
      <c r="L70" s="21">
        <f t="shared" ref="L70:O71" si="31">20*0.25</f>
        <v>5</v>
      </c>
      <c r="M70" s="21">
        <f t="shared" si="31"/>
        <v>5</v>
      </c>
      <c r="N70" s="21">
        <f t="shared" si="31"/>
        <v>5</v>
      </c>
      <c r="O70" s="21">
        <f t="shared" si="31"/>
        <v>5</v>
      </c>
      <c r="P70" s="19">
        <v>2.0833333333333335</v>
      </c>
      <c r="Q70" s="19">
        <v>2.0833333333333335</v>
      </c>
      <c r="R70" s="19">
        <v>2.0833333333333335</v>
      </c>
      <c r="S70" s="19">
        <v>2.0833333333333335</v>
      </c>
      <c r="T70" s="19">
        <v>2.0833333333333335</v>
      </c>
      <c r="U70" s="19">
        <v>2.0833333333333335</v>
      </c>
      <c r="V70" s="19">
        <v>2.0833333333333335</v>
      </c>
      <c r="W70" s="19">
        <v>2.0833333333333335</v>
      </c>
      <c r="X70" s="19">
        <v>2.0833333333333335</v>
      </c>
      <c r="Y70" s="19">
        <v>2.0833333333333335</v>
      </c>
      <c r="Z70" s="19">
        <v>2.0833333333333335</v>
      </c>
      <c r="AA70" s="19">
        <v>2.0833333333333335</v>
      </c>
      <c r="AB70" s="19">
        <v>2.0833333333333335</v>
      </c>
      <c r="AC70" s="19">
        <v>2.0833333333333335</v>
      </c>
      <c r="AD70" s="19">
        <v>2.0833333333333335</v>
      </c>
      <c r="AE70" s="19">
        <v>2.0833333333333335</v>
      </c>
      <c r="AF70" s="19">
        <v>2.0833333333333335</v>
      </c>
      <c r="AG70" s="19">
        <v>2.0833333333333335</v>
      </c>
      <c r="AH70" s="19">
        <v>2.0833333333333335</v>
      </c>
      <c r="AI70" s="19">
        <v>2.0833333333333335</v>
      </c>
      <c r="AJ70" s="19">
        <v>2.0833333333333335</v>
      </c>
      <c r="AK70" s="19">
        <v>2.0833333333333335</v>
      </c>
      <c r="AL70" s="19">
        <v>2.0833333333333335</v>
      </c>
      <c r="AM70" s="19">
        <v>2.0833333333333335</v>
      </c>
      <c r="AN70" s="19">
        <v>2.0833333333333335</v>
      </c>
      <c r="AO70" s="19">
        <v>2.0833333333333335</v>
      </c>
      <c r="AP70" s="19">
        <v>2.0833333333333335</v>
      </c>
      <c r="AQ70" s="19">
        <v>2.0833333333333335</v>
      </c>
      <c r="AR70" s="19">
        <v>2.0833333333333335</v>
      </c>
      <c r="AS70" s="19">
        <v>2.0833333333333335</v>
      </c>
      <c r="AT70" s="19">
        <v>2.0833333333333335</v>
      </c>
      <c r="AU70" s="19">
        <v>2.0833333333333335</v>
      </c>
      <c r="AV70" s="19">
        <v>2.0833333333333335</v>
      </c>
      <c r="AW70" s="19">
        <v>2.0833333333333335</v>
      </c>
      <c r="AX70" s="19">
        <v>2.0833333333333335</v>
      </c>
      <c r="AY70" s="19">
        <v>2.0833333333333335</v>
      </c>
      <c r="AZ70" s="19">
        <v>2.5000000000000426</v>
      </c>
      <c r="BA70" s="13">
        <f t="shared" si="7"/>
        <v>100</v>
      </c>
    </row>
    <row r="71" spans="1:53" ht="93" x14ac:dyDescent="0.35">
      <c r="A71" s="31" t="s">
        <v>80</v>
      </c>
      <c r="B71" s="31" t="s">
        <v>105</v>
      </c>
      <c r="C71" s="34">
        <f t="shared" si="30"/>
        <v>3.5</v>
      </c>
      <c r="D71" s="31" t="s">
        <v>107</v>
      </c>
      <c r="E71" s="19"/>
      <c r="F71" s="19"/>
      <c r="G71" s="19"/>
      <c r="H71" s="19"/>
      <c r="I71" s="19"/>
      <c r="J71" s="19"/>
      <c r="K71" s="19">
        <f t="shared" si="26"/>
        <v>2.5</v>
      </c>
      <c r="L71" s="21">
        <f t="shared" si="31"/>
        <v>5</v>
      </c>
      <c r="M71" s="21">
        <f t="shared" si="31"/>
        <v>5</v>
      </c>
      <c r="N71" s="21">
        <f t="shared" si="31"/>
        <v>5</v>
      </c>
      <c r="O71" s="21">
        <f t="shared" si="31"/>
        <v>5</v>
      </c>
      <c r="P71" s="19">
        <v>2.0833333333333335</v>
      </c>
      <c r="Q71" s="19">
        <v>2.0833333333333335</v>
      </c>
      <c r="R71" s="19">
        <v>2.0833333333333335</v>
      </c>
      <c r="S71" s="19">
        <v>2.0833333333333335</v>
      </c>
      <c r="T71" s="19">
        <v>2.0833333333333335</v>
      </c>
      <c r="U71" s="19">
        <v>2.0833333333333335</v>
      </c>
      <c r="V71" s="19">
        <v>2.0833333333333335</v>
      </c>
      <c r="W71" s="19">
        <v>2.0833333333333335</v>
      </c>
      <c r="X71" s="19">
        <v>2.0833333333333335</v>
      </c>
      <c r="Y71" s="19">
        <v>2.0833333333333335</v>
      </c>
      <c r="Z71" s="19">
        <v>2.0833333333333335</v>
      </c>
      <c r="AA71" s="19">
        <v>2.0833333333333335</v>
      </c>
      <c r="AB71" s="19">
        <v>2.0833333333333335</v>
      </c>
      <c r="AC71" s="19">
        <v>2.0833333333333335</v>
      </c>
      <c r="AD71" s="19">
        <v>2.0833333333333335</v>
      </c>
      <c r="AE71" s="19">
        <v>2.0833333333333335</v>
      </c>
      <c r="AF71" s="19">
        <v>2.0833333333333335</v>
      </c>
      <c r="AG71" s="19">
        <v>2.0833333333333335</v>
      </c>
      <c r="AH71" s="19">
        <v>2.0833333333333335</v>
      </c>
      <c r="AI71" s="19">
        <v>2.0833333333333335</v>
      </c>
      <c r="AJ71" s="19">
        <v>2.0833333333333335</v>
      </c>
      <c r="AK71" s="19">
        <v>2.0833333333333335</v>
      </c>
      <c r="AL71" s="19">
        <v>2.0833333333333335</v>
      </c>
      <c r="AM71" s="19">
        <v>2.0833333333333335</v>
      </c>
      <c r="AN71" s="19">
        <v>2.0833333333333335</v>
      </c>
      <c r="AO71" s="19">
        <v>2.0833333333333335</v>
      </c>
      <c r="AP71" s="19">
        <v>2.0833333333333335</v>
      </c>
      <c r="AQ71" s="19">
        <v>2.0833333333333335</v>
      </c>
      <c r="AR71" s="19">
        <v>2.0833333333333335</v>
      </c>
      <c r="AS71" s="19">
        <v>2.0833333333333335</v>
      </c>
      <c r="AT71" s="19">
        <v>2.0833333333333335</v>
      </c>
      <c r="AU71" s="19">
        <v>2.0833333333333335</v>
      </c>
      <c r="AV71" s="19">
        <v>2.0833333333333335</v>
      </c>
      <c r="AW71" s="19">
        <v>2.0833333333333335</v>
      </c>
      <c r="AX71" s="19">
        <v>2.0833333333333335</v>
      </c>
      <c r="AY71" s="19">
        <v>2.0833333333333335</v>
      </c>
      <c r="AZ71" s="19">
        <v>2.5000000000000426</v>
      </c>
      <c r="BA71" s="13">
        <f t="shared" si="7"/>
        <v>100</v>
      </c>
    </row>
    <row r="72" spans="1:53" ht="89.25" customHeight="1" x14ac:dyDescent="0.35">
      <c r="A72" s="32" t="s">
        <v>108</v>
      </c>
      <c r="B72" s="32" t="s">
        <v>109</v>
      </c>
      <c r="C72" s="23">
        <v>10</v>
      </c>
      <c r="D72" s="32" t="s">
        <v>110</v>
      </c>
      <c r="E72" s="24"/>
      <c r="F72" s="24"/>
      <c r="G72" s="24"/>
      <c r="H72" s="24"/>
      <c r="I72" s="24"/>
      <c r="J72" s="24"/>
      <c r="K72" s="24"/>
      <c r="L72" s="24">
        <f>50*0.25</f>
        <v>12.5</v>
      </c>
      <c r="M72" s="24">
        <f>10*0.25</f>
        <v>2.5</v>
      </c>
      <c r="N72" s="24">
        <f>10*0.25</f>
        <v>2.5</v>
      </c>
      <c r="O72" s="24">
        <f>10*0.25</f>
        <v>2.5</v>
      </c>
      <c r="P72" s="24">
        <f>20*0.25</f>
        <v>5</v>
      </c>
      <c r="Q72" s="24">
        <v>2.0833333333333335</v>
      </c>
      <c r="R72" s="24">
        <v>2.0833333333333335</v>
      </c>
      <c r="S72" s="24">
        <v>2.0833333333333335</v>
      </c>
      <c r="T72" s="24">
        <v>2.0833333333333335</v>
      </c>
      <c r="U72" s="24">
        <v>2.0833333333333335</v>
      </c>
      <c r="V72" s="24">
        <v>2.0833333333333335</v>
      </c>
      <c r="W72" s="24">
        <v>2.0833333333333335</v>
      </c>
      <c r="X72" s="24">
        <v>2.0833333333333335</v>
      </c>
      <c r="Y72" s="24">
        <v>2.0833333333333335</v>
      </c>
      <c r="Z72" s="24">
        <v>2.0833333333333335</v>
      </c>
      <c r="AA72" s="24">
        <v>2.0833333333333335</v>
      </c>
      <c r="AB72" s="24">
        <v>2.0833333333333335</v>
      </c>
      <c r="AC72" s="24">
        <v>2.0833333333333335</v>
      </c>
      <c r="AD72" s="24">
        <v>2.0833333333333335</v>
      </c>
      <c r="AE72" s="24">
        <v>2.0833333333333335</v>
      </c>
      <c r="AF72" s="24">
        <v>2.0833333333333335</v>
      </c>
      <c r="AG72" s="24">
        <v>2.0833333333333335</v>
      </c>
      <c r="AH72" s="24">
        <v>2.0833333333333335</v>
      </c>
      <c r="AI72" s="24">
        <v>2.0833333333333335</v>
      </c>
      <c r="AJ72" s="24">
        <v>2.0833333333333335</v>
      </c>
      <c r="AK72" s="24">
        <v>2.0833333333333335</v>
      </c>
      <c r="AL72" s="24">
        <v>2.0833333333333335</v>
      </c>
      <c r="AM72" s="24">
        <v>2.0833333333333335</v>
      </c>
      <c r="AN72" s="24">
        <v>2.0833333333333335</v>
      </c>
      <c r="AO72" s="24">
        <v>2.0833333333333335</v>
      </c>
      <c r="AP72" s="24">
        <v>2.0833333333333335</v>
      </c>
      <c r="AQ72" s="24">
        <v>2.0833333333333335</v>
      </c>
      <c r="AR72" s="24">
        <v>2.0833333333333335</v>
      </c>
      <c r="AS72" s="24">
        <v>2.0833333333333335</v>
      </c>
      <c r="AT72" s="24">
        <v>2.0833333333333335</v>
      </c>
      <c r="AU72" s="24">
        <v>2.0833333333333335</v>
      </c>
      <c r="AV72" s="24">
        <v>2.0833333333333335</v>
      </c>
      <c r="AW72" s="24">
        <v>2.0833333333333335</v>
      </c>
      <c r="AX72" s="24">
        <v>2.0833333333333335</v>
      </c>
      <c r="AY72" s="24">
        <v>2.0833333333333335</v>
      </c>
      <c r="AZ72" s="24">
        <v>2.5000000000000426</v>
      </c>
      <c r="BA72" s="22">
        <f t="shared" si="7"/>
        <v>100.41666666666666</v>
      </c>
    </row>
    <row r="73" spans="1:53" ht="93" customHeight="1" x14ac:dyDescent="0.35">
      <c r="A73" s="32" t="s">
        <v>108</v>
      </c>
      <c r="B73" s="32" t="s">
        <v>109</v>
      </c>
      <c r="C73" s="23">
        <v>10</v>
      </c>
      <c r="D73" s="32" t="s">
        <v>111</v>
      </c>
      <c r="E73" s="24"/>
      <c r="F73" s="24"/>
      <c r="G73" s="24"/>
      <c r="H73" s="24"/>
      <c r="I73" s="24"/>
      <c r="J73" s="24"/>
      <c r="K73" s="24"/>
      <c r="L73" s="24">
        <f>20*0.25</f>
        <v>5</v>
      </c>
      <c r="M73" s="24">
        <f>20*0.25</f>
        <v>5</v>
      </c>
      <c r="N73" s="24">
        <f>20*0.25</f>
        <v>5</v>
      </c>
      <c r="O73" s="24">
        <f>20*0.25</f>
        <v>5</v>
      </c>
      <c r="P73" s="24">
        <f>20*0.25</f>
        <v>5</v>
      </c>
      <c r="Q73" s="24">
        <v>2.0833333333333335</v>
      </c>
      <c r="R73" s="24">
        <v>2.0833333333333335</v>
      </c>
      <c r="S73" s="24">
        <v>2.0833333333333335</v>
      </c>
      <c r="T73" s="24">
        <v>2.0833333333333335</v>
      </c>
      <c r="U73" s="24">
        <v>2.0833333333333335</v>
      </c>
      <c r="V73" s="24">
        <v>2.0833333333333335</v>
      </c>
      <c r="W73" s="24">
        <v>2.0833333333333335</v>
      </c>
      <c r="X73" s="24">
        <v>2.0833333333333335</v>
      </c>
      <c r="Y73" s="24">
        <v>2.0833333333333335</v>
      </c>
      <c r="Z73" s="24">
        <v>2.0833333333333335</v>
      </c>
      <c r="AA73" s="24">
        <v>2.0833333333333335</v>
      </c>
      <c r="AB73" s="24">
        <v>2.0833333333333335</v>
      </c>
      <c r="AC73" s="24">
        <v>2.0833333333333335</v>
      </c>
      <c r="AD73" s="24">
        <v>2.0833333333333335</v>
      </c>
      <c r="AE73" s="24">
        <v>2.0833333333333335</v>
      </c>
      <c r="AF73" s="24">
        <v>2.0833333333333335</v>
      </c>
      <c r="AG73" s="24">
        <v>2.0833333333333335</v>
      </c>
      <c r="AH73" s="24">
        <v>2.0833333333333335</v>
      </c>
      <c r="AI73" s="24">
        <v>2.0833333333333335</v>
      </c>
      <c r="AJ73" s="24">
        <v>2.0833333333333335</v>
      </c>
      <c r="AK73" s="24">
        <v>2.0833333333333335</v>
      </c>
      <c r="AL73" s="24">
        <v>2.0833333333333335</v>
      </c>
      <c r="AM73" s="24">
        <v>2.0833333333333335</v>
      </c>
      <c r="AN73" s="24">
        <v>2.0833333333333335</v>
      </c>
      <c r="AO73" s="24">
        <v>2.0833333333333335</v>
      </c>
      <c r="AP73" s="24">
        <v>2.0833333333333335</v>
      </c>
      <c r="AQ73" s="24">
        <v>2.0833333333333335</v>
      </c>
      <c r="AR73" s="24">
        <v>2.0833333333333335</v>
      </c>
      <c r="AS73" s="24">
        <v>2.0833333333333335</v>
      </c>
      <c r="AT73" s="24">
        <v>2.0833333333333335</v>
      </c>
      <c r="AU73" s="24">
        <v>2.0833333333333335</v>
      </c>
      <c r="AV73" s="24">
        <v>2.0833333333333335</v>
      </c>
      <c r="AW73" s="24">
        <v>2.0833333333333335</v>
      </c>
      <c r="AX73" s="24">
        <v>2.0833333333333335</v>
      </c>
      <c r="AY73" s="24">
        <v>2.0833333333333335</v>
      </c>
      <c r="AZ73" s="24">
        <v>2.5000000000000426</v>
      </c>
      <c r="BA73" s="22">
        <f t="shared" si="7"/>
        <v>100.41666666666666</v>
      </c>
    </row>
    <row r="74" spans="1:53" ht="93" x14ac:dyDescent="0.35">
      <c r="A74" s="32" t="s">
        <v>108</v>
      </c>
      <c r="B74" s="32" t="s">
        <v>112</v>
      </c>
      <c r="C74" s="23">
        <v>6</v>
      </c>
      <c r="D74" s="32" t="s">
        <v>113</v>
      </c>
      <c r="E74" s="24"/>
      <c r="F74" s="24"/>
      <c r="G74" s="24"/>
      <c r="H74" s="24"/>
      <c r="I74" s="24"/>
      <c r="J74" s="24"/>
      <c r="K74" s="24"/>
      <c r="L74" s="24">
        <f>10*0.25</f>
        <v>2.5</v>
      </c>
      <c r="M74" s="24">
        <f>10*0.25</f>
        <v>2.5</v>
      </c>
      <c r="N74" s="24">
        <f>20*0.25</f>
        <v>5</v>
      </c>
      <c r="O74" s="24">
        <f>50*0.25</f>
        <v>12.5</v>
      </c>
      <c r="P74" s="24">
        <f>10*0.25</f>
        <v>2.5</v>
      </c>
      <c r="Q74" s="24">
        <v>2.0833333333333335</v>
      </c>
      <c r="R74" s="24">
        <v>2.0833333333333335</v>
      </c>
      <c r="S74" s="24">
        <v>2.0833333333333335</v>
      </c>
      <c r="T74" s="24">
        <v>2.0833333333333335</v>
      </c>
      <c r="U74" s="24">
        <v>2.0833333333333335</v>
      </c>
      <c r="V74" s="24">
        <v>2.0833333333333335</v>
      </c>
      <c r="W74" s="24">
        <v>2.0833333333333335</v>
      </c>
      <c r="X74" s="24">
        <v>2.0833333333333335</v>
      </c>
      <c r="Y74" s="24">
        <v>2.0833333333333335</v>
      </c>
      <c r="Z74" s="24">
        <v>2.0833333333333335</v>
      </c>
      <c r="AA74" s="24">
        <v>2.0833333333333335</v>
      </c>
      <c r="AB74" s="24">
        <v>2.0833333333333335</v>
      </c>
      <c r="AC74" s="24">
        <v>2.0833333333333335</v>
      </c>
      <c r="AD74" s="24">
        <v>2.0833333333333335</v>
      </c>
      <c r="AE74" s="24">
        <v>2.0833333333333335</v>
      </c>
      <c r="AF74" s="24">
        <v>2.0833333333333335</v>
      </c>
      <c r="AG74" s="24">
        <v>2.0833333333333335</v>
      </c>
      <c r="AH74" s="24">
        <v>2.0833333333333335</v>
      </c>
      <c r="AI74" s="24">
        <v>2.0833333333333335</v>
      </c>
      <c r="AJ74" s="24">
        <v>2.0833333333333335</v>
      </c>
      <c r="AK74" s="24">
        <v>2.0833333333333335</v>
      </c>
      <c r="AL74" s="24">
        <v>2.0833333333333335</v>
      </c>
      <c r="AM74" s="24">
        <v>2.0833333333333335</v>
      </c>
      <c r="AN74" s="24">
        <v>2.0833333333333335</v>
      </c>
      <c r="AO74" s="24">
        <v>2.0833333333333335</v>
      </c>
      <c r="AP74" s="24">
        <v>2.0833333333333335</v>
      </c>
      <c r="AQ74" s="24">
        <v>2.0833333333333335</v>
      </c>
      <c r="AR74" s="24">
        <v>2.0833333333333335</v>
      </c>
      <c r="AS74" s="24">
        <v>2.0833333333333335</v>
      </c>
      <c r="AT74" s="24">
        <v>2.0833333333333335</v>
      </c>
      <c r="AU74" s="24">
        <v>2.0833333333333335</v>
      </c>
      <c r="AV74" s="24">
        <v>2.0833333333333335</v>
      </c>
      <c r="AW74" s="24">
        <v>2.0833333333333335</v>
      </c>
      <c r="AX74" s="24">
        <v>2.0833333333333335</v>
      </c>
      <c r="AY74" s="24">
        <v>2.0833333333333335</v>
      </c>
      <c r="AZ74" s="24">
        <v>2.5000000000000426</v>
      </c>
      <c r="BA74" s="22">
        <f t="shared" si="7"/>
        <v>100.41666666666666</v>
      </c>
    </row>
    <row r="75" spans="1:53" ht="93" x14ac:dyDescent="0.35">
      <c r="A75" s="32" t="s">
        <v>108</v>
      </c>
      <c r="B75" s="32" t="s">
        <v>112</v>
      </c>
      <c r="C75" s="23">
        <v>7</v>
      </c>
      <c r="D75" s="32" t="s">
        <v>114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>
        <v>25</v>
      </c>
      <c r="Q75" s="24">
        <v>2.0833333333333335</v>
      </c>
      <c r="R75" s="24">
        <v>2.0833333333333335</v>
      </c>
      <c r="S75" s="24">
        <v>2.0833333333333335</v>
      </c>
      <c r="T75" s="24">
        <v>2.0833333333333335</v>
      </c>
      <c r="U75" s="24">
        <v>2.0833333333333335</v>
      </c>
      <c r="V75" s="24">
        <v>2.0833333333333335</v>
      </c>
      <c r="W75" s="24">
        <v>2.0833333333333335</v>
      </c>
      <c r="X75" s="24">
        <v>2.0833333333333335</v>
      </c>
      <c r="Y75" s="24">
        <v>2.0833333333333335</v>
      </c>
      <c r="Z75" s="24">
        <v>2.0833333333333335</v>
      </c>
      <c r="AA75" s="24">
        <v>2.0833333333333335</v>
      </c>
      <c r="AB75" s="24">
        <v>2.0833333333333335</v>
      </c>
      <c r="AC75" s="24">
        <v>2.0833333333333335</v>
      </c>
      <c r="AD75" s="24">
        <v>2.0833333333333335</v>
      </c>
      <c r="AE75" s="24">
        <v>2.0833333333333335</v>
      </c>
      <c r="AF75" s="24">
        <v>2.0833333333333335</v>
      </c>
      <c r="AG75" s="24">
        <v>2.0833333333333335</v>
      </c>
      <c r="AH75" s="24">
        <v>2.0833333333333335</v>
      </c>
      <c r="AI75" s="24">
        <v>2.0833333333333335</v>
      </c>
      <c r="AJ75" s="24">
        <v>2.0833333333333335</v>
      </c>
      <c r="AK75" s="24">
        <v>2.0833333333333335</v>
      </c>
      <c r="AL75" s="24">
        <v>2.0833333333333335</v>
      </c>
      <c r="AM75" s="24">
        <v>2.0833333333333335</v>
      </c>
      <c r="AN75" s="24">
        <v>2.0833333333333335</v>
      </c>
      <c r="AO75" s="24">
        <v>2.0833333333333335</v>
      </c>
      <c r="AP75" s="24">
        <v>2.0833333333333335</v>
      </c>
      <c r="AQ75" s="24">
        <v>2.0833333333333335</v>
      </c>
      <c r="AR75" s="24">
        <v>2.0833333333333335</v>
      </c>
      <c r="AS75" s="24">
        <v>2.0833333333333335</v>
      </c>
      <c r="AT75" s="24">
        <v>2.0833333333333335</v>
      </c>
      <c r="AU75" s="24">
        <v>2.0833333333333335</v>
      </c>
      <c r="AV75" s="24">
        <v>2.0833333333333335</v>
      </c>
      <c r="AW75" s="24">
        <v>2.0833333333333335</v>
      </c>
      <c r="AX75" s="24">
        <v>2.0833333333333335</v>
      </c>
      <c r="AY75" s="24">
        <v>2.0833333333333335</v>
      </c>
      <c r="AZ75" s="24">
        <v>2.5000000000000426</v>
      </c>
      <c r="BA75" s="22">
        <f t="shared" si="7"/>
        <v>100.41666666666666</v>
      </c>
    </row>
    <row r="76" spans="1:53" ht="93" x14ac:dyDescent="0.35">
      <c r="A76" s="32" t="s">
        <v>108</v>
      </c>
      <c r="B76" s="32" t="s">
        <v>112</v>
      </c>
      <c r="C76" s="23">
        <v>7</v>
      </c>
      <c r="D76" s="32" t="s">
        <v>115</v>
      </c>
      <c r="E76" s="24"/>
      <c r="F76" s="24"/>
      <c r="G76" s="24"/>
      <c r="H76" s="24"/>
      <c r="I76" s="24"/>
      <c r="J76" s="24"/>
      <c r="K76" s="24"/>
      <c r="L76" s="24">
        <f>30*0.25</f>
        <v>7.5</v>
      </c>
      <c r="M76" s="24">
        <f>15*0.25</f>
        <v>3.75</v>
      </c>
      <c r="N76" s="24">
        <f t="shared" ref="N76:O76" si="32">15*0.25</f>
        <v>3.75</v>
      </c>
      <c r="O76" s="24">
        <f t="shared" si="32"/>
        <v>3.75</v>
      </c>
      <c r="P76" s="24">
        <f>10*0.25</f>
        <v>2.5</v>
      </c>
      <c r="Q76" s="24">
        <v>2.0833333333333335</v>
      </c>
      <c r="R76" s="24">
        <v>2.0833333333333335</v>
      </c>
      <c r="S76" s="24">
        <v>2.0833333333333335</v>
      </c>
      <c r="T76" s="24">
        <v>2.0833333333333335</v>
      </c>
      <c r="U76" s="24">
        <v>2.0833333333333335</v>
      </c>
      <c r="V76" s="24">
        <v>2.0833333333333335</v>
      </c>
      <c r="W76" s="24">
        <v>2.0833333333333335</v>
      </c>
      <c r="X76" s="24">
        <v>2.0833333333333335</v>
      </c>
      <c r="Y76" s="24">
        <v>2.0833333333333335</v>
      </c>
      <c r="Z76" s="24">
        <v>2.0833333333333335</v>
      </c>
      <c r="AA76" s="24">
        <v>2.0833333333333335</v>
      </c>
      <c r="AB76" s="24">
        <v>2.0833333333333335</v>
      </c>
      <c r="AC76" s="24">
        <v>2.0833333333333335</v>
      </c>
      <c r="AD76" s="24">
        <v>2.0833333333333335</v>
      </c>
      <c r="AE76" s="24">
        <v>2.0833333333333335</v>
      </c>
      <c r="AF76" s="24">
        <v>2.0833333333333335</v>
      </c>
      <c r="AG76" s="24">
        <v>2.0833333333333335</v>
      </c>
      <c r="AH76" s="24">
        <v>2.0833333333333335</v>
      </c>
      <c r="AI76" s="24">
        <v>2.0833333333333335</v>
      </c>
      <c r="AJ76" s="24">
        <v>2.0833333333333335</v>
      </c>
      <c r="AK76" s="24">
        <v>2.0833333333333335</v>
      </c>
      <c r="AL76" s="24">
        <v>2.0833333333333335</v>
      </c>
      <c r="AM76" s="24">
        <v>2.0833333333333335</v>
      </c>
      <c r="AN76" s="24">
        <v>2.0833333333333335</v>
      </c>
      <c r="AO76" s="24">
        <v>2.0833333333333335</v>
      </c>
      <c r="AP76" s="24">
        <v>2.0833333333333335</v>
      </c>
      <c r="AQ76" s="24">
        <v>2.0833333333333335</v>
      </c>
      <c r="AR76" s="24">
        <v>2.0833333333333335</v>
      </c>
      <c r="AS76" s="24">
        <v>2.0833333333333335</v>
      </c>
      <c r="AT76" s="24">
        <v>2.0833333333333335</v>
      </c>
      <c r="AU76" s="24">
        <v>2.0833333333333335</v>
      </c>
      <c r="AV76" s="24">
        <v>2.0833333333333335</v>
      </c>
      <c r="AW76" s="24">
        <v>2.0833333333333335</v>
      </c>
      <c r="AX76" s="24">
        <v>2.0833333333333335</v>
      </c>
      <c r="AY76" s="24">
        <v>2.0833333333333335</v>
      </c>
      <c r="AZ76" s="24">
        <v>2.5000000000000426</v>
      </c>
      <c r="BA76" s="22">
        <f t="shared" si="7"/>
        <v>96.666666666666671</v>
      </c>
    </row>
    <row r="77" spans="1:53" ht="62" x14ac:dyDescent="0.35">
      <c r="A77" s="32" t="s">
        <v>108</v>
      </c>
      <c r="B77" s="32" t="s">
        <v>116</v>
      </c>
      <c r="C77" s="23">
        <v>6</v>
      </c>
      <c r="D77" s="32" t="s">
        <v>117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>
        <f>50*0.25</f>
        <v>12.5</v>
      </c>
      <c r="P77" s="24">
        <f>50*0.25</f>
        <v>12.5</v>
      </c>
      <c r="Q77" s="24">
        <v>2.0833333333333335</v>
      </c>
      <c r="R77" s="24">
        <v>2.0833333333333335</v>
      </c>
      <c r="S77" s="24">
        <v>2.0833333333333335</v>
      </c>
      <c r="T77" s="24">
        <v>2.0833333333333335</v>
      </c>
      <c r="U77" s="24">
        <v>2.0833333333333335</v>
      </c>
      <c r="V77" s="24">
        <v>2.0833333333333335</v>
      </c>
      <c r="W77" s="24">
        <v>2.0833333333333335</v>
      </c>
      <c r="X77" s="24">
        <v>2.0833333333333335</v>
      </c>
      <c r="Y77" s="24">
        <v>2.0833333333333335</v>
      </c>
      <c r="Z77" s="24">
        <v>2.0833333333333335</v>
      </c>
      <c r="AA77" s="24">
        <v>2.0833333333333335</v>
      </c>
      <c r="AB77" s="24">
        <v>2.0833333333333335</v>
      </c>
      <c r="AC77" s="24">
        <v>2.0833333333333335</v>
      </c>
      <c r="AD77" s="24">
        <v>2.0833333333333335</v>
      </c>
      <c r="AE77" s="24">
        <v>2.0833333333333335</v>
      </c>
      <c r="AF77" s="24">
        <v>2.0833333333333335</v>
      </c>
      <c r="AG77" s="24">
        <v>2.0833333333333335</v>
      </c>
      <c r="AH77" s="24">
        <v>2.0833333333333335</v>
      </c>
      <c r="AI77" s="24">
        <v>2.0833333333333335</v>
      </c>
      <c r="AJ77" s="24">
        <v>2.0833333333333335</v>
      </c>
      <c r="AK77" s="24">
        <v>2.0833333333333335</v>
      </c>
      <c r="AL77" s="24">
        <v>2.0833333333333335</v>
      </c>
      <c r="AM77" s="24">
        <v>2.0833333333333335</v>
      </c>
      <c r="AN77" s="24">
        <v>2.0833333333333335</v>
      </c>
      <c r="AO77" s="24">
        <v>2.0833333333333335</v>
      </c>
      <c r="AP77" s="24">
        <v>2.0833333333333335</v>
      </c>
      <c r="AQ77" s="24">
        <v>2.0833333333333335</v>
      </c>
      <c r="AR77" s="24">
        <v>2.0833333333333335</v>
      </c>
      <c r="AS77" s="24">
        <v>2.0833333333333335</v>
      </c>
      <c r="AT77" s="24">
        <v>2.0833333333333335</v>
      </c>
      <c r="AU77" s="24">
        <v>2.0833333333333335</v>
      </c>
      <c r="AV77" s="24">
        <v>2.0833333333333335</v>
      </c>
      <c r="AW77" s="24">
        <v>2.0833333333333335</v>
      </c>
      <c r="AX77" s="24">
        <v>2.0833333333333335</v>
      </c>
      <c r="AY77" s="24">
        <v>2.0833333333333335</v>
      </c>
      <c r="AZ77" s="24">
        <v>2.5000000000000426</v>
      </c>
      <c r="BA77" s="22">
        <f t="shared" si="7"/>
        <v>100.41666666666666</v>
      </c>
    </row>
    <row r="78" spans="1:53" ht="62" x14ac:dyDescent="0.35">
      <c r="A78" s="32" t="s">
        <v>108</v>
      </c>
      <c r="B78" s="32" t="s">
        <v>116</v>
      </c>
      <c r="C78" s="23">
        <v>7</v>
      </c>
      <c r="D78" s="32" t="s">
        <v>118</v>
      </c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>
        <f>100*0.25</f>
        <v>25</v>
      </c>
      <c r="P78" s="24"/>
      <c r="Q78" s="24">
        <v>2.0833333333333335</v>
      </c>
      <c r="R78" s="24">
        <v>2.0833333333333335</v>
      </c>
      <c r="S78" s="24">
        <v>2.0833333333333335</v>
      </c>
      <c r="T78" s="24">
        <v>2.0833333333333335</v>
      </c>
      <c r="U78" s="24">
        <v>2.0833333333333335</v>
      </c>
      <c r="V78" s="24">
        <v>2.0833333333333335</v>
      </c>
      <c r="W78" s="24">
        <v>2.0833333333333335</v>
      </c>
      <c r="X78" s="24">
        <v>2.0833333333333335</v>
      </c>
      <c r="Y78" s="24">
        <v>2.0833333333333335</v>
      </c>
      <c r="Z78" s="24">
        <v>2.0833333333333335</v>
      </c>
      <c r="AA78" s="24">
        <v>2.0833333333333335</v>
      </c>
      <c r="AB78" s="24">
        <v>2.0833333333333335</v>
      </c>
      <c r="AC78" s="24">
        <v>2.0833333333333335</v>
      </c>
      <c r="AD78" s="24">
        <v>2.0833333333333335</v>
      </c>
      <c r="AE78" s="24">
        <v>2.0833333333333335</v>
      </c>
      <c r="AF78" s="24">
        <v>2.0833333333333335</v>
      </c>
      <c r="AG78" s="24">
        <v>2.0833333333333335</v>
      </c>
      <c r="AH78" s="24">
        <v>2.0833333333333335</v>
      </c>
      <c r="AI78" s="24">
        <v>2.0833333333333335</v>
      </c>
      <c r="AJ78" s="24">
        <v>2.0833333333333335</v>
      </c>
      <c r="AK78" s="24">
        <v>2.0833333333333335</v>
      </c>
      <c r="AL78" s="24">
        <v>2.0833333333333335</v>
      </c>
      <c r="AM78" s="24">
        <v>2.0833333333333335</v>
      </c>
      <c r="AN78" s="24">
        <v>2.0833333333333335</v>
      </c>
      <c r="AO78" s="24">
        <v>2.0833333333333335</v>
      </c>
      <c r="AP78" s="24">
        <v>2.0833333333333335</v>
      </c>
      <c r="AQ78" s="24">
        <v>2.0833333333333335</v>
      </c>
      <c r="AR78" s="24">
        <v>2.0833333333333335</v>
      </c>
      <c r="AS78" s="24">
        <v>2.0833333333333335</v>
      </c>
      <c r="AT78" s="24">
        <v>2.0833333333333335</v>
      </c>
      <c r="AU78" s="24">
        <v>2.0833333333333335</v>
      </c>
      <c r="AV78" s="24">
        <v>2.0833333333333335</v>
      </c>
      <c r="AW78" s="24">
        <v>2.0833333333333335</v>
      </c>
      <c r="AX78" s="24">
        <v>2.0833333333333335</v>
      </c>
      <c r="AY78" s="24">
        <v>2.0833333333333335</v>
      </c>
      <c r="AZ78" s="24">
        <v>2.5000000000000426</v>
      </c>
      <c r="BA78" s="22">
        <f t="shared" si="7"/>
        <v>100.41666666666666</v>
      </c>
    </row>
    <row r="79" spans="1:53" ht="77.5" x14ac:dyDescent="0.35">
      <c r="A79" s="32" t="s">
        <v>108</v>
      </c>
      <c r="B79" s="32" t="s">
        <v>116</v>
      </c>
      <c r="C79" s="23">
        <v>7</v>
      </c>
      <c r="D79" s="32" t="s">
        <v>119</v>
      </c>
      <c r="E79" s="24"/>
      <c r="F79" s="24"/>
      <c r="G79" s="24"/>
      <c r="H79" s="24"/>
      <c r="I79" s="24"/>
      <c r="J79" s="24"/>
      <c r="K79" s="24"/>
      <c r="L79" s="24"/>
      <c r="M79" s="24"/>
      <c r="N79" s="24">
        <f>50*0.25</f>
        <v>12.5</v>
      </c>
      <c r="O79" s="24">
        <f>50*0.25</f>
        <v>12.5</v>
      </c>
      <c r="P79" s="24"/>
      <c r="Q79" s="24">
        <v>2.0833333333333335</v>
      </c>
      <c r="R79" s="24">
        <v>2.0833333333333335</v>
      </c>
      <c r="S79" s="24">
        <v>2.0833333333333335</v>
      </c>
      <c r="T79" s="24">
        <v>2.0833333333333335</v>
      </c>
      <c r="U79" s="24">
        <v>2.0833333333333335</v>
      </c>
      <c r="V79" s="24">
        <v>2.0833333333333335</v>
      </c>
      <c r="W79" s="24">
        <v>2.0833333333333335</v>
      </c>
      <c r="X79" s="24">
        <v>2.0833333333333335</v>
      </c>
      <c r="Y79" s="24">
        <v>2.0833333333333335</v>
      </c>
      <c r="Z79" s="24">
        <v>2.0833333333333335</v>
      </c>
      <c r="AA79" s="24">
        <v>2.0833333333333335</v>
      </c>
      <c r="AB79" s="24">
        <v>2.0833333333333335</v>
      </c>
      <c r="AC79" s="24">
        <v>2.0833333333333335</v>
      </c>
      <c r="AD79" s="24">
        <v>2.0833333333333335</v>
      </c>
      <c r="AE79" s="24">
        <v>2.0833333333333335</v>
      </c>
      <c r="AF79" s="24">
        <v>2.0833333333333335</v>
      </c>
      <c r="AG79" s="24">
        <v>2.0833333333333335</v>
      </c>
      <c r="AH79" s="24">
        <v>2.0833333333333335</v>
      </c>
      <c r="AI79" s="24">
        <v>2.0833333333333335</v>
      </c>
      <c r="AJ79" s="24">
        <v>2.0833333333333335</v>
      </c>
      <c r="AK79" s="24">
        <v>2.0833333333333335</v>
      </c>
      <c r="AL79" s="24">
        <v>2.0833333333333335</v>
      </c>
      <c r="AM79" s="24">
        <v>2.0833333333333335</v>
      </c>
      <c r="AN79" s="24">
        <v>2.0833333333333335</v>
      </c>
      <c r="AO79" s="24">
        <v>2.0833333333333335</v>
      </c>
      <c r="AP79" s="24">
        <v>2.0833333333333335</v>
      </c>
      <c r="AQ79" s="24">
        <v>2.0833333333333335</v>
      </c>
      <c r="AR79" s="24">
        <v>2.0833333333333335</v>
      </c>
      <c r="AS79" s="24">
        <v>2.0833333333333335</v>
      </c>
      <c r="AT79" s="24">
        <v>2.0833333333333335</v>
      </c>
      <c r="AU79" s="24">
        <v>2.0833333333333335</v>
      </c>
      <c r="AV79" s="24">
        <v>2.0833333333333335</v>
      </c>
      <c r="AW79" s="24">
        <v>2.0833333333333335</v>
      </c>
      <c r="AX79" s="24">
        <v>2.0833333333333335</v>
      </c>
      <c r="AY79" s="24">
        <v>2.0833333333333335</v>
      </c>
      <c r="AZ79" s="24">
        <v>2.5000000000000426</v>
      </c>
      <c r="BA79" s="22">
        <f t="shared" si="7"/>
        <v>100.41666666666666</v>
      </c>
    </row>
    <row r="80" spans="1:53" ht="62" x14ac:dyDescent="0.35">
      <c r="A80" s="32" t="s">
        <v>108</v>
      </c>
      <c r="B80" s="32" t="s">
        <v>120</v>
      </c>
      <c r="C80" s="23">
        <v>6</v>
      </c>
      <c r="D80" s="32" t="s">
        <v>121</v>
      </c>
      <c r="E80" s="24"/>
      <c r="F80" s="24"/>
      <c r="G80" s="24"/>
      <c r="H80" s="24"/>
      <c r="I80" s="24"/>
      <c r="J80" s="24"/>
      <c r="K80" s="24"/>
      <c r="L80" s="24"/>
      <c r="M80" s="24"/>
      <c r="N80" s="24">
        <f>33*0.25</f>
        <v>8.25</v>
      </c>
      <c r="O80" s="24">
        <f>33*0.25</f>
        <v>8.25</v>
      </c>
      <c r="P80" s="24">
        <f>34*0.25</f>
        <v>8.5</v>
      </c>
      <c r="Q80" s="24">
        <v>2.0833333333333335</v>
      </c>
      <c r="R80" s="24">
        <v>2.0833333333333335</v>
      </c>
      <c r="S80" s="24">
        <v>2.0833333333333335</v>
      </c>
      <c r="T80" s="24">
        <v>2.0833333333333335</v>
      </c>
      <c r="U80" s="24">
        <v>2.0833333333333335</v>
      </c>
      <c r="V80" s="24">
        <v>2.0833333333333335</v>
      </c>
      <c r="W80" s="24">
        <v>2.0833333333333335</v>
      </c>
      <c r="X80" s="24">
        <v>2.0833333333333335</v>
      </c>
      <c r="Y80" s="24">
        <v>2.0833333333333335</v>
      </c>
      <c r="Z80" s="24">
        <v>2.0833333333333335</v>
      </c>
      <c r="AA80" s="24">
        <v>2.0833333333333335</v>
      </c>
      <c r="AB80" s="24">
        <v>2.0833333333333335</v>
      </c>
      <c r="AC80" s="24">
        <v>2.0833333333333335</v>
      </c>
      <c r="AD80" s="24">
        <v>2.0833333333333335</v>
      </c>
      <c r="AE80" s="24">
        <v>2.0833333333333335</v>
      </c>
      <c r="AF80" s="24">
        <v>2.0833333333333335</v>
      </c>
      <c r="AG80" s="24">
        <v>2.0833333333333335</v>
      </c>
      <c r="AH80" s="24">
        <v>2.0833333333333335</v>
      </c>
      <c r="AI80" s="24">
        <v>2.0833333333333335</v>
      </c>
      <c r="AJ80" s="24">
        <v>2.0833333333333335</v>
      </c>
      <c r="AK80" s="24">
        <v>2.0833333333333335</v>
      </c>
      <c r="AL80" s="24">
        <v>2.0833333333333335</v>
      </c>
      <c r="AM80" s="24">
        <v>2.0833333333333335</v>
      </c>
      <c r="AN80" s="24">
        <v>2.0833333333333335</v>
      </c>
      <c r="AO80" s="24">
        <v>2.0833333333333335</v>
      </c>
      <c r="AP80" s="24">
        <v>2.0833333333333335</v>
      </c>
      <c r="AQ80" s="24">
        <v>2.0833333333333335</v>
      </c>
      <c r="AR80" s="24">
        <v>2.0833333333333335</v>
      </c>
      <c r="AS80" s="24">
        <v>2.0833333333333335</v>
      </c>
      <c r="AT80" s="24">
        <v>2.0833333333333335</v>
      </c>
      <c r="AU80" s="24">
        <v>2.0833333333333335</v>
      </c>
      <c r="AV80" s="24">
        <v>2.0833333333333335</v>
      </c>
      <c r="AW80" s="24">
        <v>2.0833333333333335</v>
      </c>
      <c r="AX80" s="24">
        <v>2.0833333333333335</v>
      </c>
      <c r="AY80" s="24">
        <v>2.0833333333333335</v>
      </c>
      <c r="AZ80" s="24">
        <v>2.5000000000000426</v>
      </c>
      <c r="BA80" s="22">
        <f t="shared" si="7"/>
        <v>100.41666666666666</v>
      </c>
    </row>
    <row r="81" spans="1:53" ht="62" x14ac:dyDescent="0.35">
      <c r="A81" s="32" t="s">
        <v>108</v>
      </c>
      <c r="B81" s="32" t="s">
        <v>120</v>
      </c>
      <c r="C81" s="23">
        <v>7</v>
      </c>
      <c r="D81" s="32" t="s">
        <v>122</v>
      </c>
      <c r="E81" s="24"/>
      <c r="F81" s="24"/>
      <c r="G81" s="24"/>
      <c r="H81" s="24"/>
      <c r="I81" s="24"/>
      <c r="J81" s="24"/>
      <c r="K81" s="24"/>
      <c r="L81" s="24"/>
      <c r="M81" s="24"/>
      <c r="N81" s="24">
        <f>50*0.25</f>
        <v>12.5</v>
      </c>
      <c r="O81" s="24">
        <f>50*0.25</f>
        <v>12.5</v>
      </c>
      <c r="P81" s="24"/>
      <c r="Q81" s="24">
        <v>2.0833333333333335</v>
      </c>
      <c r="R81" s="24">
        <v>2.0833333333333335</v>
      </c>
      <c r="S81" s="24">
        <v>2.0833333333333335</v>
      </c>
      <c r="T81" s="24">
        <v>2.0833333333333335</v>
      </c>
      <c r="U81" s="24">
        <v>2.0833333333333335</v>
      </c>
      <c r="V81" s="24">
        <v>2.0833333333333335</v>
      </c>
      <c r="W81" s="24">
        <v>2.0833333333333335</v>
      </c>
      <c r="X81" s="24">
        <v>2.0833333333333335</v>
      </c>
      <c r="Y81" s="24">
        <v>2.0833333333333335</v>
      </c>
      <c r="Z81" s="24">
        <v>2.0833333333333335</v>
      </c>
      <c r="AA81" s="24">
        <v>2.0833333333333335</v>
      </c>
      <c r="AB81" s="24">
        <v>2.0833333333333335</v>
      </c>
      <c r="AC81" s="24">
        <v>2.0833333333333335</v>
      </c>
      <c r="AD81" s="24">
        <v>2.0833333333333335</v>
      </c>
      <c r="AE81" s="24">
        <v>2.0833333333333335</v>
      </c>
      <c r="AF81" s="24">
        <v>2.0833333333333335</v>
      </c>
      <c r="AG81" s="24">
        <v>2.0833333333333335</v>
      </c>
      <c r="AH81" s="24">
        <v>2.0833333333333335</v>
      </c>
      <c r="AI81" s="24">
        <v>2.0833333333333335</v>
      </c>
      <c r="AJ81" s="24">
        <v>2.0833333333333335</v>
      </c>
      <c r="AK81" s="24">
        <v>2.0833333333333335</v>
      </c>
      <c r="AL81" s="24">
        <v>2.0833333333333335</v>
      </c>
      <c r="AM81" s="24">
        <v>2.0833333333333335</v>
      </c>
      <c r="AN81" s="24">
        <v>2.0833333333333335</v>
      </c>
      <c r="AO81" s="24">
        <v>2.0833333333333335</v>
      </c>
      <c r="AP81" s="24">
        <v>2.0833333333333335</v>
      </c>
      <c r="AQ81" s="24">
        <v>2.0833333333333335</v>
      </c>
      <c r="AR81" s="24">
        <v>2.0833333333333335</v>
      </c>
      <c r="AS81" s="24">
        <v>2.0833333333333335</v>
      </c>
      <c r="AT81" s="24">
        <v>2.0833333333333335</v>
      </c>
      <c r="AU81" s="24">
        <v>2.0833333333333335</v>
      </c>
      <c r="AV81" s="24">
        <v>2.0833333333333335</v>
      </c>
      <c r="AW81" s="24">
        <v>2.0833333333333335</v>
      </c>
      <c r="AX81" s="24">
        <v>2.0833333333333335</v>
      </c>
      <c r="AY81" s="24">
        <v>2.0833333333333335</v>
      </c>
      <c r="AZ81" s="24">
        <v>2.5000000000000426</v>
      </c>
      <c r="BA81" s="22">
        <f t="shared" si="7"/>
        <v>100.41666666666666</v>
      </c>
    </row>
    <row r="82" spans="1:53" ht="62" x14ac:dyDescent="0.35">
      <c r="A82" s="32" t="s">
        <v>108</v>
      </c>
      <c r="B82" s="32" t="s">
        <v>120</v>
      </c>
      <c r="C82" s="23">
        <v>7</v>
      </c>
      <c r="D82" s="32" t="s">
        <v>123</v>
      </c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>
        <v>25</v>
      </c>
      <c r="Q82" s="24">
        <v>2.0833333333333335</v>
      </c>
      <c r="R82" s="24">
        <v>2.0833333333333335</v>
      </c>
      <c r="S82" s="24">
        <v>2.0833333333333335</v>
      </c>
      <c r="T82" s="24">
        <v>2.0833333333333335</v>
      </c>
      <c r="U82" s="24">
        <v>2.0833333333333335</v>
      </c>
      <c r="V82" s="24">
        <v>2.0833333333333335</v>
      </c>
      <c r="W82" s="24">
        <v>2.0833333333333335</v>
      </c>
      <c r="X82" s="24">
        <v>2.0833333333333335</v>
      </c>
      <c r="Y82" s="24">
        <v>2.0833333333333335</v>
      </c>
      <c r="Z82" s="24">
        <v>2.0833333333333335</v>
      </c>
      <c r="AA82" s="24">
        <v>2.0833333333333335</v>
      </c>
      <c r="AB82" s="24">
        <v>2.0833333333333335</v>
      </c>
      <c r="AC82" s="24">
        <v>2.0833333333333335</v>
      </c>
      <c r="AD82" s="24">
        <v>2.0833333333333335</v>
      </c>
      <c r="AE82" s="24">
        <v>2.0833333333333335</v>
      </c>
      <c r="AF82" s="24">
        <v>2.0833333333333335</v>
      </c>
      <c r="AG82" s="24">
        <v>2.0833333333333335</v>
      </c>
      <c r="AH82" s="24">
        <v>2.0833333333333335</v>
      </c>
      <c r="AI82" s="24">
        <v>2.0833333333333335</v>
      </c>
      <c r="AJ82" s="24">
        <v>2.0833333333333335</v>
      </c>
      <c r="AK82" s="24">
        <v>2.0833333333333335</v>
      </c>
      <c r="AL82" s="24">
        <v>2.0833333333333335</v>
      </c>
      <c r="AM82" s="24">
        <v>2.0833333333333335</v>
      </c>
      <c r="AN82" s="24">
        <v>2.0833333333333335</v>
      </c>
      <c r="AO82" s="24">
        <v>2.0833333333333335</v>
      </c>
      <c r="AP82" s="24">
        <v>2.0833333333333335</v>
      </c>
      <c r="AQ82" s="24">
        <v>2.0833333333333335</v>
      </c>
      <c r="AR82" s="24">
        <v>2.0833333333333335</v>
      </c>
      <c r="AS82" s="24">
        <v>2.0833333333333335</v>
      </c>
      <c r="AT82" s="24">
        <v>2.0833333333333335</v>
      </c>
      <c r="AU82" s="24">
        <v>2.0833333333333335</v>
      </c>
      <c r="AV82" s="24">
        <v>2.0833333333333335</v>
      </c>
      <c r="AW82" s="24">
        <v>2.0833333333333335</v>
      </c>
      <c r="AX82" s="24">
        <v>2.0833333333333335</v>
      </c>
      <c r="AY82" s="24">
        <v>2.0833333333333335</v>
      </c>
      <c r="AZ82" s="24">
        <v>2.5000000000000426</v>
      </c>
      <c r="BA82" s="22">
        <f t="shared" si="7"/>
        <v>100.41666666666666</v>
      </c>
    </row>
    <row r="83" spans="1:53" ht="93" x14ac:dyDescent="0.35">
      <c r="A83" s="32" t="s">
        <v>108</v>
      </c>
      <c r="B83" s="32" t="s">
        <v>124</v>
      </c>
      <c r="C83" s="23">
        <v>6</v>
      </c>
      <c r="D83" s="32" t="s">
        <v>125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>
        <v>25</v>
      </c>
      <c r="P83" s="24"/>
      <c r="Q83" s="24">
        <v>2.0833333333333335</v>
      </c>
      <c r="R83" s="24">
        <v>2.0833333333333335</v>
      </c>
      <c r="S83" s="24">
        <v>2.0833333333333335</v>
      </c>
      <c r="T83" s="24">
        <v>2.0833333333333335</v>
      </c>
      <c r="U83" s="24">
        <v>2.0833333333333335</v>
      </c>
      <c r="V83" s="24">
        <v>2.0833333333333335</v>
      </c>
      <c r="W83" s="24">
        <v>2.0833333333333335</v>
      </c>
      <c r="X83" s="24">
        <v>2.0833333333333335</v>
      </c>
      <c r="Y83" s="24">
        <v>2.0833333333333335</v>
      </c>
      <c r="Z83" s="24">
        <v>2.0833333333333335</v>
      </c>
      <c r="AA83" s="24">
        <v>2.0833333333333335</v>
      </c>
      <c r="AB83" s="24">
        <v>2.0833333333333335</v>
      </c>
      <c r="AC83" s="24">
        <v>2.0833333333333335</v>
      </c>
      <c r="AD83" s="24">
        <v>2.0833333333333335</v>
      </c>
      <c r="AE83" s="24">
        <v>2.0833333333333335</v>
      </c>
      <c r="AF83" s="24">
        <v>2.0833333333333335</v>
      </c>
      <c r="AG83" s="24">
        <v>2.0833333333333335</v>
      </c>
      <c r="AH83" s="24">
        <v>2.0833333333333335</v>
      </c>
      <c r="AI83" s="24">
        <v>2.0833333333333335</v>
      </c>
      <c r="AJ83" s="24">
        <v>2.0833333333333335</v>
      </c>
      <c r="AK83" s="24">
        <v>2.0833333333333335</v>
      </c>
      <c r="AL83" s="24">
        <v>2.0833333333333335</v>
      </c>
      <c r="AM83" s="24">
        <v>2.0833333333333335</v>
      </c>
      <c r="AN83" s="24">
        <v>2.0833333333333335</v>
      </c>
      <c r="AO83" s="24">
        <v>2.0833333333333335</v>
      </c>
      <c r="AP83" s="24">
        <v>2.0833333333333335</v>
      </c>
      <c r="AQ83" s="24">
        <v>2.0833333333333335</v>
      </c>
      <c r="AR83" s="24">
        <v>2.0833333333333335</v>
      </c>
      <c r="AS83" s="24">
        <v>2.0833333333333335</v>
      </c>
      <c r="AT83" s="24">
        <v>2.0833333333333335</v>
      </c>
      <c r="AU83" s="24">
        <v>2.0833333333333335</v>
      </c>
      <c r="AV83" s="24">
        <v>2.0833333333333335</v>
      </c>
      <c r="AW83" s="24">
        <v>2.0833333333333335</v>
      </c>
      <c r="AX83" s="24">
        <v>2.0833333333333335</v>
      </c>
      <c r="AY83" s="24">
        <v>2.0833333333333335</v>
      </c>
      <c r="AZ83" s="24">
        <v>2.5000000000000426</v>
      </c>
      <c r="BA83" s="22">
        <f t="shared" si="7"/>
        <v>100.41666666666666</v>
      </c>
    </row>
    <row r="84" spans="1:53" ht="93" x14ac:dyDescent="0.35">
      <c r="A84" s="32" t="s">
        <v>108</v>
      </c>
      <c r="B84" s="32" t="s">
        <v>124</v>
      </c>
      <c r="C84" s="23">
        <v>7</v>
      </c>
      <c r="D84" s="32" t="s">
        <v>126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>
        <v>25</v>
      </c>
      <c r="Q84" s="24">
        <v>2.0833333333333335</v>
      </c>
      <c r="R84" s="24">
        <v>2.0833333333333335</v>
      </c>
      <c r="S84" s="24">
        <v>2.0833333333333335</v>
      </c>
      <c r="T84" s="24">
        <v>2.0833333333333335</v>
      </c>
      <c r="U84" s="24">
        <v>2.0833333333333335</v>
      </c>
      <c r="V84" s="24">
        <v>2.0833333333333335</v>
      </c>
      <c r="W84" s="24">
        <v>2.0833333333333335</v>
      </c>
      <c r="X84" s="24">
        <v>2.0833333333333335</v>
      </c>
      <c r="Y84" s="24">
        <v>2.0833333333333335</v>
      </c>
      <c r="Z84" s="24">
        <v>2.0833333333333335</v>
      </c>
      <c r="AA84" s="24">
        <v>2.0833333333333335</v>
      </c>
      <c r="AB84" s="24">
        <v>2.0833333333333335</v>
      </c>
      <c r="AC84" s="24">
        <v>2.0833333333333335</v>
      </c>
      <c r="AD84" s="24">
        <v>2.0833333333333335</v>
      </c>
      <c r="AE84" s="24">
        <v>2.0833333333333335</v>
      </c>
      <c r="AF84" s="24">
        <v>2.0833333333333335</v>
      </c>
      <c r="AG84" s="24">
        <v>2.0833333333333335</v>
      </c>
      <c r="AH84" s="24">
        <v>2.0833333333333335</v>
      </c>
      <c r="AI84" s="24">
        <v>2.0833333333333335</v>
      </c>
      <c r="AJ84" s="24">
        <v>2.0833333333333335</v>
      </c>
      <c r="AK84" s="24">
        <v>2.0833333333333335</v>
      </c>
      <c r="AL84" s="24">
        <v>2.0833333333333335</v>
      </c>
      <c r="AM84" s="24">
        <v>2.0833333333333335</v>
      </c>
      <c r="AN84" s="24">
        <v>2.0833333333333335</v>
      </c>
      <c r="AO84" s="24">
        <v>2.0833333333333335</v>
      </c>
      <c r="AP84" s="24">
        <v>2.0833333333333335</v>
      </c>
      <c r="AQ84" s="24">
        <v>2.0833333333333335</v>
      </c>
      <c r="AR84" s="24">
        <v>2.0833333333333335</v>
      </c>
      <c r="AS84" s="24">
        <v>2.0833333333333335</v>
      </c>
      <c r="AT84" s="24">
        <v>2.0833333333333335</v>
      </c>
      <c r="AU84" s="24">
        <v>2.0833333333333335</v>
      </c>
      <c r="AV84" s="24">
        <v>2.0833333333333335</v>
      </c>
      <c r="AW84" s="24">
        <v>2.0833333333333335</v>
      </c>
      <c r="AX84" s="24">
        <v>2.0833333333333335</v>
      </c>
      <c r="AY84" s="24">
        <v>2.0833333333333335</v>
      </c>
      <c r="AZ84" s="24">
        <v>2.5000000000000426</v>
      </c>
      <c r="BA84" s="22">
        <f t="shared" si="7"/>
        <v>100.41666666666666</v>
      </c>
    </row>
    <row r="85" spans="1:53" ht="93" x14ac:dyDescent="0.35">
      <c r="A85" s="32" t="s">
        <v>108</v>
      </c>
      <c r="B85" s="32" t="s">
        <v>124</v>
      </c>
      <c r="C85" s="23">
        <v>7</v>
      </c>
      <c r="D85" s="32" t="s">
        <v>127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>
        <f>50*0.25</f>
        <v>12.5</v>
      </c>
      <c r="P85" s="24">
        <f>50*0.25</f>
        <v>12.5</v>
      </c>
      <c r="Q85" s="24">
        <v>2.0833333333333335</v>
      </c>
      <c r="R85" s="24">
        <v>2.0833333333333335</v>
      </c>
      <c r="S85" s="24">
        <v>2.0833333333333335</v>
      </c>
      <c r="T85" s="24">
        <v>2.0833333333333335</v>
      </c>
      <c r="U85" s="24">
        <v>2.0833333333333335</v>
      </c>
      <c r="V85" s="24">
        <v>2.0833333333333335</v>
      </c>
      <c r="W85" s="24">
        <v>2.0833333333333335</v>
      </c>
      <c r="X85" s="24">
        <v>2.0833333333333335</v>
      </c>
      <c r="Y85" s="24">
        <v>2.0833333333333335</v>
      </c>
      <c r="Z85" s="24">
        <v>2.0833333333333335</v>
      </c>
      <c r="AA85" s="24">
        <v>2.0833333333333335</v>
      </c>
      <c r="AB85" s="24">
        <v>2.0833333333333335</v>
      </c>
      <c r="AC85" s="24">
        <v>2.0833333333333335</v>
      </c>
      <c r="AD85" s="24">
        <v>2.0833333333333335</v>
      </c>
      <c r="AE85" s="24">
        <v>2.0833333333333335</v>
      </c>
      <c r="AF85" s="24">
        <v>2.0833333333333335</v>
      </c>
      <c r="AG85" s="24">
        <v>2.0833333333333335</v>
      </c>
      <c r="AH85" s="24">
        <v>2.0833333333333335</v>
      </c>
      <c r="AI85" s="24">
        <v>2.0833333333333335</v>
      </c>
      <c r="AJ85" s="24">
        <v>2.0833333333333335</v>
      </c>
      <c r="AK85" s="24">
        <v>2.0833333333333335</v>
      </c>
      <c r="AL85" s="24">
        <v>2.0833333333333335</v>
      </c>
      <c r="AM85" s="24">
        <v>2.0833333333333335</v>
      </c>
      <c r="AN85" s="24">
        <v>2.0833333333333335</v>
      </c>
      <c r="AO85" s="24">
        <v>2.0833333333333335</v>
      </c>
      <c r="AP85" s="24">
        <v>2.0833333333333335</v>
      </c>
      <c r="AQ85" s="24">
        <v>2.0833333333333335</v>
      </c>
      <c r="AR85" s="24">
        <v>2.0833333333333335</v>
      </c>
      <c r="AS85" s="24">
        <v>2.0833333333333335</v>
      </c>
      <c r="AT85" s="24">
        <v>2.0833333333333335</v>
      </c>
      <c r="AU85" s="24">
        <v>2.0833333333333335</v>
      </c>
      <c r="AV85" s="24">
        <v>2.0833333333333335</v>
      </c>
      <c r="AW85" s="24">
        <v>2.0833333333333335</v>
      </c>
      <c r="AX85" s="24">
        <v>2.0833333333333335</v>
      </c>
      <c r="AY85" s="24">
        <v>2.0833333333333335</v>
      </c>
      <c r="AZ85" s="24">
        <v>2.5000000000000426</v>
      </c>
      <c r="BA85" s="22">
        <f t="shared" si="7"/>
        <v>100.41666666666666</v>
      </c>
    </row>
    <row r="86" spans="1:53" ht="77.5" x14ac:dyDescent="0.35">
      <c r="A86" s="33" t="s">
        <v>128</v>
      </c>
      <c r="B86" s="33" t="s">
        <v>129</v>
      </c>
      <c r="C86" s="27">
        <f>10/3</f>
        <v>3.3333333333333335</v>
      </c>
      <c r="D86" s="33" t="s">
        <v>130</v>
      </c>
      <c r="E86" s="28"/>
      <c r="F86" s="28"/>
      <c r="G86" s="28"/>
      <c r="H86" s="28"/>
      <c r="I86" s="28"/>
      <c r="J86" s="28"/>
      <c r="K86" s="28"/>
      <c r="L86" s="28"/>
      <c r="M86" s="28">
        <f>40*0.25</f>
        <v>10</v>
      </c>
      <c r="N86" s="28">
        <f>40*0.25</f>
        <v>10</v>
      </c>
      <c r="O86" s="28"/>
      <c r="P86" s="28">
        <f>20*0.25</f>
        <v>5</v>
      </c>
      <c r="Q86" s="28">
        <v>2.0833333333333335</v>
      </c>
      <c r="R86" s="28">
        <v>2.0833333333333335</v>
      </c>
      <c r="S86" s="28">
        <v>2.0833333333333335</v>
      </c>
      <c r="T86" s="28">
        <v>2.0833333333333335</v>
      </c>
      <c r="U86" s="28">
        <v>2.0833333333333335</v>
      </c>
      <c r="V86" s="28">
        <v>2.0833333333333335</v>
      </c>
      <c r="W86" s="28">
        <v>2.0833333333333335</v>
      </c>
      <c r="X86" s="28">
        <v>2.0833333333333335</v>
      </c>
      <c r="Y86" s="28">
        <v>2.0833333333333335</v>
      </c>
      <c r="Z86" s="28">
        <v>2.0833333333333335</v>
      </c>
      <c r="AA86" s="28">
        <v>2.0833333333333335</v>
      </c>
      <c r="AB86" s="28">
        <v>2.0833333333333335</v>
      </c>
      <c r="AC86" s="28">
        <v>2.0833333333333335</v>
      </c>
      <c r="AD86" s="28">
        <v>2.0833333333333335</v>
      </c>
      <c r="AE86" s="28">
        <v>2.0833333333333335</v>
      </c>
      <c r="AF86" s="28">
        <v>2.0833333333333335</v>
      </c>
      <c r="AG86" s="28">
        <v>2.0833333333333335</v>
      </c>
      <c r="AH86" s="28">
        <v>2.0833333333333335</v>
      </c>
      <c r="AI86" s="28">
        <v>2.0833333333333335</v>
      </c>
      <c r="AJ86" s="28">
        <v>2.0833333333333335</v>
      </c>
      <c r="AK86" s="28">
        <v>2.0833333333333335</v>
      </c>
      <c r="AL86" s="28">
        <v>2.0833333333333335</v>
      </c>
      <c r="AM86" s="28">
        <v>2.0833333333333335</v>
      </c>
      <c r="AN86" s="28">
        <v>2.0833333333333335</v>
      </c>
      <c r="AO86" s="28">
        <v>2.0833333333333335</v>
      </c>
      <c r="AP86" s="28">
        <v>2.0833333333333335</v>
      </c>
      <c r="AQ86" s="28">
        <v>2.0833333333333335</v>
      </c>
      <c r="AR86" s="28">
        <v>2.0833333333333335</v>
      </c>
      <c r="AS86" s="28">
        <v>2.0833333333333335</v>
      </c>
      <c r="AT86" s="28">
        <v>2.0833333333333335</v>
      </c>
      <c r="AU86" s="28">
        <v>2.0833333333333335</v>
      </c>
      <c r="AV86" s="28">
        <v>2.0833333333333335</v>
      </c>
      <c r="AW86" s="28">
        <v>2.0833333333333335</v>
      </c>
      <c r="AX86" s="28">
        <v>2.0833333333333335</v>
      </c>
      <c r="AY86" s="28">
        <v>2.0833333333333335</v>
      </c>
      <c r="AZ86" s="28">
        <v>2.5000000000000426</v>
      </c>
      <c r="BA86" s="26">
        <f t="shared" ref="BA86:BA92" si="33">SUM(E86:AZ86)</f>
        <v>100.41666666666666</v>
      </c>
    </row>
    <row r="87" spans="1:53" ht="77.5" x14ac:dyDescent="0.35">
      <c r="A87" s="33" t="s">
        <v>128</v>
      </c>
      <c r="B87" s="33" t="s">
        <v>129</v>
      </c>
      <c r="C87" s="27">
        <f t="shared" ref="C87:C88" si="34">10/3</f>
        <v>3.3333333333333335</v>
      </c>
      <c r="D87" s="33" t="s">
        <v>131</v>
      </c>
      <c r="E87" s="28"/>
      <c r="F87" s="28"/>
      <c r="G87" s="28"/>
      <c r="H87" s="28"/>
      <c r="I87" s="28"/>
      <c r="J87" s="28"/>
      <c r="K87" s="28"/>
      <c r="L87" s="28"/>
      <c r="M87" s="28">
        <f>40*0.25</f>
        <v>10</v>
      </c>
      <c r="N87" s="28">
        <f>40*0.25</f>
        <v>10</v>
      </c>
      <c r="O87" s="28">
        <f>10*0.25</f>
        <v>2.5</v>
      </c>
      <c r="P87" s="28">
        <f>10*0.25</f>
        <v>2.5</v>
      </c>
      <c r="Q87" s="28">
        <v>2.0833333333333335</v>
      </c>
      <c r="R87" s="28">
        <v>2.0833333333333335</v>
      </c>
      <c r="S87" s="28">
        <v>2.0833333333333335</v>
      </c>
      <c r="T87" s="28">
        <v>2.0833333333333335</v>
      </c>
      <c r="U87" s="28">
        <v>2.0833333333333335</v>
      </c>
      <c r="V87" s="28">
        <v>2.0833333333333335</v>
      </c>
      <c r="W87" s="28">
        <v>2.0833333333333335</v>
      </c>
      <c r="X87" s="28">
        <v>2.0833333333333335</v>
      </c>
      <c r="Y87" s="28">
        <v>2.0833333333333335</v>
      </c>
      <c r="Z87" s="28">
        <v>2.0833333333333335</v>
      </c>
      <c r="AA87" s="28">
        <v>2.0833333333333335</v>
      </c>
      <c r="AB87" s="28">
        <v>2.0833333333333335</v>
      </c>
      <c r="AC87" s="28">
        <v>2.0833333333333335</v>
      </c>
      <c r="AD87" s="28">
        <v>2.0833333333333335</v>
      </c>
      <c r="AE87" s="28">
        <v>2.0833333333333335</v>
      </c>
      <c r="AF87" s="28">
        <v>2.0833333333333335</v>
      </c>
      <c r="AG87" s="28">
        <v>2.0833333333333335</v>
      </c>
      <c r="AH87" s="28">
        <v>2.0833333333333335</v>
      </c>
      <c r="AI87" s="28">
        <v>2.0833333333333335</v>
      </c>
      <c r="AJ87" s="28">
        <v>2.0833333333333335</v>
      </c>
      <c r="AK87" s="28">
        <v>2.0833333333333335</v>
      </c>
      <c r="AL87" s="28">
        <v>2.0833333333333335</v>
      </c>
      <c r="AM87" s="28">
        <v>2.0833333333333335</v>
      </c>
      <c r="AN87" s="28">
        <v>2.0833333333333335</v>
      </c>
      <c r="AO87" s="28">
        <v>2.0833333333333335</v>
      </c>
      <c r="AP87" s="28">
        <v>2.0833333333333335</v>
      </c>
      <c r="AQ87" s="28">
        <v>2.0833333333333335</v>
      </c>
      <c r="AR87" s="28">
        <v>2.0833333333333335</v>
      </c>
      <c r="AS87" s="28">
        <v>2.0833333333333335</v>
      </c>
      <c r="AT87" s="28">
        <v>2.0833333333333335</v>
      </c>
      <c r="AU87" s="28">
        <v>2.0833333333333335</v>
      </c>
      <c r="AV87" s="28">
        <v>2.0833333333333335</v>
      </c>
      <c r="AW87" s="28">
        <v>2.0833333333333335</v>
      </c>
      <c r="AX87" s="28">
        <v>2.0833333333333335</v>
      </c>
      <c r="AY87" s="28">
        <v>2.0833333333333335</v>
      </c>
      <c r="AZ87" s="28">
        <v>2.5000000000000426</v>
      </c>
      <c r="BA87" s="26">
        <f t="shared" si="33"/>
        <v>100.41666666666666</v>
      </c>
    </row>
    <row r="88" spans="1:53" ht="77.5" x14ac:dyDescent="0.35">
      <c r="A88" s="33" t="s">
        <v>128</v>
      </c>
      <c r="B88" s="33" t="s">
        <v>129</v>
      </c>
      <c r="C88" s="27">
        <f t="shared" si="34"/>
        <v>3.3333333333333335</v>
      </c>
      <c r="D88" s="33" t="s">
        <v>132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>
        <v>25</v>
      </c>
      <c r="Q88" s="28">
        <v>2.0833333333333335</v>
      </c>
      <c r="R88" s="28">
        <v>2.0833333333333335</v>
      </c>
      <c r="S88" s="28">
        <v>2.0833333333333335</v>
      </c>
      <c r="T88" s="28">
        <v>2.0833333333333335</v>
      </c>
      <c r="U88" s="28">
        <v>2.0833333333333335</v>
      </c>
      <c r="V88" s="28">
        <v>2.0833333333333335</v>
      </c>
      <c r="W88" s="28">
        <v>2.0833333333333335</v>
      </c>
      <c r="X88" s="28">
        <v>2.0833333333333335</v>
      </c>
      <c r="Y88" s="28">
        <v>2.0833333333333335</v>
      </c>
      <c r="Z88" s="28">
        <v>2.0833333333333335</v>
      </c>
      <c r="AA88" s="28">
        <v>2.0833333333333335</v>
      </c>
      <c r="AB88" s="28">
        <v>2.0833333333333335</v>
      </c>
      <c r="AC88" s="28">
        <v>2.0833333333333335</v>
      </c>
      <c r="AD88" s="28">
        <v>2.0833333333333335</v>
      </c>
      <c r="AE88" s="28">
        <v>2.0833333333333335</v>
      </c>
      <c r="AF88" s="28">
        <v>2.0833333333333335</v>
      </c>
      <c r="AG88" s="28">
        <v>2.0833333333333335</v>
      </c>
      <c r="AH88" s="28">
        <v>2.0833333333333335</v>
      </c>
      <c r="AI88" s="28">
        <v>2.0833333333333335</v>
      </c>
      <c r="AJ88" s="28">
        <v>2.0833333333333335</v>
      </c>
      <c r="AK88" s="28">
        <v>2.0833333333333335</v>
      </c>
      <c r="AL88" s="28">
        <v>2.0833333333333335</v>
      </c>
      <c r="AM88" s="28">
        <v>2.0833333333333335</v>
      </c>
      <c r="AN88" s="28">
        <v>2.0833333333333335</v>
      </c>
      <c r="AO88" s="28">
        <v>2.0833333333333335</v>
      </c>
      <c r="AP88" s="28">
        <v>2.0833333333333335</v>
      </c>
      <c r="AQ88" s="28">
        <v>2.0833333333333335</v>
      </c>
      <c r="AR88" s="28">
        <v>2.0833333333333335</v>
      </c>
      <c r="AS88" s="28">
        <v>2.0833333333333335</v>
      </c>
      <c r="AT88" s="28">
        <v>2.0833333333333335</v>
      </c>
      <c r="AU88" s="28">
        <v>2.0833333333333335</v>
      </c>
      <c r="AV88" s="28">
        <v>2.0833333333333335</v>
      </c>
      <c r="AW88" s="28">
        <v>2.0833333333333335</v>
      </c>
      <c r="AX88" s="28">
        <v>2.0833333333333335</v>
      </c>
      <c r="AY88" s="28">
        <v>2.0833333333333335</v>
      </c>
      <c r="AZ88" s="28">
        <v>2.5000000000000426</v>
      </c>
      <c r="BA88" s="26">
        <f t="shared" si="33"/>
        <v>100.41666666666666</v>
      </c>
    </row>
    <row r="89" spans="1:53" ht="62" x14ac:dyDescent="0.35">
      <c r="A89" s="33" t="s">
        <v>128</v>
      </c>
      <c r="B89" s="33" t="s">
        <v>133</v>
      </c>
      <c r="C89" s="27">
        <f>80/3</f>
        <v>26.666666666666668</v>
      </c>
      <c r="D89" s="33" t="s">
        <v>134</v>
      </c>
      <c r="E89" s="28"/>
      <c r="F89" s="28"/>
      <c r="G89" s="28"/>
      <c r="H89" s="28"/>
      <c r="I89" s="28"/>
      <c r="J89" s="28"/>
      <c r="K89" s="28"/>
      <c r="L89" s="28"/>
      <c r="M89" s="28">
        <f>50*0.25</f>
        <v>12.5</v>
      </c>
      <c r="N89" s="28">
        <f>50*0.25</f>
        <v>12.5</v>
      </c>
      <c r="O89" s="28"/>
      <c r="P89" s="28"/>
      <c r="Q89" s="28">
        <v>2.0833333333333335</v>
      </c>
      <c r="R89" s="28">
        <v>2.0833333333333335</v>
      </c>
      <c r="S89" s="28">
        <v>2.0833333333333335</v>
      </c>
      <c r="T89" s="28">
        <v>2.0833333333333335</v>
      </c>
      <c r="U89" s="28">
        <v>2.0833333333333335</v>
      </c>
      <c r="V89" s="28">
        <v>2.0833333333333335</v>
      </c>
      <c r="W89" s="28">
        <v>2.0833333333333335</v>
      </c>
      <c r="X89" s="28">
        <v>2.0833333333333335</v>
      </c>
      <c r="Y89" s="28">
        <v>2.0833333333333335</v>
      </c>
      <c r="Z89" s="28">
        <v>2.0833333333333335</v>
      </c>
      <c r="AA89" s="28">
        <v>2.0833333333333335</v>
      </c>
      <c r="AB89" s="28">
        <v>2.0833333333333335</v>
      </c>
      <c r="AC89" s="28">
        <v>2.0833333333333335</v>
      </c>
      <c r="AD89" s="28">
        <v>2.0833333333333335</v>
      </c>
      <c r="AE89" s="28">
        <v>2.0833333333333335</v>
      </c>
      <c r="AF89" s="28">
        <v>2.0833333333333335</v>
      </c>
      <c r="AG89" s="28">
        <v>2.0833333333333335</v>
      </c>
      <c r="AH89" s="28">
        <v>2.0833333333333335</v>
      </c>
      <c r="AI89" s="28">
        <v>2.0833333333333335</v>
      </c>
      <c r="AJ89" s="28">
        <v>2.0833333333333335</v>
      </c>
      <c r="AK89" s="28">
        <v>2.0833333333333335</v>
      </c>
      <c r="AL89" s="28">
        <v>2.0833333333333335</v>
      </c>
      <c r="AM89" s="28">
        <v>2.0833333333333335</v>
      </c>
      <c r="AN89" s="28">
        <v>2.0833333333333335</v>
      </c>
      <c r="AO89" s="28">
        <v>2.0833333333333335</v>
      </c>
      <c r="AP89" s="28">
        <v>2.0833333333333335</v>
      </c>
      <c r="AQ89" s="28">
        <v>2.0833333333333335</v>
      </c>
      <c r="AR89" s="28">
        <v>2.0833333333333335</v>
      </c>
      <c r="AS89" s="28">
        <v>2.0833333333333335</v>
      </c>
      <c r="AT89" s="28">
        <v>2.0833333333333335</v>
      </c>
      <c r="AU89" s="28">
        <v>2.0833333333333335</v>
      </c>
      <c r="AV89" s="28">
        <v>2.0833333333333335</v>
      </c>
      <c r="AW89" s="28">
        <v>2.0833333333333335</v>
      </c>
      <c r="AX89" s="28">
        <v>2.0833333333333335</v>
      </c>
      <c r="AY89" s="28">
        <v>2.0833333333333335</v>
      </c>
      <c r="AZ89" s="28">
        <v>2.5000000000000426</v>
      </c>
      <c r="BA89" s="26">
        <f t="shared" si="33"/>
        <v>100.41666666666666</v>
      </c>
    </row>
    <row r="90" spans="1:53" ht="62" x14ac:dyDescent="0.35">
      <c r="A90" s="33" t="s">
        <v>128</v>
      </c>
      <c r="B90" s="33" t="s">
        <v>133</v>
      </c>
      <c r="C90" s="27">
        <f t="shared" ref="C90:C91" si="35">80/3</f>
        <v>26.666666666666668</v>
      </c>
      <c r="D90" s="33" t="s">
        <v>135</v>
      </c>
      <c r="E90" s="28"/>
      <c r="F90" s="28"/>
      <c r="G90" s="28"/>
      <c r="H90" s="28"/>
      <c r="I90" s="28"/>
      <c r="J90" s="28"/>
      <c r="K90" s="28"/>
      <c r="L90" s="28"/>
      <c r="M90" s="28">
        <f>50*0.25</f>
        <v>12.5</v>
      </c>
      <c r="N90" s="28">
        <f>50*0.25</f>
        <v>12.5</v>
      </c>
      <c r="O90" s="28"/>
      <c r="P90" s="28"/>
      <c r="Q90" s="28">
        <v>2.0833333333333335</v>
      </c>
      <c r="R90" s="28">
        <v>2.0833333333333335</v>
      </c>
      <c r="S90" s="28">
        <v>2.0833333333333335</v>
      </c>
      <c r="T90" s="28">
        <v>2.0833333333333335</v>
      </c>
      <c r="U90" s="28">
        <v>2.0833333333333335</v>
      </c>
      <c r="V90" s="28">
        <v>2.0833333333333335</v>
      </c>
      <c r="W90" s="28">
        <v>2.0833333333333335</v>
      </c>
      <c r="X90" s="28">
        <v>2.0833333333333335</v>
      </c>
      <c r="Y90" s="28">
        <v>2.0833333333333335</v>
      </c>
      <c r="Z90" s="28">
        <v>2.0833333333333335</v>
      </c>
      <c r="AA90" s="28">
        <v>2.0833333333333335</v>
      </c>
      <c r="AB90" s="28">
        <v>2.0833333333333335</v>
      </c>
      <c r="AC90" s="28">
        <v>2.0833333333333335</v>
      </c>
      <c r="AD90" s="28">
        <v>2.0833333333333335</v>
      </c>
      <c r="AE90" s="28">
        <v>2.0833333333333335</v>
      </c>
      <c r="AF90" s="28">
        <v>2.0833333333333335</v>
      </c>
      <c r="AG90" s="28">
        <v>2.0833333333333335</v>
      </c>
      <c r="AH90" s="28">
        <v>2.0833333333333335</v>
      </c>
      <c r="AI90" s="28">
        <v>2.0833333333333335</v>
      </c>
      <c r="AJ90" s="28">
        <v>2.0833333333333335</v>
      </c>
      <c r="AK90" s="28">
        <v>2.0833333333333335</v>
      </c>
      <c r="AL90" s="28">
        <v>2.0833333333333335</v>
      </c>
      <c r="AM90" s="28">
        <v>2.0833333333333335</v>
      </c>
      <c r="AN90" s="28">
        <v>2.0833333333333335</v>
      </c>
      <c r="AO90" s="28">
        <v>2.0833333333333335</v>
      </c>
      <c r="AP90" s="28">
        <v>2.0833333333333335</v>
      </c>
      <c r="AQ90" s="28">
        <v>2.0833333333333335</v>
      </c>
      <c r="AR90" s="28">
        <v>2.0833333333333335</v>
      </c>
      <c r="AS90" s="28">
        <v>2.0833333333333335</v>
      </c>
      <c r="AT90" s="28">
        <v>2.0833333333333335</v>
      </c>
      <c r="AU90" s="28">
        <v>2.0833333333333335</v>
      </c>
      <c r="AV90" s="28">
        <v>2.0833333333333335</v>
      </c>
      <c r="AW90" s="28">
        <v>2.0833333333333335</v>
      </c>
      <c r="AX90" s="28">
        <v>2.0833333333333335</v>
      </c>
      <c r="AY90" s="28">
        <v>2.0833333333333335</v>
      </c>
      <c r="AZ90" s="28">
        <v>2.5000000000000426</v>
      </c>
      <c r="BA90" s="26"/>
    </row>
    <row r="91" spans="1:53" ht="62" x14ac:dyDescent="0.35">
      <c r="A91" s="33" t="s">
        <v>128</v>
      </c>
      <c r="B91" s="33" t="s">
        <v>133</v>
      </c>
      <c r="C91" s="27">
        <f t="shared" si="35"/>
        <v>26.666666666666668</v>
      </c>
      <c r="D91" s="33" t="s">
        <v>136</v>
      </c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>
        <f>50*0.25</f>
        <v>12.5</v>
      </c>
      <c r="P91" s="28">
        <f>50*0.25</f>
        <v>12.5</v>
      </c>
      <c r="Q91" s="28">
        <v>2.0833333333333335</v>
      </c>
      <c r="R91" s="28">
        <v>2.0833333333333335</v>
      </c>
      <c r="S91" s="28">
        <v>2.0833333333333335</v>
      </c>
      <c r="T91" s="28">
        <v>2.0833333333333335</v>
      </c>
      <c r="U91" s="28">
        <v>2.0833333333333335</v>
      </c>
      <c r="V91" s="28">
        <v>2.0833333333333335</v>
      </c>
      <c r="W91" s="28">
        <v>2.0833333333333335</v>
      </c>
      <c r="X91" s="28">
        <v>2.0833333333333335</v>
      </c>
      <c r="Y91" s="28">
        <v>2.0833333333333335</v>
      </c>
      <c r="Z91" s="28">
        <v>2.0833333333333335</v>
      </c>
      <c r="AA91" s="28">
        <v>2.0833333333333335</v>
      </c>
      <c r="AB91" s="28">
        <v>2.0833333333333335</v>
      </c>
      <c r="AC91" s="28">
        <v>2.0833333333333335</v>
      </c>
      <c r="AD91" s="28">
        <v>2.0833333333333335</v>
      </c>
      <c r="AE91" s="28">
        <v>2.0833333333333335</v>
      </c>
      <c r="AF91" s="28">
        <v>2.0833333333333335</v>
      </c>
      <c r="AG91" s="28">
        <v>2.0833333333333335</v>
      </c>
      <c r="AH91" s="28">
        <v>2.0833333333333335</v>
      </c>
      <c r="AI91" s="28">
        <v>2.0833333333333335</v>
      </c>
      <c r="AJ91" s="28">
        <v>2.0833333333333335</v>
      </c>
      <c r="AK91" s="28">
        <v>2.0833333333333335</v>
      </c>
      <c r="AL91" s="28">
        <v>2.0833333333333335</v>
      </c>
      <c r="AM91" s="28">
        <v>2.0833333333333335</v>
      </c>
      <c r="AN91" s="28">
        <v>2.0833333333333335</v>
      </c>
      <c r="AO91" s="28">
        <v>2.0833333333333335</v>
      </c>
      <c r="AP91" s="28">
        <v>2.0833333333333335</v>
      </c>
      <c r="AQ91" s="28">
        <v>2.0833333333333335</v>
      </c>
      <c r="AR91" s="28">
        <v>2.0833333333333335</v>
      </c>
      <c r="AS91" s="28">
        <v>2.0833333333333335</v>
      </c>
      <c r="AT91" s="28">
        <v>2.0833333333333335</v>
      </c>
      <c r="AU91" s="28">
        <v>2.0833333333333335</v>
      </c>
      <c r="AV91" s="28">
        <v>2.0833333333333335</v>
      </c>
      <c r="AW91" s="28">
        <v>2.0833333333333335</v>
      </c>
      <c r="AX91" s="28">
        <v>2.0833333333333335</v>
      </c>
      <c r="AY91" s="28">
        <v>2.0833333333333335</v>
      </c>
      <c r="AZ91" s="28">
        <v>2.5000000000000426</v>
      </c>
      <c r="BA91" s="26"/>
    </row>
    <row r="92" spans="1:53" ht="85.5" customHeight="1" x14ac:dyDescent="0.35">
      <c r="A92" s="33" t="s">
        <v>128</v>
      </c>
      <c r="B92" s="33" t="s">
        <v>137</v>
      </c>
      <c r="C92" s="1645">
        <v>5</v>
      </c>
      <c r="D92" s="33" t="s">
        <v>138</v>
      </c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>
        <v>25</v>
      </c>
      <c r="Q92" s="28">
        <v>2.0833333333333335</v>
      </c>
      <c r="R92" s="28">
        <v>2.0833333333333335</v>
      </c>
      <c r="S92" s="28">
        <v>2.0833333333333335</v>
      </c>
      <c r="T92" s="28">
        <v>2.0833333333333335</v>
      </c>
      <c r="U92" s="28">
        <v>2.0833333333333335</v>
      </c>
      <c r="V92" s="28">
        <v>2.0833333333333335</v>
      </c>
      <c r="W92" s="28">
        <v>2.0833333333333335</v>
      </c>
      <c r="X92" s="28">
        <v>2.0833333333333335</v>
      </c>
      <c r="Y92" s="28">
        <v>2.0833333333333335</v>
      </c>
      <c r="Z92" s="28">
        <v>2.0833333333333335</v>
      </c>
      <c r="AA92" s="28">
        <v>2.0833333333333335</v>
      </c>
      <c r="AB92" s="28">
        <v>2.0833333333333335</v>
      </c>
      <c r="AC92" s="28">
        <v>2.0833333333333335</v>
      </c>
      <c r="AD92" s="28">
        <v>2.0833333333333335</v>
      </c>
      <c r="AE92" s="28">
        <v>2.0833333333333335</v>
      </c>
      <c r="AF92" s="28">
        <v>2.0833333333333335</v>
      </c>
      <c r="AG92" s="28">
        <v>2.0833333333333335</v>
      </c>
      <c r="AH92" s="28">
        <v>2.0833333333333335</v>
      </c>
      <c r="AI92" s="28">
        <v>2.0833333333333335</v>
      </c>
      <c r="AJ92" s="28">
        <v>2.0833333333333335</v>
      </c>
      <c r="AK92" s="28">
        <v>2.0833333333333335</v>
      </c>
      <c r="AL92" s="28">
        <v>2.0833333333333335</v>
      </c>
      <c r="AM92" s="28">
        <v>2.0833333333333335</v>
      </c>
      <c r="AN92" s="28">
        <v>2.0833333333333335</v>
      </c>
      <c r="AO92" s="28">
        <v>2.0833333333333335</v>
      </c>
      <c r="AP92" s="28">
        <v>2.0833333333333335</v>
      </c>
      <c r="AQ92" s="28">
        <v>2.0833333333333335</v>
      </c>
      <c r="AR92" s="28">
        <v>2.0833333333333335</v>
      </c>
      <c r="AS92" s="28">
        <v>2.0833333333333335</v>
      </c>
      <c r="AT92" s="28">
        <v>2.0833333333333335</v>
      </c>
      <c r="AU92" s="28">
        <v>2.0833333333333335</v>
      </c>
      <c r="AV92" s="28">
        <v>2.0833333333333335</v>
      </c>
      <c r="AW92" s="28">
        <v>2.0833333333333335</v>
      </c>
      <c r="AX92" s="28">
        <v>2.0833333333333335</v>
      </c>
      <c r="AY92" s="28">
        <v>2.0833333333333335</v>
      </c>
      <c r="AZ92" s="28">
        <v>2.5000000000000426</v>
      </c>
      <c r="BA92" s="26">
        <f t="shared" si="33"/>
        <v>100.41666666666666</v>
      </c>
    </row>
    <row r="93" spans="1:53" ht="155" x14ac:dyDescent="0.35">
      <c r="A93" s="33" t="s">
        <v>128</v>
      </c>
      <c r="B93" s="33" t="s">
        <v>137</v>
      </c>
      <c r="C93" s="1645">
        <v>2</v>
      </c>
      <c r="D93" s="33" t="s">
        <v>139</v>
      </c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>
        <v>25</v>
      </c>
      <c r="Q93" s="28">
        <v>2.0833333333333335</v>
      </c>
      <c r="R93" s="28">
        <v>2.0833333333333335</v>
      </c>
      <c r="S93" s="28">
        <v>2.0833333333333335</v>
      </c>
      <c r="T93" s="28">
        <v>2.0833333333333335</v>
      </c>
      <c r="U93" s="28">
        <v>2.0833333333333335</v>
      </c>
      <c r="V93" s="28">
        <v>2.0833333333333335</v>
      </c>
      <c r="W93" s="28">
        <v>2.0833333333333335</v>
      </c>
      <c r="X93" s="28">
        <v>2.0833333333333335</v>
      </c>
      <c r="Y93" s="28">
        <v>2.0833333333333335</v>
      </c>
      <c r="Z93" s="28">
        <v>2.0833333333333335</v>
      </c>
      <c r="AA93" s="28">
        <v>2.0833333333333335</v>
      </c>
      <c r="AB93" s="28">
        <v>2.0833333333333335</v>
      </c>
      <c r="AC93" s="28">
        <v>2.0833333333333335</v>
      </c>
      <c r="AD93" s="28">
        <v>2.0833333333333335</v>
      </c>
      <c r="AE93" s="28">
        <v>2.0833333333333335</v>
      </c>
      <c r="AF93" s="28">
        <v>2.0833333333333335</v>
      </c>
      <c r="AG93" s="28">
        <v>2.0833333333333335</v>
      </c>
      <c r="AH93" s="28">
        <v>2.0833333333333335</v>
      </c>
      <c r="AI93" s="28">
        <v>2.0833333333333335</v>
      </c>
      <c r="AJ93" s="28">
        <v>2.0833333333333335</v>
      </c>
      <c r="AK93" s="28">
        <v>2.0833333333333335</v>
      </c>
      <c r="AL93" s="28">
        <v>2.0833333333333335</v>
      </c>
      <c r="AM93" s="28">
        <v>2.0833333333333335</v>
      </c>
      <c r="AN93" s="28">
        <v>2.0833333333333335</v>
      </c>
      <c r="AO93" s="28">
        <v>2.0833333333333335</v>
      </c>
      <c r="AP93" s="28">
        <v>2.0833333333333335</v>
      </c>
      <c r="AQ93" s="28">
        <v>2.0833333333333335</v>
      </c>
      <c r="AR93" s="28">
        <v>2.0833333333333335</v>
      </c>
      <c r="AS93" s="28">
        <v>2.0833333333333335</v>
      </c>
      <c r="AT93" s="28">
        <v>2.0833333333333335</v>
      </c>
      <c r="AU93" s="28">
        <v>2.0833333333333335</v>
      </c>
      <c r="AV93" s="28">
        <v>2.0833333333333335</v>
      </c>
      <c r="AW93" s="28">
        <v>2.0833333333333335</v>
      </c>
      <c r="AX93" s="28">
        <v>2.0833333333333335</v>
      </c>
      <c r="AY93" s="28">
        <v>2.0833333333333335</v>
      </c>
      <c r="AZ93" s="28">
        <v>2.5000000000000426</v>
      </c>
      <c r="BA93" s="26">
        <f t="shared" ref="BA93:BA144" si="36">SUM(E93:AZ93)</f>
        <v>100.41666666666666</v>
      </c>
    </row>
    <row r="94" spans="1:53" ht="155" x14ac:dyDescent="0.35">
      <c r="A94" s="35" t="s">
        <v>140</v>
      </c>
      <c r="B94" s="35" t="s">
        <v>141</v>
      </c>
      <c r="C94" s="36">
        <v>5</v>
      </c>
      <c r="D94" s="35" t="s">
        <v>142</v>
      </c>
      <c r="E94" s="37"/>
      <c r="F94" s="37"/>
      <c r="G94" s="37"/>
      <c r="H94" s="37"/>
      <c r="I94" s="37"/>
      <c r="J94" s="37"/>
      <c r="K94" s="37">
        <f>5*0.25</f>
        <v>1.25</v>
      </c>
      <c r="L94" s="37">
        <f>10*0.25</f>
        <v>2.5</v>
      </c>
      <c r="M94" s="37">
        <f>25*0.25</f>
        <v>6.25</v>
      </c>
      <c r="N94" s="37">
        <f t="shared" ref="N94:O100" si="37">25*0.25</f>
        <v>6.25</v>
      </c>
      <c r="O94" s="37">
        <f t="shared" si="37"/>
        <v>6.25</v>
      </c>
      <c r="P94" s="37">
        <f>5*0.25</f>
        <v>1.25</v>
      </c>
      <c r="Q94" s="37">
        <v>2.0833333333333335</v>
      </c>
      <c r="R94" s="37">
        <v>2.0833333333333335</v>
      </c>
      <c r="S94" s="37">
        <v>2.0833333333333335</v>
      </c>
      <c r="T94" s="37">
        <v>2.0833333333333335</v>
      </c>
      <c r="U94" s="37">
        <v>2.0833333333333335</v>
      </c>
      <c r="V94" s="37">
        <v>2.0833333333333335</v>
      </c>
      <c r="W94" s="37">
        <v>2.0833333333333335</v>
      </c>
      <c r="X94" s="37">
        <v>2.0833333333333335</v>
      </c>
      <c r="Y94" s="37">
        <v>2.0833333333333335</v>
      </c>
      <c r="Z94" s="37">
        <v>2.0833333333333335</v>
      </c>
      <c r="AA94" s="37">
        <v>2.0833333333333335</v>
      </c>
      <c r="AB94" s="37">
        <v>2.0833333333333335</v>
      </c>
      <c r="AC94" s="37">
        <v>2.0833333333333335</v>
      </c>
      <c r="AD94" s="37">
        <v>2.0833333333333335</v>
      </c>
      <c r="AE94" s="37">
        <v>2.0833333333333335</v>
      </c>
      <c r="AF94" s="37">
        <v>2.0833333333333335</v>
      </c>
      <c r="AG94" s="37">
        <v>2.0833333333333335</v>
      </c>
      <c r="AH94" s="37">
        <v>2.0833333333333335</v>
      </c>
      <c r="AI94" s="37">
        <v>2.0833333333333335</v>
      </c>
      <c r="AJ94" s="37">
        <v>2.0833333333333335</v>
      </c>
      <c r="AK94" s="37">
        <v>2.0833333333333335</v>
      </c>
      <c r="AL94" s="37">
        <v>2.0833333333333335</v>
      </c>
      <c r="AM94" s="37">
        <v>2.0833333333333335</v>
      </c>
      <c r="AN94" s="37">
        <v>2.0833333333333335</v>
      </c>
      <c r="AO94" s="37">
        <v>2.0833333333333335</v>
      </c>
      <c r="AP94" s="37">
        <v>2.0833333333333335</v>
      </c>
      <c r="AQ94" s="37">
        <v>2.0833333333333335</v>
      </c>
      <c r="AR94" s="37">
        <v>2.0833333333333335</v>
      </c>
      <c r="AS94" s="37">
        <v>2.0833333333333335</v>
      </c>
      <c r="AT94" s="37">
        <v>2.0833333333333335</v>
      </c>
      <c r="AU94" s="37">
        <v>2.0833333333333335</v>
      </c>
      <c r="AV94" s="37">
        <v>2.0833333333333335</v>
      </c>
      <c r="AW94" s="37">
        <v>2.0833333333333335</v>
      </c>
      <c r="AX94" s="37">
        <v>2.0833333333333335</v>
      </c>
      <c r="AY94" s="37">
        <v>2.0833333333333335</v>
      </c>
      <c r="AZ94" s="37">
        <v>2.5000000000000426</v>
      </c>
      <c r="BA94" s="38">
        <f t="shared" si="36"/>
        <v>99.166666666666671</v>
      </c>
    </row>
    <row r="95" spans="1:53" ht="155" x14ac:dyDescent="0.35">
      <c r="A95" s="35" t="s">
        <v>140</v>
      </c>
      <c r="B95" s="35" t="s">
        <v>141</v>
      </c>
      <c r="C95" s="36">
        <v>3</v>
      </c>
      <c r="D95" s="35" t="s">
        <v>143</v>
      </c>
      <c r="E95" s="37"/>
      <c r="F95" s="37"/>
      <c r="G95" s="37"/>
      <c r="H95" s="37"/>
      <c r="I95" s="37"/>
      <c r="J95" s="37"/>
      <c r="K95" s="37">
        <f t="shared" ref="K95:K100" si="38">5*0.25</f>
        <v>1.25</v>
      </c>
      <c r="L95" s="37">
        <f t="shared" ref="L95:L100" si="39">10*0.25</f>
        <v>2.5</v>
      </c>
      <c r="M95" s="37">
        <f t="shared" ref="M95:M100" si="40">25*0.25</f>
        <v>6.25</v>
      </c>
      <c r="N95" s="37">
        <f t="shared" si="37"/>
        <v>6.25</v>
      </c>
      <c r="O95" s="37">
        <f t="shared" si="37"/>
        <v>6.25</v>
      </c>
      <c r="P95" s="37">
        <f t="shared" ref="P95:P100" si="41">5*0.25</f>
        <v>1.25</v>
      </c>
      <c r="Q95" s="37">
        <v>2.0833333333333335</v>
      </c>
      <c r="R95" s="37">
        <v>2.0833333333333335</v>
      </c>
      <c r="S95" s="37">
        <v>2.0833333333333335</v>
      </c>
      <c r="T95" s="37">
        <v>2.0833333333333335</v>
      </c>
      <c r="U95" s="37">
        <v>2.0833333333333335</v>
      </c>
      <c r="V95" s="37">
        <v>2.0833333333333335</v>
      </c>
      <c r="W95" s="37">
        <v>2.0833333333333335</v>
      </c>
      <c r="X95" s="37">
        <v>2.0833333333333335</v>
      </c>
      <c r="Y95" s="37">
        <v>2.0833333333333335</v>
      </c>
      <c r="Z95" s="37">
        <v>2.0833333333333335</v>
      </c>
      <c r="AA95" s="37">
        <v>2.0833333333333335</v>
      </c>
      <c r="AB95" s="37">
        <v>2.0833333333333335</v>
      </c>
      <c r="AC95" s="37">
        <v>2.0833333333333335</v>
      </c>
      <c r="AD95" s="37">
        <v>2.0833333333333335</v>
      </c>
      <c r="AE95" s="37">
        <v>2.0833333333333335</v>
      </c>
      <c r="AF95" s="37">
        <v>2.0833333333333335</v>
      </c>
      <c r="AG95" s="37">
        <v>2.0833333333333335</v>
      </c>
      <c r="AH95" s="37">
        <v>2.0833333333333335</v>
      </c>
      <c r="AI95" s="37">
        <v>2.0833333333333335</v>
      </c>
      <c r="AJ95" s="37">
        <v>2.0833333333333335</v>
      </c>
      <c r="AK95" s="37">
        <v>2.0833333333333335</v>
      </c>
      <c r="AL95" s="37">
        <v>2.0833333333333335</v>
      </c>
      <c r="AM95" s="37">
        <v>2.0833333333333335</v>
      </c>
      <c r="AN95" s="37">
        <v>2.0833333333333335</v>
      </c>
      <c r="AO95" s="37">
        <v>2.0833333333333335</v>
      </c>
      <c r="AP95" s="37">
        <v>2.0833333333333335</v>
      </c>
      <c r="AQ95" s="37">
        <v>2.0833333333333335</v>
      </c>
      <c r="AR95" s="37">
        <v>2.0833333333333335</v>
      </c>
      <c r="AS95" s="37">
        <v>2.0833333333333335</v>
      </c>
      <c r="AT95" s="37">
        <v>2.0833333333333335</v>
      </c>
      <c r="AU95" s="37">
        <v>2.0833333333333335</v>
      </c>
      <c r="AV95" s="37">
        <v>2.0833333333333335</v>
      </c>
      <c r="AW95" s="37">
        <v>2.0833333333333335</v>
      </c>
      <c r="AX95" s="37">
        <v>2.0833333333333335</v>
      </c>
      <c r="AY95" s="37">
        <v>2.0833333333333335</v>
      </c>
      <c r="AZ95" s="37">
        <v>2.5000000000000426</v>
      </c>
      <c r="BA95" s="38">
        <f t="shared" si="36"/>
        <v>99.166666666666671</v>
      </c>
    </row>
    <row r="96" spans="1:53" ht="155" x14ac:dyDescent="0.35">
      <c r="A96" s="35" t="s">
        <v>140</v>
      </c>
      <c r="B96" s="35" t="s">
        <v>141</v>
      </c>
      <c r="C96" s="36">
        <v>4</v>
      </c>
      <c r="D96" s="35" t="s">
        <v>144</v>
      </c>
      <c r="E96" s="37"/>
      <c r="F96" s="37"/>
      <c r="G96" s="37"/>
      <c r="H96" s="37"/>
      <c r="I96" s="37"/>
      <c r="J96" s="37"/>
      <c r="K96" s="37">
        <f t="shared" si="38"/>
        <v>1.25</v>
      </c>
      <c r="L96" s="37">
        <f t="shared" si="39"/>
        <v>2.5</v>
      </c>
      <c r="M96" s="37">
        <f t="shared" si="40"/>
        <v>6.25</v>
      </c>
      <c r="N96" s="37">
        <f t="shared" si="37"/>
        <v>6.25</v>
      </c>
      <c r="O96" s="37">
        <f t="shared" si="37"/>
        <v>6.25</v>
      </c>
      <c r="P96" s="37">
        <f t="shared" si="41"/>
        <v>1.25</v>
      </c>
      <c r="Q96" s="37">
        <v>2.0833333333333335</v>
      </c>
      <c r="R96" s="37">
        <v>2.0833333333333335</v>
      </c>
      <c r="S96" s="37">
        <v>2.0833333333333335</v>
      </c>
      <c r="T96" s="37">
        <v>2.0833333333333335</v>
      </c>
      <c r="U96" s="37">
        <v>2.0833333333333335</v>
      </c>
      <c r="V96" s="37">
        <v>2.0833333333333335</v>
      </c>
      <c r="W96" s="37">
        <v>2.0833333333333335</v>
      </c>
      <c r="X96" s="37">
        <v>2.0833333333333335</v>
      </c>
      <c r="Y96" s="37">
        <v>2.0833333333333335</v>
      </c>
      <c r="Z96" s="37">
        <v>2.0833333333333335</v>
      </c>
      <c r="AA96" s="37">
        <v>2.0833333333333335</v>
      </c>
      <c r="AB96" s="37">
        <v>2.0833333333333335</v>
      </c>
      <c r="AC96" s="37">
        <v>2.0833333333333335</v>
      </c>
      <c r="AD96" s="37">
        <v>2.0833333333333335</v>
      </c>
      <c r="AE96" s="37">
        <v>2.0833333333333335</v>
      </c>
      <c r="AF96" s="37">
        <v>2.0833333333333335</v>
      </c>
      <c r="AG96" s="37">
        <v>2.0833333333333335</v>
      </c>
      <c r="AH96" s="37">
        <v>2.0833333333333335</v>
      </c>
      <c r="AI96" s="37">
        <v>2.0833333333333335</v>
      </c>
      <c r="AJ96" s="37">
        <v>2.0833333333333335</v>
      </c>
      <c r="AK96" s="37">
        <v>2.0833333333333335</v>
      </c>
      <c r="AL96" s="37">
        <v>2.0833333333333335</v>
      </c>
      <c r="AM96" s="37">
        <v>2.0833333333333335</v>
      </c>
      <c r="AN96" s="37">
        <v>2.0833333333333335</v>
      </c>
      <c r="AO96" s="37">
        <v>2.0833333333333335</v>
      </c>
      <c r="AP96" s="37">
        <v>2.0833333333333335</v>
      </c>
      <c r="AQ96" s="37">
        <v>2.0833333333333335</v>
      </c>
      <c r="AR96" s="37">
        <v>2.0833333333333335</v>
      </c>
      <c r="AS96" s="37">
        <v>2.0833333333333335</v>
      </c>
      <c r="AT96" s="37">
        <v>2.0833333333333335</v>
      </c>
      <c r="AU96" s="37">
        <v>2.0833333333333335</v>
      </c>
      <c r="AV96" s="37">
        <v>2.0833333333333335</v>
      </c>
      <c r="AW96" s="37">
        <v>2.0833333333333335</v>
      </c>
      <c r="AX96" s="37">
        <v>2.0833333333333335</v>
      </c>
      <c r="AY96" s="37">
        <v>2.0833333333333335</v>
      </c>
      <c r="AZ96" s="37">
        <v>2.5000000000000426</v>
      </c>
      <c r="BA96" s="38">
        <f t="shared" si="36"/>
        <v>99.166666666666671</v>
      </c>
    </row>
    <row r="97" spans="1:53" ht="155" x14ac:dyDescent="0.35">
      <c r="A97" s="35" t="s">
        <v>140</v>
      </c>
      <c r="B97" s="35" t="s">
        <v>141</v>
      </c>
      <c r="C97" s="36">
        <v>4</v>
      </c>
      <c r="D97" s="35" t="s">
        <v>145</v>
      </c>
      <c r="E97" s="37"/>
      <c r="F97" s="37"/>
      <c r="G97" s="37"/>
      <c r="H97" s="37"/>
      <c r="I97" s="37"/>
      <c r="J97" s="37"/>
      <c r="K97" s="37">
        <f t="shared" si="38"/>
        <v>1.25</v>
      </c>
      <c r="L97" s="37">
        <f t="shared" si="39"/>
        <v>2.5</v>
      </c>
      <c r="M97" s="37">
        <f t="shared" si="40"/>
        <v>6.25</v>
      </c>
      <c r="N97" s="37">
        <f t="shared" si="37"/>
        <v>6.25</v>
      </c>
      <c r="O97" s="37">
        <f t="shared" si="37"/>
        <v>6.25</v>
      </c>
      <c r="P97" s="37">
        <f t="shared" si="41"/>
        <v>1.25</v>
      </c>
      <c r="Q97" s="37">
        <v>2.0833333333333335</v>
      </c>
      <c r="R97" s="37">
        <v>2.0833333333333335</v>
      </c>
      <c r="S97" s="37">
        <v>2.0833333333333335</v>
      </c>
      <c r="T97" s="37">
        <v>2.0833333333333335</v>
      </c>
      <c r="U97" s="37">
        <v>2.0833333333333335</v>
      </c>
      <c r="V97" s="37">
        <v>2.0833333333333335</v>
      </c>
      <c r="W97" s="37">
        <v>2.0833333333333335</v>
      </c>
      <c r="X97" s="37">
        <v>2.0833333333333335</v>
      </c>
      <c r="Y97" s="37">
        <v>2.0833333333333335</v>
      </c>
      <c r="Z97" s="37">
        <v>2.0833333333333335</v>
      </c>
      <c r="AA97" s="37">
        <v>2.0833333333333335</v>
      </c>
      <c r="AB97" s="37">
        <v>2.0833333333333335</v>
      </c>
      <c r="AC97" s="37">
        <v>2.0833333333333335</v>
      </c>
      <c r="AD97" s="37">
        <v>2.0833333333333335</v>
      </c>
      <c r="AE97" s="37">
        <v>2.0833333333333335</v>
      </c>
      <c r="AF97" s="37">
        <v>2.0833333333333335</v>
      </c>
      <c r="AG97" s="37">
        <v>2.0833333333333335</v>
      </c>
      <c r="AH97" s="37">
        <v>2.0833333333333335</v>
      </c>
      <c r="AI97" s="37">
        <v>2.0833333333333335</v>
      </c>
      <c r="AJ97" s="37">
        <v>2.0833333333333335</v>
      </c>
      <c r="AK97" s="37">
        <v>2.0833333333333335</v>
      </c>
      <c r="AL97" s="37">
        <v>2.0833333333333335</v>
      </c>
      <c r="AM97" s="37">
        <v>2.0833333333333335</v>
      </c>
      <c r="AN97" s="37">
        <v>2.0833333333333335</v>
      </c>
      <c r="AO97" s="37">
        <v>2.0833333333333335</v>
      </c>
      <c r="AP97" s="37">
        <v>2.0833333333333335</v>
      </c>
      <c r="AQ97" s="37">
        <v>2.0833333333333335</v>
      </c>
      <c r="AR97" s="37">
        <v>2.0833333333333335</v>
      </c>
      <c r="AS97" s="37">
        <v>2.0833333333333335</v>
      </c>
      <c r="AT97" s="37">
        <v>2.0833333333333335</v>
      </c>
      <c r="AU97" s="37">
        <v>2.0833333333333335</v>
      </c>
      <c r="AV97" s="37">
        <v>2.0833333333333335</v>
      </c>
      <c r="AW97" s="37">
        <v>2.0833333333333335</v>
      </c>
      <c r="AX97" s="37">
        <v>2.0833333333333335</v>
      </c>
      <c r="AY97" s="37">
        <v>2.0833333333333335</v>
      </c>
      <c r="AZ97" s="37">
        <v>2.5000000000000426</v>
      </c>
      <c r="BA97" s="38">
        <f t="shared" si="36"/>
        <v>99.166666666666671</v>
      </c>
    </row>
    <row r="98" spans="1:53" ht="155" x14ac:dyDescent="0.35">
      <c r="A98" s="35" t="s">
        <v>140</v>
      </c>
      <c r="B98" s="35" t="s">
        <v>141</v>
      </c>
      <c r="C98" s="36">
        <v>4</v>
      </c>
      <c r="D98" s="35" t="s">
        <v>146</v>
      </c>
      <c r="E98" s="37"/>
      <c r="F98" s="37"/>
      <c r="G98" s="37"/>
      <c r="H98" s="37"/>
      <c r="I98" s="37"/>
      <c r="J98" s="37"/>
      <c r="K98" s="37">
        <f t="shared" si="38"/>
        <v>1.25</v>
      </c>
      <c r="L98" s="37">
        <f t="shared" si="39"/>
        <v>2.5</v>
      </c>
      <c r="M98" s="37">
        <f t="shared" si="40"/>
        <v>6.25</v>
      </c>
      <c r="N98" s="37">
        <f t="shared" si="37"/>
        <v>6.25</v>
      </c>
      <c r="O98" s="37">
        <f t="shared" si="37"/>
        <v>6.25</v>
      </c>
      <c r="P98" s="37">
        <f t="shared" si="41"/>
        <v>1.25</v>
      </c>
      <c r="Q98" s="37">
        <v>2.0833333333333335</v>
      </c>
      <c r="R98" s="37">
        <v>2.0833333333333335</v>
      </c>
      <c r="S98" s="37">
        <v>2.0833333333333335</v>
      </c>
      <c r="T98" s="37">
        <v>2.0833333333333335</v>
      </c>
      <c r="U98" s="37">
        <v>2.0833333333333335</v>
      </c>
      <c r="V98" s="37">
        <v>2.0833333333333335</v>
      </c>
      <c r="W98" s="37">
        <v>2.0833333333333335</v>
      </c>
      <c r="X98" s="37">
        <v>2.0833333333333335</v>
      </c>
      <c r="Y98" s="37">
        <v>2.0833333333333335</v>
      </c>
      <c r="Z98" s="37">
        <v>2.0833333333333335</v>
      </c>
      <c r="AA98" s="37">
        <v>2.0833333333333335</v>
      </c>
      <c r="AB98" s="37">
        <v>2.0833333333333335</v>
      </c>
      <c r="AC98" s="37">
        <v>2.0833333333333335</v>
      </c>
      <c r="AD98" s="37">
        <v>2.0833333333333335</v>
      </c>
      <c r="AE98" s="37">
        <v>2.0833333333333335</v>
      </c>
      <c r="AF98" s="37">
        <v>2.0833333333333335</v>
      </c>
      <c r="AG98" s="37">
        <v>2.0833333333333335</v>
      </c>
      <c r="AH98" s="37">
        <v>2.0833333333333335</v>
      </c>
      <c r="AI98" s="37">
        <v>2.0833333333333335</v>
      </c>
      <c r="AJ98" s="37">
        <v>2.0833333333333335</v>
      </c>
      <c r="AK98" s="37">
        <v>2.0833333333333335</v>
      </c>
      <c r="AL98" s="37">
        <v>2.0833333333333335</v>
      </c>
      <c r="AM98" s="37">
        <v>2.0833333333333335</v>
      </c>
      <c r="AN98" s="37">
        <v>2.0833333333333335</v>
      </c>
      <c r="AO98" s="37">
        <v>2.0833333333333335</v>
      </c>
      <c r="AP98" s="37">
        <v>2.0833333333333335</v>
      </c>
      <c r="AQ98" s="37">
        <v>2.0833333333333335</v>
      </c>
      <c r="AR98" s="37">
        <v>2.0833333333333335</v>
      </c>
      <c r="AS98" s="37">
        <v>2.0833333333333335</v>
      </c>
      <c r="AT98" s="37">
        <v>2.0833333333333335</v>
      </c>
      <c r="AU98" s="37">
        <v>2.0833333333333335</v>
      </c>
      <c r="AV98" s="37">
        <v>2.0833333333333335</v>
      </c>
      <c r="AW98" s="37">
        <v>2.0833333333333335</v>
      </c>
      <c r="AX98" s="37">
        <v>2.0833333333333335</v>
      </c>
      <c r="AY98" s="37">
        <v>2.0833333333333335</v>
      </c>
      <c r="AZ98" s="37">
        <v>2.5000000000000426</v>
      </c>
      <c r="BA98" s="38">
        <f t="shared" si="36"/>
        <v>99.166666666666671</v>
      </c>
    </row>
    <row r="99" spans="1:53" ht="155" x14ac:dyDescent="0.35">
      <c r="A99" s="35" t="s">
        <v>140</v>
      </c>
      <c r="B99" s="35" t="s">
        <v>141</v>
      </c>
      <c r="C99" s="36">
        <v>3</v>
      </c>
      <c r="D99" s="35" t="s">
        <v>147</v>
      </c>
      <c r="E99" s="37"/>
      <c r="F99" s="37"/>
      <c r="G99" s="37"/>
      <c r="H99" s="37"/>
      <c r="I99" s="37"/>
      <c r="J99" s="37"/>
      <c r="K99" s="37">
        <f t="shared" si="38"/>
        <v>1.25</v>
      </c>
      <c r="L99" s="37">
        <f t="shared" si="39"/>
        <v>2.5</v>
      </c>
      <c r="M99" s="37">
        <f t="shared" si="40"/>
        <v>6.25</v>
      </c>
      <c r="N99" s="37">
        <f t="shared" si="37"/>
        <v>6.25</v>
      </c>
      <c r="O99" s="37">
        <f t="shared" si="37"/>
        <v>6.25</v>
      </c>
      <c r="P99" s="37">
        <f t="shared" si="41"/>
        <v>1.25</v>
      </c>
      <c r="Q99" s="37">
        <v>2.0833333333333335</v>
      </c>
      <c r="R99" s="37">
        <v>2.0833333333333335</v>
      </c>
      <c r="S99" s="37">
        <v>2.0833333333333335</v>
      </c>
      <c r="T99" s="37">
        <v>2.0833333333333335</v>
      </c>
      <c r="U99" s="37">
        <v>2.0833333333333335</v>
      </c>
      <c r="V99" s="37">
        <v>2.0833333333333335</v>
      </c>
      <c r="W99" s="37">
        <v>2.0833333333333335</v>
      </c>
      <c r="X99" s="37">
        <v>2.0833333333333335</v>
      </c>
      <c r="Y99" s="37">
        <v>2.0833333333333335</v>
      </c>
      <c r="Z99" s="37">
        <v>2.0833333333333335</v>
      </c>
      <c r="AA99" s="37">
        <v>2.0833333333333335</v>
      </c>
      <c r="AB99" s="37">
        <v>2.0833333333333335</v>
      </c>
      <c r="AC99" s="37">
        <v>2.0833333333333335</v>
      </c>
      <c r="AD99" s="37">
        <v>2.0833333333333335</v>
      </c>
      <c r="AE99" s="37">
        <v>2.0833333333333335</v>
      </c>
      <c r="AF99" s="37">
        <v>2.0833333333333335</v>
      </c>
      <c r="AG99" s="37">
        <v>2.0833333333333335</v>
      </c>
      <c r="AH99" s="37">
        <v>2.0833333333333335</v>
      </c>
      <c r="AI99" s="37">
        <v>2.0833333333333335</v>
      </c>
      <c r="AJ99" s="37">
        <v>2.0833333333333335</v>
      </c>
      <c r="AK99" s="37">
        <v>2.0833333333333335</v>
      </c>
      <c r="AL99" s="37">
        <v>2.0833333333333335</v>
      </c>
      <c r="AM99" s="37">
        <v>2.0833333333333335</v>
      </c>
      <c r="AN99" s="37">
        <v>2.0833333333333335</v>
      </c>
      <c r="AO99" s="37">
        <v>2.0833333333333335</v>
      </c>
      <c r="AP99" s="37">
        <v>2.0833333333333335</v>
      </c>
      <c r="AQ99" s="37">
        <v>2.0833333333333335</v>
      </c>
      <c r="AR99" s="37">
        <v>2.0833333333333335</v>
      </c>
      <c r="AS99" s="37">
        <v>2.0833333333333335</v>
      </c>
      <c r="AT99" s="37">
        <v>2.0833333333333335</v>
      </c>
      <c r="AU99" s="37">
        <v>2.0833333333333335</v>
      </c>
      <c r="AV99" s="37">
        <v>2.0833333333333335</v>
      </c>
      <c r="AW99" s="37">
        <v>2.0833333333333335</v>
      </c>
      <c r="AX99" s="37">
        <v>2.0833333333333335</v>
      </c>
      <c r="AY99" s="37">
        <v>2.0833333333333335</v>
      </c>
      <c r="AZ99" s="37">
        <v>2.5000000000000426</v>
      </c>
      <c r="BA99" s="38">
        <f t="shared" si="36"/>
        <v>99.166666666666671</v>
      </c>
    </row>
    <row r="100" spans="1:53" ht="155" x14ac:dyDescent="0.35">
      <c r="A100" s="35" t="s">
        <v>140</v>
      </c>
      <c r="B100" s="35" t="s">
        <v>141</v>
      </c>
      <c r="C100" s="36">
        <v>3</v>
      </c>
      <c r="D100" s="35" t="s">
        <v>148</v>
      </c>
      <c r="E100" s="37"/>
      <c r="F100" s="37"/>
      <c r="G100" s="37"/>
      <c r="H100" s="37"/>
      <c r="I100" s="37"/>
      <c r="J100" s="37"/>
      <c r="K100" s="37">
        <f t="shared" si="38"/>
        <v>1.25</v>
      </c>
      <c r="L100" s="37">
        <f t="shared" si="39"/>
        <v>2.5</v>
      </c>
      <c r="M100" s="37">
        <f t="shared" si="40"/>
        <v>6.25</v>
      </c>
      <c r="N100" s="37">
        <f t="shared" si="37"/>
        <v>6.25</v>
      </c>
      <c r="O100" s="37">
        <f t="shared" si="37"/>
        <v>6.25</v>
      </c>
      <c r="P100" s="37">
        <f t="shared" si="41"/>
        <v>1.25</v>
      </c>
      <c r="Q100" s="37">
        <v>2.0833333333333335</v>
      </c>
      <c r="R100" s="37">
        <v>2.0833333333333335</v>
      </c>
      <c r="S100" s="37">
        <v>2.0833333333333335</v>
      </c>
      <c r="T100" s="37">
        <v>2.0833333333333335</v>
      </c>
      <c r="U100" s="37">
        <v>2.0833333333333335</v>
      </c>
      <c r="V100" s="37">
        <v>2.0833333333333335</v>
      </c>
      <c r="W100" s="37">
        <v>2.0833333333333335</v>
      </c>
      <c r="X100" s="37">
        <v>2.0833333333333335</v>
      </c>
      <c r="Y100" s="37">
        <v>2.0833333333333335</v>
      </c>
      <c r="Z100" s="37">
        <v>2.0833333333333335</v>
      </c>
      <c r="AA100" s="37">
        <v>2.0833333333333335</v>
      </c>
      <c r="AB100" s="37">
        <v>2.0833333333333335</v>
      </c>
      <c r="AC100" s="37">
        <v>2.0833333333333335</v>
      </c>
      <c r="AD100" s="37">
        <v>2.0833333333333335</v>
      </c>
      <c r="AE100" s="37">
        <v>2.0833333333333335</v>
      </c>
      <c r="AF100" s="37">
        <v>2.0833333333333335</v>
      </c>
      <c r="AG100" s="37">
        <v>2.0833333333333335</v>
      </c>
      <c r="AH100" s="37">
        <v>2.0833333333333335</v>
      </c>
      <c r="AI100" s="37">
        <v>2.0833333333333335</v>
      </c>
      <c r="AJ100" s="37">
        <v>2.0833333333333335</v>
      </c>
      <c r="AK100" s="37">
        <v>2.0833333333333335</v>
      </c>
      <c r="AL100" s="37">
        <v>2.0833333333333335</v>
      </c>
      <c r="AM100" s="37">
        <v>2.0833333333333335</v>
      </c>
      <c r="AN100" s="37">
        <v>2.0833333333333335</v>
      </c>
      <c r="AO100" s="37">
        <v>2.0833333333333335</v>
      </c>
      <c r="AP100" s="37">
        <v>2.0833333333333335</v>
      </c>
      <c r="AQ100" s="37">
        <v>2.0833333333333335</v>
      </c>
      <c r="AR100" s="37">
        <v>2.0833333333333335</v>
      </c>
      <c r="AS100" s="37">
        <v>2.0833333333333335</v>
      </c>
      <c r="AT100" s="37">
        <v>2.0833333333333335</v>
      </c>
      <c r="AU100" s="37">
        <v>2.0833333333333335</v>
      </c>
      <c r="AV100" s="37">
        <v>2.0833333333333335</v>
      </c>
      <c r="AW100" s="37">
        <v>2.0833333333333335</v>
      </c>
      <c r="AX100" s="37">
        <v>2.0833333333333335</v>
      </c>
      <c r="AY100" s="37">
        <v>2.0833333333333335</v>
      </c>
      <c r="AZ100" s="37">
        <v>2.5000000000000426</v>
      </c>
      <c r="BA100" s="38">
        <f t="shared" si="36"/>
        <v>99.166666666666671</v>
      </c>
    </row>
    <row r="101" spans="1:53" ht="108.5" x14ac:dyDescent="0.35">
      <c r="A101" s="35" t="s">
        <v>140</v>
      </c>
      <c r="B101" s="35" t="s">
        <v>149</v>
      </c>
      <c r="C101" s="36">
        <f>25/5</f>
        <v>5</v>
      </c>
      <c r="D101" s="35" t="s">
        <v>150</v>
      </c>
      <c r="E101" s="37"/>
      <c r="F101" s="37"/>
      <c r="G101" s="37"/>
      <c r="H101" s="37"/>
      <c r="I101" s="37"/>
      <c r="J101" s="37"/>
      <c r="K101" s="37">
        <f>5*0.25</f>
        <v>1.25</v>
      </c>
      <c r="L101" s="37">
        <f>10*0.25</f>
        <v>2.5</v>
      </c>
      <c r="M101" s="37">
        <f>25*0.25</f>
        <v>6.25</v>
      </c>
      <c r="N101" s="37">
        <f t="shared" ref="N101:P105" si="42">25*0.25</f>
        <v>6.25</v>
      </c>
      <c r="O101" s="37">
        <f t="shared" si="42"/>
        <v>6.25</v>
      </c>
      <c r="P101" s="37">
        <f t="shared" si="42"/>
        <v>6.25</v>
      </c>
      <c r="Q101" s="37">
        <v>2.0833333333333335</v>
      </c>
      <c r="R101" s="37">
        <v>2.0833333333333335</v>
      </c>
      <c r="S101" s="37">
        <v>2.0833333333333335</v>
      </c>
      <c r="T101" s="37">
        <v>2.0833333333333335</v>
      </c>
      <c r="U101" s="37">
        <v>2.0833333333333335</v>
      </c>
      <c r="V101" s="37">
        <v>2.0833333333333335</v>
      </c>
      <c r="W101" s="37">
        <v>2.0833333333333335</v>
      </c>
      <c r="X101" s="37">
        <v>2.0833333333333335</v>
      </c>
      <c r="Y101" s="37">
        <v>2.0833333333333335</v>
      </c>
      <c r="Z101" s="37">
        <v>2.0833333333333335</v>
      </c>
      <c r="AA101" s="37">
        <v>2.0833333333333335</v>
      </c>
      <c r="AB101" s="37">
        <v>2.0833333333333335</v>
      </c>
      <c r="AC101" s="37">
        <v>2.0833333333333335</v>
      </c>
      <c r="AD101" s="37">
        <v>2.0833333333333335</v>
      </c>
      <c r="AE101" s="37">
        <v>2.0833333333333335</v>
      </c>
      <c r="AF101" s="37">
        <v>2.0833333333333335</v>
      </c>
      <c r="AG101" s="37">
        <v>2.0833333333333335</v>
      </c>
      <c r="AH101" s="37">
        <v>2.0833333333333335</v>
      </c>
      <c r="AI101" s="37">
        <v>2.0833333333333335</v>
      </c>
      <c r="AJ101" s="37">
        <v>2.0833333333333335</v>
      </c>
      <c r="AK101" s="37">
        <v>2.0833333333333335</v>
      </c>
      <c r="AL101" s="37">
        <v>2.0833333333333335</v>
      </c>
      <c r="AM101" s="37">
        <v>2.0833333333333335</v>
      </c>
      <c r="AN101" s="37">
        <v>2.0833333333333335</v>
      </c>
      <c r="AO101" s="37">
        <v>2.0833333333333335</v>
      </c>
      <c r="AP101" s="37">
        <v>2.0833333333333335</v>
      </c>
      <c r="AQ101" s="37">
        <v>2.0833333333333335</v>
      </c>
      <c r="AR101" s="37">
        <v>2.0833333333333335</v>
      </c>
      <c r="AS101" s="37">
        <v>2.0833333333333335</v>
      </c>
      <c r="AT101" s="37">
        <v>2.0833333333333335</v>
      </c>
      <c r="AU101" s="37">
        <v>2.0833333333333335</v>
      </c>
      <c r="AV101" s="37">
        <v>2.0833333333333335</v>
      </c>
      <c r="AW101" s="37">
        <v>2.0833333333333335</v>
      </c>
      <c r="AX101" s="37">
        <v>2.0833333333333335</v>
      </c>
      <c r="AY101" s="37">
        <v>2.0833333333333335</v>
      </c>
      <c r="AZ101" s="37">
        <v>2.5000000000000426</v>
      </c>
      <c r="BA101" s="38">
        <f t="shared" si="36"/>
        <v>104.16666666666666</v>
      </c>
    </row>
    <row r="102" spans="1:53" ht="108.5" x14ac:dyDescent="0.35">
      <c r="A102" s="35" t="s">
        <v>140</v>
      </c>
      <c r="B102" s="35" t="s">
        <v>149</v>
      </c>
      <c r="C102" s="36">
        <f t="shared" ref="C102:C105" si="43">25/5</f>
        <v>5</v>
      </c>
      <c r="D102" s="35" t="s">
        <v>151</v>
      </c>
      <c r="E102" s="37"/>
      <c r="F102" s="37"/>
      <c r="G102" s="37"/>
      <c r="H102" s="37"/>
      <c r="I102" s="37"/>
      <c r="J102" s="37"/>
      <c r="K102" s="37">
        <f t="shared" ref="K102:K105" si="44">5*0.25</f>
        <v>1.25</v>
      </c>
      <c r="L102" s="37">
        <f t="shared" ref="L102:L105" si="45">10*0.25</f>
        <v>2.5</v>
      </c>
      <c r="M102" s="37">
        <f t="shared" ref="M102:M105" si="46">25*0.25</f>
        <v>6.25</v>
      </c>
      <c r="N102" s="37">
        <f t="shared" si="42"/>
        <v>6.25</v>
      </c>
      <c r="O102" s="37">
        <f t="shared" si="42"/>
        <v>6.25</v>
      </c>
      <c r="P102" s="37">
        <f t="shared" si="42"/>
        <v>6.25</v>
      </c>
      <c r="Q102" s="37">
        <v>2.0833333333333335</v>
      </c>
      <c r="R102" s="37">
        <v>2.0833333333333335</v>
      </c>
      <c r="S102" s="37">
        <v>2.0833333333333335</v>
      </c>
      <c r="T102" s="37">
        <v>2.0833333333333335</v>
      </c>
      <c r="U102" s="37">
        <v>2.0833333333333335</v>
      </c>
      <c r="V102" s="37">
        <v>2.0833333333333335</v>
      </c>
      <c r="W102" s="37">
        <v>2.0833333333333335</v>
      </c>
      <c r="X102" s="37">
        <v>2.0833333333333335</v>
      </c>
      <c r="Y102" s="37">
        <v>2.0833333333333335</v>
      </c>
      <c r="Z102" s="37">
        <v>2.0833333333333335</v>
      </c>
      <c r="AA102" s="37">
        <v>2.0833333333333335</v>
      </c>
      <c r="AB102" s="37">
        <v>2.0833333333333335</v>
      </c>
      <c r="AC102" s="37">
        <v>2.0833333333333335</v>
      </c>
      <c r="AD102" s="37">
        <v>2.0833333333333335</v>
      </c>
      <c r="AE102" s="37">
        <v>2.0833333333333335</v>
      </c>
      <c r="AF102" s="37">
        <v>2.0833333333333335</v>
      </c>
      <c r="AG102" s="37">
        <v>2.0833333333333335</v>
      </c>
      <c r="AH102" s="37">
        <v>2.0833333333333335</v>
      </c>
      <c r="AI102" s="37">
        <v>2.0833333333333335</v>
      </c>
      <c r="AJ102" s="37">
        <v>2.0833333333333335</v>
      </c>
      <c r="AK102" s="37">
        <v>2.0833333333333335</v>
      </c>
      <c r="AL102" s="37">
        <v>2.0833333333333335</v>
      </c>
      <c r="AM102" s="37">
        <v>2.0833333333333335</v>
      </c>
      <c r="AN102" s="37">
        <v>2.0833333333333335</v>
      </c>
      <c r="AO102" s="37">
        <v>2.0833333333333335</v>
      </c>
      <c r="AP102" s="37">
        <v>2.0833333333333335</v>
      </c>
      <c r="AQ102" s="37">
        <v>2.0833333333333335</v>
      </c>
      <c r="AR102" s="37">
        <v>2.0833333333333335</v>
      </c>
      <c r="AS102" s="37">
        <v>2.0833333333333335</v>
      </c>
      <c r="AT102" s="37">
        <v>2.0833333333333335</v>
      </c>
      <c r="AU102" s="37">
        <v>2.0833333333333335</v>
      </c>
      <c r="AV102" s="37">
        <v>2.0833333333333335</v>
      </c>
      <c r="AW102" s="37">
        <v>2.0833333333333335</v>
      </c>
      <c r="AX102" s="37">
        <v>2.0833333333333335</v>
      </c>
      <c r="AY102" s="37">
        <v>2.0833333333333335</v>
      </c>
      <c r="AZ102" s="37">
        <v>2.5000000000000426</v>
      </c>
      <c r="BA102" s="38">
        <f t="shared" si="36"/>
        <v>104.16666666666666</v>
      </c>
    </row>
    <row r="103" spans="1:53" ht="108.5" x14ac:dyDescent="0.35">
      <c r="A103" s="35" t="s">
        <v>140</v>
      </c>
      <c r="B103" s="35" t="s">
        <v>149</v>
      </c>
      <c r="C103" s="36">
        <f t="shared" si="43"/>
        <v>5</v>
      </c>
      <c r="D103" s="35" t="s">
        <v>152</v>
      </c>
      <c r="E103" s="37"/>
      <c r="F103" s="37"/>
      <c r="G103" s="37"/>
      <c r="H103" s="37"/>
      <c r="I103" s="37"/>
      <c r="J103" s="37"/>
      <c r="K103" s="37">
        <f t="shared" si="44"/>
        <v>1.25</v>
      </c>
      <c r="L103" s="37">
        <f t="shared" si="45"/>
        <v>2.5</v>
      </c>
      <c r="M103" s="37">
        <f t="shared" si="46"/>
        <v>6.25</v>
      </c>
      <c r="N103" s="37">
        <f t="shared" si="42"/>
        <v>6.25</v>
      </c>
      <c r="O103" s="37">
        <f t="shared" si="42"/>
        <v>6.25</v>
      </c>
      <c r="P103" s="37">
        <f t="shared" si="42"/>
        <v>6.25</v>
      </c>
      <c r="Q103" s="37">
        <v>2.0833333333333335</v>
      </c>
      <c r="R103" s="37">
        <v>2.0833333333333335</v>
      </c>
      <c r="S103" s="37">
        <v>2.0833333333333335</v>
      </c>
      <c r="T103" s="37">
        <v>2.0833333333333335</v>
      </c>
      <c r="U103" s="37">
        <v>2.0833333333333335</v>
      </c>
      <c r="V103" s="37">
        <v>2.0833333333333335</v>
      </c>
      <c r="W103" s="37">
        <v>2.0833333333333335</v>
      </c>
      <c r="X103" s="37">
        <v>2.0833333333333335</v>
      </c>
      <c r="Y103" s="37">
        <v>2.0833333333333335</v>
      </c>
      <c r="Z103" s="37">
        <v>2.0833333333333335</v>
      </c>
      <c r="AA103" s="37">
        <v>2.0833333333333335</v>
      </c>
      <c r="AB103" s="37">
        <v>2.0833333333333335</v>
      </c>
      <c r="AC103" s="37">
        <v>2.0833333333333335</v>
      </c>
      <c r="AD103" s="37">
        <v>2.0833333333333335</v>
      </c>
      <c r="AE103" s="37">
        <v>2.0833333333333335</v>
      </c>
      <c r="AF103" s="37">
        <v>2.0833333333333335</v>
      </c>
      <c r="AG103" s="37">
        <v>2.0833333333333335</v>
      </c>
      <c r="AH103" s="37">
        <v>2.0833333333333335</v>
      </c>
      <c r="AI103" s="37">
        <v>2.0833333333333335</v>
      </c>
      <c r="AJ103" s="37">
        <v>2.0833333333333335</v>
      </c>
      <c r="AK103" s="37">
        <v>2.0833333333333335</v>
      </c>
      <c r="AL103" s="37">
        <v>2.0833333333333335</v>
      </c>
      <c r="AM103" s="37">
        <v>2.0833333333333335</v>
      </c>
      <c r="AN103" s="37">
        <v>2.0833333333333335</v>
      </c>
      <c r="AO103" s="37">
        <v>2.0833333333333335</v>
      </c>
      <c r="AP103" s="37">
        <v>2.0833333333333335</v>
      </c>
      <c r="AQ103" s="37">
        <v>2.0833333333333335</v>
      </c>
      <c r="AR103" s="37">
        <v>2.0833333333333335</v>
      </c>
      <c r="AS103" s="37">
        <v>2.0833333333333335</v>
      </c>
      <c r="AT103" s="37">
        <v>2.0833333333333335</v>
      </c>
      <c r="AU103" s="37">
        <v>2.0833333333333335</v>
      </c>
      <c r="AV103" s="37">
        <v>2.0833333333333335</v>
      </c>
      <c r="AW103" s="37">
        <v>2.0833333333333335</v>
      </c>
      <c r="AX103" s="37">
        <v>2.0833333333333335</v>
      </c>
      <c r="AY103" s="37">
        <v>2.0833333333333335</v>
      </c>
      <c r="AZ103" s="37">
        <v>2.5000000000000426</v>
      </c>
      <c r="BA103" s="38">
        <f t="shared" si="36"/>
        <v>104.16666666666666</v>
      </c>
    </row>
    <row r="104" spans="1:53" ht="108.5" x14ac:dyDescent="0.35">
      <c r="A104" s="35" t="s">
        <v>140</v>
      </c>
      <c r="B104" s="35" t="s">
        <v>149</v>
      </c>
      <c r="C104" s="36">
        <f t="shared" si="43"/>
        <v>5</v>
      </c>
      <c r="D104" s="35" t="s">
        <v>153</v>
      </c>
      <c r="E104" s="37"/>
      <c r="F104" s="37"/>
      <c r="G104" s="37"/>
      <c r="H104" s="37"/>
      <c r="I104" s="37"/>
      <c r="J104" s="37"/>
      <c r="K104" s="37">
        <f t="shared" si="44"/>
        <v>1.25</v>
      </c>
      <c r="L104" s="37">
        <f t="shared" si="45"/>
        <v>2.5</v>
      </c>
      <c r="M104" s="37">
        <f t="shared" si="46"/>
        <v>6.25</v>
      </c>
      <c r="N104" s="37">
        <f t="shared" si="42"/>
        <v>6.25</v>
      </c>
      <c r="O104" s="37">
        <f t="shared" si="42"/>
        <v>6.25</v>
      </c>
      <c r="P104" s="37">
        <f t="shared" si="42"/>
        <v>6.25</v>
      </c>
      <c r="Q104" s="37">
        <v>2.0833333333333335</v>
      </c>
      <c r="R104" s="37">
        <v>2.0833333333333335</v>
      </c>
      <c r="S104" s="37">
        <v>2.0833333333333335</v>
      </c>
      <c r="T104" s="37">
        <v>2.0833333333333335</v>
      </c>
      <c r="U104" s="37">
        <v>2.0833333333333335</v>
      </c>
      <c r="V104" s="37">
        <v>2.0833333333333335</v>
      </c>
      <c r="W104" s="37">
        <v>2.0833333333333335</v>
      </c>
      <c r="X104" s="37">
        <v>2.0833333333333335</v>
      </c>
      <c r="Y104" s="37">
        <v>2.0833333333333335</v>
      </c>
      <c r="Z104" s="37">
        <v>2.0833333333333335</v>
      </c>
      <c r="AA104" s="37">
        <v>2.0833333333333335</v>
      </c>
      <c r="AB104" s="37">
        <v>2.0833333333333335</v>
      </c>
      <c r="AC104" s="37">
        <v>2.0833333333333335</v>
      </c>
      <c r="AD104" s="37">
        <v>2.0833333333333335</v>
      </c>
      <c r="AE104" s="37">
        <v>2.0833333333333335</v>
      </c>
      <c r="AF104" s="37">
        <v>2.0833333333333335</v>
      </c>
      <c r="AG104" s="37">
        <v>2.0833333333333335</v>
      </c>
      <c r="AH104" s="37">
        <v>2.0833333333333335</v>
      </c>
      <c r="AI104" s="37">
        <v>2.0833333333333335</v>
      </c>
      <c r="AJ104" s="37">
        <v>2.0833333333333335</v>
      </c>
      <c r="AK104" s="37">
        <v>2.0833333333333335</v>
      </c>
      <c r="AL104" s="37">
        <v>2.0833333333333335</v>
      </c>
      <c r="AM104" s="37">
        <v>2.0833333333333335</v>
      </c>
      <c r="AN104" s="37">
        <v>2.0833333333333335</v>
      </c>
      <c r="AO104" s="37">
        <v>2.0833333333333335</v>
      </c>
      <c r="AP104" s="37">
        <v>2.0833333333333335</v>
      </c>
      <c r="AQ104" s="37">
        <v>2.0833333333333335</v>
      </c>
      <c r="AR104" s="37">
        <v>2.0833333333333335</v>
      </c>
      <c r="AS104" s="37">
        <v>2.0833333333333335</v>
      </c>
      <c r="AT104" s="37">
        <v>2.0833333333333335</v>
      </c>
      <c r="AU104" s="37">
        <v>2.0833333333333335</v>
      </c>
      <c r="AV104" s="37">
        <v>2.0833333333333335</v>
      </c>
      <c r="AW104" s="37">
        <v>2.0833333333333335</v>
      </c>
      <c r="AX104" s="37">
        <v>2.0833333333333335</v>
      </c>
      <c r="AY104" s="37">
        <v>2.0833333333333335</v>
      </c>
      <c r="AZ104" s="37">
        <v>2.5000000000000426</v>
      </c>
      <c r="BA104" s="38">
        <f t="shared" si="36"/>
        <v>104.16666666666666</v>
      </c>
    </row>
    <row r="105" spans="1:53" ht="139.5" x14ac:dyDescent="0.35">
      <c r="A105" s="35" t="s">
        <v>140</v>
      </c>
      <c r="B105" s="35" t="s">
        <v>149</v>
      </c>
      <c r="C105" s="36">
        <f t="shared" si="43"/>
        <v>5</v>
      </c>
      <c r="D105" s="35" t="s">
        <v>154</v>
      </c>
      <c r="E105" s="37"/>
      <c r="F105" s="37"/>
      <c r="G105" s="37"/>
      <c r="H105" s="37"/>
      <c r="I105" s="37"/>
      <c r="J105" s="37"/>
      <c r="K105" s="37">
        <f t="shared" si="44"/>
        <v>1.25</v>
      </c>
      <c r="L105" s="37">
        <f t="shared" si="45"/>
        <v>2.5</v>
      </c>
      <c r="M105" s="37">
        <f t="shared" si="46"/>
        <v>6.25</v>
      </c>
      <c r="N105" s="37">
        <f t="shared" si="42"/>
        <v>6.25</v>
      </c>
      <c r="O105" s="37">
        <f t="shared" si="42"/>
        <v>6.25</v>
      </c>
      <c r="P105" s="37">
        <f t="shared" si="42"/>
        <v>6.25</v>
      </c>
      <c r="Q105" s="37">
        <v>2.0833333333333335</v>
      </c>
      <c r="R105" s="37">
        <v>2.0833333333333335</v>
      </c>
      <c r="S105" s="37">
        <v>2.0833333333333335</v>
      </c>
      <c r="T105" s="37">
        <v>2.0833333333333335</v>
      </c>
      <c r="U105" s="37">
        <v>2.0833333333333335</v>
      </c>
      <c r="V105" s="37">
        <v>2.0833333333333335</v>
      </c>
      <c r="W105" s="37">
        <v>2.0833333333333335</v>
      </c>
      <c r="X105" s="37">
        <v>2.0833333333333335</v>
      </c>
      <c r="Y105" s="37">
        <v>2.0833333333333335</v>
      </c>
      <c r="Z105" s="37">
        <v>2.0833333333333335</v>
      </c>
      <c r="AA105" s="37">
        <v>2.0833333333333335</v>
      </c>
      <c r="AB105" s="37">
        <v>2.0833333333333335</v>
      </c>
      <c r="AC105" s="37">
        <v>2.0833333333333335</v>
      </c>
      <c r="AD105" s="37">
        <v>2.0833333333333335</v>
      </c>
      <c r="AE105" s="37">
        <v>2.0833333333333335</v>
      </c>
      <c r="AF105" s="37">
        <v>2.0833333333333335</v>
      </c>
      <c r="AG105" s="37">
        <v>2.0833333333333335</v>
      </c>
      <c r="AH105" s="37">
        <v>2.0833333333333335</v>
      </c>
      <c r="AI105" s="37">
        <v>2.0833333333333335</v>
      </c>
      <c r="AJ105" s="37">
        <v>2.0833333333333335</v>
      </c>
      <c r="AK105" s="37">
        <v>2.0833333333333335</v>
      </c>
      <c r="AL105" s="37">
        <v>2.0833333333333335</v>
      </c>
      <c r="AM105" s="37">
        <v>2.0833333333333335</v>
      </c>
      <c r="AN105" s="37">
        <v>2.0833333333333335</v>
      </c>
      <c r="AO105" s="37">
        <v>2.0833333333333335</v>
      </c>
      <c r="AP105" s="37">
        <v>2.0833333333333335</v>
      </c>
      <c r="AQ105" s="37">
        <v>2.0833333333333335</v>
      </c>
      <c r="AR105" s="37">
        <v>2.0833333333333335</v>
      </c>
      <c r="AS105" s="37">
        <v>2.0833333333333335</v>
      </c>
      <c r="AT105" s="37">
        <v>2.0833333333333335</v>
      </c>
      <c r="AU105" s="37">
        <v>2.0833333333333335</v>
      </c>
      <c r="AV105" s="37">
        <v>2.0833333333333335</v>
      </c>
      <c r="AW105" s="37">
        <v>2.0833333333333335</v>
      </c>
      <c r="AX105" s="37">
        <v>2.0833333333333335</v>
      </c>
      <c r="AY105" s="37">
        <v>2.0833333333333335</v>
      </c>
      <c r="AZ105" s="37">
        <v>2.5000000000000426</v>
      </c>
      <c r="BA105" s="38">
        <f t="shared" si="36"/>
        <v>104.16666666666666</v>
      </c>
    </row>
    <row r="106" spans="1:53" ht="139.5" x14ac:dyDescent="0.35">
      <c r="A106" s="35" t="s">
        <v>140</v>
      </c>
      <c r="B106" s="35" t="s">
        <v>155</v>
      </c>
      <c r="C106" s="36">
        <v>9</v>
      </c>
      <c r="D106" s="35" t="s">
        <v>156</v>
      </c>
      <c r="E106" s="37"/>
      <c r="F106" s="37"/>
      <c r="G106" s="37"/>
      <c r="H106" s="37"/>
      <c r="I106" s="37"/>
      <c r="J106" s="37"/>
      <c r="K106" s="37">
        <f t="shared" ref="K106:L108" si="47">5*0.25</f>
        <v>1.25</v>
      </c>
      <c r="L106" s="37">
        <f t="shared" si="47"/>
        <v>1.25</v>
      </c>
      <c r="M106" s="37">
        <f>20*0.25</f>
        <v>5</v>
      </c>
      <c r="N106" s="37">
        <f t="shared" ref="N106:O108" si="48">30*0.25</f>
        <v>7.5</v>
      </c>
      <c r="O106" s="37">
        <f t="shared" si="48"/>
        <v>7.5</v>
      </c>
      <c r="P106" s="37">
        <f>10*0.25</f>
        <v>2.5</v>
      </c>
      <c r="Q106" s="37">
        <v>2.0833333333333335</v>
      </c>
      <c r="R106" s="37">
        <v>2.0833333333333335</v>
      </c>
      <c r="S106" s="37">
        <v>2.0833333333333335</v>
      </c>
      <c r="T106" s="37">
        <v>2.0833333333333335</v>
      </c>
      <c r="U106" s="37">
        <v>2.0833333333333335</v>
      </c>
      <c r="V106" s="37">
        <v>2.0833333333333335</v>
      </c>
      <c r="W106" s="37">
        <v>2.0833333333333335</v>
      </c>
      <c r="X106" s="37">
        <v>2.0833333333333335</v>
      </c>
      <c r="Y106" s="37">
        <v>2.0833333333333335</v>
      </c>
      <c r="Z106" s="37">
        <v>2.0833333333333335</v>
      </c>
      <c r="AA106" s="37">
        <v>2.0833333333333335</v>
      </c>
      <c r="AB106" s="37">
        <v>2.0833333333333335</v>
      </c>
      <c r="AC106" s="37">
        <v>2.0833333333333335</v>
      </c>
      <c r="AD106" s="37">
        <v>2.0833333333333335</v>
      </c>
      <c r="AE106" s="37">
        <v>2.0833333333333335</v>
      </c>
      <c r="AF106" s="37">
        <v>2.0833333333333335</v>
      </c>
      <c r="AG106" s="37">
        <v>2.0833333333333335</v>
      </c>
      <c r="AH106" s="37">
        <v>2.0833333333333335</v>
      </c>
      <c r="AI106" s="37">
        <v>2.0833333333333335</v>
      </c>
      <c r="AJ106" s="37">
        <v>2.0833333333333335</v>
      </c>
      <c r="AK106" s="37">
        <v>2.0833333333333335</v>
      </c>
      <c r="AL106" s="37">
        <v>2.0833333333333335</v>
      </c>
      <c r="AM106" s="37">
        <v>2.0833333333333335</v>
      </c>
      <c r="AN106" s="37">
        <v>2.0833333333333335</v>
      </c>
      <c r="AO106" s="37">
        <v>2.0833333333333335</v>
      </c>
      <c r="AP106" s="37">
        <v>2.0833333333333335</v>
      </c>
      <c r="AQ106" s="37">
        <v>2.0833333333333335</v>
      </c>
      <c r="AR106" s="37">
        <v>2.0833333333333335</v>
      </c>
      <c r="AS106" s="37">
        <v>2.0833333333333335</v>
      </c>
      <c r="AT106" s="37">
        <v>2.0833333333333335</v>
      </c>
      <c r="AU106" s="37">
        <v>2.0833333333333335</v>
      </c>
      <c r="AV106" s="37">
        <v>2.0833333333333335</v>
      </c>
      <c r="AW106" s="37">
        <v>2.0833333333333335</v>
      </c>
      <c r="AX106" s="37">
        <v>2.0833333333333335</v>
      </c>
      <c r="AY106" s="37">
        <v>2.0833333333333335</v>
      </c>
      <c r="AZ106" s="37">
        <v>2.5000000000000426</v>
      </c>
      <c r="BA106" s="38">
        <f t="shared" si="36"/>
        <v>100.41666666666666</v>
      </c>
    </row>
    <row r="107" spans="1:53" ht="139.5" x14ac:dyDescent="0.35">
      <c r="A107" s="35" t="s">
        <v>140</v>
      </c>
      <c r="B107" s="35" t="s">
        <v>155</v>
      </c>
      <c r="C107" s="36">
        <v>9</v>
      </c>
      <c r="D107" s="35" t="s">
        <v>157</v>
      </c>
      <c r="E107" s="37"/>
      <c r="F107" s="37"/>
      <c r="G107" s="37"/>
      <c r="H107" s="37"/>
      <c r="I107" s="37"/>
      <c r="J107" s="37"/>
      <c r="K107" s="37">
        <f t="shared" si="47"/>
        <v>1.25</v>
      </c>
      <c r="L107" s="37">
        <f t="shared" si="47"/>
        <v>1.25</v>
      </c>
      <c r="M107" s="37">
        <f>20*0.25</f>
        <v>5</v>
      </c>
      <c r="N107" s="37">
        <f t="shared" si="48"/>
        <v>7.5</v>
      </c>
      <c r="O107" s="37">
        <f t="shared" si="48"/>
        <v>7.5</v>
      </c>
      <c r="P107" s="37">
        <f>10*0.25</f>
        <v>2.5</v>
      </c>
      <c r="Q107" s="37">
        <v>2.0833333333333335</v>
      </c>
      <c r="R107" s="37">
        <v>2.0833333333333335</v>
      </c>
      <c r="S107" s="37">
        <v>2.0833333333333335</v>
      </c>
      <c r="T107" s="37">
        <v>2.0833333333333335</v>
      </c>
      <c r="U107" s="37">
        <v>2.0833333333333335</v>
      </c>
      <c r="V107" s="37">
        <v>2.0833333333333335</v>
      </c>
      <c r="W107" s="37">
        <v>2.0833333333333335</v>
      </c>
      <c r="X107" s="37">
        <v>2.0833333333333335</v>
      </c>
      <c r="Y107" s="37">
        <v>2.0833333333333335</v>
      </c>
      <c r="Z107" s="37">
        <v>2.0833333333333335</v>
      </c>
      <c r="AA107" s="37">
        <v>2.0833333333333335</v>
      </c>
      <c r="AB107" s="37">
        <v>2.0833333333333335</v>
      </c>
      <c r="AC107" s="37">
        <v>2.0833333333333335</v>
      </c>
      <c r="AD107" s="37">
        <v>2.0833333333333335</v>
      </c>
      <c r="AE107" s="37">
        <v>2.0833333333333335</v>
      </c>
      <c r="AF107" s="37">
        <v>2.0833333333333335</v>
      </c>
      <c r="AG107" s="37">
        <v>2.0833333333333335</v>
      </c>
      <c r="AH107" s="37">
        <v>2.0833333333333335</v>
      </c>
      <c r="AI107" s="37">
        <v>2.0833333333333335</v>
      </c>
      <c r="AJ107" s="37">
        <v>2.0833333333333335</v>
      </c>
      <c r="AK107" s="37">
        <v>2.0833333333333335</v>
      </c>
      <c r="AL107" s="37">
        <v>2.0833333333333335</v>
      </c>
      <c r="AM107" s="37">
        <v>2.0833333333333335</v>
      </c>
      <c r="AN107" s="37">
        <v>2.0833333333333335</v>
      </c>
      <c r="AO107" s="37">
        <v>2.0833333333333335</v>
      </c>
      <c r="AP107" s="37">
        <v>2.0833333333333335</v>
      </c>
      <c r="AQ107" s="37">
        <v>2.0833333333333335</v>
      </c>
      <c r="AR107" s="37">
        <v>2.0833333333333335</v>
      </c>
      <c r="AS107" s="37">
        <v>2.0833333333333335</v>
      </c>
      <c r="AT107" s="37">
        <v>2.0833333333333335</v>
      </c>
      <c r="AU107" s="37">
        <v>2.0833333333333335</v>
      </c>
      <c r="AV107" s="37">
        <v>2.0833333333333335</v>
      </c>
      <c r="AW107" s="37">
        <v>2.0833333333333335</v>
      </c>
      <c r="AX107" s="37">
        <v>2.0833333333333335</v>
      </c>
      <c r="AY107" s="37">
        <v>2.0833333333333335</v>
      </c>
      <c r="AZ107" s="37">
        <v>2.5000000000000426</v>
      </c>
      <c r="BA107" s="38">
        <f t="shared" si="36"/>
        <v>100.41666666666666</v>
      </c>
    </row>
    <row r="108" spans="1:53" ht="139.5" x14ac:dyDescent="0.35">
      <c r="A108" s="35" t="s">
        <v>140</v>
      </c>
      <c r="B108" s="35" t="s">
        <v>155</v>
      </c>
      <c r="C108" s="36">
        <v>7</v>
      </c>
      <c r="D108" s="35" t="s">
        <v>158</v>
      </c>
      <c r="E108" s="37"/>
      <c r="F108" s="37"/>
      <c r="G108" s="37"/>
      <c r="H108" s="37"/>
      <c r="I108" s="37"/>
      <c r="J108" s="37"/>
      <c r="K108" s="37">
        <f t="shared" si="47"/>
        <v>1.25</v>
      </c>
      <c r="L108" s="37">
        <f t="shared" si="47"/>
        <v>1.25</v>
      </c>
      <c r="M108" s="37">
        <f>20*0.25</f>
        <v>5</v>
      </c>
      <c r="N108" s="37">
        <f t="shared" si="48"/>
        <v>7.5</v>
      </c>
      <c r="O108" s="37">
        <f t="shared" si="48"/>
        <v>7.5</v>
      </c>
      <c r="P108" s="37">
        <f>10*0.25</f>
        <v>2.5</v>
      </c>
      <c r="Q108" s="37">
        <v>2.0833333333333335</v>
      </c>
      <c r="R108" s="37">
        <v>2.0833333333333335</v>
      </c>
      <c r="S108" s="37">
        <v>2.0833333333333335</v>
      </c>
      <c r="T108" s="37">
        <v>2.0833333333333335</v>
      </c>
      <c r="U108" s="37">
        <v>2.0833333333333335</v>
      </c>
      <c r="V108" s="37">
        <v>2.0833333333333335</v>
      </c>
      <c r="W108" s="37">
        <v>2.0833333333333335</v>
      </c>
      <c r="X108" s="37">
        <v>2.0833333333333335</v>
      </c>
      <c r="Y108" s="37">
        <v>2.0833333333333335</v>
      </c>
      <c r="Z108" s="37">
        <v>2.0833333333333335</v>
      </c>
      <c r="AA108" s="37">
        <v>2.0833333333333335</v>
      </c>
      <c r="AB108" s="37">
        <v>2.0833333333333335</v>
      </c>
      <c r="AC108" s="37">
        <v>2.0833333333333335</v>
      </c>
      <c r="AD108" s="37">
        <v>2.0833333333333335</v>
      </c>
      <c r="AE108" s="37">
        <v>2.0833333333333335</v>
      </c>
      <c r="AF108" s="37">
        <v>2.0833333333333335</v>
      </c>
      <c r="AG108" s="37">
        <v>2.0833333333333335</v>
      </c>
      <c r="AH108" s="37">
        <v>2.0833333333333335</v>
      </c>
      <c r="AI108" s="37">
        <v>2.0833333333333335</v>
      </c>
      <c r="AJ108" s="37">
        <v>2.0833333333333335</v>
      </c>
      <c r="AK108" s="37">
        <v>2.0833333333333335</v>
      </c>
      <c r="AL108" s="37">
        <v>2.0833333333333335</v>
      </c>
      <c r="AM108" s="37">
        <v>2.0833333333333335</v>
      </c>
      <c r="AN108" s="37">
        <v>2.0833333333333335</v>
      </c>
      <c r="AO108" s="37">
        <v>2.0833333333333335</v>
      </c>
      <c r="AP108" s="37">
        <v>2.0833333333333335</v>
      </c>
      <c r="AQ108" s="37">
        <v>2.0833333333333335</v>
      </c>
      <c r="AR108" s="37">
        <v>2.0833333333333335</v>
      </c>
      <c r="AS108" s="37">
        <v>2.0833333333333335</v>
      </c>
      <c r="AT108" s="37">
        <v>2.0833333333333335</v>
      </c>
      <c r="AU108" s="37">
        <v>2.0833333333333335</v>
      </c>
      <c r="AV108" s="37">
        <v>2.0833333333333335</v>
      </c>
      <c r="AW108" s="37">
        <v>2.0833333333333335</v>
      </c>
      <c r="AX108" s="37">
        <v>2.0833333333333335</v>
      </c>
      <c r="AY108" s="37">
        <v>2.0833333333333335</v>
      </c>
      <c r="AZ108" s="37">
        <v>2.5000000000000426</v>
      </c>
      <c r="BA108" s="38">
        <f t="shared" si="36"/>
        <v>100.41666666666666</v>
      </c>
    </row>
    <row r="109" spans="1:53" ht="124" x14ac:dyDescent="0.35">
      <c r="A109" s="35" t="s">
        <v>140</v>
      </c>
      <c r="B109" s="35" t="s">
        <v>159</v>
      </c>
      <c r="C109" s="36">
        <v>9</v>
      </c>
      <c r="D109" s="35" t="s">
        <v>160</v>
      </c>
      <c r="E109" s="37"/>
      <c r="F109" s="37"/>
      <c r="G109" s="37"/>
      <c r="H109" s="37"/>
      <c r="I109" s="37"/>
      <c r="J109" s="37"/>
      <c r="K109" s="37">
        <f t="shared" ref="K109:L111" si="49">5*0.25</f>
        <v>1.25</v>
      </c>
      <c r="L109" s="37">
        <f t="shared" si="49"/>
        <v>1.25</v>
      </c>
      <c r="M109" s="37">
        <f t="shared" ref="M109:M111" si="50">20*0.25</f>
        <v>5</v>
      </c>
      <c r="N109" s="37">
        <f t="shared" ref="N109:O111" si="51">30*0.25</f>
        <v>7.5</v>
      </c>
      <c r="O109" s="37">
        <f t="shared" si="51"/>
        <v>7.5</v>
      </c>
      <c r="P109" s="37">
        <f t="shared" ref="P109:P111" si="52">10*0.25</f>
        <v>2.5</v>
      </c>
      <c r="Q109" s="37">
        <v>2.0833333333333335</v>
      </c>
      <c r="R109" s="37">
        <v>2.0833333333333335</v>
      </c>
      <c r="S109" s="37">
        <v>2.0833333333333335</v>
      </c>
      <c r="T109" s="37">
        <v>2.0833333333333335</v>
      </c>
      <c r="U109" s="37">
        <v>2.0833333333333335</v>
      </c>
      <c r="V109" s="37">
        <v>2.0833333333333335</v>
      </c>
      <c r="W109" s="37">
        <v>2.0833333333333335</v>
      </c>
      <c r="X109" s="37">
        <v>2.0833333333333335</v>
      </c>
      <c r="Y109" s="37">
        <v>2.0833333333333335</v>
      </c>
      <c r="Z109" s="37">
        <v>2.0833333333333335</v>
      </c>
      <c r="AA109" s="37">
        <v>2.0833333333333335</v>
      </c>
      <c r="AB109" s="37">
        <v>2.0833333333333335</v>
      </c>
      <c r="AC109" s="37">
        <v>2.0833333333333335</v>
      </c>
      <c r="AD109" s="37">
        <v>2.0833333333333335</v>
      </c>
      <c r="AE109" s="37">
        <v>2.0833333333333335</v>
      </c>
      <c r="AF109" s="37">
        <v>2.0833333333333335</v>
      </c>
      <c r="AG109" s="37">
        <v>2.0833333333333335</v>
      </c>
      <c r="AH109" s="37">
        <v>2.0833333333333335</v>
      </c>
      <c r="AI109" s="37">
        <v>2.0833333333333335</v>
      </c>
      <c r="AJ109" s="37">
        <v>2.0833333333333335</v>
      </c>
      <c r="AK109" s="37">
        <v>2.0833333333333335</v>
      </c>
      <c r="AL109" s="37">
        <v>2.0833333333333335</v>
      </c>
      <c r="AM109" s="37">
        <v>2.0833333333333335</v>
      </c>
      <c r="AN109" s="37">
        <v>2.0833333333333335</v>
      </c>
      <c r="AO109" s="37">
        <v>2.0833333333333335</v>
      </c>
      <c r="AP109" s="37">
        <v>2.0833333333333335</v>
      </c>
      <c r="AQ109" s="37">
        <v>2.0833333333333335</v>
      </c>
      <c r="AR109" s="37">
        <v>2.0833333333333335</v>
      </c>
      <c r="AS109" s="37">
        <v>2.0833333333333335</v>
      </c>
      <c r="AT109" s="37">
        <v>2.0833333333333335</v>
      </c>
      <c r="AU109" s="37">
        <v>2.0833333333333335</v>
      </c>
      <c r="AV109" s="37">
        <v>2.0833333333333335</v>
      </c>
      <c r="AW109" s="37">
        <v>2.0833333333333335</v>
      </c>
      <c r="AX109" s="37">
        <v>2.0833333333333335</v>
      </c>
      <c r="AY109" s="37">
        <v>2.0833333333333335</v>
      </c>
      <c r="AZ109" s="37">
        <v>2.5000000000000426</v>
      </c>
      <c r="BA109" s="38">
        <f t="shared" si="36"/>
        <v>100.41666666666666</v>
      </c>
    </row>
    <row r="110" spans="1:53" ht="124" x14ac:dyDescent="0.35">
      <c r="A110" s="35" t="s">
        <v>140</v>
      </c>
      <c r="B110" s="35" t="s">
        <v>159</v>
      </c>
      <c r="C110" s="36">
        <v>7</v>
      </c>
      <c r="D110" s="35" t="s">
        <v>161</v>
      </c>
      <c r="E110" s="37"/>
      <c r="F110" s="37"/>
      <c r="G110" s="37"/>
      <c r="H110" s="37"/>
      <c r="I110" s="37"/>
      <c r="J110" s="37"/>
      <c r="K110" s="37">
        <f t="shared" si="49"/>
        <v>1.25</v>
      </c>
      <c r="L110" s="37">
        <f t="shared" si="49"/>
        <v>1.25</v>
      </c>
      <c r="M110" s="37">
        <f t="shared" si="50"/>
        <v>5</v>
      </c>
      <c r="N110" s="37">
        <f t="shared" si="51"/>
        <v>7.5</v>
      </c>
      <c r="O110" s="37">
        <f t="shared" si="51"/>
        <v>7.5</v>
      </c>
      <c r="P110" s="37">
        <f t="shared" si="52"/>
        <v>2.5</v>
      </c>
      <c r="Q110" s="37">
        <v>2.0833333333333335</v>
      </c>
      <c r="R110" s="37">
        <v>2.0833333333333335</v>
      </c>
      <c r="S110" s="37">
        <v>2.0833333333333335</v>
      </c>
      <c r="T110" s="37">
        <v>2.0833333333333335</v>
      </c>
      <c r="U110" s="37">
        <v>2.0833333333333335</v>
      </c>
      <c r="V110" s="37">
        <v>2.0833333333333335</v>
      </c>
      <c r="W110" s="37">
        <v>2.0833333333333335</v>
      </c>
      <c r="X110" s="37">
        <v>2.0833333333333335</v>
      </c>
      <c r="Y110" s="37">
        <v>2.0833333333333335</v>
      </c>
      <c r="Z110" s="37">
        <v>2.0833333333333335</v>
      </c>
      <c r="AA110" s="37">
        <v>2.0833333333333335</v>
      </c>
      <c r="AB110" s="37">
        <v>2.0833333333333335</v>
      </c>
      <c r="AC110" s="37">
        <v>2.0833333333333335</v>
      </c>
      <c r="AD110" s="37">
        <v>2.0833333333333335</v>
      </c>
      <c r="AE110" s="37">
        <v>2.0833333333333335</v>
      </c>
      <c r="AF110" s="37">
        <v>2.0833333333333335</v>
      </c>
      <c r="AG110" s="37">
        <v>2.0833333333333335</v>
      </c>
      <c r="AH110" s="37">
        <v>2.0833333333333335</v>
      </c>
      <c r="AI110" s="37">
        <v>2.0833333333333335</v>
      </c>
      <c r="AJ110" s="37">
        <v>2.0833333333333335</v>
      </c>
      <c r="AK110" s="37">
        <v>2.0833333333333335</v>
      </c>
      <c r="AL110" s="37">
        <v>2.0833333333333335</v>
      </c>
      <c r="AM110" s="37">
        <v>2.0833333333333335</v>
      </c>
      <c r="AN110" s="37">
        <v>2.0833333333333335</v>
      </c>
      <c r="AO110" s="37">
        <v>2.0833333333333335</v>
      </c>
      <c r="AP110" s="37">
        <v>2.0833333333333335</v>
      </c>
      <c r="AQ110" s="37">
        <v>2.0833333333333335</v>
      </c>
      <c r="AR110" s="37">
        <v>2.0833333333333335</v>
      </c>
      <c r="AS110" s="37">
        <v>2.0833333333333335</v>
      </c>
      <c r="AT110" s="37">
        <v>2.0833333333333335</v>
      </c>
      <c r="AU110" s="37">
        <v>2.0833333333333335</v>
      </c>
      <c r="AV110" s="37">
        <v>2.0833333333333335</v>
      </c>
      <c r="AW110" s="37">
        <v>2.0833333333333335</v>
      </c>
      <c r="AX110" s="37">
        <v>2.0833333333333335</v>
      </c>
      <c r="AY110" s="37">
        <v>2.0833333333333335</v>
      </c>
      <c r="AZ110" s="37">
        <v>2.5000000000000426</v>
      </c>
      <c r="BA110" s="38">
        <f t="shared" si="36"/>
        <v>100.41666666666666</v>
      </c>
    </row>
    <row r="111" spans="1:53" ht="124" x14ac:dyDescent="0.35">
      <c r="A111" s="35" t="s">
        <v>140</v>
      </c>
      <c r="B111" s="35" t="s">
        <v>159</v>
      </c>
      <c r="C111" s="36">
        <v>8</v>
      </c>
      <c r="D111" s="35" t="s">
        <v>162</v>
      </c>
      <c r="E111" s="37"/>
      <c r="F111" s="37"/>
      <c r="G111" s="37"/>
      <c r="H111" s="37"/>
      <c r="I111" s="37"/>
      <c r="J111" s="37"/>
      <c r="K111" s="37">
        <f t="shared" si="49"/>
        <v>1.25</v>
      </c>
      <c r="L111" s="37">
        <f t="shared" si="49"/>
        <v>1.25</v>
      </c>
      <c r="M111" s="37">
        <f t="shared" si="50"/>
        <v>5</v>
      </c>
      <c r="N111" s="37">
        <f t="shared" si="51"/>
        <v>7.5</v>
      </c>
      <c r="O111" s="37">
        <f t="shared" si="51"/>
        <v>7.5</v>
      </c>
      <c r="P111" s="37">
        <f t="shared" si="52"/>
        <v>2.5</v>
      </c>
      <c r="Q111" s="37">
        <v>2.0833333333333335</v>
      </c>
      <c r="R111" s="37">
        <v>2.0833333333333335</v>
      </c>
      <c r="S111" s="37">
        <v>2.0833333333333335</v>
      </c>
      <c r="T111" s="37">
        <v>2.0833333333333335</v>
      </c>
      <c r="U111" s="37">
        <v>2.0833333333333335</v>
      </c>
      <c r="V111" s="37">
        <v>2.0833333333333335</v>
      </c>
      <c r="W111" s="37">
        <v>2.0833333333333335</v>
      </c>
      <c r="X111" s="37">
        <v>2.0833333333333335</v>
      </c>
      <c r="Y111" s="37">
        <v>2.0833333333333335</v>
      </c>
      <c r="Z111" s="37">
        <v>2.0833333333333335</v>
      </c>
      <c r="AA111" s="37">
        <v>2.0833333333333335</v>
      </c>
      <c r="AB111" s="37">
        <v>2.0833333333333335</v>
      </c>
      <c r="AC111" s="37">
        <v>2.0833333333333335</v>
      </c>
      <c r="AD111" s="37">
        <v>2.0833333333333335</v>
      </c>
      <c r="AE111" s="37">
        <v>2.0833333333333335</v>
      </c>
      <c r="AF111" s="37">
        <v>2.0833333333333335</v>
      </c>
      <c r="AG111" s="37">
        <v>2.0833333333333335</v>
      </c>
      <c r="AH111" s="37">
        <v>2.0833333333333335</v>
      </c>
      <c r="AI111" s="37">
        <v>2.0833333333333335</v>
      </c>
      <c r="AJ111" s="37">
        <v>2.0833333333333335</v>
      </c>
      <c r="AK111" s="37">
        <v>2.0833333333333335</v>
      </c>
      <c r="AL111" s="37">
        <v>2.0833333333333335</v>
      </c>
      <c r="AM111" s="37">
        <v>2.0833333333333335</v>
      </c>
      <c r="AN111" s="37">
        <v>2.0833333333333335</v>
      </c>
      <c r="AO111" s="37">
        <v>2.0833333333333335</v>
      </c>
      <c r="AP111" s="37">
        <v>2.0833333333333335</v>
      </c>
      <c r="AQ111" s="37">
        <v>2.0833333333333335</v>
      </c>
      <c r="AR111" s="37">
        <v>2.0833333333333335</v>
      </c>
      <c r="AS111" s="37">
        <v>2.0833333333333335</v>
      </c>
      <c r="AT111" s="37">
        <v>2.0833333333333335</v>
      </c>
      <c r="AU111" s="37">
        <v>2.0833333333333335</v>
      </c>
      <c r="AV111" s="37">
        <v>2.0833333333333335</v>
      </c>
      <c r="AW111" s="37">
        <v>2.0833333333333335</v>
      </c>
      <c r="AX111" s="37">
        <v>2.0833333333333335</v>
      </c>
      <c r="AY111" s="37">
        <v>2.0833333333333335</v>
      </c>
      <c r="AZ111" s="37">
        <v>2.5000000000000426</v>
      </c>
      <c r="BA111" s="38">
        <f t="shared" si="36"/>
        <v>100.41666666666666</v>
      </c>
    </row>
    <row r="112" spans="1:53" ht="77.5" x14ac:dyDescent="0.35">
      <c r="A112" s="32" t="s">
        <v>163</v>
      </c>
      <c r="B112" s="32" t="s">
        <v>164</v>
      </c>
      <c r="C112" s="23">
        <v>5</v>
      </c>
      <c r="D112" s="32" t="s">
        <v>165</v>
      </c>
      <c r="E112" s="24"/>
      <c r="F112" s="24"/>
      <c r="G112" s="24"/>
      <c r="H112" s="24"/>
      <c r="I112" s="24"/>
      <c r="J112" s="24"/>
      <c r="K112" s="24">
        <v>4</v>
      </c>
      <c r="L112" s="24">
        <v>5</v>
      </c>
      <c r="M112" s="24">
        <v>5</v>
      </c>
      <c r="N112" s="24">
        <v>4</v>
      </c>
      <c r="O112" s="24">
        <v>4</v>
      </c>
      <c r="P112" s="24">
        <v>3</v>
      </c>
      <c r="Q112" s="24">
        <v>2</v>
      </c>
      <c r="R112" s="24">
        <v>2</v>
      </c>
      <c r="S112" s="24">
        <v>2</v>
      </c>
      <c r="T112" s="24">
        <v>2</v>
      </c>
      <c r="U112" s="24">
        <v>2</v>
      </c>
      <c r="V112" s="24">
        <v>2</v>
      </c>
      <c r="W112" s="24">
        <v>2</v>
      </c>
      <c r="X112" s="24">
        <v>2</v>
      </c>
      <c r="Y112" s="24">
        <v>2</v>
      </c>
      <c r="Z112" s="24">
        <v>2</v>
      </c>
      <c r="AA112" s="24">
        <v>2</v>
      </c>
      <c r="AB112" s="24">
        <v>3</v>
      </c>
      <c r="AC112" s="24">
        <v>2</v>
      </c>
      <c r="AD112" s="24">
        <v>2</v>
      </c>
      <c r="AE112" s="24">
        <v>2</v>
      </c>
      <c r="AF112" s="24">
        <v>2</v>
      </c>
      <c r="AG112" s="24">
        <v>2</v>
      </c>
      <c r="AH112" s="24">
        <v>2</v>
      </c>
      <c r="AI112" s="24">
        <v>2</v>
      </c>
      <c r="AJ112" s="24">
        <v>2</v>
      </c>
      <c r="AK112" s="24">
        <v>2</v>
      </c>
      <c r="AL112" s="24">
        <v>2</v>
      </c>
      <c r="AM112" s="24">
        <v>2</v>
      </c>
      <c r="AN112" s="24">
        <v>3</v>
      </c>
      <c r="AO112" s="24">
        <v>2</v>
      </c>
      <c r="AP112" s="24">
        <v>2</v>
      </c>
      <c r="AQ112" s="24">
        <v>2</v>
      </c>
      <c r="AR112" s="24">
        <v>2</v>
      </c>
      <c r="AS112" s="24">
        <v>2</v>
      </c>
      <c r="AT112" s="24">
        <v>2</v>
      </c>
      <c r="AU112" s="24">
        <v>2</v>
      </c>
      <c r="AV112" s="24">
        <v>2</v>
      </c>
      <c r="AW112" s="24">
        <v>2</v>
      </c>
      <c r="AX112" s="24">
        <v>2</v>
      </c>
      <c r="AY112" s="24">
        <v>2</v>
      </c>
      <c r="AZ112" s="24">
        <v>3</v>
      </c>
      <c r="BA112" s="22">
        <f t="shared" si="36"/>
        <v>100</v>
      </c>
    </row>
    <row r="113" spans="1:53" ht="77.5" x14ac:dyDescent="0.35">
      <c r="A113" s="32" t="s">
        <v>163</v>
      </c>
      <c r="B113" s="32" t="s">
        <v>164</v>
      </c>
      <c r="C113" s="23">
        <v>5</v>
      </c>
      <c r="D113" s="32" t="s">
        <v>166</v>
      </c>
      <c r="E113" s="24"/>
      <c r="F113" s="24"/>
      <c r="G113" s="24"/>
      <c r="H113" s="24"/>
      <c r="I113" s="24"/>
      <c r="J113" s="24"/>
      <c r="K113" s="24">
        <v>4</v>
      </c>
      <c r="L113" s="24">
        <v>5</v>
      </c>
      <c r="M113" s="24">
        <v>5</v>
      </c>
      <c r="N113" s="24">
        <v>4</v>
      </c>
      <c r="O113" s="24">
        <v>4</v>
      </c>
      <c r="P113" s="24">
        <v>3</v>
      </c>
      <c r="Q113" s="24">
        <v>2</v>
      </c>
      <c r="R113" s="24">
        <v>2</v>
      </c>
      <c r="S113" s="24">
        <v>2</v>
      </c>
      <c r="T113" s="24">
        <v>2</v>
      </c>
      <c r="U113" s="24">
        <v>2</v>
      </c>
      <c r="V113" s="24">
        <v>2</v>
      </c>
      <c r="W113" s="24">
        <v>2</v>
      </c>
      <c r="X113" s="24">
        <v>2</v>
      </c>
      <c r="Y113" s="24">
        <v>2</v>
      </c>
      <c r="Z113" s="24">
        <v>2</v>
      </c>
      <c r="AA113" s="24">
        <v>2</v>
      </c>
      <c r="AB113" s="24">
        <v>3</v>
      </c>
      <c r="AC113" s="24">
        <v>2</v>
      </c>
      <c r="AD113" s="24">
        <v>2</v>
      </c>
      <c r="AE113" s="24">
        <v>2</v>
      </c>
      <c r="AF113" s="24">
        <v>2</v>
      </c>
      <c r="AG113" s="24">
        <v>2</v>
      </c>
      <c r="AH113" s="24">
        <v>2</v>
      </c>
      <c r="AI113" s="24">
        <v>2</v>
      </c>
      <c r="AJ113" s="24">
        <v>2</v>
      </c>
      <c r="AK113" s="24">
        <v>2</v>
      </c>
      <c r="AL113" s="24">
        <v>2</v>
      </c>
      <c r="AM113" s="24">
        <v>2</v>
      </c>
      <c r="AN113" s="24">
        <v>3</v>
      </c>
      <c r="AO113" s="24">
        <v>2</v>
      </c>
      <c r="AP113" s="24">
        <v>2</v>
      </c>
      <c r="AQ113" s="24">
        <v>2</v>
      </c>
      <c r="AR113" s="24">
        <v>2</v>
      </c>
      <c r="AS113" s="24">
        <v>2</v>
      </c>
      <c r="AT113" s="24">
        <v>2</v>
      </c>
      <c r="AU113" s="24">
        <v>2</v>
      </c>
      <c r="AV113" s="24">
        <v>2</v>
      </c>
      <c r="AW113" s="24">
        <v>2</v>
      </c>
      <c r="AX113" s="24">
        <v>2</v>
      </c>
      <c r="AY113" s="24">
        <v>2</v>
      </c>
      <c r="AZ113" s="24">
        <v>3</v>
      </c>
      <c r="BA113" s="22">
        <f t="shared" si="36"/>
        <v>100</v>
      </c>
    </row>
    <row r="114" spans="1:53" ht="108.5" x14ac:dyDescent="0.35">
      <c r="A114" s="32" t="s">
        <v>163</v>
      </c>
      <c r="B114" s="32" t="s">
        <v>167</v>
      </c>
      <c r="C114" s="23">
        <v>4</v>
      </c>
      <c r="D114" s="32" t="s">
        <v>168</v>
      </c>
      <c r="E114" s="24"/>
      <c r="F114" s="24"/>
      <c r="G114" s="24"/>
      <c r="H114" s="24"/>
      <c r="I114" s="24"/>
      <c r="J114" s="24"/>
      <c r="K114" s="24">
        <v>13</v>
      </c>
      <c r="L114" s="24">
        <v>10</v>
      </c>
      <c r="M114" s="24">
        <v>2</v>
      </c>
      <c r="N114" s="24"/>
      <c r="O114" s="24"/>
      <c r="P114" s="24"/>
      <c r="Q114" s="24">
        <v>2</v>
      </c>
      <c r="R114" s="24">
        <v>2</v>
      </c>
      <c r="S114" s="24">
        <v>2</v>
      </c>
      <c r="T114" s="24">
        <v>2</v>
      </c>
      <c r="U114" s="24">
        <v>2</v>
      </c>
      <c r="V114" s="24">
        <v>2</v>
      </c>
      <c r="W114" s="24">
        <v>2</v>
      </c>
      <c r="X114" s="24">
        <v>2</v>
      </c>
      <c r="Y114" s="24">
        <v>2</v>
      </c>
      <c r="Z114" s="24">
        <v>2</v>
      </c>
      <c r="AA114" s="24">
        <v>2</v>
      </c>
      <c r="AB114" s="24">
        <v>3</v>
      </c>
      <c r="AC114" s="24">
        <v>2</v>
      </c>
      <c r="AD114" s="24">
        <v>2</v>
      </c>
      <c r="AE114" s="24">
        <v>2</v>
      </c>
      <c r="AF114" s="24">
        <v>2</v>
      </c>
      <c r="AG114" s="24">
        <v>2</v>
      </c>
      <c r="AH114" s="24">
        <v>2</v>
      </c>
      <c r="AI114" s="24">
        <v>2</v>
      </c>
      <c r="AJ114" s="24">
        <v>2</v>
      </c>
      <c r="AK114" s="24">
        <v>2</v>
      </c>
      <c r="AL114" s="24">
        <v>2</v>
      </c>
      <c r="AM114" s="24">
        <v>2</v>
      </c>
      <c r="AN114" s="24">
        <v>3</v>
      </c>
      <c r="AO114" s="24">
        <v>2</v>
      </c>
      <c r="AP114" s="24">
        <v>2</v>
      </c>
      <c r="AQ114" s="24">
        <v>2</v>
      </c>
      <c r="AR114" s="24">
        <v>2</v>
      </c>
      <c r="AS114" s="24">
        <v>2</v>
      </c>
      <c r="AT114" s="24">
        <v>2</v>
      </c>
      <c r="AU114" s="24">
        <v>2</v>
      </c>
      <c r="AV114" s="24">
        <v>2</v>
      </c>
      <c r="AW114" s="24">
        <v>2</v>
      </c>
      <c r="AX114" s="24">
        <v>2</v>
      </c>
      <c r="AY114" s="24">
        <v>2</v>
      </c>
      <c r="AZ114" s="24">
        <v>3</v>
      </c>
      <c r="BA114" s="22">
        <f t="shared" si="36"/>
        <v>100</v>
      </c>
    </row>
    <row r="115" spans="1:53" ht="62" x14ac:dyDescent="0.35">
      <c r="A115" s="32" t="s">
        <v>163</v>
      </c>
      <c r="B115" s="32" t="s">
        <v>167</v>
      </c>
      <c r="C115" s="23">
        <v>3</v>
      </c>
      <c r="D115" s="32" t="s">
        <v>169</v>
      </c>
      <c r="E115" s="24"/>
      <c r="F115" s="24"/>
      <c r="G115" s="24"/>
      <c r="H115" s="24"/>
      <c r="I115" s="24"/>
      <c r="J115" s="24"/>
      <c r="K115" s="24">
        <v>13</v>
      </c>
      <c r="L115" s="24">
        <v>12</v>
      </c>
      <c r="M115" s="24"/>
      <c r="N115" s="24"/>
      <c r="O115" s="24"/>
      <c r="P115" s="24"/>
      <c r="Q115" s="24">
        <v>2</v>
      </c>
      <c r="R115" s="24">
        <v>2</v>
      </c>
      <c r="S115" s="24">
        <v>2</v>
      </c>
      <c r="T115" s="24">
        <v>2</v>
      </c>
      <c r="U115" s="24">
        <v>2</v>
      </c>
      <c r="V115" s="24">
        <v>2</v>
      </c>
      <c r="W115" s="24">
        <v>2</v>
      </c>
      <c r="X115" s="24">
        <v>2</v>
      </c>
      <c r="Y115" s="24">
        <v>2</v>
      </c>
      <c r="Z115" s="24">
        <v>2</v>
      </c>
      <c r="AA115" s="24">
        <v>2</v>
      </c>
      <c r="AB115" s="24">
        <v>3</v>
      </c>
      <c r="AC115" s="24">
        <v>2</v>
      </c>
      <c r="AD115" s="24">
        <v>2</v>
      </c>
      <c r="AE115" s="24">
        <v>2</v>
      </c>
      <c r="AF115" s="24">
        <v>2</v>
      </c>
      <c r="AG115" s="24">
        <v>2</v>
      </c>
      <c r="AH115" s="24">
        <v>2</v>
      </c>
      <c r="AI115" s="24">
        <v>2</v>
      </c>
      <c r="AJ115" s="24">
        <v>2</v>
      </c>
      <c r="AK115" s="24">
        <v>2</v>
      </c>
      <c r="AL115" s="24">
        <v>2</v>
      </c>
      <c r="AM115" s="24">
        <v>2</v>
      </c>
      <c r="AN115" s="24">
        <v>3</v>
      </c>
      <c r="AO115" s="24">
        <v>2</v>
      </c>
      <c r="AP115" s="24">
        <v>2</v>
      </c>
      <c r="AQ115" s="24">
        <v>2</v>
      </c>
      <c r="AR115" s="24">
        <v>2</v>
      </c>
      <c r="AS115" s="24">
        <v>2</v>
      </c>
      <c r="AT115" s="24">
        <v>2</v>
      </c>
      <c r="AU115" s="24">
        <v>2</v>
      </c>
      <c r="AV115" s="24">
        <v>2</v>
      </c>
      <c r="AW115" s="24">
        <v>2</v>
      </c>
      <c r="AX115" s="24">
        <v>2</v>
      </c>
      <c r="AY115" s="24">
        <v>2</v>
      </c>
      <c r="AZ115" s="24">
        <v>3</v>
      </c>
      <c r="BA115" s="22">
        <f t="shared" si="36"/>
        <v>100</v>
      </c>
    </row>
    <row r="116" spans="1:53" ht="108.5" x14ac:dyDescent="0.35">
      <c r="A116" s="32" t="s">
        <v>163</v>
      </c>
      <c r="B116" s="32" t="s">
        <v>167</v>
      </c>
      <c r="C116" s="23">
        <v>2</v>
      </c>
      <c r="D116" s="32" t="s">
        <v>170</v>
      </c>
      <c r="E116" s="24"/>
      <c r="F116" s="24"/>
      <c r="G116" s="24"/>
      <c r="H116" s="24"/>
      <c r="I116" s="24"/>
      <c r="J116" s="24"/>
      <c r="K116" s="24"/>
      <c r="L116" s="24">
        <v>2</v>
      </c>
      <c r="M116" s="24">
        <v>2</v>
      </c>
      <c r="N116" s="24">
        <v>4</v>
      </c>
      <c r="O116" s="24">
        <v>8</v>
      </c>
      <c r="P116" s="24">
        <v>9</v>
      </c>
      <c r="Q116" s="24">
        <v>2</v>
      </c>
      <c r="R116" s="24">
        <v>2</v>
      </c>
      <c r="S116" s="24">
        <v>2</v>
      </c>
      <c r="T116" s="24">
        <v>2</v>
      </c>
      <c r="U116" s="24">
        <v>2</v>
      </c>
      <c r="V116" s="24">
        <v>2</v>
      </c>
      <c r="W116" s="24">
        <v>2</v>
      </c>
      <c r="X116" s="24">
        <v>2</v>
      </c>
      <c r="Y116" s="24">
        <v>2</v>
      </c>
      <c r="Z116" s="24">
        <v>2</v>
      </c>
      <c r="AA116" s="24">
        <v>2</v>
      </c>
      <c r="AB116" s="24">
        <v>3</v>
      </c>
      <c r="AC116" s="24">
        <v>2</v>
      </c>
      <c r="AD116" s="24">
        <v>2</v>
      </c>
      <c r="AE116" s="24">
        <v>2</v>
      </c>
      <c r="AF116" s="24">
        <v>2</v>
      </c>
      <c r="AG116" s="24">
        <v>2</v>
      </c>
      <c r="AH116" s="24">
        <v>2</v>
      </c>
      <c r="AI116" s="24">
        <v>2</v>
      </c>
      <c r="AJ116" s="24">
        <v>2</v>
      </c>
      <c r="AK116" s="24">
        <v>2</v>
      </c>
      <c r="AL116" s="24">
        <v>2</v>
      </c>
      <c r="AM116" s="24">
        <v>2</v>
      </c>
      <c r="AN116" s="24">
        <v>3</v>
      </c>
      <c r="AO116" s="24">
        <v>2</v>
      </c>
      <c r="AP116" s="24">
        <v>2</v>
      </c>
      <c r="AQ116" s="24">
        <v>2</v>
      </c>
      <c r="AR116" s="24">
        <v>2</v>
      </c>
      <c r="AS116" s="24">
        <v>2</v>
      </c>
      <c r="AT116" s="24">
        <v>2</v>
      </c>
      <c r="AU116" s="24">
        <v>2</v>
      </c>
      <c r="AV116" s="24">
        <v>2</v>
      </c>
      <c r="AW116" s="24">
        <v>2</v>
      </c>
      <c r="AX116" s="24">
        <v>2</v>
      </c>
      <c r="AY116" s="24">
        <v>2</v>
      </c>
      <c r="AZ116" s="24">
        <v>3</v>
      </c>
      <c r="BA116" s="22">
        <f t="shared" si="36"/>
        <v>100</v>
      </c>
    </row>
    <row r="117" spans="1:53" ht="77.5" x14ac:dyDescent="0.35">
      <c r="A117" s="32" t="s">
        <v>163</v>
      </c>
      <c r="B117" s="32" t="s">
        <v>171</v>
      </c>
      <c r="C117" s="23">
        <v>3</v>
      </c>
      <c r="D117" s="32" t="s">
        <v>172</v>
      </c>
      <c r="E117" s="24"/>
      <c r="F117" s="24"/>
      <c r="G117" s="24"/>
      <c r="H117" s="24"/>
      <c r="I117" s="24"/>
      <c r="J117" s="24"/>
      <c r="K117" s="24">
        <v>5</v>
      </c>
      <c r="L117" s="24">
        <v>10</v>
      </c>
      <c r="M117" s="24">
        <v>10</v>
      </c>
      <c r="N117" s="24"/>
      <c r="O117" s="24"/>
      <c r="P117" s="24"/>
      <c r="Q117" s="24">
        <v>2</v>
      </c>
      <c r="R117" s="24">
        <v>2</v>
      </c>
      <c r="S117" s="24">
        <v>2</v>
      </c>
      <c r="T117" s="24">
        <v>2</v>
      </c>
      <c r="U117" s="24">
        <v>2</v>
      </c>
      <c r="V117" s="24">
        <v>2</v>
      </c>
      <c r="W117" s="24">
        <v>2</v>
      </c>
      <c r="X117" s="24">
        <v>2</v>
      </c>
      <c r="Y117" s="24">
        <v>2</v>
      </c>
      <c r="Z117" s="24">
        <v>2</v>
      </c>
      <c r="AA117" s="24">
        <v>2</v>
      </c>
      <c r="AB117" s="24">
        <v>3</v>
      </c>
      <c r="AC117" s="24">
        <v>2</v>
      </c>
      <c r="AD117" s="24">
        <v>2</v>
      </c>
      <c r="AE117" s="24">
        <v>2</v>
      </c>
      <c r="AF117" s="24">
        <v>2</v>
      </c>
      <c r="AG117" s="24">
        <v>2</v>
      </c>
      <c r="AH117" s="24">
        <v>2</v>
      </c>
      <c r="AI117" s="24">
        <v>2</v>
      </c>
      <c r="AJ117" s="24">
        <v>2</v>
      </c>
      <c r="AK117" s="24">
        <v>2</v>
      </c>
      <c r="AL117" s="24">
        <v>2</v>
      </c>
      <c r="AM117" s="24">
        <v>2</v>
      </c>
      <c r="AN117" s="24">
        <v>3</v>
      </c>
      <c r="AO117" s="24">
        <v>2</v>
      </c>
      <c r="AP117" s="24">
        <v>2</v>
      </c>
      <c r="AQ117" s="24">
        <v>2</v>
      </c>
      <c r="AR117" s="24">
        <v>2</v>
      </c>
      <c r="AS117" s="24">
        <v>2</v>
      </c>
      <c r="AT117" s="24">
        <v>2</v>
      </c>
      <c r="AU117" s="24">
        <v>2</v>
      </c>
      <c r="AV117" s="24">
        <v>2</v>
      </c>
      <c r="AW117" s="24">
        <v>2</v>
      </c>
      <c r="AX117" s="24">
        <v>2</v>
      </c>
      <c r="AY117" s="24">
        <v>2</v>
      </c>
      <c r="AZ117" s="24">
        <v>3</v>
      </c>
      <c r="BA117" s="22">
        <f t="shared" si="36"/>
        <v>100</v>
      </c>
    </row>
    <row r="118" spans="1:53" ht="93" x14ac:dyDescent="0.35">
      <c r="A118" s="32" t="s">
        <v>163</v>
      </c>
      <c r="B118" s="32" t="s">
        <v>171</v>
      </c>
      <c r="C118" s="23">
        <v>3</v>
      </c>
      <c r="D118" s="32" t="s">
        <v>173</v>
      </c>
      <c r="E118" s="24"/>
      <c r="F118" s="24"/>
      <c r="G118" s="24"/>
      <c r="H118" s="24"/>
      <c r="I118" s="24"/>
      <c r="J118" s="24"/>
      <c r="K118" s="24">
        <v>4</v>
      </c>
      <c r="L118" s="24">
        <v>4</v>
      </c>
      <c r="M118" s="24">
        <v>4</v>
      </c>
      <c r="N118" s="24">
        <v>4</v>
      </c>
      <c r="O118" s="24">
        <v>4</v>
      </c>
      <c r="P118" s="24">
        <v>5</v>
      </c>
      <c r="Q118" s="24">
        <v>2</v>
      </c>
      <c r="R118" s="24">
        <v>2</v>
      </c>
      <c r="S118" s="24">
        <v>2</v>
      </c>
      <c r="T118" s="24">
        <v>2</v>
      </c>
      <c r="U118" s="24">
        <v>2</v>
      </c>
      <c r="V118" s="24">
        <v>2</v>
      </c>
      <c r="W118" s="24">
        <v>2</v>
      </c>
      <c r="X118" s="24">
        <v>2</v>
      </c>
      <c r="Y118" s="24">
        <v>2</v>
      </c>
      <c r="Z118" s="24">
        <v>2</v>
      </c>
      <c r="AA118" s="24">
        <v>2</v>
      </c>
      <c r="AB118" s="24">
        <v>3</v>
      </c>
      <c r="AC118" s="24">
        <v>2</v>
      </c>
      <c r="AD118" s="24">
        <v>2</v>
      </c>
      <c r="AE118" s="24">
        <v>2</v>
      </c>
      <c r="AF118" s="24">
        <v>2</v>
      </c>
      <c r="AG118" s="24">
        <v>2</v>
      </c>
      <c r="AH118" s="24">
        <v>2</v>
      </c>
      <c r="AI118" s="24">
        <v>2</v>
      </c>
      <c r="AJ118" s="24">
        <v>2</v>
      </c>
      <c r="AK118" s="24">
        <v>2</v>
      </c>
      <c r="AL118" s="24">
        <v>2</v>
      </c>
      <c r="AM118" s="24">
        <v>2</v>
      </c>
      <c r="AN118" s="24">
        <v>3</v>
      </c>
      <c r="AO118" s="24">
        <v>2</v>
      </c>
      <c r="AP118" s="24">
        <v>2</v>
      </c>
      <c r="AQ118" s="24">
        <v>2</v>
      </c>
      <c r="AR118" s="24">
        <v>2</v>
      </c>
      <c r="AS118" s="24">
        <v>2</v>
      </c>
      <c r="AT118" s="24">
        <v>2</v>
      </c>
      <c r="AU118" s="24">
        <v>2</v>
      </c>
      <c r="AV118" s="24">
        <v>2</v>
      </c>
      <c r="AW118" s="24">
        <v>2</v>
      </c>
      <c r="AX118" s="24">
        <v>2</v>
      </c>
      <c r="AY118" s="24">
        <v>2</v>
      </c>
      <c r="AZ118" s="24">
        <v>3</v>
      </c>
      <c r="BA118" s="22">
        <f t="shared" si="36"/>
        <v>100</v>
      </c>
    </row>
    <row r="119" spans="1:53" ht="108.5" x14ac:dyDescent="0.35">
      <c r="A119" s="32" t="s">
        <v>163</v>
      </c>
      <c r="B119" s="32" t="s">
        <v>171</v>
      </c>
      <c r="C119" s="23">
        <v>3</v>
      </c>
      <c r="D119" s="32" t="s">
        <v>174</v>
      </c>
      <c r="E119" s="24"/>
      <c r="F119" s="24"/>
      <c r="G119" s="24"/>
      <c r="H119" s="24"/>
      <c r="I119" s="24"/>
      <c r="J119" s="24"/>
      <c r="K119" s="24">
        <v>8</v>
      </c>
      <c r="L119" s="24">
        <v>8</v>
      </c>
      <c r="M119" s="24">
        <v>9</v>
      </c>
      <c r="N119" s="24"/>
      <c r="O119" s="24"/>
      <c r="P119" s="24"/>
      <c r="Q119" s="24">
        <v>2</v>
      </c>
      <c r="R119" s="24">
        <v>2</v>
      </c>
      <c r="S119" s="24">
        <v>2</v>
      </c>
      <c r="T119" s="24">
        <v>2</v>
      </c>
      <c r="U119" s="24">
        <v>2</v>
      </c>
      <c r="V119" s="24">
        <v>2</v>
      </c>
      <c r="W119" s="24">
        <v>2</v>
      </c>
      <c r="X119" s="24">
        <v>2</v>
      </c>
      <c r="Y119" s="24">
        <v>2</v>
      </c>
      <c r="Z119" s="24">
        <v>2</v>
      </c>
      <c r="AA119" s="24">
        <v>2</v>
      </c>
      <c r="AB119" s="24">
        <v>3</v>
      </c>
      <c r="AC119" s="24">
        <v>2</v>
      </c>
      <c r="AD119" s="24">
        <v>2</v>
      </c>
      <c r="AE119" s="24">
        <v>2</v>
      </c>
      <c r="AF119" s="24">
        <v>2</v>
      </c>
      <c r="AG119" s="24">
        <v>2</v>
      </c>
      <c r="AH119" s="24">
        <v>2</v>
      </c>
      <c r="AI119" s="24">
        <v>2</v>
      </c>
      <c r="AJ119" s="24">
        <v>2</v>
      </c>
      <c r="AK119" s="24">
        <v>2</v>
      </c>
      <c r="AL119" s="24">
        <v>2</v>
      </c>
      <c r="AM119" s="24">
        <v>2</v>
      </c>
      <c r="AN119" s="24">
        <v>3</v>
      </c>
      <c r="AO119" s="24">
        <v>2</v>
      </c>
      <c r="AP119" s="24">
        <v>2</v>
      </c>
      <c r="AQ119" s="24">
        <v>2</v>
      </c>
      <c r="AR119" s="24">
        <v>2</v>
      </c>
      <c r="AS119" s="24">
        <v>2</v>
      </c>
      <c r="AT119" s="24">
        <v>2</v>
      </c>
      <c r="AU119" s="24">
        <v>2</v>
      </c>
      <c r="AV119" s="24">
        <v>2</v>
      </c>
      <c r="AW119" s="24">
        <v>2</v>
      </c>
      <c r="AX119" s="24">
        <v>2</v>
      </c>
      <c r="AY119" s="24">
        <v>2</v>
      </c>
      <c r="AZ119" s="24">
        <v>3</v>
      </c>
      <c r="BA119" s="22">
        <f t="shared" si="36"/>
        <v>100</v>
      </c>
    </row>
    <row r="120" spans="1:53" ht="62" x14ac:dyDescent="0.35">
      <c r="A120" s="32" t="s">
        <v>163</v>
      </c>
      <c r="B120" s="32" t="s">
        <v>175</v>
      </c>
      <c r="C120" s="23">
        <v>2</v>
      </c>
      <c r="D120" s="32" t="s">
        <v>176</v>
      </c>
      <c r="E120" s="24"/>
      <c r="F120" s="24"/>
      <c r="G120" s="24"/>
      <c r="H120" s="24"/>
      <c r="I120" s="24"/>
      <c r="J120" s="24"/>
      <c r="K120" s="24"/>
      <c r="L120" s="24">
        <v>5</v>
      </c>
      <c r="M120" s="24">
        <v>5</v>
      </c>
      <c r="N120" s="24">
        <v>5</v>
      </c>
      <c r="O120" s="24">
        <v>5</v>
      </c>
      <c r="P120" s="24">
        <v>5</v>
      </c>
      <c r="Q120" s="24">
        <v>2</v>
      </c>
      <c r="R120" s="24">
        <v>2</v>
      </c>
      <c r="S120" s="24">
        <v>2</v>
      </c>
      <c r="T120" s="24">
        <v>2</v>
      </c>
      <c r="U120" s="24">
        <v>2</v>
      </c>
      <c r="V120" s="24">
        <v>2</v>
      </c>
      <c r="W120" s="24">
        <v>2</v>
      </c>
      <c r="X120" s="24">
        <v>2</v>
      </c>
      <c r="Y120" s="24">
        <v>2</v>
      </c>
      <c r="Z120" s="24">
        <v>2</v>
      </c>
      <c r="AA120" s="24">
        <v>2</v>
      </c>
      <c r="AB120" s="24">
        <v>3</v>
      </c>
      <c r="AC120" s="24">
        <v>2</v>
      </c>
      <c r="AD120" s="24">
        <v>2</v>
      </c>
      <c r="AE120" s="24">
        <v>2</v>
      </c>
      <c r="AF120" s="24">
        <v>2</v>
      </c>
      <c r="AG120" s="24">
        <v>2</v>
      </c>
      <c r="AH120" s="24">
        <v>2</v>
      </c>
      <c r="AI120" s="24">
        <v>2</v>
      </c>
      <c r="AJ120" s="24">
        <v>2</v>
      </c>
      <c r="AK120" s="24">
        <v>2</v>
      </c>
      <c r="AL120" s="24">
        <v>2</v>
      </c>
      <c r="AM120" s="24">
        <v>2</v>
      </c>
      <c r="AN120" s="24">
        <v>3</v>
      </c>
      <c r="AO120" s="24">
        <v>2</v>
      </c>
      <c r="AP120" s="24">
        <v>2</v>
      </c>
      <c r="AQ120" s="24">
        <v>2</v>
      </c>
      <c r="AR120" s="24">
        <v>2</v>
      </c>
      <c r="AS120" s="24">
        <v>2</v>
      </c>
      <c r="AT120" s="24">
        <v>2</v>
      </c>
      <c r="AU120" s="24">
        <v>2</v>
      </c>
      <c r="AV120" s="24">
        <v>2</v>
      </c>
      <c r="AW120" s="24">
        <v>2</v>
      </c>
      <c r="AX120" s="24">
        <v>2</v>
      </c>
      <c r="AY120" s="24">
        <v>2</v>
      </c>
      <c r="AZ120" s="24">
        <v>3</v>
      </c>
      <c r="BA120" s="22">
        <f t="shared" si="36"/>
        <v>100</v>
      </c>
    </row>
    <row r="121" spans="1:53" ht="77.5" x14ac:dyDescent="0.35">
      <c r="A121" s="32" t="s">
        <v>163</v>
      </c>
      <c r="B121" s="32" t="s">
        <v>175</v>
      </c>
      <c r="C121" s="23">
        <v>1</v>
      </c>
      <c r="D121" s="32" t="s">
        <v>177</v>
      </c>
      <c r="E121" s="24"/>
      <c r="F121" s="24"/>
      <c r="G121" s="24"/>
      <c r="H121" s="24"/>
      <c r="I121" s="24"/>
      <c r="J121" s="24"/>
      <c r="K121" s="24"/>
      <c r="L121" s="24">
        <v>5</v>
      </c>
      <c r="M121" s="24">
        <v>5</v>
      </c>
      <c r="N121" s="24">
        <v>5</v>
      </c>
      <c r="O121" s="24">
        <v>5</v>
      </c>
      <c r="P121" s="24">
        <v>5</v>
      </c>
      <c r="Q121" s="24">
        <v>2</v>
      </c>
      <c r="R121" s="24">
        <v>2</v>
      </c>
      <c r="S121" s="24">
        <v>2</v>
      </c>
      <c r="T121" s="24">
        <v>2</v>
      </c>
      <c r="U121" s="24">
        <v>2</v>
      </c>
      <c r="V121" s="24">
        <v>2</v>
      </c>
      <c r="W121" s="24">
        <v>2</v>
      </c>
      <c r="X121" s="24">
        <v>2</v>
      </c>
      <c r="Y121" s="24">
        <v>2</v>
      </c>
      <c r="Z121" s="24">
        <v>2</v>
      </c>
      <c r="AA121" s="24">
        <v>2</v>
      </c>
      <c r="AB121" s="24">
        <v>3</v>
      </c>
      <c r="AC121" s="24">
        <v>2</v>
      </c>
      <c r="AD121" s="24">
        <v>2</v>
      </c>
      <c r="AE121" s="24">
        <v>2</v>
      </c>
      <c r="AF121" s="24">
        <v>2</v>
      </c>
      <c r="AG121" s="24">
        <v>2</v>
      </c>
      <c r="AH121" s="24">
        <v>2</v>
      </c>
      <c r="AI121" s="24">
        <v>2</v>
      </c>
      <c r="AJ121" s="24">
        <v>2</v>
      </c>
      <c r="AK121" s="24">
        <v>2</v>
      </c>
      <c r="AL121" s="24">
        <v>2</v>
      </c>
      <c r="AM121" s="24">
        <v>2</v>
      </c>
      <c r="AN121" s="24">
        <v>3</v>
      </c>
      <c r="AO121" s="24">
        <v>2</v>
      </c>
      <c r="AP121" s="24">
        <v>2</v>
      </c>
      <c r="AQ121" s="24">
        <v>2</v>
      </c>
      <c r="AR121" s="24">
        <v>2</v>
      </c>
      <c r="AS121" s="24">
        <v>2</v>
      </c>
      <c r="AT121" s="24">
        <v>2</v>
      </c>
      <c r="AU121" s="24">
        <v>2</v>
      </c>
      <c r="AV121" s="24">
        <v>2</v>
      </c>
      <c r="AW121" s="24">
        <v>2</v>
      </c>
      <c r="AX121" s="24">
        <v>2</v>
      </c>
      <c r="AY121" s="24">
        <v>2</v>
      </c>
      <c r="AZ121" s="24">
        <v>3</v>
      </c>
      <c r="BA121" s="22">
        <f t="shared" si="36"/>
        <v>100</v>
      </c>
    </row>
    <row r="122" spans="1:53" ht="93" x14ac:dyDescent="0.35">
      <c r="A122" s="32" t="s">
        <v>163</v>
      </c>
      <c r="B122" s="32" t="s">
        <v>175</v>
      </c>
      <c r="C122" s="23">
        <v>2</v>
      </c>
      <c r="D122" s="32" t="s">
        <v>178</v>
      </c>
      <c r="E122" s="24"/>
      <c r="F122" s="24"/>
      <c r="G122" s="24"/>
      <c r="H122" s="24"/>
      <c r="I122" s="24"/>
      <c r="J122" s="24"/>
      <c r="K122" s="24"/>
      <c r="L122" s="24">
        <v>5</v>
      </c>
      <c r="M122" s="24">
        <v>5</v>
      </c>
      <c r="N122" s="24">
        <v>5</v>
      </c>
      <c r="O122" s="24">
        <v>5</v>
      </c>
      <c r="P122" s="24">
        <v>5</v>
      </c>
      <c r="Q122" s="24">
        <v>2</v>
      </c>
      <c r="R122" s="24">
        <v>2</v>
      </c>
      <c r="S122" s="24">
        <v>2</v>
      </c>
      <c r="T122" s="24">
        <v>2</v>
      </c>
      <c r="U122" s="24">
        <v>2</v>
      </c>
      <c r="V122" s="24">
        <v>2</v>
      </c>
      <c r="W122" s="24">
        <v>2</v>
      </c>
      <c r="X122" s="24">
        <v>2</v>
      </c>
      <c r="Y122" s="24">
        <v>2</v>
      </c>
      <c r="Z122" s="24">
        <v>2</v>
      </c>
      <c r="AA122" s="24">
        <v>2</v>
      </c>
      <c r="AB122" s="24">
        <v>3</v>
      </c>
      <c r="AC122" s="24">
        <v>2</v>
      </c>
      <c r="AD122" s="24">
        <v>2</v>
      </c>
      <c r="AE122" s="24">
        <v>2</v>
      </c>
      <c r="AF122" s="24">
        <v>2</v>
      </c>
      <c r="AG122" s="24">
        <v>2</v>
      </c>
      <c r="AH122" s="24">
        <v>2</v>
      </c>
      <c r="AI122" s="24">
        <v>2</v>
      </c>
      <c r="AJ122" s="24">
        <v>2</v>
      </c>
      <c r="AK122" s="24">
        <v>2</v>
      </c>
      <c r="AL122" s="24">
        <v>2</v>
      </c>
      <c r="AM122" s="24">
        <v>2</v>
      </c>
      <c r="AN122" s="24">
        <v>3</v>
      </c>
      <c r="AO122" s="24">
        <v>2</v>
      </c>
      <c r="AP122" s="24">
        <v>2</v>
      </c>
      <c r="AQ122" s="24">
        <v>2</v>
      </c>
      <c r="AR122" s="24">
        <v>2</v>
      </c>
      <c r="AS122" s="24">
        <v>2</v>
      </c>
      <c r="AT122" s="24">
        <v>2</v>
      </c>
      <c r="AU122" s="24">
        <v>2</v>
      </c>
      <c r="AV122" s="24">
        <v>2</v>
      </c>
      <c r="AW122" s="24">
        <v>2</v>
      </c>
      <c r="AX122" s="24">
        <v>2</v>
      </c>
      <c r="AY122" s="24">
        <v>2</v>
      </c>
      <c r="AZ122" s="24">
        <v>3</v>
      </c>
      <c r="BA122" s="22">
        <f t="shared" si="36"/>
        <v>100</v>
      </c>
    </row>
    <row r="123" spans="1:53" ht="77.5" x14ac:dyDescent="0.35">
      <c r="A123" s="32" t="s">
        <v>163</v>
      </c>
      <c r="B123" s="32" t="s">
        <v>175</v>
      </c>
      <c r="C123" s="23">
        <v>2</v>
      </c>
      <c r="D123" s="32" t="s">
        <v>179</v>
      </c>
      <c r="E123" s="24"/>
      <c r="F123" s="24"/>
      <c r="G123" s="24"/>
      <c r="H123" s="24"/>
      <c r="I123" s="24"/>
      <c r="J123" s="24"/>
      <c r="K123" s="24"/>
      <c r="L123" s="24">
        <v>5</v>
      </c>
      <c r="M123" s="24">
        <v>5</v>
      </c>
      <c r="N123" s="24">
        <v>5</v>
      </c>
      <c r="O123" s="24">
        <v>5</v>
      </c>
      <c r="P123" s="24">
        <v>5</v>
      </c>
      <c r="Q123" s="24">
        <v>2</v>
      </c>
      <c r="R123" s="24">
        <v>2</v>
      </c>
      <c r="S123" s="24">
        <v>2</v>
      </c>
      <c r="T123" s="24">
        <v>2</v>
      </c>
      <c r="U123" s="24">
        <v>2</v>
      </c>
      <c r="V123" s="24">
        <v>2</v>
      </c>
      <c r="W123" s="24">
        <v>2</v>
      </c>
      <c r="X123" s="24">
        <v>2</v>
      </c>
      <c r="Y123" s="24">
        <v>2</v>
      </c>
      <c r="Z123" s="24">
        <v>2</v>
      </c>
      <c r="AA123" s="24">
        <v>2</v>
      </c>
      <c r="AB123" s="24">
        <v>3</v>
      </c>
      <c r="AC123" s="24">
        <v>2</v>
      </c>
      <c r="AD123" s="24">
        <v>2</v>
      </c>
      <c r="AE123" s="24">
        <v>2</v>
      </c>
      <c r="AF123" s="24">
        <v>2</v>
      </c>
      <c r="AG123" s="24">
        <v>2</v>
      </c>
      <c r="AH123" s="24">
        <v>2</v>
      </c>
      <c r="AI123" s="24">
        <v>2</v>
      </c>
      <c r="AJ123" s="24">
        <v>2</v>
      </c>
      <c r="AK123" s="24">
        <v>2</v>
      </c>
      <c r="AL123" s="24">
        <v>2</v>
      </c>
      <c r="AM123" s="24">
        <v>2</v>
      </c>
      <c r="AN123" s="24">
        <v>3</v>
      </c>
      <c r="AO123" s="24">
        <v>2</v>
      </c>
      <c r="AP123" s="24">
        <v>2</v>
      </c>
      <c r="AQ123" s="24">
        <v>2</v>
      </c>
      <c r="AR123" s="24">
        <v>2</v>
      </c>
      <c r="AS123" s="24">
        <v>2</v>
      </c>
      <c r="AT123" s="24">
        <v>2</v>
      </c>
      <c r="AU123" s="24">
        <v>2</v>
      </c>
      <c r="AV123" s="24">
        <v>2</v>
      </c>
      <c r="AW123" s="24">
        <v>2</v>
      </c>
      <c r="AX123" s="24">
        <v>2</v>
      </c>
      <c r="AY123" s="24">
        <v>2</v>
      </c>
      <c r="AZ123" s="24">
        <v>3</v>
      </c>
      <c r="BA123" s="22">
        <f t="shared" si="36"/>
        <v>100</v>
      </c>
    </row>
    <row r="124" spans="1:53" ht="77.5" x14ac:dyDescent="0.35">
      <c r="A124" s="32" t="s">
        <v>163</v>
      </c>
      <c r="B124" s="32" t="s">
        <v>175</v>
      </c>
      <c r="C124" s="23">
        <v>2</v>
      </c>
      <c r="D124" s="32" t="s">
        <v>180</v>
      </c>
      <c r="E124" s="24"/>
      <c r="F124" s="24"/>
      <c r="G124" s="24"/>
      <c r="H124" s="24"/>
      <c r="I124" s="24"/>
      <c r="J124" s="24"/>
      <c r="K124" s="24"/>
      <c r="L124" s="24">
        <v>5</v>
      </c>
      <c r="M124" s="24">
        <v>5</v>
      </c>
      <c r="N124" s="24">
        <v>5</v>
      </c>
      <c r="O124" s="24">
        <v>5</v>
      </c>
      <c r="P124" s="24">
        <v>5</v>
      </c>
      <c r="Q124" s="24">
        <v>2</v>
      </c>
      <c r="R124" s="24">
        <v>2</v>
      </c>
      <c r="S124" s="24">
        <v>2</v>
      </c>
      <c r="T124" s="24">
        <v>2</v>
      </c>
      <c r="U124" s="24">
        <v>2</v>
      </c>
      <c r="V124" s="24">
        <v>2</v>
      </c>
      <c r="W124" s="24">
        <v>2</v>
      </c>
      <c r="X124" s="24">
        <v>2</v>
      </c>
      <c r="Y124" s="24">
        <v>2</v>
      </c>
      <c r="Z124" s="24">
        <v>2</v>
      </c>
      <c r="AA124" s="24">
        <v>2</v>
      </c>
      <c r="AB124" s="24">
        <v>3</v>
      </c>
      <c r="AC124" s="24">
        <v>2</v>
      </c>
      <c r="AD124" s="24">
        <v>2</v>
      </c>
      <c r="AE124" s="24">
        <v>2</v>
      </c>
      <c r="AF124" s="24">
        <v>2</v>
      </c>
      <c r="AG124" s="24">
        <v>2</v>
      </c>
      <c r="AH124" s="24">
        <v>2</v>
      </c>
      <c r="AI124" s="24">
        <v>2</v>
      </c>
      <c r="AJ124" s="24">
        <v>2</v>
      </c>
      <c r="AK124" s="24">
        <v>2</v>
      </c>
      <c r="AL124" s="24">
        <v>2</v>
      </c>
      <c r="AM124" s="24">
        <v>2</v>
      </c>
      <c r="AN124" s="24">
        <v>3</v>
      </c>
      <c r="AO124" s="24">
        <v>2</v>
      </c>
      <c r="AP124" s="24">
        <v>2</v>
      </c>
      <c r="AQ124" s="24">
        <v>2</v>
      </c>
      <c r="AR124" s="24">
        <v>2</v>
      </c>
      <c r="AS124" s="24">
        <v>2</v>
      </c>
      <c r="AT124" s="24">
        <v>2</v>
      </c>
      <c r="AU124" s="24">
        <v>2</v>
      </c>
      <c r="AV124" s="24">
        <v>2</v>
      </c>
      <c r="AW124" s="24">
        <v>2</v>
      </c>
      <c r="AX124" s="24">
        <v>2</v>
      </c>
      <c r="AY124" s="24">
        <v>2</v>
      </c>
      <c r="AZ124" s="24">
        <v>3</v>
      </c>
      <c r="BA124" s="22">
        <f t="shared" si="36"/>
        <v>100</v>
      </c>
    </row>
    <row r="125" spans="1:53" ht="108.5" x14ac:dyDescent="0.35">
      <c r="A125" s="32" t="s">
        <v>163</v>
      </c>
      <c r="B125" s="32" t="s">
        <v>181</v>
      </c>
      <c r="C125" s="23">
        <v>5</v>
      </c>
      <c r="D125" s="32" t="s">
        <v>182</v>
      </c>
      <c r="E125" s="24"/>
      <c r="F125" s="24"/>
      <c r="G125" s="24"/>
      <c r="H125" s="24"/>
      <c r="I125" s="24"/>
      <c r="J125" s="24"/>
      <c r="K125" s="24"/>
      <c r="L125" s="24"/>
      <c r="M125" s="24">
        <v>5</v>
      </c>
      <c r="N125" s="24">
        <v>10</v>
      </c>
      <c r="O125" s="24">
        <v>10</v>
      </c>
      <c r="P125" s="24"/>
      <c r="Q125" s="24">
        <v>2</v>
      </c>
      <c r="R125" s="24">
        <v>2</v>
      </c>
      <c r="S125" s="24">
        <v>2</v>
      </c>
      <c r="T125" s="24">
        <v>2</v>
      </c>
      <c r="U125" s="24">
        <v>2</v>
      </c>
      <c r="V125" s="24">
        <v>2</v>
      </c>
      <c r="W125" s="24">
        <v>2</v>
      </c>
      <c r="X125" s="24">
        <v>2</v>
      </c>
      <c r="Y125" s="24">
        <v>2</v>
      </c>
      <c r="Z125" s="24">
        <v>2</v>
      </c>
      <c r="AA125" s="24">
        <v>2</v>
      </c>
      <c r="AB125" s="24">
        <v>3</v>
      </c>
      <c r="AC125" s="24">
        <v>2</v>
      </c>
      <c r="AD125" s="24">
        <v>2</v>
      </c>
      <c r="AE125" s="24">
        <v>2</v>
      </c>
      <c r="AF125" s="24">
        <v>2</v>
      </c>
      <c r="AG125" s="24">
        <v>2</v>
      </c>
      <c r="AH125" s="24">
        <v>2</v>
      </c>
      <c r="AI125" s="24">
        <v>2</v>
      </c>
      <c r="AJ125" s="24">
        <v>2</v>
      </c>
      <c r="AK125" s="24">
        <v>2</v>
      </c>
      <c r="AL125" s="24">
        <v>2</v>
      </c>
      <c r="AM125" s="24">
        <v>2</v>
      </c>
      <c r="AN125" s="24">
        <v>3</v>
      </c>
      <c r="AO125" s="24">
        <v>2</v>
      </c>
      <c r="AP125" s="24">
        <v>2</v>
      </c>
      <c r="AQ125" s="24">
        <v>2</v>
      </c>
      <c r="AR125" s="24">
        <v>2</v>
      </c>
      <c r="AS125" s="24">
        <v>2</v>
      </c>
      <c r="AT125" s="24">
        <v>2</v>
      </c>
      <c r="AU125" s="24">
        <v>2</v>
      </c>
      <c r="AV125" s="24">
        <v>2</v>
      </c>
      <c r="AW125" s="24">
        <v>2</v>
      </c>
      <c r="AX125" s="24">
        <v>2</v>
      </c>
      <c r="AY125" s="24">
        <v>2</v>
      </c>
      <c r="AZ125" s="24">
        <v>3</v>
      </c>
      <c r="BA125" s="22">
        <f t="shared" si="36"/>
        <v>100</v>
      </c>
    </row>
    <row r="126" spans="1:53" ht="108.5" x14ac:dyDescent="0.35">
      <c r="A126" s="32" t="s">
        <v>163</v>
      </c>
      <c r="B126" s="32" t="s">
        <v>181</v>
      </c>
      <c r="C126" s="23">
        <v>4</v>
      </c>
      <c r="D126" s="32" t="s">
        <v>183</v>
      </c>
      <c r="E126" s="24"/>
      <c r="F126" s="24"/>
      <c r="G126" s="24"/>
      <c r="H126" s="24"/>
      <c r="I126" s="24"/>
      <c r="J126" s="24"/>
      <c r="K126" s="24"/>
      <c r="L126" s="24"/>
      <c r="M126" s="24">
        <v>4</v>
      </c>
      <c r="N126" s="24">
        <v>8</v>
      </c>
      <c r="O126" s="24">
        <v>10</v>
      </c>
      <c r="P126" s="24">
        <v>3</v>
      </c>
      <c r="Q126" s="24">
        <v>2</v>
      </c>
      <c r="R126" s="24">
        <v>2</v>
      </c>
      <c r="S126" s="24">
        <v>2</v>
      </c>
      <c r="T126" s="24">
        <v>2</v>
      </c>
      <c r="U126" s="24">
        <v>2</v>
      </c>
      <c r="V126" s="24">
        <v>2</v>
      </c>
      <c r="W126" s="24">
        <v>2</v>
      </c>
      <c r="X126" s="24">
        <v>2</v>
      </c>
      <c r="Y126" s="24">
        <v>2</v>
      </c>
      <c r="Z126" s="24">
        <v>2</v>
      </c>
      <c r="AA126" s="24">
        <v>2</v>
      </c>
      <c r="AB126" s="24">
        <v>3</v>
      </c>
      <c r="AC126" s="24">
        <v>2</v>
      </c>
      <c r="AD126" s="24">
        <v>2</v>
      </c>
      <c r="AE126" s="24">
        <v>2</v>
      </c>
      <c r="AF126" s="24">
        <v>2</v>
      </c>
      <c r="AG126" s="24">
        <v>2</v>
      </c>
      <c r="AH126" s="24">
        <v>2</v>
      </c>
      <c r="AI126" s="24">
        <v>2</v>
      </c>
      <c r="AJ126" s="24">
        <v>2</v>
      </c>
      <c r="AK126" s="24">
        <v>2</v>
      </c>
      <c r="AL126" s="24">
        <v>2</v>
      </c>
      <c r="AM126" s="24">
        <v>2</v>
      </c>
      <c r="AN126" s="24">
        <v>3</v>
      </c>
      <c r="AO126" s="24">
        <v>2</v>
      </c>
      <c r="AP126" s="24">
        <v>2</v>
      </c>
      <c r="AQ126" s="24">
        <v>2</v>
      </c>
      <c r="AR126" s="24">
        <v>2</v>
      </c>
      <c r="AS126" s="24">
        <v>2</v>
      </c>
      <c r="AT126" s="24">
        <v>2</v>
      </c>
      <c r="AU126" s="24">
        <v>2</v>
      </c>
      <c r="AV126" s="24">
        <v>2</v>
      </c>
      <c r="AW126" s="24">
        <v>2</v>
      </c>
      <c r="AX126" s="24">
        <v>2</v>
      </c>
      <c r="AY126" s="24">
        <v>2</v>
      </c>
      <c r="AZ126" s="24">
        <v>3</v>
      </c>
      <c r="BA126" s="22">
        <f t="shared" si="36"/>
        <v>100</v>
      </c>
    </row>
    <row r="127" spans="1:53" ht="108.5" x14ac:dyDescent="0.35">
      <c r="A127" s="32" t="s">
        <v>163</v>
      </c>
      <c r="B127" s="32" t="s">
        <v>184</v>
      </c>
      <c r="C127" s="23">
        <v>4</v>
      </c>
      <c r="D127" s="32" t="s">
        <v>185</v>
      </c>
      <c r="E127" s="24"/>
      <c r="F127" s="24"/>
      <c r="G127" s="24"/>
      <c r="H127" s="24"/>
      <c r="I127" s="24"/>
      <c r="J127" s="24"/>
      <c r="K127" s="24"/>
      <c r="L127" s="24"/>
      <c r="M127" s="24">
        <v>25</v>
      </c>
      <c r="N127" s="24"/>
      <c r="O127" s="24"/>
      <c r="P127" s="24"/>
      <c r="Q127" s="24">
        <v>2</v>
      </c>
      <c r="R127" s="24">
        <v>2</v>
      </c>
      <c r="S127" s="24">
        <v>2</v>
      </c>
      <c r="T127" s="24">
        <v>2</v>
      </c>
      <c r="U127" s="24">
        <v>2</v>
      </c>
      <c r="V127" s="24">
        <v>2</v>
      </c>
      <c r="W127" s="24">
        <v>2</v>
      </c>
      <c r="X127" s="24">
        <v>2</v>
      </c>
      <c r="Y127" s="24">
        <v>2</v>
      </c>
      <c r="Z127" s="24">
        <v>2</v>
      </c>
      <c r="AA127" s="24">
        <v>2</v>
      </c>
      <c r="AB127" s="24">
        <v>3</v>
      </c>
      <c r="AC127" s="24">
        <v>2</v>
      </c>
      <c r="AD127" s="24">
        <v>2</v>
      </c>
      <c r="AE127" s="24">
        <v>2</v>
      </c>
      <c r="AF127" s="24">
        <v>2</v>
      </c>
      <c r="AG127" s="24">
        <v>2</v>
      </c>
      <c r="AH127" s="24">
        <v>2</v>
      </c>
      <c r="AI127" s="24">
        <v>2</v>
      </c>
      <c r="AJ127" s="24">
        <v>2</v>
      </c>
      <c r="AK127" s="24">
        <v>2</v>
      </c>
      <c r="AL127" s="24">
        <v>2</v>
      </c>
      <c r="AM127" s="24">
        <v>2</v>
      </c>
      <c r="AN127" s="24">
        <v>3</v>
      </c>
      <c r="AO127" s="24">
        <v>2</v>
      </c>
      <c r="AP127" s="24">
        <v>2</v>
      </c>
      <c r="AQ127" s="24">
        <v>2</v>
      </c>
      <c r="AR127" s="24">
        <v>2</v>
      </c>
      <c r="AS127" s="24">
        <v>2</v>
      </c>
      <c r="AT127" s="24">
        <v>2</v>
      </c>
      <c r="AU127" s="24">
        <v>2</v>
      </c>
      <c r="AV127" s="24">
        <v>2</v>
      </c>
      <c r="AW127" s="24">
        <v>2</v>
      </c>
      <c r="AX127" s="24">
        <v>2</v>
      </c>
      <c r="AY127" s="24">
        <v>2</v>
      </c>
      <c r="AZ127" s="24">
        <v>3</v>
      </c>
      <c r="BA127" s="22">
        <f t="shared" si="36"/>
        <v>100</v>
      </c>
    </row>
    <row r="128" spans="1:53" ht="108.5" x14ac:dyDescent="0.35">
      <c r="A128" s="32" t="s">
        <v>163</v>
      </c>
      <c r="B128" s="32" t="s">
        <v>184</v>
      </c>
      <c r="C128" s="23">
        <v>3</v>
      </c>
      <c r="D128" s="32" t="s">
        <v>186</v>
      </c>
      <c r="E128" s="24"/>
      <c r="F128" s="24"/>
      <c r="G128" s="24"/>
      <c r="H128" s="24"/>
      <c r="I128" s="24"/>
      <c r="J128" s="24"/>
      <c r="K128" s="24"/>
      <c r="L128" s="24"/>
      <c r="M128" s="24">
        <v>5</v>
      </c>
      <c r="N128" s="24">
        <v>8</v>
      </c>
      <c r="O128" s="24">
        <v>8</v>
      </c>
      <c r="P128" s="24">
        <v>4</v>
      </c>
      <c r="Q128" s="24">
        <v>2</v>
      </c>
      <c r="R128" s="24">
        <v>2</v>
      </c>
      <c r="S128" s="24">
        <v>2</v>
      </c>
      <c r="T128" s="24">
        <v>2</v>
      </c>
      <c r="U128" s="24">
        <v>2</v>
      </c>
      <c r="V128" s="24">
        <v>2</v>
      </c>
      <c r="W128" s="24">
        <v>2</v>
      </c>
      <c r="X128" s="24">
        <v>2</v>
      </c>
      <c r="Y128" s="24">
        <v>2</v>
      </c>
      <c r="Z128" s="24">
        <v>2</v>
      </c>
      <c r="AA128" s="24">
        <v>2</v>
      </c>
      <c r="AB128" s="24">
        <v>3</v>
      </c>
      <c r="AC128" s="24">
        <v>2</v>
      </c>
      <c r="AD128" s="24">
        <v>2</v>
      </c>
      <c r="AE128" s="24">
        <v>2</v>
      </c>
      <c r="AF128" s="24">
        <v>2</v>
      </c>
      <c r="AG128" s="24">
        <v>2</v>
      </c>
      <c r="AH128" s="24">
        <v>2</v>
      </c>
      <c r="AI128" s="24">
        <v>2</v>
      </c>
      <c r="AJ128" s="24">
        <v>2</v>
      </c>
      <c r="AK128" s="24">
        <v>2</v>
      </c>
      <c r="AL128" s="24">
        <v>2</v>
      </c>
      <c r="AM128" s="24">
        <v>2</v>
      </c>
      <c r="AN128" s="24">
        <v>3</v>
      </c>
      <c r="AO128" s="24">
        <v>2</v>
      </c>
      <c r="AP128" s="24">
        <v>2</v>
      </c>
      <c r="AQ128" s="24">
        <v>2</v>
      </c>
      <c r="AR128" s="24">
        <v>2</v>
      </c>
      <c r="AS128" s="24">
        <v>2</v>
      </c>
      <c r="AT128" s="24">
        <v>2</v>
      </c>
      <c r="AU128" s="24">
        <v>2</v>
      </c>
      <c r="AV128" s="24">
        <v>2</v>
      </c>
      <c r="AW128" s="24">
        <v>2</v>
      </c>
      <c r="AX128" s="24">
        <v>2</v>
      </c>
      <c r="AY128" s="24">
        <v>2</v>
      </c>
      <c r="AZ128" s="24">
        <v>3</v>
      </c>
      <c r="BA128" s="22">
        <f t="shared" si="36"/>
        <v>100</v>
      </c>
    </row>
    <row r="129" spans="1:53" ht="62" x14ac:dyDescent="0.35">
      <c r="A129" s="32" t="s">
        <v>163</v>
      </c>
      <c r="B129" s="32" t="s">
        <v>184</v>
      </c>
      <c r="C129" s="23">
        <v>2</v>
      </c>
      <c r="D129" s="32" t="s">
        <v>187</v>
      </c>
      <c r="E129" s="24"/>
      <c r="F129" s="24"/>
      <c r="G129" s="24"/>
      <c r="H129" s="24"/>
      <c r="I129" s="24"/>
      <c r="J129" s="24"/>
      <c r="K129" s="24"/>
      <c r="L129" s="24"/>
      <c r="M129" s="24">
        <v>3</v>
      </c>
      <c r="N129" s="24">
        <v>5</v>
      </c>
      <c r="O129" s="24">
        <v>13</v>
      </c>
      <c r="P129" s="24">
        <v>4</v>
      </c>
      <c r="Q129" s="24">
        <v>2</v>
      </c>
      <c r="R129" s="24">
        <v>2</v>
      </c>
      <c r="S129" s="24">
        <v>2</v>
      </c>
      <c r="T129" s="24">
        <v>2</v>
      </c>
      <c r="U129" s="24">
        <v>2</v>
      </c>
      <c r="V129" s="24">
        <v>2</v>
      </c>
      <c r="W129" s="24">
        <v>2</v>
      </c>
      <c r="X129" s="24">
        <v>2</v>
      </c>
      <c r="Y129" s="24">
        <v>2</v>
      </c>
      <c r="Z129" s="24">
        <v>2</v>
      </c>
      <c r="AA129" s="24">
        <v>2</v>
      </c>
      <c r="AB129" s="24">
        <v>3</v>
      </c>
      <c r="AC129" s="24">
        <v>2</v>
      </c>
      <c r="AD129" s="24">
        <v>2</v>
      </c>
      <c r="AE129" s="24">
        <v>2</v>
      </c>
      <c r="AF129" s="24">
        <v>2</v>
      </c>
      <c r="AG129" s="24">
        <v>2</v>
      </c>
      <c r="AH129" s="24">
        <v>2</v>
      </c>
      <c r="AI129" s="24">
        <v>2</v>
      </c>
      <c r="AJ129" s="24">
        <v>2</v>
      </c>
      <c r="AK129" s="24">
        <v>2</v>
      </c>
      <c r="AL129" s="24">
        <v>2</v>
      </c>
      <c r="AM129" s="24">
        <v>2</v>
      </c>
      <c r="AN129" s="24">
        <v>3</v>
      </c>
      <c r="AO129" s="24">
        <v>2</v>
      </c>
      <c r="AP129" s="24">
        <v>2</v>
      </c>
      <c r="AQ129" s="24">
        <v>2</v>
      </c>
      <c r="AR129" s="24">
        <v>2</v>
      </c>
      <c r="AS129" s="24">
        <v>2</v>
      </c>
      <c r="AT129" s="24">
        <v>2</v>
      </c>
      <c r="AU129" s="24">
        <v>2</v>
      </c>
      <c r="AV129" s="24">
        <v>2</v>
      </c>
      <c r="AW129" s="24">
        <v>2</v>
      </c>
      <c r="AX129" s="24">
        <v>2</v>
      </c>
      <c r="AY129" s="24">
        <v>2</v>
      </c>
      <c r="AZ129" s="24">
        <v>3</v>
      </c>
      <c r="BA129" s="22">
        <f t="shared" si="36"/>
        <v>100</v>
      </c>
    </row>
    <row r="130" spans="1:53" ht="108.5" x14ac:dyDescent="0.35">
      <c r="A130" s="32" t="s">
        <v>163</v>
      </c>
      <c r="B130" s="32" t="s">
        <v>188</v>
      </c>
      <c r="C130" s="23">
        <v>5</v>
      </c>
      <c r="D130" s="32" t="s">
        <v>189</v>
      </c>
      <c r="E130" s="24"/>
      <c r="F130" s="24"/>
      <c r="G130" s="24"/>
      <c r="H130" s="24"/>
      <c r="I130" s="24"/>
      <c r="J130" s="24"/>
      <c r="K130" s="24"/>
      <c r="L130" s="24"/>
      <c r="M130" s="24">
        <v>5</v>
      </c>
      <c r="N130" s="24">
        <v>15</v>
      </c>
      <c r="O130" s="24">
        <v>5</v>
      </c>
      <c r="P130" s="24"/>
      <c r="Q130" s="24">
        <v>2</v>
      </c>
      <c r="R130" s="24">
        <v>2</v>
      </c>
      <c r="S130" s="24">
        <v>2</v>
      </c>
      <c r="T130" s="24">
        <v>2</v>
      </c>
      <c r="U130" s="24">
        <v>2</v>
      </c>
      <c r="V130" s="24">
        <v>2</v>
      </c>
      <c r="W130" s="24">
        <v>2</v>
      </c>
      <c r="X130" s="24">
        <v>2</v>
      </c>
      <c r="Y130" s="24">
        <v>2</v>
      </c>
      <c r="Z130" s="24">
        <v>2</v>
      </c>
      <c r="AA130" s="24">
        <v>2</v>
      </c>
      <c r="AB130" s="24">
        <v>3</v>
      </c>
      <c r="AC130" s="24">
        <v>2</v>
      </c>
      <c r="AD130" s="24">
        <v>2</v>
      </c>
      <c r="AE130" s="24">
        <v>2</v>
      </c>
      <c r="AF130" s="24">
        <v>2</v>
      </c>
      <c r="AG130" s="24">
        <v>2</v>
      </c>
      <c r="AH130" s="24">
        <v>2</v>
      </c>
      <c r="AI130" s="24">
        <v>2</v>
      </c>
      <c r="AJ130" s="24">
        <v>2</v>
      </c>
      <c r="AK130" s="24">
        <v>2</v>
      </c>
      <c r="AL130" s="24">
        <v>2</v>
      </c>
      <c r="AM130" s="24">
        <v>2</v>
      </c>
      <c r="AN130" s="24">
        <v>3</v>
      </c>
      <c r="AO130" s="24">
        <v>2</v>
      </c>
      <c r="AP130" s="24">
        <v>2</v>
      </c>
      <c r="AQ130" s="24">
        <v>2</v>
      </c>
      <c r="AR130" s="24">
        <v>2</v>
      </c>
      <c r="AS130" s="24">
        <v>2</v>
      </c>
      <c r="AT130" s="24">
        <v>2</v>
      </c>
      <c r="AU130" s="24">
        <v>2</v>
      </c>
      <c r="AV130" s="24">
        <v>2</v>
      </c>
      <c r="AW130" s="24">
        <v>2</v>
      </c>
      <c r="AX130" s="24">
        <v>2</v>
      </c>
      <c r="AY130" s="24">
        <v>2</v>
      </c>
      <c r="AZ130" s="24">
        <v>3</v>
      </c>
      <c r="BA130" s="22">
        <f t="shared" si="36"/>
        <v>100</v>
      </c>
    </row>
    <row r="131" spans="1:53" ht="124" x14ac:dyDescent="0.35">
      <c r="A131" s="32" t="s">
        <v>163</v>
      </c>
      <c r="B131" s="32" t="s">
        <v>188</v>
      </c>
      <c r="C131" s="23">
        <v>4</v>
      </c>
      <c r="D131" s="32" t="s">
        <v>190</v>
      </c>
      <c r="E131" s="24"/>
      <c r="F131" s="24"/>
      <c r="G131" s="24"/>
      <c r="H131" s="24"/>
      <c r="I131" s="24"/>
      <c r="J131" s="24"/>
      <c r="K131" s="24"/>
      <c r="L131" s="24"/>
      <c r="M131" s="24">
        <v>7</v>
      </c>
      <c r="N131" s="24">
        <v>7</v>
      </c>
      <c r="O131" s="24">
        <v>7</v>
      </c>
      <c r="P131" s="24">
        <v>4</v>
      </c>
      <c r="Q131" s="24">
        <v>2</v>
      </c>
      <c r="R131" s="24">
        <v>2</v>
      </c>
      <c r="S131" s="24">
        <v>2</v>
      </c>
      <c r="T131" s="24">
        <v>2</v>
      </c>
      <c r="U131" s="24">
        <v>2</v>
      </c>
      <c r="V131" s="24">
        <v>2</v>
      </c>
      <c r="W131" s="24">
        <v>2</v>
      </c>
      <c r="X131" s="24">
        <v>2</v>
      </c>
      <c r="Y131" s="24">
        <v>2</v>
      </c>
      <c r="Z131" s="24">
        <v>2</v>
      </c>
      <c r="AA131" s="24">
        <v>2</v>
      </c>
      <c r="AB131" s="24">
        <v>3</v>
      </c>
      <c r="AC131" s="24">
        <v>2</v>
      </c>
      <c r="AD131" s="24">
        <v>2</v>
      </c>
      <c r="AE131" s="24">
        <v>2</v>
      </c>
      <c r="AF131" s="24">
        <v>2</v>
      </c>
      <c r="AG131" s="24">
        <v>2</v>
      </c>
      <c r="AH131" s="24">
        <v>2</v>
      </c>
      <c r="AI131" s="24">
        <v>2</v>
      </c>
      <c r="AJ131" s="24">
        <v>2</v>
      </c>
      <c r="AK131" s="24">
        <v>2</v>
      </c>
      <c r="AL131" s="24">
        <v>2</v>
      </c>
      <c r="AM131" s="24">
        <v>2</v>
      </c>
      <c r="AN131" s="24">
        <v>3</v>
      </c>
      <c r="AO131" s="24">
        <v>2</v>
      </c>
      <c r="AP131" s="24">
        <v>2</v>
      </c>
      <c r="AQ131" s="24">
        <v>2</v>
      </c>
      <c r="AR131" s="24">
        <v>2</v>
      </c>
      <c r="AS131" s="24">
        <v>2</v>
      </c>
      <c r="AT131" s="24">
        <v>2</v>
      </c>
      <c r="AU131" s="24">
        <v>2</v>
      </c>
      <c r="AV131" s="24">
        <v>2</v>
      </c>
      <c r="AW131" s="24">
        <v>2</v>
      </c>
      <c r="AX131" s="24">
        <v>2</v>
      </c>
      <c r="AY131" s="24">
        <v>2</v>
      </c>
      <c r="AZ131" s="24">
        <v>3</v>
      </c>
      <c r="BA131" s="22">
        <f t="shared" si="36"/>
        <v>100</v>
      </c>
    </row>
    <row r="132" spans="1:53" ht="93" x14ac:dyDescent="0.35">
      <c r="A132" s="32" t="s">
        <v>163</v>
      </c>
      <c r="B132" s="32" t="s">
        <v>191</v>
      </c>
      <c r="C132" s="23">
        <v>3</v>
      </c>
      <c r="D132" s="32" t="s">
        <v>192</v>
      </c>
      <c r="E132" s="24"/>
      <c r="F132" s="24"/>
      <c r="G132" s="24"/>
      <c r="H132" s="24"/>
      <c r="I132" s="24"/>
      <c r="J132" s="24"/>
      <c r="K132" s="24">
        <v>4</v>
      </c>
      <c r="L132" s="24">
        <v>4</v>
      </c>
      <c r="M132" s="24">
        <v>4</v>
      </c>
      <c r="N132" s="24">
        <v>5</v>
      </c>
      <c r="O132" s="24">
        <v>5</v>
      </c>
      <c r="P132" s="24">
        <v>3</v>
      </c>
      <c r="Q132" s="24">
        <v>2</v>
      </c>
      <c r="R132" s="24">
        <v>2</v>
      </c>
      <c r="S132" s="24">
        <v>2</v>
      </c>
      <c r="T132" s="24">
        <v>2</v>
      </c>
      <c r="U132" s="24">
        <v>2</v>
      </c>
      <c r="V132" s="24">
        <v>2</v>
      </c>
      <c r="W132" s="24">
        <v>2</v>
      </c>
      <c r="X132" s="24">
        <v>2</v>
      </c>
      <c r="Y132" s="24">
        <v>2</v>
      </c>
      <c r="Z132" s="24">
        <v>2</v>
      </c>
      <c r="AA132" s="24">
        <v>2</v>
      </c>
      <c r="AB132" s="24">
        <v>3</v>
      </c>
      <c r="AC132" s="24">
        <v>2</v>
      </c>
      <c r="AD132" s="24">
        <v>2</v>
      </c>
      <c r="AE132" s="24">
        <v>2</v>
      </c>
      <c r="AF132" s="24">
        <v>2</v>
      </c>
      <c r="AG132" s="24">
        <v>2</v>
      </c>
      <c r="AH132" s="24">
        <v>2</v>
      </c>
      <c r="AI132" s="24">
        <v>2</v>
      </c>
      <c r="AJ132" s="24">
        <v>2</v>
      </c>
      <c r="AK132" s="24">
        <v>2</v>
      </c>
      <c r="AL132" s="24">
        <v>2</v>
      </c>
      <c r="AM132" s="24">
        <v>2</v>
      </c>
      <c r="AN132" s="24">
        <v>3</v>
      </c>
      <c r="AO132" s="24">
        <v>2</v>
      </c>
      <c r="AP132" s="24">
        <v>2</v>
      </c>
      <c r="AQ132" s="24">
        <v>2</v>
      </c>
      <c r="AR132" s="24">
        <v>2</v>
      </c>
      <c r="AS132" s="24">
        <v>2</v>
      </c>
      <c r="AT132" s="24">
        <v>2</v>
      </c>
      <c r="AU132" s="24">
        <v>2</v>
      </c>
      <c r="AV132" s="24">
        <v>2</v>
      </c>
      <c r="AW132" s="24">
        <v>2</v>
      </c>
      <c r="AX132" s="24">
        <v>2</v>
      </c>
      <c r="AY132" s="24">
        <v>2</v>
      </c>
      <c r="AZ132" s="24">
        <v>3</v>
      </c>
      <c r="BA132" s="22">
        <f t="shared" si="36"/>
        <v>100</v>
      </c>
    </row>
    <row r="133" spans="1:53" ht="93" x14ac:dyDescent="0.35">
      <c r="A133" s="32" t="s">
        <v>163</v>
      </c>
      <c r="B133" s="32" t="s">
        <v>191</v>
      </c>
      <c r="C133" s="23">
        <v>3</v>
      </c>
      <c r="D133" s="32" t="s">
        <v>193</v>
      </c>
      <c r="E133" s="24"/>
      <c r="F133" s="24"/>
      <c r="G133" s="24"/>
      <c r="H133" s="24"/>
      <c r="I133" s="24"/>
      <c r="J133" s="24"/>
      <c r="K133" s="24">
        <v>4</v>
      </c>
      <c r="L133" s="24">
        <v>4</v>
      </c>
      <c r="M133" s="24">
        <v>4</v>
      </c>
      <c r="N133" s="24">
        <v>5</v>
      </c>
      <c r="O133" s="24">
        <v>5</v>
      </c>
      <c r="P133" s="24">
        <v>3</v>
      </c>
      <c r="Q133" s="24">
        <v>2</v>
      </c>
      <c r="R133" s="24">
        <v>2</v>
      </c>
      <c r="S133" s="24">
        <v>2</v>
      </c>
      <c r="T133" s="24">
        <v>2</v>
      </c>
      <c r="U133" s="24">
        <v>2</v>
      </c>
      <c r="V133" s="24">
        <v>2</v>
      </c>
      <c r="W133" s="24">
        <v>2</v>
      </c>
      <c r="X133" s="24">
        <v>2</v>
      </c>
      <c r="Y133" s="24">
        <v>2</v>
      </c>
      <c r="Z133" s="24">
        <v>2</v>
      </c>
      <c r="AA133" s="24">
        <v>2</v>
      </c>
      <c r="AB133" s="24">
        <v>3</v>
      </c>
      <c r="AC133" s="24">
        <v>2</v>
      </c>
      <c r="AD133" s="24">
        <v>2</v>
      </c>
      <c r="AE133" s="24">
        <v>2</v>
      </c>
      <c r="AF133" s="24">
        <v>2</v>
      </c>
      <c r="AG133" s="24">
        <v>2</v>
      </c>
      <c r="AH133" s="24">
        <v>2</v>
      </c>
      <c r="AI133" s="24">
        <v>2</v>
      </c>
      <c r="AJ133" s="24">
        <v>2</v>
      </c>
      <c r="AK133" s="24">
        <v>2</v>
      </c>
      <c r="AL133" s="24">
        <v>2</v>
      </c>
      <c r="AM133" s="24">
        <v>2</v>
      </c>
      <c r="AN133" s="24">
        <v>3</v>
      </c>
      <c r="AO133" s="24">
        <v>2</v>
      </c>
      <c r="AP133" s="24">
        <v>2</v>
      </c>
      <c r="AQ133" s="24">
        <v>2</v>
      </c>
      <c r="AR133" s="24">
        <v>2</v>
      </c>
      <c r="AS133" s="24">
        <v>2</v>
      </c>
      <c r="AT133" s="24">
        <v>2</v>
      </c>
      <c r="AU133" s="24">
        <v>2</v>
      </c>
      <c r="AV133" s="24">
        <v>2</v>
      </c>
      <c r="AW133" s="24">
        <v>2</v>
      </c>
      <c r="AX133" s="24">
        <v>2</v>
      </c>
      <c r="AY133" s="24">
        <v>2</v>
      </c>
      <c r="AZ133" s="24">
        <v>3</v>
      </c>
      <c r="BA133" s="22">
        <f t="shared" si="36"/>
        <v>100</v>
      </c>
    </row>
    <row r="134" spans="1:53" ht="93" x14ac:dyDescent="0.35">
      <c r="A134" s="32" t="s">
        <v>163</v>
      </c>
      <c r="B134" s="32" t="s">
        <v>191</v>
      </c>
      <c r="C134" s="23">
        <v>3</v>
      </c>
      <c r="D134" s="32" t="s">
        <v>194</v>
      </c>
      <c r="E134" s="24"/>
      <c r="F134" s="24"/>
      <c r="G134" s="24"/>
      <c r="H134" s="24"/>
      <c r="I134" s="24"/>
      <c r="J134" s="24"/>
      <c r="K134" s="24">
        <v>4</v>
      </c>
      <c r="L134" s="24">
        <v>4</v>
      </c>
      <c r="M134" s="24">
        <v>4</v>
      </c>
      <c r="N134" s="24">
        <v>5</v>
      </c>
      <c r="O134" s="24">
        <v>5</v>
      </c>
      <c r="P134" s="24">
        <v>3</v>
      </c>
      <c r="Q134" s="24">
        <v>2</v>
      </c>
      <c r="R134" s="24">
        <v>2</v>
      </c>
      <c r="S134" s="24">
        <v>2</v>
      </c>
      <c r="T134" s="24">
        <v>2</v>
      </c>
      <c r="U134" s="24">
        <v>2</v>
      </c>
      <c r="V134" s="24">
        <v>2</v>
      </c>
      <c r="W134" s="24">
        <v>2</v>
      </c>
      <c r="X134" s="24">
        <v>2</v>
      </c>
      <c r="Y134" s="24">
        <v>2</v>
      </c>
      <c r="Z134" s="24">
        <v>2</v>
      </c>
      <c r="AA134" s="24">
        <v>2</v>
      </c>
      <c r="AB134" s="24">
        <v>3</v>
      </c>
      <c r="AC134" s="24">
        <v>2</v>
      </c>
      <c r="AD134" s="24">
        <v>2</v>
      </c>
      <c r="AE134" s="24">
        <v>2</v>
      </c>
      <c r="AF134" s="24">
        <v>2</v>
      </c>
      <c r="AG134" s="24">
        <v>2</v>
      </c>
      <c r="AH134" s="24">
        <v>2</v>
      </c>
      <c r="AI134" s="24">
        <v>2</v>
      </c>
      <c r="AJ134" s="24">
        <v>2</v>
      </c>
      <c r="AK134" s="24">
        <v>2</v>
      </c>
      <c r="AL134" s="24">
        <v>2</v>
      </c>
      <c r="AM134" s="24">
        <v>2</v>
      </c>
      <c r="AN134" s="24">
        <v>3</v>
      </c>
      <c r="AO134" s="24">
        <v>2</v>
      </c>
      <c r="AP134" s="24">
        <v>2</v>
      </c>
      <c r="AQ134" s="24">
        <v>2</v>
      </c>
      <c r="AR134" s="24">
        <v>2</v>
      </c>
      <c r="AS134" s="24">
        <v>2</v>
      </c>
      <c r="AT134" s="24">
        <v>2</v>
      </c>
      <c r="AU134" s="24">
        <v>2</v>
      </c>
      <c r="AV134" s="24">
        <v>2</v>
      </c>
      <c r="AW134" s="24">
        <v>2</v>
      </c>
      <c r="AX134" s="24">
        <v>2</v>
      </c>
      <c r="AY134" s="24">
        <v>2</v>
      </c>
      <c r="AZ134" s="24">
        <v>3</v>
      </c>
      <c r="BA134" s="22">
        <f t="shared" si="36"/>
        <v>100</v>
      </c>
    </row>
    <row r="135" spans="1:53" ht="77.5" x14ac:dyDescent="0.35">
      <c r="A135" s="32" t="s">
        <v>163</v>
      </c>
      <c r="B135" s="32" t="s">
        <v>195</v>
      </c>
      <c r="C135" s="23">
        <v>2</v>
      </c>
      <c r="D135" s="32" t="s">
        <v>196</v>
      </c>
      <c r="E135" s="24"/>
      <c r="F135" s="24"/>
      <c r="G135" s="24"/>
      <c r="H135" s="24"/>
      <c r="I135" s="24"/>
      <c r="J135" s="24"/>
      <c r="K135" s="47"/>
      <c r="L135" s="47">
        <v>8</v>
      </c>
      <c r="M135" s="47"/>
      <c r="N135" s="24">
        <v>5</v>
      </c>
      <c r="O135" s="24"/>
      <c r="P135" s="24">
        <v>12</v>
      </c>
      <c r="Q135" s="24">
        <v>2</v>
      </c>
      <c r="R135" s="24">
        <v>2</v>
      </c>
      <c r="S135" s="24">
        <v>2</v>
      </c>
      <c r="T135" s="24">
        <v>2</v>
      </c>
      <c r="U135" s="24">
        <v>2</v>
      </c>
      <c r="V135" s="24">
        <v>2</v>
      </c>
      <c r="W135" s="24">
        <v>2</v>
      </c>
      <c r="X135" s="24">
        <v>2</v>
      </c>
      <c r="Y135" s="24">
        <v>2</v>
      </c>
      <c r="Z135" s="24">
        <v>2</v>
      </c>
      <c r="AA135" s="24">
        <v>2</v>
      </c>
      <c r="AB135" s="24">
        <v>3</v>
      </c>
      <c r="AC135" s="24">
        <v>2</v>
      </c>
      <c r="AD135" s="24">
        <v>2</v>
      </c>
      <c r="AE135" s="24">
        <v>2</v>
      </c>
      <c r="AF135" s="24">
        <v>2</v>
      </c>
      <c r="AG135" s="24">
        <v>2</v>
      </c>
      <c r="AH135" s="24">
        <v>2</v>
      </c>
      <c r="AI135" s="24">
        <v>2</v>
      </c>
      <c r="AJ135" s="24">
        <v>2</v>
      </c>
      <c r="AK135" s="24">
        <v>2</v>
      </c>
      <c r="AL135" s="24">
        <v>2</v>
      </c>
      <c r="AM135" s="24">
        <v>2</v>
      </c>
      <c r="AN135" s="24">
        <v>3</v>
      </c>
      <c r="AO135" s="24">
        <v>2</v>
      </c>
      <c r="AP135" s="24">
        <v>2</v>
      </c>
      <c r="AQ135" s="24">
        <v>2</v>
      </c>
      <c r="AR135" s="24">
        <v>2</v>
      </c>
      <c r="AS135" s="24">
        <v>2</v>
      </c>
      <c r="AT135" s="24">
        <v>2</v>
      </c>
      <c r="AU135" s="24">
        <v>2</v>
      </c>
      <c r="AV135" s="24">
        <v>2</v>
      </c>
      <c r="AW135" s="24">
        <v>2</v>
      </c>
      <c r="AX135" s="24">
        <v>2</v>
      </c>
      <c r="AY135" s="24">
        <v>2</v>
      </c>
      <c r="AZ135" s="24">
        <v>3</v>
      </c>
      <c r="BA135" s="22">
        <f t="shared" si="36"/>
        <v>100</v>
      </c>
    </row>
    <row r="136" spans="1:53" ht="77.5" x14ac:dyDescent="0.35">
      <c r="A136" s="32" t="s">
        <v>163</v>
      </c>
      <c r="B136" s="32" t="s">
        <v>195</v>
      </c>
      <c r="C136" s="23">
        <v>3</v>
      </c>
      <c r="D136" s="32" t="s">
        <v>197</v>
      </c>
      <c r="E136" s="24"/>
      <c r="F136" s="24"/>
      <c r="G136" s="24"/>
      <c r="H136" s="24"/>
      <c r="I136" s="24"/>
      <c r="J136" s="24"/>
      <c r="K136" s="47"/>
      <c r="L136" s="47"/>
      <c r="M136" s="47"/>
      <c r="N136" s="24">
        <v>13</v>
      </c>
      <c r="O136" s="24"/>
      <c r="P136" s="24">
        <v>12</v>
      </c>
      <c r="Q136" s="24">
        <v>2</v>
      </c>
      <c r="R136" s="24">
        <v>2</v>
      </c>
      <c r="S136" s="24">
        <v>2</v>
      </c>
      <c r="T136" s="24">
        <v>2</v>
      </c>
      <c r="U136" s="24">
        <v>2</v>
      </c>
      <c r="V136" s="24">
        <v>2</v>
      </c>
      <c r="W136" s="24">
        <v>2</v>
      </c>
      <c r="X136" s="24">
        <v>2</v>
      </c>
      <c r="Y136" s="24">
        <v>2</v>
      </c>
      <c r="Z136" s="24">
        <v>2</v>
      </c>
      <c r="AA136" s="24">
        <v>2</v>
      </c>
      <c r="AB136" s="24">
        <v>3</v>
      </c>
      <c r="AC136" s="24">
        <v>2</v>
      </c>
      <c r="AD136" s="24">
        <v>2</v>
      </c>
      <c r="AE136" s="24">
        <v>2</v>
      </c>
      <c r="AF136" s="24">
        <v>2</v>
      </c>
      <c r="AG136" s="24">
        <v>2</v>
      </c>
      <c r="AH136" s="24">
        <v>2</v>
      </c>
      <c r="AI136" s="24">
        <v>2</v>
      </c>
      <c r="AJ136" s="24">
        <v>2</v>
      </c>
      <c r="AK136" s="24">
        <v>2</v>
      </c>
      <c r="AL136" s="24">
        <v>2</v>
      </c>
      <c r="AM136" s="24">
        <v>2</v>
      </c>
      <c r="AN136" s="24">
        <v>3</v>
      </c>
      <c r="AO136" s="24">
        <v>2</v>
      </c>
      <c r="AP136" s="24">
        <v>2</v>
      </c>
      <c r="AQ136" s="24">
        <v>2</v>
      </c>
      <c r="AR136" s="24">
        <v>2</v>
      </c>
      <c r="AS136" s="24">
        <v>2</v>
      </c>
      <c r="AT136" s="24">
        <v>2</v>
      </c>
      <c r="AU136" s="24">
        <v>2</v>
      </c>
      <c r="AV136" s="24">
        <v>2</v>
      </c>
      <c r="AW136" s="24">
        <v>2</v>
      </c>
      <c r="AX136" s="24">
        <v>2</v>
      </c>
      <c r="AY136" s="24">
        <v>2</v>
      </c>
      <c r="AZ136" s="24">
        <v>3</v>
      </c>
      <c r="BA136" s="22">
        <f t="shared" si="36"/>
        <v>100</v>
      </c>
    </row>
    <row r="137" spans="1:53" ht="77.5" x14ac:dyDescent="0.35">
      <c r="A137" s="32" t="s">
        <v>163</v>
      </c>
      <c r="B137" s="32" t="s">
        <v>195</v>
      </c>
      <c r="C137" s="23">
        <v>1</v>
      </c>
      <c r="D137" s="32" t="s">
        <v>198</v>
      </c>
      <c r="E137" s="24"/>
      <c r="F137" s="24"/>
      <c r="G137" s="24"/>
      <c r="H137" s="24"/>
      <c r="I137" s="24"/>
      <c r="J137" s="24"/>
      <c r="K137" s="47"/>
      <c r="L137" s="47"/>
      <c r="M137" s="47">
        <v>10</v>
      </c>
      <c r="N137" s="24">
        <v>15</v>
      </c>
      <c r="O137" s="24"/>
      <c r="P137" s="24"/>
      <c r="Q137" s="24">
        <v>2</v>
      </c>
      <c r="R137" s="24">
        <v>2</v>
      </c>
      <c r="S137" s="24">
        <v>2</v>
      </c>
      <c r="T137" s="24">
        <v>2</v>
      </c>
      <c r="U137" s="24">
        <v>2</v>
      </c>
      <c r="V137" s="24">
        <v>2</v>
      </c>
      <c r="W137" s="24">
        <v>2</v>
      </c>
      <c r="X137" s="24">
        <v>2</v>
      </c>
      <c r="Y137" s="24">
        <v>2</v>
      </c>
      <c r="Z137" s="24">
        <v>2</v>
      </c>
      <c r="AA137" s="24">
        <v>2</v>
      </c>
      <c r="AB137" s="24">
        <v>3</v>
      </c>
      <c r="AC137" s="24">
        <v>2</v>
      </c>
      <c r="AD137" s="24">
        <v>2</v>
      </c>
      <c r="AE137" s="24">
        <v>2</v>
      </c>
      <c r="AF137" s="24">
        <v>2</v>
      </c>
      <c r="AG137" s="24">
        <v>2</v>
      </c>
      <c r="AH137" s="24">
        <v>2</v>
      </c>
      <c r="AI137" s="24">
        <v>2</v>
      </c>
      <c r="AJ137" s="24">
        <v>2</v>
      </c>
      <c r="AK137" s="24">
        <v>2</v>
      </c>
      <c r="AL137" s="24">
        <v>2</v>
      </c>
      <c r="AM137" s="24">
        <v>2</v>
      </c>
      <c r="AN137" s="24">
        <v>3</v>
      </c>
      <c r="AO137" s="24">
        <v>2</v>
      </c>
      <c r="AP137" s="24">
        <v>2</v>
      </c>
      <c r="AQ137" s="24">
        <v>2</v>
      </c>
      <c r="AR137" s="24">
        <v>2</v>
      </c>
      <c r="AS137" s="24">
        <v>2</v>
      </c>
      <c r="AT137" s="24">
        <v>2</v>
      </c>
      <c r="AU137" s="24">
        <v>2</v>
      </c>
      <c r="AV137" s="24">
        <v>2</v>
      </c>
      <c r="AW137" s="24">
        <v>2</v>
      </c>
      <c r="AX137" s="24">
        <v>2</v>
      </c>
      <c r="AY137" s="24">
        <v>2</v>
      </c>
      <c r="AZ137" s="24">
        <v>3</v>
      </c>
      <c r="BA137" s="22">
        <f t="shared" si="36"/>
        <v>100</v>
      </c>
    </row>
    <row r="138" spans="1:53" ht="77.5" x14ac:dyDescent="0.35">
      <c r="A138" s="32" t="s">
        <v>163</v>
      </c>
      <c r="B138" s="32" t="s">
        <v>195</v>
      </c>
      <c r="C138" s="23">
        <v>1</v>
      </c>
      <c r="D138" s="32" t="s">
        <v>199</v>
      </c>
      <c r="E138" s="24"/>
      <c r="F138" s="24"/>
      <c r="G138" s="24"/>
      <c r="H138" s="24"/>
      <c r="I138" s="24"/>
      <c r="J138" s="24"/>
      <c r="K138" s="47"/>
      <c r="L138" s="47"/>
      <c r="M138" s="47">
        <v>22</v>
      </c>
      <c r="N138" s="24">
        <v>1</v>
      </c>
      <c r="O138" s="24">
        <v>1</v>
      </c>
      <c r="P138" s="24">
        <v>1</v>
      </c>
      <c r="Q138" s="24">
        <v>2</v>
      </c>
      <c r="R138" s="24">
        <v>2</v>
      </c>
      <c r="S138" s="24">
        <v>2</v>
      </c>
      <c r="T138" s="24">
        <v>2</v>
      </c>
      <c r="U138" s="24">
        <v>2</v>
      </c>
      <c r="V138" s="24">
        <v>2</v>
      </c>
      <c r="W138" s="24">
        <v>2</v>
      </c>
      <c r="X138" s="24">
        <v>2</v>
      </c>
      <c r="Y138" s="24">
        <v>2</v>
      </c>
      <c r="Z138" s="24">
        <v>2</v>
      </c>
      <c r="AA138" s="24">
        <v>2</v>
      </c>
      <c r="AB138" s="24">
        <v>3</v>
      </c>
      <c r="AC138" s="24">
        <v>2</v>
      </c>
      <c r="AD138" s="24">
        <v>2</v>
      </c>
      <c r="AE138" s="24">
        <v>2</v>
      </c>
      <c r="AF138" s="24">
        <v>2</v>
      </c>
      <c r="AG138" s="24">
        <v>2</v>
      </c>
      <c r="AH138" s="24">
        <v>2</v>
      </c>
      <c r="AI138" s="24">
        <v>2</v>
      </c>
      <c r="AJ138" s="24">
        <v>2</v>
      </c>
      <c r="AK138" s="24">
        <v>2</v>
      </c>
      <c r="AL138" s="24">
        <v>2</v>
      </c>
      <c r="AM138" s="24">
        <v>2</v>
      </c>
      <c r="AN138" s="24">
        <v>3</v>
      </c>
      <c r="AO138" s="24">
        <v>2</v>
      </c>
      <c r="AP138" s="24">
        <v>2</v>
      </c>
      <c r="AQ138" s="24">
        <v>2</v>
      </c>
      <c r="AR138" s="24">
        <v>2</v>
      </c>
      <c r="AS138" s="24">
        <v>2</v>
      </c>
      <c r="AT138" s="24">
        <v>2</v>
      </c>
      <c r="AU138" s="24">
        <v>2</v>
      </c>
      <c r="AV138" s="24">
        <v>2</v>
      </c>
      <c r="AW138" s="24">
        <v>2</v>
      </c>
      <c r="AX138" s="24">
        <v>2</v>
      </c>
      <c r="AY138" s="24">
        <v>2</v>
      </c>
      <c r="AZ138" s="24">
        <v>3</v>
      </c>
      <c r="BA138" s="22">
        <f t="shared" si="36"/>
        <v>100</v>
      </c>
    </row>
    <row r="139" spans="1:53" ht="77.5" x14ac:dyDescent="0.35">
      <c r="A139" s="32" t="s">
        <v>163</v>
      </c>
      <c r="B139" s="32" t="s">
        <v>195</v>
      </c>
      <c r="C139" s="23">
        <v>2</v>
      </c>
      <c r="D139" s="32" t="s">
        <v>200</v>
      </c>
      <c r="E139" s="24"/>
      <c r="F139" s="24"/>
      <c r="G139" s="24"/>
      <c r="H139" s="24"/>
      <c r="I139" s="24"/>
      <c r="J139" s="24">
        <v>2</v>
      </c>
      <c r="K139" s="47">
        <v>2</v>
      </c>
      <c r="L139" s="47">
        <v>3</v>
      </c>
      <c r="M139" s="47">
        <v>3</v>
      </c>
      <c r="N139" s="24">
        <v>13</v>
      </c>
      <c r="O139" s="24">
        <v>1</v>
      </c>
      <c r="P139" s="24">
        <v>1</v>
      </c>
      <c r="Q139" s="24">
        <v>2</v>
      </c>
      <c r="R139" s="24">
        <v>2</v>
      </c>
      <c r="S139" s="24">
        <v>2</v>
      </c>
      <c r="T139" s="24">
        <v>2</v>
      </c>
      <c r="U139" s="24">
        <v>2</v>
      </c>
      <c r="V139" s="24">
        <v>2</v>
      </c>
      <c r="W139" s="24">
        <v>2</v>
      </c>
      <c r="X139" s="24">
        <v>2</v>
      </c>
      <c r="Y139" s="24">
        <v>2</v>
      </c>
      <c r="Z139" s="24">
        <v>2</v>
      </c>
      <c r="AA139" s="24">
        <v>2</v>
      </c>
      <c r="AB139" s="24">
        <v>3</v>
      </c>
      <c r="AC139" s="24">
        <v>2</v>
      </c>
      <c r="AD139" s="24">
        <v>2</v>
      </c>
      <c r="AE139" s="24">
        <v>2</v>
      </c>
      <c r="AF139" s="24">
        <v>2</v>
      </c>
      <c r="AG139" s="24">
        <v>2</v>
      </c>
      <c r="AH139" s="24">
        <v>2</v>
      </c>
      <c r="AI139" s="24">
        <v>2</v>
      </c>
      <c r="AJ139" s="24">
        <v>2</v>
      </c>
      <c r="AK139" s="24">
        <v>2</v>
      </c>
      <c r="AL139" s="24">
        <v>2</v>
      </c>
      <c r="AM139" s="24">
        <v>2</v>
      </c>
      <c r="AN139" s="24">
        <v>3</v>
      </c>
      <c r="AO139" s="24">
        <v>2</v>
      </c>
      <c r="AP139" s="24">
        <v>2</v>
      </c>
      <c r="AQ139" s="24">
        <v>2</v>
      </c>
      <c r="AR139" s="24">
        <v>2</v>
      </c>
      <c r="AS139" s="24">
        <v>2</v>
      </c>
      <c r="AT139" s="24">
        <v>2</v>
      </c>
      <c r="AU139" s="24">
        <v>2</v>
      </c>
      <c r="AV139" s="24">
        <v>2</v>
      </c>
      <c r="AW139" s="24">
        <v>2</v>
      </c>
      <c r="AX139" s="24">
        <v>2</v>
      </c>
      <c r="AY139" s="24">
        <v>2</v>
      </c>
      <c r="AZ139" s="24">
        <v>3</v>
      </c>
      <c r="BA139" s="22">
        <f t="shared" si="36"/>
        <v>100</v>
      </c>
    </row>
    <row r="140" spans="1:53" ht="93" x14ac:dyDescent="0.35">
      <c r="A140" s="32" t="s">
        <v>163</v>
      </c>
      <c r="B140" s="32" t="s">
        <v>201</v>
      </c>
      <c r="C140" s="23">
        <v>9</v>
      </c>
      <c r="D140" s="32" t="s">
        <v>202</v>
      </c>
      <c r="E140" s="24"/>
      <c r="F140" s="24"/>
      <c r="G140" s="24"/>
      <c r="H140" s="24"/>
      <c r="I140" s="24"/>
      <c r="J140" s="24"/>
      <c r="K140" s="24"/>
      <c r="L140" s="24"/>
      <c r="M140" s="47">
        <v>12</v>
      </c>
      <c r="N140" s="24"/>
      <c r="O140" s="24"/>
      <c r="P140" s="24">
        <v>13</v>
      </c>
      <c r="Q140" s="24">
        <v>2</v>
      </c>
      <c r="R140" s="24">
        <v>2</v>
      </c>
      <c r="S140" s="24">
        <v>2</v>
      </c>
      <c r="T140" s="24">
        <v>2</v>
      </c>
      <c r="U140" s="24">
        <v>2</v>
      </c>
      <c r="V140" s="24">
        <v>2</v>
      </c>
      <c r="W140" s="24">
        <v>2</v>
      </c>
      <c r="X140" s="24">
        <v>2</v>
      </c>
      <c r="Y140" s="24">
        <v>2</v>
      </c>
      <c r="Z140" s="24">
        <v>2</v>
      </c>
      <c r="AA140" s="24">
        <v>2</v>
      </c>
      <c r="AB140" s="24">
        <v>3</v>
      </c>
      <c r="AC140" s="24">
        <v>2</v>
      </c>
      <c r="AD140" s="24">
        <v>2</v>
      </c>
      <c r="AE140" s="24">
        <v>2</v>
      </c>
      <c r="AF140" s="24">
        <v>2</v>
      </c>
      <c r="AG140" s="24">
        <v>2</v>
      </c>
      <c r="AH140" s="24">
        <v>2</v>
      </c>
      <c r="AI140" s="24">
        <v>2</v>
      </c>
      <c r="AJ140" s="24">
        <v>2</v>
      </c>
      <c r="AK140" s="24">
        <v>2</v>
      </c>
      <c r="AL140" s="24">
        <v>2</v>
      </c>
      <c r="AM140" s="24">
        <v>2</v>
      </c>
      <c r="AN140" s="24">
        <v>3</v>
      </c>
      <c r="AO140" s="24">
        <v>2</v>
      </c>
      <c r="AP140" s="24">
        <v>2</v>
      </c>
      <c r="AQ140" s="24">
        <v>2</v>
      </c>
      <c r="AR140" s="24">
        <v>2</v>
      </c>
      <c r="AS140" s="24">
        <v>2</v>
      </c>
      <c r="AT140" s="24">
        <v>2</v>
      </c>
      <c r="AU140" s="24">
        <v>2</v>
      </c>
      <c r="AV140" s="24">
        <v>2</v>
      </c>
      <c r="AW140" s="24">
        <v>2</v>
      </c>
      <c r="AX140" s="24">
        <v>2</v>
      </c>
      <c r="AY140" s="24">
        <v>2</v>
      </c>
      <c r="AZ140" s="24">
        <v>3</v>
      </c>
      <c r="BA140" s="22">
        <f t="shared" si="36"/>
        <v>100</v>
      </c>
    </row>
    <row r="141" spans="1:53" ht="62" x14ac:dyDescent="0.35">
      <c r="A141" s="32" t="s">
        <v>163</v>
      </c>
      <c r="B141" s="32" t="s">
        <v>203</v>
      </c>
      <c r="C141" s="23">
        <v>4</v>
      </c>
      <c r="D141" s="32" t="s">
        <v>204</v>
      </c>
      <c r="E141" s="24"/>
      <c r="F141" s="24"/>
      <c r="G141" s="24"/>
      <c r="H141" s="24"/>
      <c r="I141" s="24"/>
      <c r="J141" s="24"/>
      <c r="K141" s="24">
        <v>2</v>
      </c>
      <c r="L141" s="24">
        <v>5</v>
      </c>
      <c r="M141" s="24">
        <v>5</v>
      </c>
      <c r="N141" s="24">
        <v>5</v>
      </c>
      <c r="O141" s="24">
        <v>5</v>
      </c>
      <c r="P141" s="24">
        <v>3</v>
      </c>
      <c r="Q141" s="24">
        <v>2</v>
      </c>
      <c r="R141" s="24">
        <v>2</v>
      </c>
      <c r="S141" s="24">
        <v>2</v>
      </c>
      <c r="T141" s="24">
        <v>2</v>
      </c>
      <c r="U141" s="24">
        <v>2</v>
      </c>
      <c r="V141" s="24">
        <v>2</v>
      </c>
      <c r="W141" s="24">
        <v>2</v>
      </c>
      <c r="X141" s="24">
        <v>2</v>
      </c>
      <c r="Y141" s="24">
        <v>2</v>
      </c>
      <c r="Z141" s="24">
        <v>2</v>
      </c>
      <c r="AA141" s="24">
        <v>2</v>
      </c>
      <c r="AB141" s="24">
        <v>3</v>
      </c>
      <c r="AC141" s="24">
        <v>2</v>
      </c>
      <c r="AD141" s="24">
        <v>2</v>
      </c>
      <c r="AE141" s="24">
        <v>2</v>
      </c>
      <c r="AF141" s="24">
        <v>2</v>
      </c>
      <c r="AG141" s="24">
        <v>2</v>
      </c>
      <c r="AH141" s="24">
        <v>2</v>
      </c>
      <c r="AI141" s="24">
        <v>2</v>
      </c>
      <c r="AJ141" s="24">
        <v>2</v>
      </c>
      <c r="AK141" s="24">
        <v>2</v>
      </c>
      <c r="AL141" s="24">
        <v>2</v>
      </c>
      <c r="AM141" s="24">
        <v>2</v>
      </c>
      <c r="AN141" s="24">
        <v>3</v>
      </c>
      <c r="AO141" s="24">
        <v>2</v>
      </c>
      <c r="AP141" s="24">
        <v>2</v>
      </c>
      <c r="AQ141" s="24">
        <v>2</v>
      </c>
      <c r="AR141" s="24">
        <v>2</v>
      </c>
      <c r="AS141" s="24">
        <v>2</v>
      </c>
      <c r="AT141" s="24">
        <v>2</v>
      </c>
      <c r="AU141" s="24">
        <v>2</v>
      </c>
      <c r="AV141" s="24">
        <v>2</v>
      </c>
      <c r="AW141" s="24">
        <v>2</v>
      </c>
      <c r="AX141" s="24">
        <v>2</v>
      </c>
      <c r="AY141" s="24">
        <v>2</v>
      </c>
      <c r="AZ141" s="24">
        <v>3</v>
      </c>
      <c r="BA141" s="22">
        <f t="shared" si="36"/>
        <v>100</v>
      </c>
    </row>
    <row r="142" spans="1:53" ht="62" x14ac:dyDescent="0.35">
      <c r="A142" s="32" t="s">
        <v>163</v>
      </c>
      <c r="B142" s="32" t="s">
        <v>203</v>
      </c>
      <c r="C142" s="23">
        <v>3</v>
      </c>
      <c r="D142" s="32" t="s">
        <v>205</v>
      </c>
      <c r="E142" s="24"/>
      <c r="F142" s="24"/>
      <c r="G142" s="24"/>
      <c r="H142" s="24"/>
      <c r="I142" s="24"/>
      <c r="J142" s="24"/>
      <c r="K142" s="24"/>
      <c r="L142" s="24"/>
      <c r="M142" s="24"/>
      <c r="N142" s="24">
        <v>13</v>
      </c>
      <c r="O142" s="24"/>
      <c r="P142" s="24">
        <v>12</v>
      </c>
      <c r="Q142" s="24">
        <v>2</v>
      </c>
      <c r="R142" s="24">
        <v>2</v>
      </c>
      <c r="S142" s="24">
        <v>2</v>
      </c>
      <c r="T142" s="24">
        <v>2</v>
      </c>
      <c r="U142" s="24">
        <v>2</v>
      </c>
      <c r="V142" s="24">
        <v>2</v>
      </c>
      <c r="W142" s="24">
        <v>2</v>
      </c>
      <c r="X142" s="24">
        <v>2</v>
      </c>
      <c r="Y142" s="24">
        <v>2</v>
      </c>
      <c r="Z142" s="24">
        <v>2</v>
      </c>
      <c r="AA142" s="24">
        <v>2</v>
      </c>
      <c r="AB142" s="24">
        <v>3</v>
      </c>
      <c r="AC142" s="24">
        <v>2</v>
      </c>
      <c r="AD142" s="24">
        <v>2</v>
      </c>
      <c r="AE142" s="24">
        <v>2</v>
      </c>
      <c r="AF142" s="24">
        <v>2</v>
      </c>
      <c r="AG142" s="24">
        <v>2</v>
      </c>
      <c r="AH142" s="24">
        <v>2</v>
      </c>
      <c r="AI142" s="24">
        <v>2</v>
      </c>
      <c r="AJ142" s="24">
        <v>2</v>
      </c>
      <c r="AK142" s="24">
        <v>2</v>
      </c>
      <c r="AL142" s="24">
        <v>2</v>
      </c>
      <c r="AM142" s="24">
        <v>2</v>
      </c>
      <c r="AN142" s="24">
        <v>3</v>
      </c>
      <c r="AO142" s="24">
        <v>2</v>
      </c>
      <c r="AP142" s="24">
        <v>2</v>
      </c>
      <c r="AQ142" s="24">
        <v>2</v>
      </c>
      <c r="AR142" s="24">
        <v>2</v>
      </c>
      <c r="AS142" s="24">
        <v>2</v>
      </c>
      <c r="AT142" s="24">
        <v>2</v>
      </c>
      <c r="AU142" s="24">
        <v>2</v>
      </c>
      <c r="AV142" s="24">
        <v>2</v>
      </c>
      <c r="AW142" s="24">
        <v>2</v>
      </c>
      <c r="AX142" s="24">
        <v>2</v>
      </c>
      <c r="AY142" s="24">
        <v>2</v>
      </c>
      <c r="AZ142" s="24">
        <v>3</v>
      </c>
      <c r="BA142" s="22">
        <f t="shared" si="36"/>
        <v>100</v>
      </c>
    </row>
    <row r="143" spans="1:53" ht="62" x14ac:dyDescent="0.35">
      <c r="A143" s="32" t="s">
        <v>163</v>
      </c>
      <c r="B143" s="32" t="s">
        <v>203</v>
      </c>
      <c r="C143" s="23">
        <v>2</v>
      </c>
      <c r="D143" s="32" t="s">
        <v>206</v>
      </c>
      <c r="E143" s="24"/>
      <c r="F143" s="24"/>
      <c r="G143" s="24"/>
      <c r="H143" s="24"/>
      <c r="I143" s="24"/>
      <c r="J143" s="24"/>
      <c r="K143" s="24">
        <v>2</v>
      </c>
      <c r="L143" s="24">
        <v>5</v>
      </c>
      <c r="M143" s="24">
        <v>5</v>
      </c>
      <c r="N143" s="24">
        <v>5</v>
      </c>
      <c r="O143" s="24">
        <v>5</v>
      </c>
      <c r="P143" s="24">
        <v>3</v>
      </c>
      <c r="Q143" s="24">
        <v>2</v>
      </c>
      <c r="R143" s="24">
        <v>2</v>
      </c>
      <c r="S143" s="24">
        <v>2</v>
      </c>
      <c r="T143" s="24">
        <v>2</v>
      </c>
      <c r="U143" s="24">
        <v>2</v>
      </c>
      <c r="V143" s="24">
        <v>2</v>
      </c>
      <c r="W143" s="24">
        <v>2</v>
      </c>
      <c r="X143" s="24">
        <v>2</v>
      </c>
      <c r="Y143" s="24">
        <v>2</v>
      </c>
      <c r="Z143" s="24">
        <v>2</v>
      </c>
      <c r="AA143" s="24">
        <v>2</v>
      </c>
      <c r="AB143" s="24">
        <v>3</v>
      </c>
      <c r="AC143" s="24">
        <v>2</v>
      </c>
      <c r="AD143" s="24">
        <v>2</v>
      </c>
      <c r="AE143" s="24">
        <v>2</v>
      </c>
      <c r="AF143" s="24">
        <v>2</v>
      </c>
      <c r="AG143" s="24">
        <v>2</v>
      </c>
      <c r="AH143" s="24">
        <v>2</v>
      </c>
      <c r="AI143" s="24">
        <v>2</v>
      </c>
      <c r="AJ143" s="24">
        <v>2</v>
      </c>
      <c r="AK143" s="24">
        <v>2</v>
      </c>
      <c r="AL143" s="24">
        <v>2</v>
      </c>
      <c r="AM143" s="24">
        <v>2</v>
      </c>
      <c r="AN143" s="24">
        <v>3</v>
      </c>
      <c r="AO143" s="24">
        <v>2</v>
      </c>
      <c r="AP143" s="24">
        <v>2</v>
      </c>
      <c r="AQ143" s="24">
        <v>2</v>
      </c>
      <c r="AR143" s="24">
        <v>2</v>
      </c>
      <c r="AS143" s="24">
        <v>2</v>
      </c>
      <c r="AT143" s="24">
        <v>2</v>
      </c>
      <c r="AU143" s="24">
        <v>2</v>
      </c>
      <c r="AV143" s="24">
        <v>2</v>
      </c>
      <c r="AW143" s="24">
        <v>2</v>
      </c>
      <c r="AX143" s="24">
        <v>2</v>
      </c>
      <c r="AY143" s="24">
        <v>2</v>
      </c>
      <c r="AZ143" s="24">
        <v>3</v>
      </c>
      <c r="BA143" s="22">
        <f t="shared" si="36"/>
        <v>100</v>
      </c>
    </row>
    <row r="144" spans="1:53" ht="124" x14ac:dyDescent="0.35">
      <c r="A144" s="33" t="s">
        <v>128</v>
      </c>
      <c r="B144" s="33" t="s">
        <v>207</v>
      </c>
      <c r="C144" s="1645">
        <v>1</v>
      </c>
      <c r="D144" s="33" t="s">
        <v>208</v>
      </c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1646"/>
      <c r="Y144" s="1646">
        <v>12.5</v>
      </c>
      <c r="Z144" s="1646">
        <v>12.5</v>
      </c>
      <c r="AA144" s="1646">
        <v>12.5</v>
      </c>
      <c r="AB144" s="1646">
        <v>12.5</v>
      </c>
      <c r="AC144" s="1646">
        <v>2.0833333333333335</v>
      </c>
      <c r="AD144" s="1646">
        <v>2.0833333333333335</v>
      </c>
      <c r="AE144" s="1646">
        <v>2.0833333333333335</v>
      </c>
      <c r="AF144" s="1646">
        <v>2.0833333333333335</v>
      </c>
      <c r="AG144" s="1646">
        <v>2.0833333333333335</v>
      </c>
      <c r="AH144" s="1646">
        <v>2.0833333333333335</v>
      </c>
      <c r="AI144" s="1646">
        <v>2.0833333333333335</v>
      </c>
      <c r="AJ144" s="1646">
        <v>2.0833333333333335</v>
      </c>
      <c r="AK144" s="1646">
        <v>2.0833333333333335</v>
      </c>
      <c r="AL144" s="1646">
        <v>2.0833333333333335</v>
      </c>
      <c r="AM144" s="1646">
        <v>2.0833333333333335</v>
      </c>
      <c r="AN144" s="1646">
        <v>2.0833333333333335</v>
      </c>
      <c r="AO144" s="1646">
        <v>2.0833333333333335</v>
      </c>
      <c r="AP144" s="1646">
        <v>2.0833333333333335</v>
      </c>
      <c r="AQ144" s="1646">
        <v>2.0833333333333335</v>
      </c>
      <c r="AR144" s="1646">
        <v>2.0833333333333335</v>
      </c>
      <c r="AS144" s="1646">
        <v>2.0833333333333335</v>
      </c>
      <c r="AT144" s="1646">
        <v>2.0833333333333335</v>
      </c>
      <c r="AU144" s="1646">
        <v>2.0833333333333335</v>
      </c>
      <c r="AV144" s="1646">
        <v>2.0833333333333335</v>
      </c>
      <c r="AW144" s="1646">
        <v>2.0833333333333335</v>
      </c>
      <c r="AX144" s="1646">
        <v>2.0833333333333335</v>
      </c>
      <c r="AY144" s="1646">
        <v>2.0833333333333335</v>
      </c>
      <c r="AZ144" s="1646">
        <v>2.5000000000000426</v>
      </c>
      <c r="BA144" s="26">
        <f t="shared" si="36"/>
        <v>100.41666666666664</v>
      </c>
    </row>
    <row r="145" spans="1:53" ht="124" x14ac:dyDescent="0.35">
      <c r="A145" s="33" t="s">
        <v>128</v>
      </c>
      <c r="B145" s="33" t="s">
        <v>207</v>
      </c>
      <c r="C145" s="1645">
        <v>2</v>
      </c>
      <c r="D145" s="33" t="s">
        <v>209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1646"/>
      <c r="Y145" s="1646"/>
      <c r="Z145" s="1646"/>
      <c r="AA145" s="1646">
        <v>25</v>
      </c>
      <c r="AB145" s="1646">
        <v>25</v>
      </c>
      <c r="AC145" s="1646">
        <v>2.0833333333333335</v>
      </c>
      <c r="AD145" s="1646">
        <v>2.0833333333333335</v>
      </c>
      <c r="AE145" s="1646">
        <v>2.0833333333333335</v>
      </c>
      <c r="AF145" s="1646">
        <v>2.0833333333333335</v>
      </c>
      <c r="AG145" s="1646">
        <v>2.0833333333333335</v>
      </c>
      <c r="AH145" s="1646">
        <v>2.0833333333333335</v>
      </c>
      <c r="AI145" s="1646">
        <v>2.0833333333333335</v>
      </c>
      <c r="AJ145" s="1646">
        <v>2.0833333333333335</v>
      </c>
      <c r="AK145" s="1646">
        <v>2.0833333333333335</v>
      </c>
      <c r="AL145" s="1646">
        <v>2.0833333333333335</v>
      </c>
      <c r="AM145" s="1646">
        <v>2.0833333333333335</v>
      </c>
      <c r="AN145" s="1646">
        <v>2.0833333333333335</v>
      </c>
      <c r="AO145" s="1646">
        <v>2.0833333333333335</v>
      </c>
      <c r="AP145" s="1646">
        <v>2.0833333333333335</v>
      </c>
      <c r="AQ145" s="1646">
        <v>2.0833333333333335</v>
      </c>
      <c r="AR145" s="1646">
        <v>2.0833333333333335</v>
      </c>
      <c r="AS145" s="1646">
        <v>2.0833333333333335</v>
      </c>
      <c r="AT145" s="1646">
        <v>2.0833333333333335</v>
      </c>
      <c r="AU145" s="1646">
        <v>2.0833333333333335</v>
      </c>
      <c r="AV145" s="1646">
        <v>2.0833333333333335</v>
      </c>
      <c r="AW145" s="1646">
        <v>2.0833333333333335</v>
      </c>
      <c r="AX145" s="1646">
        <v>2.0833333333333335</v>
      </c>
      <c r="AY145" s="1646">
        <v>2.0833333333333335</v>
      </c>
      <c r="AZ145" s="1646">
        <v>2.5000000000000426</v>
      </c>
      <c r="BA145" s="26">
        <f t="shared" ref="BA145" si="53">SUM(E145:AZ145)</f>
        <v>100.41666666666664</v>
      </c>
    </row>
    <row r="147" spans="1:53" x14ac:dyDescent="0.35">
      <c r="D147" s="10">
        <f>34/2</f>
        <v>17</v>
      </c>
    </row>
  </sheetData>
  <autoFilter ref="A1:BC145" xr:uid="{1B3A5F38-A231-49CB-B687-AED9C8B11B6A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</autoFilter>
  <mergeCells count="9">
    <mergeCell ref="BA1:BA2"/>
    <mergeCell ref="E1:P1"/>
    <mergeCell ref="Q1:AB1"/>
    <mergeCell ref="A1:A2"/>
    <mergeCell ref="B1:B2"/>
    <mergeCell ref="D1:D2"/>
    <mergeCell ref="AC1:AN1"/>
    <mergeCell ref="AO1:AZ1"/>
    <mergeCell ref="C1:C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93B5-EF16-4474-BAD4-0C62AC5C0C89}">
  <sheetPr filterMode="1"/>
  <dimension ref="A1:BD266"/>
  <sheetViews>
    <sheetView zoomScale="98" zoomScaleNormal="98" workbookViewId="0">
      <pane ySplit="2" topLeftCell="A50" activePane="bottomLeft" state="frozen"/>
      <selection pane="bottomLeft" activeCell="B94" sqref="B94"/>
    </sheetView>
  </sheetViews>
  <sheetFormatPr baseColWidth="10" defaultColWidth="9.08984375" defaultRowHeight="15.5" x14ac:dyDescent="0.35"/>
  <cols>
    <col min="1" max="1" width="46" style="560" customWidth="1"/>
    <col min="2" max="2" width="86.36328125" style="560" customWidth="1"/>
    <col min="3" max="3" width="6.36328125" style="185" customWidth="1"/>
    <col min="4" max="4" width="79.36328125" style="560" customWidth="1"/>
    <col min="5" max="5" width="17" style="185" customWidth="1"/>
    <col min="6" max="12" width="4.36328125" style="561" hidden="1" customWidth="1"/>
    <col min="13" max="13" width="5" style="561" hidden="1" customWidth="1"/>
    <col min="14" max="17" width="4.36328125" style="561" hidden="1" customWidth="1"/>
    <col min="18" max="53" width="4.36328125" style="561" customWidth="1"/>
    <col min="54" max="54" width="12.36328125" style="562" customWidth="1"/>
    <col min="55" max="16384" width="9.08984375" style="496"/>
  </cols>
  <sheetData>
    <row r="1" spans="1:55" s="162" customFormat="1" ht="19.5" customHeight="1" x14ac:dyDescent="0.35">
      <c r="A1" s="811"/>
      <c r="B1" s="811"/>
      <c r="C1" s="811"/>
      <c r="D1" s="811"/>
      <c r="E1" s="812"/>
      <c r="F1" s="2091" t="s">
        <v>210</v>
      </c>
      <c r="G1" s="2092"/>
      <c r="H1" s="2092"/>
      <c r="I1" s="2092"/>
      <c r="J1" s="2092"/>
      <c r="K1" s="2092"/>
      <c r="L1" s="2092"/>
      <c r="M1" s="2092"/>
      <c r="N1" s="2092"/>
      <c r="O1" s="2092"/>
      <c r="P1" s="2092"/>
      <c r="Q1" s="2092"/>
      <c r="R1" s="2091" t="s">
        <v>211</v>
      </c>
      <c r="S1" s="2092"/>
      <c r="T1" s="2092"/>
      <c r="U1" s="2092"/>
      <c r="V1" s="2092"/>
      <c r="W1" s="2092"/>
      <c r="X1" s="2092"/>
      <c r="Y1" s="2092"/>
      <c r="Z1" s="2092"/>
      <c r="AA1" s="2092"/>
      <c r="AB1" s="2092"/>
      <c r="AC1" s="2092"/>
      <c r="AD1" s="2091" t="s">
        <v>212</v>
      </c>
      <c r="AE1" s="2092"/>
      <c r="AF1" s="2092"/>
      <c r="AG1" s="2092"/>
      <c r="AH1" s="2092"/>
      <c r="AI1" s="2092"/>
      <c r="AJ1" s="2092"/>
      <c r="AK1" s="2092"/>
      <c r="AL1" s="2092"/>
      <c r="AM1" s="2092"/>
      <c r="AN1" s="2092"/>
      <c r="AO1" s="2092"/>
      <c r="AP1" s="2091" t="s">
        <v>213</v>
      </c>
      <c r="AQ1" s="2092"/>
      <c r="AR1" s="2092"/>
      <c r="AS1" s="2092"/>
      <c r="AT1" s="2092"/>
      <c r="AU1" s="2092"/>
      <c r="AV1" s="2092"/>
      <c r="AW1" s="2092"/>
      <c r="AX1" s="2092"/>
      <c r="AY1" s="2092"/>
      <c r="AZ1" s="2092"/>
      <c r="BA1" s="2092"/>
      <c r="BB1" s="813"/>
      <c r="BC1" s="186"/>
    </row>
    <row r="2" spans="1:55" s="164" customFormat="1" ht="19.5" customHeight="1" x14ac:dyDescent="0.35">
      <c r="A2" s="811" t="s">
        <v>0</v>
      </c>
      <c r="B2" s="811" t="s">
        <v>214</v>
      </c>
      <c r="C2" s="811" t="s">
        <v>2</v>
      </c>
      <c r="D2" s="811" t="s">
        <v>3</v>
      </c>
      <c r="E2" s="812" t="s">
        <v>215</v>
      </c>
      <c r="F2" s="163">
        <v>1</v>
      </c>
      <c r="G2" s="163">
        <v>2</v>
      </c>
      <c r="H2" s="163">
        <v>3</v>
      </c>
      <c r="I2" s="163">
        <v>4</v>
      </c>
      <c r="J2" s="163">
        <v>5</v>
      </c>
      <c r="K2" s="163">
        <v>6</v>
      </c>
      <c r="L2" s="163">
        <v>7</v>
      </c>
      <c r="M2" s="163">
        <v>8</v>
      </c>
      <c r="N2" s="163">
        <v>9</v>
      </c>
      <c r="O2" s="163">
        <v>10</v>
      </c>
      <c r="P2" s="163">
        <v>11</v>
      </c>
      <c r="Q2" s="163">
        <v>12</v>
      </c>
      <c r="R2" s="163">
        <v>1</v>
      </c>
      <c r="S2" s="163">
        <v>2</v>
      </c>
      <c r="T2" s="163">
        <v>3</v>
      </c>
      <c r="U2" s="163">
        <v>4</v>
      </c>
      <c r="V2" s="163">
        <v>5</v>
      </c>
      <c r="W2" s="163">
        <v>6</v>
      </c>
      <c r="X2" s="163">
        <v>7</v>
      </c>
      <c r="Y2" s="163">
        <v>8</v>
      </c>
      <c r="Z2" s="163">
        <v>9</v>
      </c>
      <c r="AA2" s="163">
        <v>10</v>
      </c>
      <c r="AB2" s="163">
        <v>11</v>
      </c>
      <c r="AC2" s="163">
        <v>12</v>
      </c>
      <c r="AD2" s="163">
        <v>1</v>
      </c>
      <c r="AE2" s="163">
        <v>2</v>
      </c>
      <c r="AF2" s="163">
        <v>3</v>
      </c>
      <c r="AG2" s="163">
        <v>4</v>
      </c>
      <c r="AH2" s="163">
        <v>5</v>
      </c>
      <c r="AI2" s="163">
        <v>6</v>
      </c>
      <c r="AJ2" s="163">
        <v>7</v>
      </c>
      <c r="AK2" s="163">
        <v>8</v>
      </c>
      <c r="AL2" s="163">
        <v>9</v>
      </c>
      <c r="AM2" s="163">
        <v>10</v>
      </c>
      <c r="AN2" s="163">
        <v>11</v>
      </c>
      <c r="AO2" s="163">
        <v>12</v>
      </c>
      <c r="AP2" s="163">
        <v>1</v>
      </c>
      <c r="AQ2" s="163">
        <v>2</v>
      </c>
      <c r="AR2" s="163">
        <v>3</v>
      </c>
      <c r="AS2" s="163">
        <v>4</v>
      </c>
      <c r="AT2" s="163">
        <v>5</v>
      </c>
      <c r="AU2" s="163">
        <v>6</v>
      </c>
      <c r="AV2" s="163">
        <v>7</v>
      </c>
      <c r="AW2" s="163">
        <v>8</v>
      </c>
      <c r="AX2" s="163">
        <v>9</v>
      </c>
      <c r="AY2" s="163">
        <v>10</v>
      </c>
      <c r="AZ2" s="163">
        <v>11</v>
      </c>
      <c r="BA2" s="163">
        <v>12</v>
      </c>
      <c r="BB2" s="813" t="s">
        <v>216</v>
      </c>
      <c r="BC2" s="187" t="s">
        <v>217</v>
      </c>
    </row>
    <row r="3" spans="1:55" ht="46.5" hidden="1" x14ac:dyDescent="0.35">
      <c r="A3" s="490" t="s">
        <v>128</v>
      </c>
      <c r="B3" s="490" t="s">
        <v>129</v>
      </c>
      <c r="C3" s="491">
        <v>1</v>
      </c>
      <c r="D3" s="490" t="s">
        <v>218</v>
      </c>
      <c r="E3" s="166"/>
      <c r="F3" s="492"/>
      <c r="G3" s="492"/>
      <c r="H3" s="492"/>
      <c r="I3" s="492"/>
      <c r="J3" s="492"/>
      <c r="K3" s="492"/>
      <c r="L3" s="492"/>
      <c r="M3" s="492"/>
      <c r="N3" s="492">
        <f>40*0.25</f>
        <v>10</v>
      </c>
      <c r="O3" s="492">
        <f>40*0.25</f>
        <v>10</v>
      </c>
      <c r="P3" s="492"/>
      <c r="Q3" s="492">
        <f>20*0.25</f>
        <v>5</v>
      </c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3"/>
      <c r="AC3" s="493"/>
      <c r="AD3" s="493"/>
      <c r="AE3" s="493"/>
      <c r="AF3" s="493"/>
      <c r="AG3" s="493"/>
      <c r="AH3" s="493"/>
      <c r="AI3" s="493"/>
      <c r="AJ3" s="493"/>
      <c r="AK3" s="493"/>
      <c r="AL3" s="493"/>
      <c r="AM3" s="493"/>
      <c r="AN3" s="493"/>
      <c r="AO3" s="493"/>
      <c r="AP3" s="493"/>
      <c r="AQ3" s="493"/>
      <c r="AR3" s="493"/>
      <c r="AS3" s="493"/>
      <c r="AT3" s="493"/>
      <c r="AU3" s="493"/>
      <c r="AV3" s="493"/>
      <c r="AW3" s="493"/>
      <c r="AX3" s="493"/>
      <c r="AY3" s="493"/>
      <c r="AZ3" s="493"/>
      <c r="BA3" s="493"/>
      <c r="BB3" s="494">
        <f t="shared" ref="BB3:BB62" si="0">SUM(F3:BA3)</f>
        <v>25</v>
      </c>
      <c r="BC3" s="495"/>
    </row>
    <row r="4" spans="1:55" ht="46.5" hidden="1" x14ac:dyDescent="0.35">
      <c r="A4" s="490" t="s">
        <v>128</v>
      </c>
      <c r="B4" s="490" t="s">
        <v>129</v>
      </c>
      <c r="C4" s="491"/>
      <c r="D4" s="490" t="s">
        <v>131</v>
      </c>
      <c r="E4" s="166"/>
      <c r="F4" s="492"/>
      <c r="G4" s="492"/>
      <c r="H4" s="492"/>
      <c r="I4" s="492"/>
      <c r="J4" s="492"/>
      <c r="K4" s="492"/>
      <c r="L4" s="492"/>
      <c r="M4" s="492"/>
      <c r="N4" s="492">
        <f>40*0.25</f>
        <v>10</v>
      </c>
      <c r="O4" s="492">
        <f>40*0.25</f>
        <v>10</v>
      </c>
      <c r="P4" s="492">
        <f>10*0.25</f>
        <v>2.5</v>
      </c>
      <c r="Q4" s="492">
        <f>10*0.25</f>
        <v>2.5</v>
      </c>
      <c r="R4" s="493"/>
      <c r="S4" s="493"/>
      <c r="T4" s="493"/>
      <c r="U4" s="493"/>
      <c r="V4" s="493"/>
      <c r="W4" s="493"/>
      <c r="X4" s="493"/>
      <c r="Y4" s="493"/>
      <c r="Z4" s="493"/>
      <c r="AA4" s="493"/>
      <c r="AB4" s="493"/>
      <c r="AC4" s="493"/>
      <c r="AD4" s="493"/>
      <c r="AE4" s="493"/>
      <c r="AF4" s="493"/>
      <c r="AG4" s="493"/>
      <c r="AH4" s="493"/>
      <c r="AI4" s="493"/>
      <c r="AJ4" s="493"/>
      <c r="AK4" s="493"/>
      <c r="AL4" s="493"/>
      <c r="AM4" s="493"/>
      <c r="AN4" s="493"/>
      <c r="AO4" s="493"/>
      <c r="AP4" s="493"/>
      <c r="AQ4" s="493"/>
      <c r="AR4" s="493"/>
      <c r="AS4" s="493"/>
      <c r="AT4" s="493"/>
      <c r="AU4" s="493"/>
      <c r="AV4" s="493"/>
      <c r="AW4" s="493"/>
      <c r="AX4" s="493"/>
      <c r="AY4" s="493"/>
      <c r="AZ4" s="493"/>
      <c r="BA4" s="493"/>
      <c r="BB4" s="494">
        <f t="shared" si="0"/>
        <v>25</v>
      </c>
      <c r="BC4" s="495"/>
    </row>
    <row r="5" spans="1:55" ht="46.5" hidden="1" x14ac:dyDescent="0.35">
      <c r="A5" s="490" t="s">
        <v>128</v>
      </c>
      <c r="B5" s="490" t="s">
        <v>129</v>
      </c>
      <c r="C5" s="491">
        <v>1</v>
      </c>
      <c r="D5" s="490" t="s">
        <v>219</v>
      </c>
      <c r="E5" s="166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>
        <v>25</v>
      </c>
      <c r="R5" s="493"/>
      <c r="S5" s="493"/>
      <c r="T5" s="493"/>
      <c r="U5" s="493"/>
      <c r="V5" s="493"/>
      <c r="W5" s="493"/>
      <c r="X5" s="493"/>
      <c r="Y5" s="493"/>
      <c r="Z5" s="493"/>
      <c r="AA5" s="493"/>
      <c r="AB5" s="493"/>
      <c r="AC5" s="493"/>
      <c r="AD5" s="493"/>
      <c r="AE5" s="493"/>
      <c r="AF5" s="493"/>
      <c r="AG5" s="493"/>
      <c r="AH5" s="493"/>
      <c r="AI5" s="493"/>
      <c r="AJ5" s="493"/>
      <c r="AK5" s="493"/>
      <c r="AL5" s="493"/>
      <c r="AM5" s="493"/>
      <c r="AN5" s="493"/>
      <c r="AO5" s="493"/>
      <c r="AP5" s="493"/>
      <c r="AQ5" s="493"/>
      <c r="AR5" s="493"/>
      <c r="AS5" s="493"/>
      <c r="AT5" s="493"/>
      <c r="AU5" s="493"/>
      <c r="AV5" s="493"/>
      <c r="AW5" s="493"/>
      <c r="AX5" s="493"/>
      <c r="AY5" s="493"/>
      <c r="AZ5" s="493"/>
      <c r="BA5" s="493"/>
      <c r="BB5" s="494">
        <f t="shared" si="0"/>
        <v>25</v>
      </c>
      <c r="BC5" s="495"/>
    </row>
    <row r="6" spans="1:55" s="499" customFormat="1" ht="46.5" hidden="1" x14ac:dyDescent="0.35">
      <c r="A6" s="497" t="s">
        <v>128</v>
      </c>
      <c r="B6" s="497" t="s">
        <v>129</v>
      </c>
      <c r="C6" s="167">
        <v>4</v>
      </c>
      <c r="D6" s="497" t="s">
        <v>220</v>
      </c>
      <c r="E6" s="167"/>
      <c r="F6" s="498"/>
      <c r="G6" s="498"/>
      <c r="H6" s="498"/>
      <c r="I6" s="498"/>
      <c r="J6" s="498"/>
      <c r="K6" s="498"/>
      <c r="L6" s="498">
        <v>0</v>
      </c>
      <c r="M6" s="498">
        <v>0</v>
      </c>
      <c r="N6" s="498">
        <v>0</v>
      </c>
      <c r="O6" s="498">
        <v>0</v>
      </c>
      <c r="P6" s="498">
        <v>0</v>
      </c>
      <c r="Q6" s="498">
        <v>0</v>
      </c>
      <c r="R6" s="498">
        <v>0</v>
      </c>
      <c r="S6" s="498">
        <v>3.4</v>
      </c>
      <c r="T6" s="498">
        <v>6.7</v>
      </c>
      <c r="U6" s="498">
        <v>6.7</v>
      </c>
      <c r="V6" s="498">
        <v>10</v>
      </c>
      <c r="W6" s="498">
        <v>6.7</v>
      </c>
      <c r="X6" s="498">
        <v>0</v>
      </c>
      <c r="Y6" s="498">
        <v>0</v>
      </c>
      <c r="Z6" s="498">
        <v>0</v>
      </c>
      <c r="AA6" s="498">
        <v>0</v>
      </c>
      <c r="AB6" s="498">
        <v>0</v>
      </c>
      <c r="AC6" s="498">
        <v>0</v>
      </c>
      <c r="AD6" s="498">
        <v>0</v>
      </c>
      <c r="AE6" s="498">
        <v>3.3</v>
      </c>
      <c r="AF6" s="498">
        <v>6.7</v>
      </c>
      <c r="AG6" s="498">
        <v>6.7</v>
      </c>
      <c r="AH6" s="498">
        <v>10</v>
      </c>
      <c r="AI6" s="498">
        <v>6.7</v>
      </c>
      <c r="AJ6" s="498">
        <v>0</v>
      </c>
      <c r="AK6" s="498">
        <v>0</v>
      </c>
      <c r="AL6" s="498">
        <v>0</v>
      </c>
      <c r="AM6" s="498">
        <v>0</v>
      </c>
      <c r="AN6" s="498">
        <v>0</v>
      </c>
      <c r="AO6" s="498">
        <v>0</v>
      </c>
      <c r="AP6" s="498">
        <v>0</v>
      </c>
      <c r="AQ6" s="498">
        <v>3.3</v>
      </c>
      <c r="AR6" s="498">
        <v>6.6</v>
      </c>
      <c r="AS6" s="498">
        <v>6.6</v>
      </c>
      <c r="AT6" s="498">
        <v>10</v>
      </c>
      <c r="AU6" s="498">
        <v>6.6</v>
      </c>
      <c r="AV6" s="498">
        <v>0</v>
      </c>
      <c r="AW6" s="498">
        <v>0</v>
      </c>
      <c r="AX6" s="498">
        <v>0</v>
      </c>
      <c r="AY6" s="498">
        <v>0</v>
      </c>
      <c r="AZ6" s="498">
        <v>0</v>
      </c>
      <c r="BA6" s="498">
        <v>0</v>
      </c>
      <c r="BB6" s="494">
        <f t="shared" si="0"/>
        <v>99.999999999999986</v>
      </c>
    </row>
    <row r="7" spans="1:55" s="499" customFormat="1" ht="46.5" hidden="1" x14ac:dyDescent="0.35">
      <c r="A7" s="497" t="s">
        <v>128</v>
      </c>
      <c r="B7" s="497" t="s">
        <v>129</v>
      </c>
      <c r="C7" s="167">
        <v>4</v>
      </c>
      <c r="D7" s="497" t="s">
        <v>221</v>
      </c>
      <c r="E7" s="167"/>
      <c r="F7" s="498"/>
      <c r="G7" s="498"/>
      <c r="H7" s="498"/>
      <c r="I7" s="498"/>
      <c r="J7" s="498"/>
      <c r="K7" s="498"/>
      <c r="L7" s="498">
        <v>0</v>
      </c>
      <c r="M7" s="498">
        <v>0</v>
      </c>
      <c r="N7" s="498">
        <v>0</v>
      </c>
      <c r="O7" s="498">
        <v>0</v>
      </c>
      <c r="P7" s="498">
        <v>0</v>
      </c>
      <c r="Q7" s="498">
        <v>0</v>
      </c>
      <c r="R7" s="498">
        <v>0</v>
      </c>
      <c r="S7" s="498">
        <v>0</v>
      </c>
      <c r="T7" s="498">
        <v>0</v>
      </c>
      <c r="U7" s="498">
        <v>3.4</v>
      </c>
      <c r="V7" s="498">
        <v>6.7</v>
      </c>
      <c r="W7" s="498">
        <v>10</v>
      </c>
      <c r="X7" s="498">
        <v>10</v>
      </c>
      <c r="Y7" s="498">
        <v>3.4</v>
      </c>
      <c r="Z7" s="498">
        <v>0</v>
      </c>
      <c r="AA7" s="498">
        <v>0</v>
      </c>
      <c r="AB7" s="498">
        <v>0</v>
      </c>
      <c r="AC7" s="498">
        <v>0</v>
      </c>
      <c r="AD7" s="498">
        <v>0</v>
      </c>
      <c r="AE7" s="498">
        <v>0</v>
      </c>
      <c r="AF7" s="498">
        <v>0</v>
      </c>
      <c r="AG7" s="498">
        <v>3.3</v>
      </c>
      <c r="AH7" s="498">
        <v>6.7</v>
      </c>
      <c r="AI7" s="498">
        <v>10</v>
      </c>
      <c r="AJ7" s="498">
        <v>10</v>
      </c>
      <c r="AK7" s="498">
        <v>3.3</v>
      </c>
      <c r="AL7" s="498">
        <v>0</v>
      </c>
      <c r="AM7" s="498">
        <v>0</v>
      </c>
      <c r="AN7" s="498">
        <v>0</v>
      </c>
      <c r="AO7" s="498">
        <v>0</v>
      </c>
      <c r="AP7" s="498">
        <v>0</v>
      </c>
      <c r="AQ7" s="498">
        <v>0</v>
      </c>
      <c r="AR7" s="498">
        <v>0</v>
      </c>
      <c r="AS7" s="498">
        <v>3.3</v>
      </c>
      <c r="AT7" s="498">
        <v>6.6</v>
      </c>
      <c r="AU7" s="498">
        <v>10</v>
      </c>
      <c r="AV7" s="498">
        <v>10</v>
      </c>
      <c r="AW7" s="498">
        <v>3.3</v>
      </c>
      <c r="AX7" s="498">
        <v>0</v>
      </c>
      <c r="AY7" s="498">
        <v>0</v>
      </c>
      <c r="AZ7" s="498">
        <v>0</v>
      </c>
      <c r="BA7" s="498">
        <v>0</v>
      </c>
      <c r="BB7" s="494">
        <f t="shared" si="0"/>
        <v>99.999999999999986</v>
      </c>
    </row>
    <row r="8" spans="1:55" s="499" customFormat="1" ht="46.5" hidden="1" x14ac:dyDescent="0.35">
      <c r="A8" s="497" t="s">
        <v>128</v>
      </c>
      <c r="B8" s="497" t="s">
        <v>129</v>
      </c>
      <c r="C8" s="167">
        <v>10</v>
      </c>
      <c r="D8" s="497" t="s">
        <v>222</v>
      </c>
      <c r="E8" s="167"/>
      <c r="F8" s="498"/>
      <c r="G8" s="498"/>
      <c r="H8" s="498"/>
      <c r="I8" s="498"/>
      <c r="J8" s="498"/>
      <c r="K8" s="498"/>
      <c r="L8" s="498">
        <v>0</v>
      </c>
      <c r="M8" s="498">
        <v>0</v>
      </c>
      <c r="N8" s="498">
        <v>0</v>
      </c>
      <c r="O8" s="498">
        <v>0</v>
      </c>
      <c r="P8" s="498">
        <v>0</v>
      </c>
      <c r="Q8" s="498">
        <v>0</v>
      </c>
      <c r="R8" s="498">
        <v>2.7</v>
      </c>
      <c r="S8" s="498">
        <v>2.7</v>
      </c>
      <c r="T8" s="498">
        <v>2.7</v>
      </c>
      <c r="U8" s="498">
        <v>2.7</v>
      </c>
      <c r="V8" s="498">
        <v>2.7</v>
      </c>
      <c r="W8" s="498">
        <v>3.4</v>
      </c>
      <c r="X8" s="498">
        <v>2.7</v>
      </c>
      <c r="Y8" s="498">
        <v>2.7</v>
      </c>
      <c r="Z8" s="498">
        <v>2.7</v>
      </c>
      <c r="AA8" s="498">
        <v>2.7</v>
      </c>
      <c r="AB8" s="498">
        <v>2.7</v>
      </c>
      <c r="AC8" s="498">
        <v>3.4</v>
      </c>
      <c r="AD8" s="498">
        <v>2.7</v>
      </c>
      <c r="AE8" s="498">
        <v>2.7</v>
      </c>
      <c r="AF8" s="498">
        <v>2.7</v>
      </c>
      <c r="AG8" s="498">
        <v>2.7</v>
      </c>
      <c r="AH8" s="498">
        <v>2.7</v>
      </c>
      <c r="AI8" s="498">
        <v>3.3</v>
      </c>
      <c r="AJ8" s="498">
        <v>2.7</v>
      </c>
      <c r="AK8" s="498">
        <v>2.7</v>
      </c>
      <c r="AL8" s="498">
        <v>2.7</v>
      </c>
      <c r="AM8" s="498">
        <v>2.7</v>
      </c>
      <c r="AN8" s="498">
        <v>2.7</v>
      </c>
      <c r="AO8" s="498">
        <v>3.3</v>
      </c>
      <c r="AP8" s="498">
        <v>2.6</v>
      </c>
      <c r="AQ8" s="498">
        <v>2.6</v>
      </c>
      <c r="AR8" s="498">
        <v>2.6</v>
      </c>
      <c r="AS8" s="498">
        <v>2.6</v>
      </c>
      <c r="AT8" s="498">
        <v>2.6</v>
      </c>
      <c r="AU8" s="498">
        <v>3.3</v>
      </c>
      <c r="AV8" s="498">
        <v>2.6</v>
      </c>
      <c r="AW8" s="498">
        <v>2.6</v>
      </c>
      <c r="AX8" s="498">
        <v>2.6</v>
      </c>
      <c r="AY8" s="498">
        <v>2.6</v>
      </c>
      <c r="AZ8" s="498">
        <v>2.6</v>
      </c>
      <c r="BA8" s="498">
        <v>3.3</v>
      </c>
      <c r="BB8" s="494">
        <f t="shared" si="0"/>
        <v>99.999999999999957</v>
      </c>
    </row>
    <row r="9" spans="1:55" ht="46.5" hidden="1" x14ac:dyDescent="0.35">
      <c r="A9" s="490" t="s">
        <v>128</v>
      </c>
      <c r="B9" s="490" t="s">
        <v>133</v>
      </c>
      <c r="C9" s="491">
        <v>1</v>
      </c>
      <c r="D9" s="490" t="s">
        <v>223</v>
      </c>
      <c r="E9" s="166"/>
      <c r="F9" s="492"/>
      <c r="G9" s="492"/>
      <c r="H9" s="492"/>
      <c r="I9" s="492"/>
      <c r="J9" s="492"/>
      <c r="K9" s="492"/>
      <c r="L9" s="492"/>
      <c r="M9" s="492"/>
      <c r="N9" s="492">
        <f>50*0.25</f>
        <v>12.5</v>
      </c>
      <c r="O9" s="492">
        <f>50*0.25</f>
        <v>12.5</v>
      </c>
      <c r="P9" s="492"/>
      <c r="Q9" s="492"/>
      <c r="R9" s="493"/>
      <c r="S9" s="493"/>
      <c r="T9" s="493"/>
      <c r="U9" s="493"/>
      <c r="V9" s="493"/>
      <c r="W9" s="493"/>
      <c r="X9" s="493"/>
      <c r="Y9" s="493"/>
      <c r="Z9" s="493"/>
      <c r="AA9" s="493"/>
      <c r="AB9" s="493"/>
      <c r="AC9" s="493"/>
      <c r="AD9" s="493"/>
      <c r="AE9" s="493"/>
      <c r="AF9" s="493"/>
      <c r="AG9" s="493"/>
      <c r="AH9" s="493"/>
      <c r="AI9" s="493"/>
      <c r="AJ9" s="493"/>
      <c r="AK9" s="493"/>
      <c r="AL9" s="493"/>
      <c r="AM9" s="493"/>
      <c r="AN9" s="493"/>
      <c r="AO9" s="493"/>
      <c r="AP9" s="493"/>
      <c r="AQ9" s="493"/>
      <c r="AR9" s="493"/>
      <c r="AS9" s="493"/>
      <c r="AT9" s="493"/>
      <c r="AU9" s="493"/>
      <c r="AV9" s="493"/>
      <c r="AW9" s="493"/>
      <c r="AX9" s="493"/>
      <c r="AY9" s="493"/>
      <c r="AZ9" s="493"/>
      <c r="BA9" s="493"/>
      <c r="BB9" s="494">
        <f t="shared" si="0"/>
        <v>25</v>
      </c>
      <c r="BC9" s="495"/>
    </row>
    <row r="10" spans="1:55" ht="46.5" hidden="1" x14ac:dyDescent="0.35">
      <c r="A10" s="490" t="s">
        <v>128</v>
      </c>
      <c r="B10" s="490" t="s">
        <v>133</v>
      </c>
      <c r="C10" s="491">
        <v>1</v>
      </c>
      <c r="D10" s="490" t="s">
        <v>224</v>
      </c>
      <c r="E10" s="166"/>
      <c r="F10" s="492"/>
      <c r="G10" s="492"/>
      <c r="H10" s="492"/>
      <c r="I10" s="492"/>
      <c r="J10" s="492"/>
      <c r="K10" s="492"/>
      <c r="L10" s="492"/>
      <c r="M10" s="492"/>
      <c r="N10" s="492">
        <f>50*0.25</f>
        <v>12.5</v>
      </c>
      <c r="O10" s="492">
        <f>50*0.25</f>
        <v>12.5</v>
      </c>
      <c r="P10" s="492"/>
      <c r="Q10" s="492"/>
      <c r="R10" s="493"/>
      <c r="S10" s="493"/>
      <c r="T10" s="493"/>
      <c r="U10" s="493"/>
      <c r="V10" s="493"/>
      <c r="W10" s="493"/>
      <c r="X10" s="493"/>
      <c r="Y10" s="493"/>
      <c r="Z10" s="493"/>
      <c r="AA10" s="493"/>
      <c r="AB10" s="493"/>
      <c r="AC10" s="493"/>
      <c r="AD10" s="493"/>
      <c r="AE10" s="493"/>
      <c r="AF10" s="493"/>
      <c r="AG10" s="493"/>
      <c r="AH10" s="493"/>
      <c r="AI10" s="493"/>
      <c r="AJ10" s="493"/>
      <c r="AK10" s="493"/>
      <c r="AL10" s="493"/>
      <c r="AM10" s="493"/>
      <c r="AN10" s="493"/>
      <c r="AO10" s="493"/>
      <c r="AP10" s="493"/>
      <c r="AQ10" s="493"/>
      <c r="AR10" s="493"/>
      <c r="AS10" s="493"/>
      <c r="AT10" s="493"/>
      <c r="AU10" s="493"/>
      <c r="AV10" s="493"/>
      <c r="AW10" s="493"/>
      <c r="AX10" s="493"/>
      <c r="AY10" s="493"/>
      <c r="AZ10" s="493"/>
      <c r="BA10" s="493"/>
      <c r="BB10" s="494">
        <f t="shared" si="0"/>
        <v>25</v>
      </c>
      <c r="BC10" s="495"/>
    </row>
    <row r="11" spans="1:55" ht="46.5" hidden="1" x14ac:dyDescent="0.35">
      <c r="A11" s="490" t="s">
        <v>128</v>
      </c>
      <c r="B11" s="490" t="s">
        <v>133</v>
      </c>
      <c r="C11" s="491">
        <v>1</v>
      </c>
      <c r="D11" s="490" t="s">
        <v>225</v>
      </c>
      <c r="E11" s="166"/>
      <c r="F11" s="492"/>
      <c r="G11" s="492"/>
      <c r="H11" s="492"/>
      <c r="I11" s="492"/>
      <c r="J11" s="492"/>
      <c r="K11" s="492"/>
      <c r="L11" s="492"/>
      <c r="M11" s="492"/>
      <c r="N11" s="492"/>
      <c r="O11" s="492"/>
      <c r="P11" s="492">
        <f>50*0.25</f>
        <v>12.5</v>
      </c>
      <c r="Q11" s="492">
        <f>50*0.25</f>
        <v>12.5</v>
      </c>
      <c r="R11" s="493"/>
      <c r="S11" s="493"/>
      <c r="T11" s="493"/>
      <c r="U11" s="493"/>
      <c r="V11" s="493"/>
      <c r="W11" s="493"/>
      <c r="X11" s="493"/>
      <c r="Y11" s="493"/>
      <c r="Z11" s="493"/>
      <c r="AA11" s="493"/>
      <c r="AB11" s="493"/>
      <c r="AC11" s="493"/>
      <c r="AD11" s="493"/>
      <c r="AE11" s="493"/>
      <c r="AF11" s="493"/>
      <c r="AG11" s="493"/>
      <c r="AH11" s="493"/>
      <c r="AI11" s="493"/>
      <c r="AJ11" s="493"/>
      <c r="AK11" s="493"/>
      <c r="AL11" s="493"/>
      <c r="AM11" s="493"/>
      <c r="AN11" s="493"/>
      <c r="AO11" s="493"/>
      <c r="AP11" s="493"/>
      <c r="AQ11" s="493"/>
      <c r="AR11" s="493"/>
      <c r="AS11" s="493"/>
      <c r="AT11" s="493"/>
      <c r="AU11" s="493"/>
      <c r="AV11" s="493"/>
      <c r="AW11" s="493"/>
      <c r="AX11" s="493"/>
      <c r="AY11" s="493"/>
      <c r="AZ11" s="493"/>
      <c r="BA11" s="493"/>
      <c r="BB11" s="494">
        <f t="shared" si="0"/>
        <v>25</v>
      </c>
      <c r="BC11" s="495"/>
    </row>
    <row r="12" spans="1:55" ht="46.5" hidden="1" x14ac:dyDescent="0.35">
      <c r="A12" s="497" t="s">
        <v>128</v>
      </c>
      <c r="B12" s="497" t="s">
        <v>133</v>
      </c>
      <c r="C12" s="166">
        <v>9</v>
      </c>
      <c r="D12" s="497" t="s">
        <v>226</v>
      </c>
      <c r="E12" s="167"/>
      <c r="F12" s="492"/>
      <c r="G12" s="492"/>
      <c r="H12" s="492"/>
      <c r="I12" s="492"/>
      <c r="J12" s="492"/>
      <c r="K12" s="492"/>
      <c r="L12" s="492"/>
      <c r="M12" s="492"/>
      <c r="N12" s="492"/>
      <c r="O12" s="492"/>
      <c r="P12" s="492"/>
      <c r="Q12" s="492"/>
      <c r="R12" s="498">
        <v>3.4</v>
      </c>
      <c r="S12" s="498">
        <v>10</v>
      </c>
      <c r="T12" s="498">
        <v>17</v>
      </c>
      <c r="U12" s="498">
        <v>3.4</v>
      </c>
      <c r="V12" s="498">
        <v>0</v>
      </c>
      <c r="W12" s="498">
        <v>0</v>
      </c>
      <c r="X12" s="498">
        <v>0</v>
      </c>
      <c r="Y12" s="498">
        <v>0</v>
      </c>
      <c r="Z12" s="498">
        <v>0</v>
      </c>
      <c r="AA12" s="498">
        <v>0</v>
      </c>
      <c r="AB12" s="498">
        <v>0</v>
      </c>
      <c r="AC12" s="498">
        <v>0</v>
      </c>
      <c r="AD12" s="498">
        <v>3.3</v>
      </c>
      <c r="AE12" s="498">
        <v>10</v>
      </c>
      <c r="AF12" s="498">
        <v>17</v>
      </c>
      <c r="AG12" s="498">
        <v>3.3</v>
      </c>
      <c r="AH12" s="498">
        <v>0</v>
      </c>
      <c r="AI12" s="498">
        <v>0</v>
      </c>
      <c r="AJ12" s="498">
        <v>0</v>
      </c>
      <c r="AK12" s="498">
        <v>0</v>
      </c>
      <c r="AL12" s="498">
        <v>0</v>
      </c>
      <c r="AM12" s="498">
        <v>0</v>
      </c>
      <c r="AN12" s="498">
        <v>0</v>
      </c>
      <c r="AO12" s="498">
        <v>0</v>
      </c>
      <c r="AP12" s="498">
        <v>3.3</v>
      </c>
      <c r="AQ12" s="498">
        <v>10</v>
      </c>
      <c r="AR12" s="498">
        <v>16</v>
      </c>
      <c r="AS12" s="498">
        <v>3.3</v>
      </c>
      <c r="AT12" s="498">
        <v>0</v>
      </c>
      <c r="AU12" s="498">
        <v>0</v>
      </c>
      <c r="AV12" s="498">
        <v>0</v>
      </c>
      <c r="AW12" s="498">
        <v>0</v>
      </c>
      <c r="AX12" s="498">
        <v>0</v>
      </c>
      <c r="AY12" s="498">
        <v>0</v>
      </c>
      <c r="AZ12" s="498">
        <v>0</v>
      </c>
      <c r="BA12" s="498">
        <v>0</v>
      </c>
      <c r="BB12" s="494">
        <f t="shared" si="0"/>
        <v>99.999999999999986</v>
      </c>
      <c r="BC12" s="495"/>
    </row>
    <row r="13" spans="1:55" ht="46.5" hidden="1" x14ac:dyDescent="0.35">
      <c r="A13" s="497" t="s">
        <v>128</v>
      </c>
      <c r="B13" s="497" t="s">
        <v>133</v>
      </c>
      <c r="C13" s="166">
        <v>9</v>
      </c>
      <c r="D13" s="497" t="s">
        <v>227</v>
      </c>
      <c r="E13" s="167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Q13" s="492"/>
      <c r="R13" s="498">
        <v>0</v>
      </c>
      <c r="S13" s="498">
        <v>0</v>
      </c>
      <c r="T13" s="498">
        <v>1.7</v>
      </c>
      <c r="U13" s="498">
        <v>10</v>
      </c>
      <c r="V13" s="498">
        <v>10</v>
      </c>
      <c r="W13" s="498">
        <v>10</v>
      </c>
      <c r="X13" s="498">
        <v>1.7</v>
      </c>
      <c r="Y13" s="498">
        <v>0</v>
      </c>
      <c r="Z13" s="498">
        <v>0</v>
      </c>
      <c r="AA13" s="498">
        <v>0</v>
      </c>
      <c r="AB13" s="498">
        <v>0</v>
      </c>
      <c r="AC13" s="498">
        <v>0</v>
      </c>
      <c r="AD13" s="498">
        <v>0</v>
      </c>
      <c r="AE13" s="498">
        <v>0</v>
      </c>
      <c r="AF13" s="498">
        <v>1.7</v>
      </c>
      <c r="AG13" s="498">
        <v>10</v>
      </c>
      <c r="AH13" s="498">
        <v>10</v>
      </c>
      <c r="AI13" s="498">
        <v>10</v>
      </c>
      <c r="AJ13" s="498">
        <v>1.7</v>
      </c>
      <c r="AK13" s="498">
        <v>0</v>
      </c>
      <c r="AL13" s="498">
        <v>0</v>
      </c>
      <c r="AM13" s="498">
        <v>0</v>
      </c>
      <c r="AN13" s="498">
        <v>0</v>
      </c>
      <c r="AO13" s="498">
        <v>0</v>
      </c>
      <c r="AP13" s="498">
        <v>0</v>
      </c>
      <c r="AQ13" s="498">
        <v>0</v>
      </c>
      <c r="AR13" s="498">
        <v>1.6</v>
      </c>
      <c r="AS13" s="498">
        <v>10</v>
      </c>
      <c r="AT13" s="498">
        <v>10</v>
      </c>
      <c r="AU13" s="498">
        <v>10</v>
      </c>
      <c r="AV13" s="498">
        <v>1.6</v>
      </c>
      <c r="AW13" s="498">
        <v>0</v>
      </c>
      <c r="AX13" s="498">
        <v>0</v>
      </c>
      <c r="AY13" s="498">
        <v>0</v>
      </c>
      <c r="AZ13" s="498">
        <v>0</v>
      </c>
      <c r="BA13" s="498">
        <v>0</v>
      </c>
      <c r="BB13" s="494">
        <f t="shared" si="0"/>
        <v>99.999999999999986</v>
      </c>
      <c r="BC13" s="495"/>
    </row>
    <row r="14" spans="1:55" ht="46.5" hidden="1" x14ac:dyDescent="0.35">
      <c r="A14" s="497" t="s">
        <v>128</v>
      </c>
      <c r="B14" s="497" t="s">
        <v>133</v>
      </c>
      <c r="C14" s="166">
        <v>19</v>
      </c>
      <c r="D14" s="497" t="s">
        <v>228</v>
      </c>
      <c r="E14" s="167"/>
      <c r="F14" s="492"/>
      <c r="G14" s="492"/>
      <c r="H14" s="492"/>
      <c r="I14" s="492"/>
      <c r="J14" s="492"/>
      <c r="K14" s="492"/>
      <c r="L14" s="492"/>
      <c r="M14" s="492"/>
      <c r="N14" s="492"/>
      <c r="O14" s="492"/>
      <c r="P14" s="492"/>
      <c r="Q14" s="492"/>
      <c r="R14" s="498">
        <v>0</v>
      </c>
      <c r="S14" s="498">
        <v>0</v>
      </c>
      <c r="T14" s="498">
        <v>0</v>
      </c>
      <c r="U14" s="498">
        <v>0</v>
      </c>
      <c r="V14" s="498">
        <v>3.4</v>
      </c>
      <c r="W14" s="498">
        <v>3.4</v>
      </c>
      <c r="X14" s="498">
        <v>3.4</v>
      </c>
      <c r="Y14" s="498">
        <v>3.4</v>
      </c>
      <c r="Z14" s="498">
        <v>3.4</v>
      </c>
      <c r="AA14" s="498">
        <v>3.4</v>
      </c>
      <c r="AB14" s="498">
        <v>6.7</v>
      </c>
      <c r="AC14" s="498">
        <v>6.7</v>
      </c>
      <c r="AD14" s="498">
        <v>0</v>
      </c>
      <c r="AE14" s="498">
        <v>0</v>
      </c>
      <c r="AF14" s="498">
        <v>0</v>
      </c>
      <c r="AG14" s="498">
        <v>0</v>
      </c>
      <c r="AH14" s="498">
        <v>3.3</v>
      </c>
      <c r="AI14" s="498">
        <v>3.3</v>
      </c>
      <c r="AJ14" s="498">
        <v>3.3</v>
      </c>
      <c r="AK14" s="498">
        <v>3.3</v>
      </c>
      <c r="AL14" s="498">
        <v>3.3</v>
      </c>
      <c r="AM14" s="498">
        <v>3.3</v>
      </c>
      <c r="AN14" s="498">
        <v>6.7</v>
      </c>
      <c r="AO14" s="498">
        <v>6.7</v>
      </c>
      <c r="AP14" s="498">
        <v>0</v>
      </c>
      <c r="AQ14" s="498">
        <v>0</v>
      </c>
      <c r="AR14" s="498">
        <v>0</v>
      </c>
      <c r="AS14" s="498">
        <v>0</v>
      </c>
      <c r="AT14" s="498">
        <v>3.3</v>
      </c>
      <c r="AU14" s="498">
        <v>3.3</v>
      </c>
      <c r="AV14" s="498">
        <v>3.3</v>
      </c>
      <c r="AW14" s="498">
        <v>3.3</v>
      </c>
      <c r="AX14" s="498">
        <v>3.3</v>
      </c>
      <c r="AY14" s="498">
        <v>3.3</v>
      </c>
      <c r="AZ14" s="498">
        <v>6.6</v>
      </c>
      <c r="BA14" s="498">
        <v>6.6</v>
      </c>
      <c r="BB14" s="494">
        <f t="shared" si="0"/>
        <v>99.999999999999957</v>
      </c>
      <c r="BC14" s="495"/>
    </row>
    <row r="15" spans="1:55" ht="62" hidden="1" x14ac:dyDescent="0.35">
      <c r="A15" s="490" t="s">
        <v>128</v>
      </c>
      <c r="B15" s="490" t="s">
        <v>137</v>
      </c>
      <c r="C15" s="491">
        <v>1</v>
      </c>
      <c r="D15" s="490" t="s">
        <v>229</v>
      </c>
      <c r="E15" s="166"/>
      <c r="F15" s="492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Q15" s="492">
        <v>25</v>
      </c>
      <c r="R15" s="492">
        <v>2.0833333333333335</v>
      </c>
      <c r="S15" s="492">
        <v>2.0833333333333335</v>
      </c>
      <c r="T15" s="492">
        <v>2.0833333333333335</v>
      </c>
      <c r="U15" s="492">
        <v>2.0833333333333335</v>
      </c>
      <c r="V15" s="492">
        <v>2.0833333333333335</v>
      </c>
      <c r="W15" s="492">
        <v>2.0833333333333335</v>
      </c>
      <c r="X15" s="492">
        <v>2.0833333333333335</v>
      </c>
      <c r="Y15" s="492">
        <v>2.0833333333333335</v>
      </c>
      <c r="Z15" s="492">
        <v>2.0833333333333335</v>
      </c>
      <c r="AA15" s="492">
        <v>2.0833333333333335</v>
      </c>
      <c r="AB15" s="492">
        <v>2.0833333333333335</v>
      </c>
      <c r="AC15" s="492">
        <v>2.0833333333333335</v>
      </c>
      <c r="AD15" s="493"/>
      <c r="AE15" s="493"/>
      <c r="AF15" s="493"/>
      <c r="AG15" s="493"/>
      <c r="AH15" s="493"/>
      <c r="AI15" s="493"/>
      <c r="AJ15" s="493"/>
      <c r="AK15" s="493"/>
      <c r="AL15" s="493"/>
      <c r="AM15" s="493"/>
      <c r="AN15" s="493"/>
      <c r="AO15" s="493"/>
      <c r="AP15" s="493"/>
      <c r="AQ15" s="493"/>
      <c r="AR15" s="493"/>
      <c r="AS15" s="493"/>
      <c r="AT15" s="493"/>
      <c r="AU15" s="493"/>
      <c r="AV15" s="493"/>
      <c r="AW15" s="493"/>
      <c r="AX15" s="493"/>
      <c r="AY15" s="493"/>
      <c r="AZ15" s="493"/>
      <c r="BA15" s="493"/>
      <c r="BB15" s="494">
        <f t="shared" si="0"/>
        <v>50.000000000000014</v>
      </c>
      <c r="BC15" s="495"/>
    </row>
    <row r="16" spans="1:55" ht="62" hidden="1" x14ac:dyDescent="0.35">
      <c r="A16" s="490" t="s">
        <v>128</v>
      </c>
      <c r="B16" s="490" t="s">
        <v>137</v>
      </c>
      <c r="C16" s="491">
        <v>1</v>
      </c>
      <c r="D16" s="490" t="s">
        <v>139</v>
      </c>
      <c r="E16" s="166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>
        <v>25</v>
      </c>
      <c r="R16" s="492">
        <v>2.0833333333333335</v>
      </c>
      <c r="S16" s="492">
        <v>2.0833333333333335</v>
      </c>
      <c r="T16" s="492">
        <v>2.0833333333333335</v>
      </c>
      <c r="U16" s="492">
        <v>2.0833333333333335</v>
      </c>
      <c r="V16" s="492">
        <v>2.0833333333333335</v>
      </c>
      <c r="W16" s="492">
        <v>2.0833333333333335</v>
      </c>
      <c r="X16" s="492">
        <v>2.0833333333333335</v>
      </c>
      <c r="Y16" s="492">
        <v>2.0833333333333335</v>
      </c>
      <c r="Z16" s="492">
        <v>2.0833333333333335</v>
      </c>
      <c r="AA16" s="492">
        <v>2.0833333333333335</v>
      </c>
      <c r="AB16" s="492">
        <v>2.0833333333333335</v>
      </c>
      <c r="AC16" s="492">
        <v>2.0833333333333335</v>
      </c>
      <c r="AD16" s="493"/>
      <c r="AE16" s="493"/>
      <c r="AF16" s="493"/>
      <c r="AG16" s="493"/>
      <c r="AH16" s="493"/>
      <c r="AI16" s="493"/>
      <c r="AJ16" s="493"/>
      <c r="AK16" s="493"/>
      <c r="AL16" s="493"/>
      <c r="AM16" s="493"/>
      <c r="AN16" s="493"/>
      <c r="AO16" s="493"/>
      <c r="AP16" s="493"/>
      <c r="AQ16" s="493"/>
      <c r="AR16" s="493"/>
      <c r="AS16" s="493"/>
      <c r="AT16" s="493"/>
      <c r="AU16" s="493"/>
      <c r="AV16" s="493"/>
      <c r="AW16" s="493"/>
      <c r="AX16" s="493"/>
      <c r="AY16" s="493"/>
      <c r="AZ16" s="493"/>
      <c r="BA16" s="493"/>
      <c r="BB16" s="494">
        <f t="shared" si="0"/>
        <v>50.000000000000014</v>
      </c>
      <c r="BC16" s="495"/>
    </row>
    <row r="17" spans="1:54" ht="62" hidden="1" x14ac:dyDescent="0.35">
      <c r="A17" s="497" t="s">
        <v>128</v>
      </c>
      <c r="B17" s="497" t="s">
        <v>137</v>
      </c>
      <c r="C17" s="166">
        <v>9</v>
      </c>
      <c r="D17" s="497" t="s">
        <v>230</v>
      </c>
      <c r="E17" s="167"/>
      <c r="F17" s="498"/>
      <c r="G17" s="498"/>
      <c r="H17" s="498"/>
      <c r="I17" s="498"/>
      <c r="J17" s="498"/>
      <c r="K17" s="498"/>
      <c r="L17" s="498">
        <v>0</v>
      </c>
      <c r="M17" s="498">
        <v>0</v>
      </c>
      <c r="N17" s="498">
        <v>0</v>
      </c>
      <c r="O17" s="498">
        <v>0</v>
      </c>
      <c r="P17" s="498">
        <v>0</v>
      </c>
      <c r="Q17" s="498">
        <v>0</v>
      </c>
      <c r="R17" s="498">
        <v>3.4</v>
      </c>
      <c r="S17" s="498">
        <v>10</v>
      </c>
      <c r="T17" s="498">
        <v>16.7</v>
      </c>
      <c r="U17" s="498">
        <v>3.4</v>
      </c>
      <c r="V17" s="498">
        <v>0</v>
      </c>
      <c r="W17" s="498">
        <v>0</v>
      </c>
      <c r="X17" s="498">
        <v>0</v>
      </c>
      <c r="Y17" s="498">
        <v>0</v>
      </c>
      <c r="Z17" s="498">
        <v>0</v>
      </c>
      <c r="AA17" s="498">
        <v>0</v>
      </c>
      <c r="AB17" s="498">
        <v>0</v>
      </c>
      <c r="AC17" s="498">
        <v>0</v>
      </c>
      <c r="AD17" s="498">
        <v>3.3</v>
      </c>
      <c r="AE17" s="498">
        <v>10</v>
      </c>
      <c r="AF17" s="498">
        <v>16.7</v>
      </c>
      <c r="AG17" s="498">
        <v>3.3</v>
      </c>
      <c r="AH17" s="498">
        <v>0</v>
      </c>
      <c r="AI17" s="498">
        <v>0</v>
      </c>
      <c r="AJ17" s="498">
        <v>0</v>
      </c>
      <c r="AK17" s="498">
        <v>0</v>
      </c>
      <c r="AL17" s="498">
        <v>0</v>
      </c>
      <c r="AM17" s="498">
        <v>0</v>
      </c>
      <c r="AN17" s="498">
        <v>0</v>
      </c>
      <c r="AO17" s="498">
        <v>0</v>
      </c>
      <c r="AP17" s="498">
        <v>3.3</v>
      </c>
      <c r="AQ17" s="498">
        <v>10</v>
      </c>
      <c r="AR17" s="498">
        <v>16.600000000000001</v>
      </c>
      <c r="AS17" s="498">
        <v>3.3</v>
      </c>
      <c r="AT17" s="498">
        <v>0</v>
      </c>
      <c r="AU17" s="498">
        <v>0</v>
      </c>
      <c r="AV17" s="498">
        <v>0</v>
      </c>
      <c r="AW17" s="498">
        <v>0</v>
      </c>
      <c r="AX17" s="498">
        <v>0</v>
      </c>
      <c r="AY17" s="498">
        <v>0</v>
      </c>
      <c r="AZ17" s="498">
        <v>0</v>
      </c>
      <c r="BA17" s="498">
        <v>0</v>
      </c>
      <c r="BB17" s="494">
        <f t="shared" si="0"/>
        <v>99.999999999999986</v>
      </c>
    </row>
    <row r="18" spans="1:54" ht="62" hidden="1" x14ac:dyDescent="0.35">
      <c r="A18" s="497" t="s">
        <v>128</v>
      </c>
      <c r="B18" s="497" t="s">
        <v>137</v>
      </c>
      <c r="C18" s="166">
        <v>9</v>
      </c>
      <c r="D18" s="497" t="s">
        <v>231</v>
      </c>
      <c r="E18" s="167"/>
      <c r="F18" s="498"/>
      <c r="G18" s="498"/>
      <c r="H18" s="498"/>
      <c r="I18" s="498"/>
      <c r="J18" s="498"/>
      <c r="K18" s="498"/>
      <c r="L18" s="498">
        <v>0</v>
      </c>
      <c r="M18" s="498">
        <v>0</v>
      </c>
      <c r="N18" s="498">
        <v>0</v>
      </c>
      <c r="O18" s="498">
        <v>0</v>
      </c>
      <c r="P18" s="498">
        <v>0</v>
      </c>
      <c r="Q18" s="498">
        <v>0</v>
      </c>
      <c r="R18" s="498">
        <v>0</v>
      </c>
      <c r="S18" s="498">
        <v>0</v>
      </c>
      <c r="T18" s="498">
        <v>0</v>
      </c>
      <c r="U18" s="498">
        <v>1.7</v>
      </c>
      <c r="V18" s="498">
        <v>10</v>
      </c>
      <c r="W18" s="498">
        <v>10</v>
      </c>
      <c r="X18" s="498">
        <v>10</v>
      </c>
      <c r="Y18" s="498">
        <v>1.7</v>
      </c>
      <c r="Z18" s="498">
        <v>0</v>
      </c>
      <c r="AA18" s="498">
        <v>0</v>
      </c>
      <c r="AB18" s="498">
        <v>0</v>
      </c>
      <c r="AC18" s="498">
        <v>0</v>
      </c>
      <c r="AD18" s="498">
        <v>0</v>
      </c>
      <c r="AE18" s="498">
        <v>0</v>
      </c>
      <c r="AF18" s="498">
        <v>0</v>
      </c>
      <c r="AG18" s="498">
        <v>1.7</v>
      </c>
      <c r="AH18" s="498">
        <v>10</v>
      </c>
      <c r="AI18" s="498">
        <v>10</v>
      </c>
      <c r="AJ18" s="498">
        <v>10</v>
      </c>
      <c r="AK18" s="498">
        <v>1.7</v>
      </c>
      <c r="AL18" s="498">
        <v>0</v>
      </c>
      <c r="AM18" s="498">
        <v>0</v>
      </c>
      <c r="AN18" s="498">
        <v>0</v>
      </c>
      <c r="AO18" s="498">
        <v>0</v>
      </c>
      <c r="AP18" s="498">
        <v>0</v>
      </c>
      <c r="AQ18" s="498">
        <v>0</v>
      </c>
      <c r="AR18" s="498">
        <v>0</v>
      </c>
      <c r="AS18" s="498">
        <v>1.6</v>
      </c>
      <c r="AT18" s="498">
        <v>10</v>
      </c>
      <c r="AU18" s="498">
        <v>10</v>
      </c>
      <c r="AV18" s="498">
        <v>10</v>
      </c>
      <c r="AW18" s="498">
        <v>1.6</v>
      </c>
      <c r="AX18" s="498">
        <v>0</v>
      </c>
      <c r="AY18" s="498">
        <v>0</v>
      </c>
      <c r="AZ18" s="498">
        <v>0</v>
      </c>
      <c r="BA18" s="498">
        <v>0</v>
      </c>
      <c r="BB18" s="494">
        <f t="shared" si="0"/>
        <v>99.999999999999986</v>
      </c>
    </row>
    <row r="19" spans="1:54" ht="62" hidden="1" x14ac:dyDescent="0.35">
      <c r="A19" s="497" t="s">
        <v>128</v>
      </c>
      <c r="B19" s="497" t="s">
        <v>137</v>
      </c>
      <c r="C19" s="166">
        <v>20</v>
      </c>
      <c r="D19" s="497" t="s">
        <v>232</v>
      </c>
      <c r="E19" s="167"/>
      <c r="F19" s="498"/>
      <c r="G19" s="498"/>
      <c r="H19" s="498"/>
      <c r="I19" s="498"/>
      <c r="J19" s="498"/>
      <c r="K19" s="498"/>
      <c r="L19" s="498">
        <v>0</v>
      </c>
      <c r="M19" s="498">
        <v>0</v>
      </c>
      <c r="N19" s="498">
        <v>0</v>
      </c>
      <c r="O19" s="498">
        <v>0</v>
      </c>
      <c r="P19" s="498">
        <v>0</v>
      </c>
      <c r="Q19" s="498">
        <v>0</v>
      </c>
      <c r="R19" s="498">
        <v>1.7</v>
      </c>
      <c r="S19" s="498">
        <v>3.4</v>
      </c>
      <c r="T19" s="498">
        <v>3.4</v>
      </c>
      <c r="U19" s="498">
        <v>3.4</v>
      </c>
      <c r="V19" s="498">
        <v>6.7</v>
      </c>
      <c r="W19" s="498">
        <v>11.7</v>
      </c>
      <c r="X19" s="498">
        <v>3.4</v>
      </c>
      <c r="Y19" s="498">
        <v>0</v>
      </c>
      <c r="Z19" s="498">
        <v>0</v>
      </c>
      <c r="AA19" s="498">
        <v>0</v>
      </c>
      <c r="AB19" s="498">
        <v>0</v>
      </c>
      <c r="AC19" s="498">
        <v>0</v>
      </c>
      <c r="AD19" s="498">
        <v>1.7</v>
      </c>
      <c r="AE19" s="498">
        <v>3.3</v>
      </c>
      <c r="AF19" s="498">
        <v>3.3</v>
      </c>
      <c r="AG19" s="498">
        <v>3.3</v>
      </c>
      <c r="AH19" s="498">
        <v>6.7</v>
      </c>
      <c r="AI19" s="498">
        <v>11.7</v>
      </c>
      <c r="AJ19" s="498">
        <v>3.3</v>
      </c>
      <c r="AK19" s="498">
        <v>0</v>
      </c>
      <c r="AL19" s="498">
        <v>0</v>
      </c>
      <c r="AM19" s="498">
        <v>0</v>
      </c>
      <c r="AN19" s="498">
        <v>0</v>
      </c>
      <c r="AO19" s="498">
        <v>0</v>
      </c>
      <c r="AP19" s="498">
        <v>1.6</v>
      </c>
      <c r="AQ19" s="498">
        <v>3.3</v>
      </c>
      <c r="AR19" s="498">
        <v>3.3</v>
      </c>
      <c r="AS19" s="498">
        <v>3.3</v>
      </c>
      <c r="AT19" s="498">
        <v>6.6</v>
      </c>
      <c r="AU19" s="498">
        <v>11.6</v>
      </c>
      <c r="AV19" s="498">
        <v>3.3</v>
      </c>
      <c r="AW19" s="498">
        <v>0</v>
      </c>
      <c r="AX19" s="498">
        <v>0</v>
      </c>
      <c r="AY19" s="498">
        <v>0</v>
      </c>
      <c r="AZ19" s="498">
        <v>0</v>
      </c>
      <c r="BA19" s="498">
        <v>0</v>
      </c>
      <c r="BB19" s="494">
        <f t="shared" si="0"/>
        <v>99.999999999999972</v>
      </c>
    </row>
    <row r="20" spans="1:54" ht="77.5" x14ac:dyDescent="0.35">
      <c r="A20" s="500" t="s">
        <v>48</v>
      </c>
      <c r="B20" s="500" t="s">
        <v>49</v>
      </c>
      <c r="C20" s="168">
        <f>59/4</f>
        <v>14.75</v>
      </c>
      <c r="D20" s="500" t="s">
        <v>233</v>
      </c>
      <c r="E20" s="168"/>
      <c r="F20" s="501"/>
      <c r="G20" s="501"/>
      <c r="H20" s="501"/>
      <c r="I20" s="501"/>
      <c r="J20" s="501"/>
      <c r="K20" s="501"/>
      <c r="L20" s="501">
        <f>10*0.25</f>
        <v>2.5</v>
      </c>
      <c r="M20" s="501">
        <f>20*0.25</f>
        <v>5</v>
      </c>
      <c r="N20" s="501">
        <f>20*0.25</f>
        <v>5</v>
      </c>
      <c r="O20" s="501">
        <f>20*0.25</f>
        <v>5</v>
      </c>
      <c r="P20" s="501">
        <f>20*0.25</f>
        <v>5</v>
      </c>
      <c r="Q20" s="501">
        <f>10*0.25</f>
        <v>2.5</v>
      </c>
      <c r="R20" s="501">
        <v>1</v>
      </c>
      <c r="S20" s="501">
        <v>1</v>
      </c>
      <c r="T20" s="501">
        <v>1</v>
      </c>
      <c r="U20" s="501">
        <v>1</v>
      </c>
      <c r="V20" s="501">
        <v>3</v>
      </c>
      <c r="W20" s="501">
        <v>3</v>
      </c>
      <c r="X20" s="501">
        <v>2</v>
      </c>
      <c r="Y20" s="501">
        <v>3</v>
      </c>
      <c r="Z20" s="501">
        <v>3</v>
      </c>
      <c r="AA20" s="501">
        <v>3</v>
      </c>
      <c r="AB20" s="501">
        <v>2</v>
      </c>
      <c r="AC20" s="501">
        <v>2</v>
      </c>
      <c r="AD20" s="501">
        <v>1</v>
      </c>
      <c r="AE20" s="501">
        <v>1</v>
      </c>
      <c r="AF20" s="501">
        <v>1</v>
      </c>
      <c r="AG20" s="501">
        <v>1</v>
      </c>
      <c r="AH20" s="501">
        <v>3</v>
      </c>
      <c r="AI20" s="501">
        <v>3</v>
      </c>
      <c r="AJ20" s="501">
        <v>2</v>
      </c>
      <c r="AK20" s="501">
        <v>3</v>
      </c>
      <c r="AL20" s="501">
        <v>3</v>
      </c>
      <c r="AM20" s="501">
        <v>3</v>
      </c>
      <c r="AN20" s="501">
        <v>2</v>
      </c>
      <c r="AO20" s="501">
        <v>2</v>
      </c>
      <c r="AP20" s="501">
        <v>1</v>
      </c>
      <c r="AQ20" s="501">
        <v>1</v>
      </c>
      <c r="AR20" s="501">
        <v>1</v>
      </c>
      <c r="AS20" s="501">
        <v>1</v>
      </c>
      <c r="AT20" s="501">
        <v>3</v>
      </c>
      <c r="AU20" s="501">
        <v>3</v>
      </c>
      <c r="AV20" s="501">
        <v>2</v>
      </c>
      <c r="AW20" s="501">
        <v>3</v>
      </c>
      <c r="AX20" s="501">
        <v>3</v>
      </c>
      <c r="AY20" s="501">
        <v>3</v>
      </c>
      <c r="AZ20" s="501">
        <v>2</v>
      </c>
      <c r="BA20" s="501">
        <v>2</v>
      </c>
      <c r="BB20" s="494">
        <f t="shared" ref="BB20:BB55" si="1">SUM(F20:BA20)</f>
        <v>100</v>
      </c>
    </row>
    <row r="21" spans="1:54" ht="77.5" x14ac:dyDescent="0.35">
      <c r="A21" s="500" t="s">
        <v>48</v>
      </c>
      <c r="B21" s="500" t="s">
        <v>49</v>
      </c>
      <c r="C21" s="168">
        <f>59/4</f>
        <v>14.75</v>
      </c>
      <c r="D21" s="500" t="s">
        <v>51</v>
      </c>
      <c r="E21" s="168"/>
      <c r="F21" s="501"/>
      <c r="G21" s="501"/>
      <c r="H21" s="501"/>
      <c r="I21" s="501"/>
      <c r="J21" s="501"/>
      <c r="K21" s="501"/>
      <c r="L21" s="501">
        <f>5*0.25</f>
        <v>1.25</v>
      </c>
      <c r="M21" s="501">
        <f>5*0.25</f>
        <v>1.25</v>
      </c>
      <c r="N21" s="501">
        <f>20*0.25</f>
        <v>5</v>
      </c>
      <c r="O21" s="501">
        <f>20*0.25</f>
        <v>5</v>
      </c>
      <c r="P21" s="501">
        <f>30*0.25</f>
        <v>7.5</v>
      </c>
      <c r="Q21" s="501">
        <f>20*0.25</f>
        <v>5</v>
      </c>
      <c r="R21" s="501">
        <v>2</v>
      </c>
      <c r="S21" s="501">
        <v>2</v>
      </c>
      <c r="T21" s="501">
        <v>2</v>
      </c>
      <c r="U21" s="501">
        <v>2</v>
      </c>
      <c r="V21" s="501">
        <v>2</v>
      </c>
      <c r="W21" s="501">
        <v>2</v>
      </c>
      <c r="X21" s="501">
        <v>2</v>
      </c>
      <c r="Y21" s="501">
        <v>2</v>
      </c>
      <c r="Z21" s="501">
        <v>2</v>
      </c>
      <c r="AA21" s="501">
        <v>2</v>
      </c>
      <c r="AB21" s="501">
        <v>3</v>
      </c>
      <c r="AC21" s="501">
        <v>2</v>
      </c>
      <c r="AD21" s="501">
        <v>2</v>
      </c>
      <c r="AE21" s="501">
        <v>2</v>
      </c>
      <c r="AF21" s="501">
        <v>2</v>
      </c>
      <c r="AG21" s="501">
        <v>2</v>
      </c>
      <c r="AH21" s="501">
        <v>2</v>
      </c>
      <c r="AI21" s="501">
        <v>2</v>
      </c>
      <c r="AJ21" s="501">
        <v>2</v>
      </c>
      <c r="AK21" s="501">
        <v>2</v>
      </c>
      <c r="AL21" s="501">
        <v>2</v>
      </c>
      <c r="AM21" s="501">
        <v>2</v>
      </c>
      <c r="AN21" s="501">
        <v>3</v>
      </c>
      <c r="AO21" s="501">
        <v>2</v>
      </c>
      <c r="AP21" s="501">
        <v>2</v>
      </c>
      <c r="AQ21" s="501">
        <v>2</v>
      </c>
      <c r="AR21" s="501">
        <v>2</v>
      </c>
      <c r="AS21" s="501">
        <v>2</v>
      </c>
      <c r="AT21" s="501">
        <v>2</v>
      </c>
      <c r="AU21" s="501">
        <v>2</v>
      </c>
      <c r="AV21" s="501">
        <v>2</v>
      </c>
      <c r="AW21" s="501">
        <v>2</v>
      </c>
      <c r="AX21" s="501">
        <v>2</v>
      </c>
      <c r="AY21" s="501">
        <v>2</v>
      </c>
      <c r="AZ21" s="501">
        <v>3</v>
      </c>
      <c r="BA21" s="501">
        <v>2</v>
      </c>
      <c r="BB21" s="494">
        <f t="shared" si="1"/>
        <v>100</v>
      </c>
    </row>
    <row r="22" spans="1:54" ht="77.5" x14ac:dyDescent="0.35">
      <c r="A22" s="500" t="s">
        <v>48</v>
      </c>
      <c r="B22" s="500" t="s">
        <v>49</v>
      </c>
      <c r="C22" s="168">
        <f>59/4</f>
        <v>14.75</v>
      </c>
      <c r="D22" s="500" t="s">
        <v>52</v>
      </c>
      <c r="E22" s="168"/>
      <c r="F22" s="501"/>
      <c r="G22" s="501"/>
      <c r="H22" s="501"/>
      <c r="I22" s="501"/>
      <c r="J22" s="501"/>
      <c r="K22" s="501"/>
      <c r="L22" s="501">
        <f>5*0.25</f>
        <v>1.25</v>
      </c>
      <c r="M22" s="501">
        <f>5*0.25</f>
        <v>1.25</v>
      </c>
      <c r="N22" s="501">
        <f>20*0.25</f>
        <v>5</v>
      </c>
      <c r="O22" s="501">
        <f>20*0.25</f>
        <v>5</v>
      </c>
      <c r="P22" s="501">
        <f>30*0.25</f>
        <v>7.5</v>
      </c>
      <c r="Q22" s="501">
        <f>20*0.25</f>
        <v>5</v>
      </c>
      <c r="R22" s="501">
        <v>1</v>
      </c>
      <c r="S22" s="501">
        <v>1</v>
      </c>
      <c r="T22" s="501">
        <v>3</v>
      </c>
      <c r="U22" s="501">
        <v>3</v>
      </c>
      <c r="V22" s="501">
        <v>3</v>
      </c>
      <c r="W22" s="501">
        <v>3</v>
      </c>
      <c r="X22" s="501">
        <v>1</v>
      </c>
      <c r="Y22" s="501">
        <v>3</v>
      </c>
      <c r="Z22" s="501">
        <v>2</v>
      </c>
      <c r="AA22" s="501">
        <v>2</v>
      </c>
      <c r="AB22" s="501">
        <v>2</v>
      </c>
      <c r="AC22" s="501">
        <v>1</v>
      </c>
      <c r="AD22" s="501">
        <v>2.0833333333333335</v>
      </c>
      <c r="AE22" s="501">
        <v>2.0833333333333335</v>
      </c>
      <c r="AF22" s="501">
        <v>2.0833333333333335</v>
      </c>
      <c r="AG22" s="501">
        <v>2.0833333333333335</v>
      </c>
      <c r="AH22" s="501">
        <v>2.0833333333333335</v>
      </c>
      <c r="AI22" s="501">
        <v>2.0833333333333335</v>
      </c>
      <c r="AJ22" s="501">
        <v>2.0833333333333335</v>
      </c>
      <c r="AK22" s="501">
        <v>2.0833333333333335</v>
      </c>
      <c r="AL22" s="501">
        <v>2.0833333333333335</v>
      </c>
      <c r="AM22" s="501">
        <v>2.0833333333333335</v>
      </c>
      <c r="AN22" s="501">
        <v>2.0833333333333335</v>
      </c>
      <c r="AO22" s="501">
        <v>2.0833333333333335</v>
      </c>
      <c r="AP22" s="501">
        <v>2.0833333333333335</v>
      </c>
      <c r="AQ22" s="501">
        <v>2.0833333333333335</v>
      </c>
      <c r="AR22" s="501">
        <v>2.0833333333333335</v>
      </c>
      <c r="AS22" s="501">
        <v>2.0833333333333335</v>
      </c>
      <c r="AT22" s="501">
        <v>2.0833333333333335</v>
      </c>
      <c r="AU22" s="501">
        <v>2.0833333333333335</v>
      </c>
      <c r="AV22" s="501">
        <v>2.0833333333333335</v>
      </c>
      <c r="AW22" s="501">
        <v>2.0833333333333335</v>
      </c>
      <c r="AX22" s="501">
        <v>2.0833333333333335</v>
      </c>
      <c r="AY22" s="501">
        <v>2.0833333333333335</v>
      </c>
      <c r="AZ22" s="501">
        <v>2.0833333333333335</v>
      </c>
      <c r="BA22" s="501">
        <v>2.0833333333333335</v>
      </c>
      <c r="BB22" s="494">
        <f t="shared" si="1"/>
        <v>99.999999999999929</v>
      </c>
    </row>
    <row r="23" spans="1:54" ht="77.5" x14ac:dyDescent="0.35">
      <c r="A23" s="500" t="s">
        <v>48</v>
      </c>
      <c r="B23" s="500" t="s">
        <v>49</v>
      </c>
      <c r="C23" s="168">
        <f>59/4</f>
        <v>14.75</v>
      </c>
      <c r="D23" s="500" t="s">
        <v>53</v>
      </c>
      <c r="E23" s="168"/>
      <c r="F23" s="501"/>
      <c r="G23" s="501"/>
      <c r="H23" s="501"/>
      <c r="I23" s="501"/>
      <c r="J23" s="501"/>
      <c r="K23" s="501"/>
      <c r="L23" s="501">
        <v>1</v>
      </c>
      <c r="M23" s="501">
        <v>1</v>
      </c>
      <c r="N23" s="501">
        <v>4</v>
      </c>
      <c r="O23" s="501">
        <v>4</v>
      </c>
      <c r="P23" s="501">
        <v>5</v>
      </c>
      <c r="Q23" s="501">
        <v>10</v>
      </c>
      <c r="R23" s="501">
        <v>1</v>
      </c>
      <c r="S23" s="501">
        <v>2</v>
      </c>
      <c r="T23" s="501">
        <v>3</v>
      </c>
      <c r="U23" s="501">
        <v>3</v>
      </c>
      <c r="V23" s="501">
        <v>3</v>
      </c>
      <c r="W23" s="501">
        <v>2</v>
      </c>
      <c r="X23" s="501">
        <v>1</v>
      </c>
      <c r="Y23" s="501">
        <v>2</v>
      </c>
      <c r="Z23" s="501">
        <v>2</v>
      </c>
      <c r="AA23" s="501">
        <v>2</v>
      </c>
      <c r="AB23" s="501">
        <v>2</v>
      </c>
      <c r="AC23" s="501">
        <v>2</v>
      </c>
      <c r="AD23" s="501">
        <v>1</v>
      </c>
      <c r="AE23" s="501">
        <v>2</v>
      </c>
      <c r="AF23" s="501">
        <v>3</v>
      </c>
      <c r="AG23" s="501">
        <v>3</v>
      </c>
      <c r="AH23" s="501">
        <v>3</v>
      </c>
      <c r="AI23" s="501">
        <v>2</v>
      </c>
      <c r="AJ23" s="501">
        <v>1</v>
      </c>
      <c r="AK23" s="501">
        <v>2</v>
      </c>
      <c r="AL23" s="501">
        <v>2</v>
      </c>
      <c r="AM23" s="501">
        <v>2</v>
      </c>
      <c r="AN23" s="501">
        <v>2</v>
      </c>
      <c r="AO23" s="501">
        <v>2</v>
      </c>
      <c r="AP23" s="501">
        <v>1</v>
      </c>
      <c r="AQ23" s="501">
        <v>2</v>
      </c>
      <c r="AR23" s="501">
        <v>3</v>
      </c>
      <c r="AS23" s="501">
        <v>3</v>
      </c>
      <c r="AT23" s="501">
        <v>3</v>
      </c>
      <c r="AU23" s="501">
        <v>2</v>
      </c>
      <c r="AV23" s="501">
        <v>1</v>
      </c>
      <c r="AW23" s="501">
        <v>2</v>
      </c>
      <c r="AX23" s="501">
        <v>2</v>
      </c>
      <c r="AY23" s="501">
        <v>2</v>
      </c>
      <c r="AZ23" s="501">
        <v>2</v>
      </c>
      <c r="BA23" s="501">
        <v>2</v>
      </c>
      <c r="BB23" s="494">
        <f t="shared" si="1"/>
        <v>100</v>
      </c>
    </row>
    <row r="24" spans="1:54" ht="77.5" x14ac:dyDescent="0.35">
      <c r="A24" s="500" t="s">
        <v>48</v>
      </c>
      <c r="B24" s="500" t="s">
        <v>54</v>
      </c>
      <c r="C24" s="168">
        <f>14/5</f>
        <v>2.8</v>
      </c>
      <c r="D24" s="500" t="s">
        <v>55</v>
      </c>
      <c r="E24" s="168"/>
      <c r="F24" s="501"/>
      <c r="G24" s="501"/>
      <c r="H24" s="501"/>
      <c r="I24" s="501"/>
      <c r="J24" s="501"/>
      <c r="K24" s="501"/>
      <c r="L24" s="501">
        <f t="shared" ref="L24:Q24" si="2">16*0.25</f>
        <v>4</v>
      </c>
      <c r="M24" s="501">
        <f t="shared" si="2"/>
        <v>4</v>
      </c>
      <c r="N24" s="501">
        <f t="shared" si="2"/>
        <v>4</v>
      </c>
      <c r="O24" s="501">
        <f t="shared" si="2"/>
        <v>4</v>
      </c>
      <c r="P24" s="501">
        <f t="shared" si="2"/>
        <v>4</v>
      </c>
      <c r="Q24" s="501">
        <f t="shared" si="2"/>
        <v>4</v>
      </c>
      <c r="R24" s="501"/>
      <c r="S24" s="501"/>
      <c r="T24" s="501"/>
      <c r="U24" s="501"/>
      <c r="V24" s="501"/>
      <c r="W24" s="501"/>
      <c r="X24" s="501"/>
      <c r="Y24" s="501"/>
      <c r="Z24" s="501"/>
      <c r="AA24" s="501"/>
      <c r="AB24" s="501"/>
      <c r="AC24" s="501"/>
      <c r="AD24" s="501"/>
      <c r="AE24" s="501"/>
      <c r="AF24" s="501"/>
      <c r="AG24" s="501"/>
      <c r="AH24" s="501"/>
      <c r="AI24" s="501"/>
      <c r="AJ24" s="501"/>
      <c r="AK24" s="501"/>
      <c r="AL24" s="501"/>
      <c r="AM24" s="501"/>
      <c r="AN24" s="501"/>
      <c r="AO24" s="501"/>
      <c r="AP24" s="501"/>
      <c r="AQ24" s="501"/>
      <c r="AR24" s="501"/>
      <c r="AS24" s="501"/>
      <c r="AT24" s="501"/>
      <c r="AU24" s="501"/>
      <c r="AV24" s="501"/>
      <c r="AW24" s="501"/>
      <c r="AX24" s="501"/>
      <c r="AY24" s="501"/>
      <c r="AZ24" s="501"/>
      <c r="BA24" s="501"/>
      <c r="BB24" s="494">
        <f t="shared" si="1"/>
        <v>24</v>
      </c>
    </row>
    <row r="25" spans="1:54" ht="77.5" x14ac:dyDescent="0.35">
      <c r="A25" s="500" t="s">
        <v>48</v>
      </c>
      <c r="B25" s="500" t="s">
        <v>54</v>
      </c>
      <c r="C25" s="168">
        <f>9/5</f>
        <v>1.8</v>
      </c>
      <c r="D25" s="500" t="s">
        <v>234</v>
      </c>
      <c r="E25" s="168"/>
      <c r="F25" s="501"/>
      <c r="G25" s="501"/>
      <c r="H25" s="501"/>
      <c r="I25" s="501"/>
      <c r="J25" s="501"/>
      <c r="K25" s="501"/>
      <c r="L25" s="501"/>
      <c r="M25" s="501"/>
      <c r="N25" s="501"/>
      <c r="O25" s="501"/>
      <c r="P25" s="501"/>
      <c r="Q25" s="501"/>
      <c r="R25" s="501">
        <v>3</v>
      </c>
      <c r="S25" s="501">
        <v>3</v>
      </c>
      <c r="T25" s="501">
        <v>3</v>
      </c>
      <c r="U25" s="501">
        <v>3</v>
      </c>
      <c r="V25" s="501">
        <v>3</v>
      </c>
      <c r="W25" s="501">
        <v>3</v>
      </c>
      <c r="X25" s="501">
        <v>3</v>
      </c>
      <c r="Y25" s="501">
        <v>2</v>
      </c>
      <c r="Z25" s="501">
        <v>2</v>
      </c>
      <c r="AA25" s="501">
        <v>3</v>
      </c>
      <c r="AB25" s="501">
        <v>2</v>
      </c>
      <c r="AC25" s="501">
        <v>3</v>
      </c>
      <c r="AD25" s="501">
        <v>3</v>
      </c>
      <c r="AE25" s="501">
        <v>3</v>
      </c>
      <c r="AF25" s="501">
        <v>3</v>
      </c>
      <c r="AG25" s="501">
        <v>3</v>
      </c>
      <c r="AH25" s="501">
        <v>3</v>
      </c>
      <c r="AI25" s="501">
        <v>3</v>
      </c>
      <c r="AJ25" s="501">
        <v>3</v>
      </c>
      <c r="AK25" s="501">
        <v>2</v>
      </c>
      <c r="AL25" s="501">
        <v>2</v>
      </c>
      <c r="AM25" s="501">
        <v>3</v>
      </c>
      <c r="AN25" s="501">
        <v>2</v>
      </c>
      <c r="AO25" s="501">
        <v>3</v>
      </c>
      <c r="AP25" s="501">
        <v>3</v>
      </c>
      <c r="AQ25" s="501">
        <v>3</v>
      </c>
      <c r="AR25" s="501">
        <v>3</v>
      </c>
      <c r="AS25" s="501">
        <v>3</v>
      </c>
      <c r="AT25" s="501">
        <v>3</v>
      </c>
      <c r="AU25" s="501">
        <v>3</v>
      </c>
      <c r="AV25" s="501">
        <v>3</v>
      </c>
      <c r="AW25" s="501">
        <v>2</v>
      </c>
      <c r="AX25" s="501">
        <v>2</v>
      </c>
      <c r="AY25" s="501">
        <v>3</v>
      </c>
      <c r="AZ25" s="501">
        <v>2</v>
      </c>
      <c r="BA25" s="501">
        <v>4</v>
      </c>
      <c r="BB25" s="494">
        <f t="shared" si="1"/>
        <v>100</v>
      </c>
    </row>
    <row r="26" spans="1:54" ht="77.5" x14ac:dyDescent="0.35">
      <c r="A26" s="500" t="s">
        <v>48</v>
      </c>
      <c r="B26" s="500" t="s">
        <v>54</v>
      </c>
      <c r="C26" s="168">
        <f>14/5</f>
        <v>2.8</v>
      </c>
      <c r="D26" s="500" t="s">
        <v>56</v>
      </c>
      <c r="E26" s="168"/>
      <c r="F26" s="501"/>
      <c r="G26" s="501"/>
      <c r="H26" s="501"/>
      <c r="I26" s="501"/>
      <c r="J26" s="501"/>
      <c r="K26" s="501"/>
      <c r="L26" s="501">
        <f t="shared" ref="L26:Q26" si="3">16*0.25</f>
        <v>4</v>
      </c>
      <c r="M26" s="501">
        <f t="shared" si="3"/>
        <v>4</v>
      </c>
      <c r="N26" s="501">
        <f t="shared" si="3"/>
        <v>4</v>
      </c>
      <c r="O26" s="501">
        <f t="shared" si="3"/>
        <v>4</v>
      </c>
      <c r="P26" s="501">
        <f t="shared" si="3"/>
        <v>4</v>
      </c>
      <c r="Q26" s="501">
        <f t="shared" si="3"/>
        <v>4</v>
      </c>
      <c r="R26" s="501"/>
      <c r="S26" s="501"/>
      <c r="T26" s="501"/>
      <c r="U26" s="501"/>
      <c r="V26" s="501"/>
      <c r="W26" s="501"/>
      <c r="X26" s="501"/>
      <c r="Y26" s="501"/>
      <c r="Z26" s="501"/>
      <c r="AA26" s="501"/>
      <c r="AB26" s="501"/>
      <c r="AC26" s="501"/>
      <c r="AD26" s="501"/>
      <c r="AE26" s="501"/>
      <c r="AF26" s="501"/>
      <c r="AG26" s="501"/>
      <c r="AH26" s="501"/>
      <c r="AI26" s="501"/>
      <c r="AJ26" s="501"/>
      <c r="AK26" s="501"/>
      <c r="AL26" s="501"/>
      <c r="AM26" s="501"/>
      <c r="AN26" s="501"/>
      <c r="AO26" s="501"/>
      <c r="AP26" s="501"/>
      <c r="AQ26" s="501"/>
      <c r="AR26" s="501"/>
      <c r="AS26" s="501"/>
      <c r="AT26" s="501"/>
      <c r="AU26" s="501"/>
      <c r="AV26" s="501"/>
      <c r="AW26" s="501"/>
      <c r="AX26" s="501"/>
      <c r="AY26" s="501"/>
      <c r="AZ26" s="501"/>
      <c r="BA26" s="501"/>
      <c r="BB26" s="494">
        <f t="shared" si="1"/>
        <v>24</v>
      </c>
    </row>
    <row r="27" spans="1:54" ht="77.5" x14ac:dyDescent="0.35">
      <c r="A27" s="500" t="s">
        <v>48</v>
      </c>
      <c r="B27" s="500" t="s">
        <v>54</v>
      </c>
      <c r="C27" s="168">
        <f>9/5</f>
        <v>1.8</v>
      </c>
      <c r="D27" s="500" t="s">
        <v>235</v>
      </c>
      <c r="E27" s="168"/>
      <c r="F27" s="501"/>
      <c r="G27" s="501"/>
      <c r="H27" s="501"/>
      <c r="I27" s="501"/>
      <c r="J27" s="501"/>
      <c r="K27" s="501"/>
      <c r="L27" s="501"/>
      <c r="M27" s="501"/>
      <c r="N27" s="501"/>
      <c r="O27" s="501"/>
      <c r="P27" s="501"/>
      <c r="Q27" s="501"/>
      <c r="R27" s="501">
        <v>3</v>
      </c>
      <c r="S27" s="501">
        <v>3</v>
      </c>
      <c r="T27" s="501">
        <v>3</v>
      </c>
      <c r="U27" s="501">
        <v>3</v>
      </c>
      <c r="V27" s="501">
        <v>3</v>
      </c>
      <c r="W27" s="501">
        <v>3</v>
      </c>
      <c r="X27" s="501">
        <v>3</v>
      </c>
      <c r="Y27" s="501">
        <v>2</v>
      </c>
      <c r="Z27" s="501">
        <v>2</v>
      </c>
      <c r="AA27" s="501">
        <v>3</v>
      </c>
      <c r="AB27" s="501">
        <v>2</v>
      </c>
      <c r="AC27" s="501">
        <v>3</v>
      </c>
      <c r="AD27" s="501">
        <v>3</v>
      </c>
      <c r="AE27" s="501">
        <v>3</v>
      </c>
      <c r="AF27" s="501">
        <v>3</v>
      </c>
      <c r="AG27" s="501">
        <v>3</v>
      </c>
      <c r="AH27" s="501">
        <v>3</v>
      </c>
      <c r="AI27" s="501">
        <v>3</v>
      </c>
      <c r="AJ27" s="501">
        <v>3</v>
      </c>
      <c r="AK27" s="501">
        <v>2</v>
      </c>
      <c r="AL27" s="501">
        <v>2</v>
      </c>
      <c r="AM27" s="501">
        <v>3</v>
      </c>
      <c r="AN27" s="501">
        <v>2</v>
      </c>
      <c r="AO27" s="501">
        <v>3</v>
      </c>
      <c r="AP27" s="501">
        <v>3</v>
      </c>
      <c r="AQ27" s="501">
        <v>3</v>
      </c>
      <c r="AR27" s="501">
        <v>3</v>
      </c>
      <c r="AS27" s="501">
        <v>3</v>
      </c>
      <c r="AT27" s="501">
        <v>3</v>
      </c>
      <c r="AU27" s="501">
        <v>3</v>
      </c>
      <c r="AV27" s="501">
        <v>3</v>
      </c>
      <c r="AW27" s="501">
        <v>2</v>
      </c>
      <c r="AX27" s="501">
        <v>2</v>
      </c>
      <c r="AY27" s="501">
        <v>3</v>
      </c>
      <c r="AZ27" s="501">
        <v>2</v>
      </c>
      <c r="BA27" s="501">
        <v>4</v>
      </c>
      <c r="BB27" s="494">
        <f t="shared" si="1"/>
        <v>100</v>
      </c>
    </row>
    <row r="28" spans="1:54" ht="77.5" x14ac:dyDescent="0.35">
      <c r="A28" s="500" t="s">
        <v>48</v>
      </c>
      <c r="B28" s="500" t="s">
        <v>54</v>
      </c>
      <c r="C28" s="168">
        <f>14/5</f>
        <v>2.8</v>
      </c>
      <c r="D28" s="500" t="s">
        <v>57</v>
      </c>
      <c r="E28" s="168"/>
      <c r="F28" s="501"/>
      <c r="G28" s="501"/>
      <c r="H28" s="501"/>
      <c r="I28" s="501"/>
      <c r="J28" s="501"/>
      <c r="K28" s="501"/>
      <c r="L28" s="501">
        <f t="shared" ref="L28:Q28" si="4">16*0.25</f>
        <v>4</v>
      </c>
      <c r="M28" s="501">
        <f t="shared" si="4"/>
        <v>4</v>
      </c>
      <c r="N28" s="501">
        <f t="shared" si="4"/>
        <v>4</v>
      </c>
      <c r="O28" s="501">
        <f t="shared" si="4"/>
        <v>4</v>
      </c>
      <c r="P28" s="501">
        <f t="shared" si="4"/>
        <v>4</v>
      </c>
      <c r="Q28" s="501">
        <f t="shared" si="4"/>
        <v>4</v>
      </c>
      <c r="R28" s="501"/>
      <c r="S28" s="501"/>
      <c r="T28" s="501"/>
      <c r="U28" s="501"/>
      <c r="V28" s="501"/>
      <c r="W28" s="501"/>
      <c r="X28" s="501"/>
      <c r="Y28" s="501"/>
      <c r="Z28" s="501"/>
      <c r="AA28" s="501"/>
      <c r="AB28" s="501"/>
      <c r="AC28" s="501"/>
      <c r="AD28" s="501"/>
      <c r="AE28" s="501"/>
      <c r="AF28" s="501"/>
      <c r="AG28" s="501"/>
      <c r="AH28" s="501"/>
      <c r="AI28" s="501"/>
      <c r="AJ28" s="501"/>
      <c r="AK28" s="501"/>
      <c r="AL28" s="501"/>
      <c r="AM28" s="501"/>
      <c r="AN28" s="501"/>
      <c r="AO28" s="501"/>
      <c r="AP28" s="501"/>
      <c r="AQ28" s="501"/>
      <c r="AR28" s="501"/>
      <c r="AS28" s="501"/>
      <c r="AT28" s="501"/>
      <c r="AU28" s="501"/>
      <c r="AV28" s="501"/>
      <c r="AW28" s="501"/>
      <c r="AX28" s="501"/>
      <c r="AY28" s="501"/>
      <c r="AZ28" s="501"/>
      <c r="BA28" s="501"/>
      <c r="BB28" s="494">
        <f t="shared" si="1"/>
        <v>24</v>
      </c>
    </row>
    <row r="29" spans="1:54" ht="77.5" x14ac:dyDescent="0.35">
      <c r="A29" s="500" t="s">
        <v>48</v>
      </c>
      <c r="B29" s="500" t="s">
        <v>54</v>
      </c>
      <c r="C29" s="168">
        <f>9/5</f>
        <v>1.8</v>
      </c>
      <c r="D29" s="500" t="s">
        <v>236</v>
      </c>
      <c r="E29" s="168"/>
      <c r="F29" s="501"/>
      <c r="G29" s="501"/>
      <c r="H29" s="501"/>
      <c r="I29" s="501"/>
      <c r="J29" s="501"/>
      <c r="K29" s="501"/>
      <c r="L29" s="501"/>
      <c r="M29" s="501"/>
      <c r="N29" s="501"/>
      <c r="O29" s="501"/>
      <c r="P29" s="501"/>
      <c r="Q29" s="501"/>
      <c r="R29" s="501">
        <v>3</v>
      </c>
      <c r="S29" s="501">
        <v>3</v>
      </c>
      <c r="T29" s="501">
        <v>3</v>
      </c>
      <c r="U29" s="501">
        <v>3</v>
      </c>
      <c r="V29" s="501">
        <v>3</v>
      </c>
      <c r="W29" s="501">
        <v>3</v>
      </c>
      <c r="X29" s="501">
        <v>3</v>
      </c>
      <c r="Y29" s="501">
        <v>2</v>
      </c>
      <c r="Z29" s="501">
        <v>2</v>
      </c>
      <c r="AA29" s="501">
        <v>3</v>
      </c>
      <c r="AB29" s="501">
        <v>2</v>
      </c>
      <c r="AC29" s="501">
        <v>3</v>
      </c>
      <c r="AD29" s="501">
        <v>3</v>
      </c>
      <c r="AE29" s="501">
        <v>3</v>
      </c>
      <c r="AF29" s="501">
        <v>3</v>
      </c>
      <c r="AG29" s="501">
        <v>3</v>
      </c>
      <c r="AH29" s="501">
        <v>3</v>
      </c>
      <c r="AI29" s="501">
        <v>3</v>
      </c>
      <c r="AJ29" s="501">
        <v>3</v>
      </c>
      <c r="AK29" s="501">
        <v>2</v>
      </c>
      <c r="AL29" s="501">
        <v>2</v>
      </c>
      <c r="AM29" s="501">
        <v>3</v>
      </c>
      <c r="AN29" s="501">
        <v>2</v>
      </c>
      <c r="AO29" s="501">
        <v>3</v>
      </c>
      <c r="AP29" s="501">
        <v>3</v>
      </c>
      <c r="AQ29" s="501">
        <v>3</v>
      </c>
      <c r="AR29" s="501">
        <v>3</v>
      </c>
      <c r="AS29" s="501">
        <v>3</v>
      </c>
      <c r="AT29" s="501">
        <v>3</v>
      </c>
      <c r="AU29" s="501">
        <v>3</v>
      </c>
      <c r="AV29" s="501">
        <v>3</v>
      </c>
      <c r="AW29" s="501">
        <v>2</v>
      </c>
      <c r="AX29" s="501">
        <v>2</v>
      </c>
      <c r="AY29" s="501">
        <v>3</v>
      </c>
      <c r="AZ29" s="501">
        <v>2</v>
      </c>
      <c r="BA29" s="501">
        <v>4</v>
      </c>
      <c r="BB29" s="494">
        <f t="shared" si="1"/>
        <v>100</v>
      </c>
    </row>
    <row r="30" spans="1:54" ht="77.5" x14ac:dyDescent="0.35">
      <c r="A30" s="500" t="s">
        <v>48</v>
      </c>
      <c r="B30" s="500" t="s">
        <v>54</v>
      </c>
      <c r="C30" s="168">
        <f>14/5</f>
        <v>2.8</v>
      </c>
      <c r="D30" s="500" t="s">
        <v>58</v>
      </c>
      <c r="E30" s="168"/>
      <c r="F30" s="501"/>
      <c r="G30" s="501"/>
      <c r="H30" s="501"/>
      <c r="I30" s="501"/>
      <c r="J30" s="501"/>
      <c r="K30" s="501"/>
      <c r="L30" s="501">
        <f t="shared" ref="L30:Q30" si="5">16*0.25</f>
        <v>4</v>
      </c>
      <c r="M30" s="501">
        <f t="shared" si="5"/>
        <v>4</v>
      </c>
      <c r="N30" s="501">
        <f t="shared" si="5"/>
        <v>4</v>
      </c>
      <c r="O30" s="501">
        <f t="shared" si="5"/>
        <v>4</v>
      </c>
      <c r="P30" s="501">
        <f t="shared" si="5"/>
        <v>4</v>
      </c>
      <c r="Q30" s="501">
        <f t="shared" si="5"/>
        <v>4</v>
      </c>
      <c r="R30" s="501"/>
      <c r="S30" s="501"/>
      <c r="T30" s="501"/>
      <c r="U30" s="501"/>
      <c r="V30" s="501"/>
      <c r="W30" s="501"/>
      <c r="X30" s="501"/>
      <c r="Y30" s="501"/>
      <c r="Z30" s="501"/>
      <c r="AA30" s="501"/>
      <c r="AB30" s="501"/>
      <c r="AC30" s="501"/>
      <c r="AD30" s="501"/>
      <c r="AE30" s="501"/>
      <c r="AF30" s="501"/>
      <c r="AG30" s="501"/>
      <c r="AH30" s="501"/>
      <c r="AI30" s="501"/>
      <c r="AJ30" s="501"/>
      <c r="AK30" s="501"/>
      <c r="AL30" s="501"/>
      <c r="AM30" s="501"/>
      <c r="AN30" s="501"/>
      <c r="AO30" s="501"/>
      <c r="AP30" s="501"/>
      <c r="AQ30" s="501"/>
      <c r="AR30" s="501"/>
      <c r="AS30" s="501"/>
      <c r="AT30" s="501"/>
      <c r="AU30" s="501"/>
      <c r="AV30" s="501"/>
      <c r="AW30" s="501"/>
      <c r="AX30" s="501"/>
      <c r="AY30" s="501"/>
      <c r="AZ30" s="501"/>
      <c r="BA30" s="501"/>
      <c r="BB30" s="494">
        <f t="shared" si="1"/>
        <v>24</v>
      </c>
    </row>
    <row r="31" spans="1:54" ht="77.5" x14ac:dyDescent="0.35">
      <c r="A31" s="500" t="s">
        <v>48</v>
      </c>
      <c r="B31" s="500" t="s">
        <v>54</v>
      </c>
      <c r="C31" s="168">
        <f>9/5</f>
        <v>1.8</v>
      </c>
      <c r="D31" s="500" t="s">
        <v>237</v>
      </c>
      <c r="E31" s="168"/>
      <c r="F31" s="501"/>
      <c r="G31" s="501"/>
      <c r="H31" s="501"/>
      <c r="I31" s="501"/>
      <c r="J31" s="501"/>
      <c r="K31" s="501"/>
      <c r="L31" s="501"/>
      <c r="M31" s="501"/>
      <c r="N31" s="501"/>
      <c r="O31" s="501"/>
      <c r="P31" s="501"/>
      <c r="Q31" s="501"/>
      <c r="R31" s="501">
        <v>3</v>
      </c>
      <c r="S31" s="501">
        <v>3</v>
      </c>
      <c r="T31" s="501">
        <v>3</v>
      </c>
      <c r="U31" s="501">
        <v>3</v>
      </c>
      <c r="V31" s="501">
        <v>3</v>
      </c>
      <c r="W31" s="501">
        <v>3</v>
      </c>
      <c r="X31" s="501">
        <v>3</v>
      </c>
      <c r="Y31" s="501">
        <v>2</v>
      </c>
      <c r="Z31" s="501">
        <v>2</v>
      </c>
      <c r="AA31" s="501">
        <v>3</v>
      </c>
      <c r="AB31" s="501">
        <v>2</v>
      </c>
      <c r="AC31" s="501">
        <v>3</v>
      </c>
      <c r="AD31" s="501">
        <v>3</v>
      </c>
      <c r="AE31" s="501">
        <v>3</v>
      </c>
      <c r="AF31" s="501">
        <v>3</v>
      </c>
      <c r="AG31" s="501">
        <v>3</v>
      </c>
      <c r="AH31" s="501">
        <v>3</v>
      </c>
      <c r="AI31" s="501">
        <v>3</v>
      </c>
      <c r="AJ31" s="501">
        <v>3</v>
      </c>
      <c r="AK31" s="501">
        <v>2</v>
      </c>
      <c r="AL31" s="501">
        <v>2</v>
      </c>
      <c r="AM31" s="501">
        <v>3</v>
      </c>
      <c r="AN31" s="501">
        <v>2</v>
      </c>
      <c r="AO31" s="501">
        <v>3</v>
      </c>
      <c r="AP31" s="501">
        <v>3</v>
      </c>
      <c r="AQ31" s="501">
        <v>3</v>
      </c>
      <c r="AR31" s="501">
        <v>3</v>
      </c>
      <c r="AS31" s="501">
        <v>3</v>
      </c>
      <c r="AT31" s="501">
        <v>3</v>
      </c>
      <c r="AU31" s="501">
        <v>3</v>
      </c>
      <c r="AV31" s="501">
        <v>3</v>
      </c>
      <c r="AW31" s="501">
        <v>2</v>
      </c>
      <c r="AX31" s="501">
        <v>2</v>
      </c>
      <c r="AY31" s="501">
        <v>3</v>
      </c>
      <c r="AZ31" s="501">
        <v>2</v>
      </c>
      <c r="BA31" s="501">
        <v>4</v>
      </c>
      <c r="BB31" s="494">
        <f t="shared" si="1"/>
        <v>100</v>
      </c>
    </row>
    <row r="32" spans="1:54" ht="77.5" x14ac:dyDescent="0.35">
      <c r="A32" s="500" t="s">
        <v>48</v>
      </c>
      <c r="B32" s="500" t="s">
        <v>54</v>
      </c>
      <c r="C32" s="168">
        <f>14/5</f>
        <v>2.8</v>
      </c>
      <c r="D32" s="500" t="s">
        <v>59</v>
      </c>
      <c r="E32" s="168"/>
      <c r="F32" s="501"/>
      <c r="G32" s="501"/>
      <c r="H32" s="501"/>
      <c r="I32" s="501"/>
      <c r="J32" s="501"/>
      <c r="K32" s="501"/>
      <c r="L32" s="501">
        <f t="shared" ref="L32:Q32" si="6">16*0.25</f>
        <v>4</v>
      </c>
      <c r="M32" s="501">
        <f t="shared" si="6"/>
        <v>4</v>
      </c>
      <c r="N32" s="501">
        <f t="shared" si="6"/>
        <v>4</v>
      </c>
      <c r="O32" s="501">
        <f t="shared" si="6"/>
        <v>4</v>
      </c>
      <c r="P32" s="501">
        <f t="shared" si="6"/>
        <v>4</v>
      </c>
      <c r="Q32" s="501">
        <f t="shared" si="6"/>
        <v>4</v>
      </c>
      <c r="R32" s="501"/>
      <c r="S32" s="501"/>
      <c r="T32" s="501"/>
      <c r="U32" s="501"/>
      <c r="V32" s="501"/>
      <c r="W32" s="501"/>
      <c r="X32" s="501"/>
      <c r="Y32" s="501"/>
      <c r="Z32" s="501"/>
      <c r="AA32" s="501"/>
      <c r="AB32" s="501"/>
      <c r="AC32" s="501"/>
      <c r="AD32" s="501"/>
      <c r="AE32" s="501"/>
      <c r="AF32" s="501"/>
      <c r="AG32" s="501"/>
      <c r="AH32" s="501"/>
      <c r="AI32" s="501"/>
      <c r="AJ32" s="501"/>
      <c r="AK32" s="501"/>
      <c r="AL32" s="501"/>
      <c r="AM32" s="501"/>
      <c r="AN32" s="501"/>
      <c r="AO32" s="501"/>
      <c r="AP32" s="501"/>
      <c r="AQ32" s="501"/>
      <c r="AR32" s="501"/>
      <c r="AS32" s="501"/>
      <c r="AT32" s="501"/>
      <c r="AU32" s="501"/>
      <c r="AV32" s="501"/>
      <c r="AW32" s="501"/>
      <c r="AX32" s="501"/>
      <c r="AY32" s="501"/>
      <c r="AZ32" s="501"/>
      <c r="BA32" s="501"/>
      <c r="BB32" s="494">
        <f t="shared" si="1"/>
        <v>24</v>
      </c>
    </row>
    <row r="33" spans="1:54" ht="77.5" x14ac:dyDescent="0.35">
      <c r="A33" s="500" t="s">
        <v>48</v>
      </c>
      <c r="B33" s="500" t="s">
        <v>54</v>
      </c>
      <c r="C33" s="168">
        <f>9/5</f>
        <v>1.8</v>
      </c>
      <c r="D33" s="500" t="s">
        <v>238</v>
      </c>
      <c r="E33" s="168"/>
      <c r="F33" s="501"/>
      <c r="G33" s="501"/>
      <c r="H33" s="501"/>
      <c r="I33" s="501"/>
      <c r="J33" s="501"/>
      <c r="K33" s="501"/>
      <c r="L33" s="501"/>
      <c r="M33" s="501"/>
      <c r="N33" s="501"/>
      <c r="O33" s="501"/>
      <c r="P33" s="501"/>
      <c r="Q33" s="501"/>
      <c r="R33" s="501">
        <v>3</v>
      </c>
      <c r="S33" s="501">
        <v>3</v>
      </c>
      <c r="T33" s="501">
        <v>3</v>
      </c>
      <c r="U33" s="501">
        <v>3</v>
      </c>
      <c r="V33" s="501">
        <v>3</v>
      </c>
      <c r="W33" s="501">
        <v>3</v>
      </c>
      <c r="X33" s="501">
        <v>3</v>
      </c>
      <c r="Y33" s="501">
        <v>2</v>
      </c>
      <c r="Z33" s="501">
        <v>2</v>
      </c>
      <c r="AA33" s="501">
        <v>3</v>
      </c>
      <c r="AB33" s="501">
        <v>2</v>
      </c>
      <c r="AC33" s="501">
        <v>3</v>
      </c>
      <c r="AD33" s="501">
        <v>3</v>
      </c>
      <c r="AE33" s="501">
        <v>3</v>
      </c>
      <c r="AF33" s="501">
        <v>3</v>
      </c>
      <c r="AG33" s="501">
        <v>3</v>
      </c>
      <c r="AH33" s="501">
        <v>3</v>
      </c>
      <c r="AI33" s="501">
        <v>3</v>
      </c>
      <c r="AJ33" s="501">
        <v>3</v>
      </c>
      <c r="AK33" s="501">
        <v>2</v>
      </c>
      <c r="AL33" s="501">
        <v>2</v>
      </c>
      <c r="AM33" s="501">
        <v>3</v>
      </c>
      <c r="AN33" s="501">
        <v>2</v>
      </c>
      <c r="AO33" s="501">
        <v>3</v>
      </c>
      <c r="AP33" s="501">
        <v>3</v>
      </c>
      <c r="AQ33" s="501">
        <v>3</v>
      </c>
      <c r="AR33" s="501">
        <v>3</v>
      </c>
      <c r="AS33" s="501">
        <v>3</v>
      </c>
      <c r="AT33" s="501">
        <v>3</v>
      </c>
      <c r="AU33" s="501">
        <v>3</v>
      </c>
      <c r="AV33" s="501">
        <v>3</v>
      </c>
      <c r="AW33" s="501">
        <v>2</v>
      </c>
      <c r="AX33" s="501">
        <v>2</v>
      </c>
      <c r="AY33" s="501">
        <v>3</v>
      </c>
      <c r="AZ33" s="501">
        <v>2</v>
      </c>
      <c r="BA33" s="501">
        <v>4</v>
      </c>
      <c r="BB33" s="494">
        <f t="shared" si="1"/>
        <v>100</v>
      </c>
    </row>
    <row r="34" spans="1:54" ht="77.5" x14ac:dyDescent="0.35">
      <c r="A34" s="500" t="s">
        <v>48</v>
      </c>
      <c r="B34" s="500" t="s">
        <v>60</v>
      </c>
      <c r="C34" s="168">
        <f>7/4</f>
        <v>1.75</v>
      </c>
      <c r="D34" s="500" t="s">
        <v>61</v>
      </c>
      <c r="E34" s="168"/>
      <c r="F34" s="501"/>
      <c r="G34" s="501"/>
      <c r="H34" s="501"/>
      <c r="I34" s="501"/>
      <c r="J34" s="501"/>
      <c r="K34" s="501"/>
      <c r="L34" s="501">
        <f t="shared" ref="L34:Q34" si="7">16*0.25</f>
        <v>4</v>
      </c>
      <c r="M34" s="501">
        <f t="shared" si="7"/>
        <v>4</v>
      </c>
      <c r="N34" s="501">
        <f t="shared" si="7"/>
        <v>4</v>
      </c>
      <c r="O34" s="501">
        <f t="shared" si="7"/>
        <v>4</v>
      </c>
      <c r="P34" s="501">
        <f t="shared" si="7"/>
        <v>4</v>
      </c>
      <c r="Q34" s="501">
        <f t="shared" si="7"/>
        <v>4</v>
      </c>
      <c r="R34" s="501"/>
      <c r="S34" s="501"/>
      <c r="T34" s="501"/>
      <c r="U34" s="501"/>
      <c r="V34" s="501"/>
      <c r="W34" s="501"/>
      <c r="X34" s="501"/>
      <c r="Y34" s="501"/>
      <c r="Z34" s="501"/>
      <c r="AA34" s="501"/>
      <c r="AB34" s="501"/>
      <c r="AC34" s="501"/>
      <c r="AD34" s="501"/>
      <c r="AE34" s="501"/>
      <c r="AF34" s="501"/>
      <c r="AG34" s="501"/>
      <c r="AH34" s="501"/>
      <c r="AI34" s="501"/>
      <c r="AJ34" s="501"/>
      <c r="AK34" s="501"/>
      <c r="AL34" s="501"/>
      <c r="AM34" s="501"/>
      <c r="AN34" s="501"/>
      <c r="AO34" s="501"/>
      <c r="AP34" s="501"/>
      <c r="AQ34" s="501"/>
      <c r="AR34" s="501"/>
      <c r="AS34" s="501"/>
      <c r="AT34" s="501"/>
      <c r="AU34" s="501"/>
      <c r="AV34" s="501"/>
      <c r="AW34" s="501"/>
      <c r="AX34" s="501"/>
      <c r="AY34" s="501"/>
      <c r="AZ34" s="501"/>
      <c r="BA34" s="501"/>
      <c r="BB34" s="494">
        <f t="shared" si="1"/>
        <v>24</v>
      </c>
    </row>
    <row r="35" spans="1:54" ht="77.5" x14ac:dyDescent="0.35">
      <c r="A35" s="500" t="s">
        <v>48</v>
      </c>
      <c r="B35" s="500" t="s">
        <v>60</v>
      </c>
      <c r="C35" s="168">
        <f>8/3</f>
        <v>2.6666666666666665</v>
      </c>
      <c r="D35" s="500" t="s">
        <v>239</v>
      </c>
      <c r="E35" s="168"/>
      <c r="F35" s="501"/>
      <c r="G35" s="501"/>
      <c r="H35" s="501"/>
      <c r="I35" s="501"/>
      <c r="J35" s="501"/>
      <c r="K35" s="501"/>
      <c r="L35" s="501"/>
      <c r="M35" s="501"/>
      <c r="N35" s="501"/>
      <c r="O35" s="501"/>
      <c r="P35" s="501"/>
      <c r="Q35" s="501"/>
      <c r="R35" s="501">
        <v>2</v>
      </c>
      <c r="S35" s="501">
        <v>2</v>
      </c>
      <c r="T35" s="501">
        <v>2</v>
      </c>
      <c r="U35" s="501">
        <v>2</v>
      </c>
      <c r="V35" s="501">
        <v>2</v>
      </c>
      <c r="W35" s="501">
        <v>11</v>
      </c>
      <c r="X35" s="501">
        <v>2</v>
      </c>
      <c r="Y35" s="501">
        <v>2</v>
      </c>
      <c r="Z35" s="501">
        <v>2</v>
      </c>
      <c r="AA35" s="501">
        <v>2</v>
      </c>
      <c r="AB35" s="501">
        <v>2</v>
      </c>
      <c r="AC35" s="501">
        <v>2</v>
      </c>
      <c r="AD35" s="501">
        <v>2</v>
      </c>
      <c r="AE35" s="501">
        <v>2</v>
      </c>
      <c r="AF35" s="501">
        <v>2</v>
      </c>
      <c r="AG35" s="501">
        <v>2</v>
      </c>
      <c r="AH35" s="501">
        <v>2</v>
      </c>
      <c r="AI35" s="501">
        <v>11</v>
      </c>
      <c r="AJ35" s="501">
        <v>2</v>
      </c>
      <c r="AK35" s="501">
        <v>2</v>
      </c>
      <c r="AL35" s="501">
        <v>2</v>
      </c>
      <c r="AM35" s="501">
        <v>2</v>
      </c>
      <c r="AN35" s="501">
        <v>2</v>
      </c>
      <c r="AO35" s="501">
        <v>2</v>
      </c>
      <c r="AP35" s="501">
        <v>2</v>
      </c>
      <c r="AQ35" s="501">
        <v>2</v>
      </c>
      <c r="AR35" s="501">
        <v>2</v>
      </c>
      <c r="AS35" s="501">
        <v>2</v>
      </c>
      <c r="AT35" s="501">
        <v>2</v>
      </c>
      <c r="AU35" s="501">
        <v>11</v>
      </c>
      <c r="AV35" s="501">
        <v>2</v>
      </c>
      <c r="AW35" s="501">
        <v>2</v>
      </c>
      <c r="AX35" s="501">
        <v>2</v>
      </c>
      <c r="AY35" s="501">
        <v>2</v>
      </c>
      <c r="AZ35" s="501">
        <v>2</v>
      </c>
      <c r="BA35" s="501">
        <v>3</v>
      </c>
      <c r="BB35" s="494">
        <f t="shared" si="1"/>
        <v>100</v>
      </c>
    </row>
    <row r="36" spans="1:54" ht="77.5" x14ac:dyDescent="0.35">
      <c r="A36" s="500" t="s">
        <v>48</v>
      </c>
      <c r="B36" s="500" t="s">
        <v>60</v>
      </c>
      <c r="C36" s="168">
        <f>7/4</f>
        <v>1.75</v>
      </c>
      <c r="D36" s="500" t="s">
        <v>62</v>
      </c>
      <c r="E36" s="168"/>
      <c r="F36" s="501"/>
      <c r="G36" s="501"/>
      <c r="H36" s="501"/>
      <c r="I36" s="501"/>
      <c r="J36" s="501"/>
      <c r="K36" s="501"/>
      <c r="L36" s="501">
        <f t="shared" ref="L36:Q36" si="8">16*0.25</f>
        <v>4</v>
      </c>
      <c r="M36" s="501">
        <f t="shared" si="8"/>
        <v>4</v>
      </c>
      <c r="N36" s="501">
        <f t="shared" si="8"/>
        <v>4</v>
      </c>
      <c r="O36" s="501">
        <f t="shared" si="8"/>
        <v>4</v>
      </c>
      <c r="P36" s="501">
        <f t="shared" si="8"/>
        <v>4</v>
      </c>
      <c r="Q36" s="501">
        <f t="shared" si="8"/>
        <v>4</v>
      </c>
      <c r="R36" s="501"/>
      <c r="S36" s="501"/>
      <c r="T36" s="501"/>
      <c r="U36" s="501"/>
      <c r="V36" s="501"/>
      <c r="W36" s="501"/>
      <c r="X36" s="501"/>
      <c r="Y36" s="501"/>
      <c r="Z36" s="501"/>
      <c r="AA36" s="501"/>
      <c r="AB36" s="501"/>
      <c r="AC36" s="501"/>
      <c r="AD36" s="501"/>
      <c r="AE36" s="501"/>
      <c r="AF36" s="501"/>
      <c r="AG36" s="501"/>
      <c r="AH36" s="501"/>
      <c r="AI36" s="501"/>
      <c r="AJ36" s="501"/>
      <c r="AK36" s="501"/>
      <c r="AL36" s="501"/>
      <c r="AM36" s="501"/>
      <c r="AN36" s="501"/>
      <c r="AO36" s="501"/>
      <c r="AP36" s="501"/>
      <c r="AQ36" s="501"/>
      <c r="AR36" s="501"/>
      <c r="AS36" s="501"/>
      <c r="AT36" s="501"/>
      <c r="AU36" s="501"/>
      <c r="AV36" s="501"/>
      <c r="AW36" s="501"/>
      <c r="AX36" s="501"/>
      <c r="AY36" s="501"/>
      <c r="AZ36" s="501"/>
      <c r="BA36" s="501"/>
      <c r="BB36" s="494">
        <f t="shared" si="1"/>
        <v>24</v>
      </c>
    </row>
    <row r="37" spans="1:54" ht="77.5" x14ac:dyDescent="0.35">
      <c r="A37" s="500" t="s">
        <v>48</v>
      </c>
      <c r="B37" s="500" t="s">
        <v>60</v>
      </c>
      <c r="C37" s="168">
        <f>8/3</f>
        <v>2.6666666666666665</v>
      </c>
      <c r="D37" s="500" t="s">
        <v>240</v>
      </c>
      <c r="E37" s="168"/>
      <c r="F37" s="501"/>
      <c r="G37" s="501"/>
      <c r="H37" s="501"/>
      <c r="I37" s="501"/>
      <c r="J37" s="501"/>
      <c r="K37" s="501"/>
      <c r="L37" s="501"/>
      <c r="M37" s="501"/>
      <c r="N37" s="501"/>
      <c r="O37" s="501"/>
      <c r="P37" s="501"/>
      <c r="Q37" s="501"/>
      <c r="R37" s="501">
        <v>2</v>
      </c>
      <c r="S37" s="501">
        <v>2</v>
      </c>
      <c r="T37" s="501">
        <v>2</v>
      </c>
      <c r="U37" s="501">
        <v>2</v>
      </c>
      <c r="V37" s="501">
        <v>2</v>
      </c>
      <c r="W37" s="501">
        <v>6</v>
      </c>
      <c r="X37" s="501">
        <v>2</v>
      </c>
      <c r="Y37" s="501">
        <v>2</v>
      </c>
      <c r="Z37" s="501">
        <v>2</v>
      </c>
      <c r="AA37" s="501">
        <v>2</v>
      </c>
      <c r="AB37" s="501">
        <v>2</v>
      </c>
      <c r="AC37" s="501">
        <v>7</v>
      </c>
      <c r="AD37" s="501">
        <v>2</v>
      </c>
      <c r="AE37" s="501">
        <v>2</v>
      </c>
      <c r="AF37" s="501">
        <v>2</v>
      </c>
      <c r="AG37" s="501">
        <v>2</v>
      </c>
      <c r="AH37" s="501">
        <v>2</v>
      </c>
      <c r="AI37" s="501">
        <v>6</v>
      </c>
      <c r="AJ37" s="501">
        <v>2</v>
      </c>
      <c r="AK37" s="501">
        <v>2</v>
      </c>
      <c r="AL37" s="501">
        <v>2</v>
      </c>
      <c r="AM37" s="501">
        <v>2</v>
      </c>
      <c r="AN37" s="501">
        <v>2</v>
      </c>
      <c r="AO37" s="501">
        <v>7</v>
      </c>
      <c r="AP37" s="501">
        <v>2</v>
      </c>
      <c r="AQ37" s="501">
        <v>2</v>
      </c>
      <c r="AR37" s="501">
        <v>2</v>
      </c>
      <c r="AS37" s="501">
        <v>2</v>
      </c>
      <c r="AT37" s="501">
        <v>2</v>
      </c>
      <c r="AU37" s="501">
        <v>6</v>
      </c>
      <c r="AV37" s="501">
        <v>2</v>
      </c>
      <c r="AW37" s="501">
        <v>2</v>
      </c>
      <c r="AX37" s="501">
        <v>2</v>
      </c>
      <c r="AY37" s="501">
        <v>2</v>
      </c>
      <c r="AZ37" s="501">
        <v>2</v>
      </c>
      <c r="BA37" s="501">
        <v>8</v>
      </c>
      <c r="BB37" s="494">
        <f t="shared" si="1"/>
        <v>100</v>
      </c>
    </row>
    <row r="38" spans="1:54" ht="77.5" x14ac:dyDescent="0.35">
      <c r="A38" s="500" t="s">
        <v>48</v>
      </c>
      <c r="B38" s="500" t="s">
        <v>60</v>
      </c>
      <c r="C38" s="168">
        <f>7/4</f>
        <v>1.75</v>
      </c>
      <c r="D38" s="500" t="s">
        <v>63</v>
      </c>
      <c r="E38" s="168"/>
      <c r="F38" s="501"/>
      <c r="G38" s="501"/>
      <c r="H38" s="501"/>
      <c r="I38" s="501"/>
      <c r="J38" s="501"/>
      <c r="K38" s="501"/>
      <c r="L38" s="501">
        <f t="shared" ref="L38:Q38" si="9">16*0.25</f>
        <v>4</v>
      </c>
      <c r="M38" s="501">
        <f t="shared" si="9"/>
        <v>4</v>
      </c>
      <c r="N38" s="501">
        <f t="shared" si="9"/>
        <v>4</v>
      </c>
      <c r="O38" s="501">
        <f t="shared" si="9"/>
        <v>4</v>
      </c>
      <c r="P38" s="501">
        <f t="shared" si="9"/>
        <v>4</v>
      </c>
      <c r="Q38" s="501">
        <f t="shared" si="9"/>
        <v>4</v>
      </c>
      <c r="R38" s="501"/>
      <c r="S38" s="501"/>
      <c r="T38" s="501"/>
      <c r="U38" s="501"/>
      <c r="V38" s="501"/>
      <c r="W38" s="501"/>
      <c r="X38" s="501"/>
      <c r="Y38" s="501"/>
      <c r="Z38" s="501"/>
      <c r="AA38" s="501"/>
      <c r="AB38" s="501"/>
      <c r="AC38" s="501"/>
      <c r="AD38" s="501"/>
      <c r="AE38" s="501"/>
      <c r="AF38" s="501"/>
      <c r="AG38" s="501"/>
      <c r="AH38" s="501"/>
      <c r="AI38" s="501"/>
      <c r="AJ38" s="501"/>
      <c r="AK38" s="501"/>
      <c r="AL38" s="501"/>
      <c r="AM38" s="501"/>
      <c r="AN38" s="501"/>
      <c r="AO38" s="501"/>
      <c r="AP38" s="501"/>
      <c r="AQ38" s="501"/>
      <c r="AR38" s="501"/>
      <c r="AS38" s="501"/>
      <c r="AT38" s="501"/>
      <c r="AU38" s="501"/>
      <c r="AV38" s="501"/>
      <c r="AW38" s="501"/>
      <c r="AX38" s="501"/>
      <c r="AY38" s="501"/>
      <c r="AZ38" s="501"/>
      <c r="BA38" s="501"/>
      <c r="BB38" s="494">
        <f t="shared" si="1"/>
        <v>24</v>
      </c>
    </row>
    <row r="39" spans="1:54" ht="77.5" x14ac:dyDescent="0.35">
      <c r="A39" s="500" t="s">
        <v>48</v>
      </c>
      <c r="B39" s="500" t="s">
        <v>60</v>
      </c>
      <c r="C39" s="168">
        <f>8/3</f>
        <v>2.6666666666666665</v>
      </c>
      <c r="D39" s="500" t="s">
        <v>241</v>
      </c>
      <c r="E39" s="168"/>
      <c r="F39" s="501"/>
      <c r="G39" s="501"/>
      <c r="H39" s="501"/>
      <c r="I39" s="501"/>
      <c r="J39" s="501"/>
      <c r="K39" s="501"/>
      <c r="L39" s="501"/>
      <c r="M39" s="501"/>
      <c r="N39" s="501"/>
      <c r="O39" s="501"/>
      <c r="P39" s="501"/>
      <c r="Q39" s="501"/>
      <c r="R39" s="501">
        <v>2</v>
      </c>
      <c r="S39" s="501">
        <v>2</v>
      </c>
      <c r="T39" s="501">
        <v>2</v>
      </c>
      <c r="U39" s="501">
        <v>2</v>
      </c>
      <c r="V39" s="501">
        <v>2</v>
      </c>
      <c r="W39" s="501">
        <v>6</v>
      </c>
      <c r="X39" s="501">
        <v>2</v>
      </c>
      <c r="Y39" s="501">
        <v>2</v>
      </c>
      <c r="Z39" s="501">
        <v>2</v>
      </c>
      <c r="AA39" s="501">
        <v>2</v>
      </c>
      <c r="AB39" s="501">
        <v>2</v>
      </c>
      <c r="AC39" s="501">
        <v>7</v>
      </c>
      <c r="AD39" s="501">
        <v>2</v>
      </c>
      <c r="AE39" s="501">
        <v>2</v>
      </c>
      <c r="AF39" s="501">
        <v>2</v>
      </c>
      <c r="AG39" s="501">
        <v>2</v>
      </c>
      <c r="AH39" s="501">
        <v>2</v>
      </c>
      <c r="AI39" s="501">
        <v>6</v>
      </c>
      <c r="AJ39" s="501">
        <v>2</v>
      </c>
      <c r="AK39" s="501">
        <v>2</v>
      </c>
      <c r="AL39" s="501">
        <v>2</v>
      </c>
      <c r="AM39" s="501">
        <v>2</v>
      </c>
      <c r="AN39" s="501">
        <v>2</v>
      </c>
      <c r="AO39" s="501">
        <v>7</v>
      </c>
      <c r="AP39" s="501">
        <v>2</v>
      </c>
      <c r="AQ39" s="501">
        <v>2</v>
      </c>
      <c r="AR39" s="501">
        <v>2</v>
      </c>
      <c r="AS39" s="501">
        <v>2</v>
      </c>
      <c r="AT39" s="501">
        <v>2</v>
      </c>
      <c r="AU39" s="501">
        <v>6</v>
      </c>
      <c r="AV39" s="501">
        <v>2</v>
      </c>
      <c r="AW39" s="501">
        <v>2</v>
      </c>
      <c r="AX39" s="501">
        <v>2</v>
      </c>
      <c r="AY39" s="501">
        <v>2</v>
      </c>
      <c r="AZ39" s="501">
        <v>2</v>
      </c>
      <c r="BA39" s="501">
        <v>8</v>
      </c>
      <c r="BB39" s="494">
        <f t="shared" si="1"/>
        <v>100</v>
      </c>
    </row>
    <row r="40" spans="1:54" ht="77.5" x14ac:dyDescent="0.35">
      <c r="A40" s="500" t="s">
        <v>48</v>
      </c>
      <c r="B40" s="500" t="s">
        <v>60</v>
      </c>
      <c r="C40" s="168">
        <f>7/4</f>
        <v>1.75</v>
      </c>
      <c r="D40" s="500" t="s">
        <v>64</v>
      </c>
      <c r="E40" s="168"/>
      <c r="F40" s="501"/>
      <c r="G40" s="501"/>
      <c r="H40" s="501"/>
      <c r="I40" s="501"/>
      <c r="J40" s="501"/>
      <c r="K40" s="501"/>
      <c r="L40" s="501">
        <f t="shared" ref="L40:Q41" si="10">16*0.25</f>
        <v>4</v>
      </c>
      <c r="M40" s="501">
        <f t="shared" si="10"/>
        <v>4</v>
      </c>
      <c r="N40" s="501">
        <f t="shared" si="10"/>
        <v>4</v>
      </c>
      <c r="O40" s="501">
        <f t="shared" si="10"/>
        <v>4</v>
      </c>
      <c r="P40" s="501">
        <f t="shared" si="10"/>
        <v>4</v>
      </c>
      <c r="Q40" s="501">
        <f t="shared" si="10"/>
        <v>4</v>
      </c>
      <c r="R40" s="501"/>
      <c r="S40" s="501"/>
      <c r="T40" s="501"/>
      <c r="U40" s="501"/>
      <c r="V40" s="501"/>
      <c r="W40" s="501"/>
      <c r="X40" s="501"/>
      <c r="Y40" s="501"/>
      <c r="Z40" s="501"/>
      <c r="AA40" s="501"/>
      <c r="AB40" s="501"/>
      <c r="AC40" s="501"/>
      <c r="AD40" s="501"/>
      <c r="AE40" s="501"/>
      <c r="AF40" s="501"/>
      <c r="AG40" s="501"/>
      <c r="AH40" s="501"/>
      <c r="AI40" s="501"/>
      <c r="AJ40" s="501"/>
      <c r="AK40" s="501"/>
      <c r="AL40" s="501"/>
      <c r="AM40" s="501"/>
      <c r="AN40" s="501"/>
      <c r="AO40" s="501"/>
      <c r="AP40" s="501"/>
      <c r="AQ40" s="501"/>
      <c r="AR40" s="501"/>
      <c r="AS40" s="501"/>
      <c r="AT40" s="501"/>
      <c r="AU40" s="501"/>
      <c r="AV40" s="501"/>
      <c r="AW40" s="501"/>
      <c r="AX40" s="501"/>
      <c r="AY40" s="501"/>
      <c r="AZ40" s="501"/>
      <c r="BA40" s="501"/>
      <c r="BB40" s="494">
        <f t="shared" si="1"/>
        <v>24</v>
      </c>
    </row>
    <row r="41" spans="1:54" ht="77.5" x14ac:dyDescent="0.35">
      <c r="A41" s="500" t="s">
        <v>48</v>
      </c>
      <c r="B41" s="500" t="s">
        <v>65</v>
      </c>
      <c r="C41" s="168">
        <f>16/5</f>
        <v>3.2</v>
      </c>
      <c r="D41" s="500" t="s">
        <v>66</v>
      </c>
      <c r="E41" s="168"/>
      <c r="F41" s="501"/>
      <c r="G41" s="501"/>
      <c r="H41" s="501"/>
      <c r="I41" s="501"/>
      <c r="J41" s="501"/>
      <c r="K41" s="501"/>
      <c r="L41" s="501">
        <f t="shared" si="10"/>
        <v>4</v>
      </c>
      <c r="M41" s="501">
        <f t="shared" si="10"/>
        <v>4</v>
      </c>
      <c r="N41" s="501">
        <f t="shared" si="10"/>
        <v>4</v>
      </c>
      <c r="O41" s="501">
        <f t="shared" si="10"/>
        <v>4</v>
      </c>
      <c r="P41" s="501">
        <f t="shared" si="10"/>
        <v>4</v>
      </c>
      <c r="Q41" s="501">
        <f t="shared" si="10"/>
        <v>4</v>
      </c>
      <c r="R41" s="501"/>
      <c r="S41" s="501"/>
      <c r="T41" s="501"/>
      <c r="U41" s="501"/>
      <c r="V41" s="501"/>
      <c r="W41" s="501"/>
      <c r="X41" s="501"/>
      <c r="Y41" s="501"/>
      <c r="Z41" s="501"/>
      <c r="AA41" s="501"/>
      <c r="AB41" s="501"/>
      <c r="AC41" s="501"/>
      <c r="AD41" s="501"/>
      <c r="AE41" s="501"/>
      <c r="AF41" s="501"/>
      <c r="AG41" s="501"/>
      <c r="AH41" s="501"/>
      <c r="AI41" s="501"/>
      <c r="AJ41" s="501"/>
      <c r="AK41" s="501"/>
      <c r="AL41" s="501"/>
      <c r="AM41" s="501"/>
      <c r="AN41" s="501"/>
      <c r="AO41" s="501"/>
      <c r="AP41" s="501"/>
      <c r="AQ41" s="501"/>
      <c r="AR41" s="501"/>
      <c r="AS41" s="501"/>
      <c r="AT41" s="501"/>
      <c r="AU41" s="501"/>
      <c r="AV41" s="501"/>
      <c r="AW41" s="501"/>
      <c r="AX41" s="501"/>
      <c r="AY41" s="501"/>
      <c r="AZ41" s="501"/>
      <c r="BA41" s="501"/>
      <c r="BB41" s="494">
        <f t="shared" si="1"/>
        <v>24</v>
      </c>
    </row>
    <row r="42" spans="1:54" ht="77.5" x14ac:dyDescent="0.35">
      <c r="A42" s="500" t="s">
        <v>48</v>
      </c>
      <c r="B42" s="500" t="s">
        <v>65</v>
      </c>
      <c r="C42" s="168">
        <f>11/4</f>
        <v>2.75</v>
      </c>
      <c r="D42" s="500" t="s">
        <v>242</v>
      </c>
      <c r="E42" s="168"/>
      <c r="F42" s="501"/>
      <c r="G42" s="501"/>
      <c r="H42" s="501"/>
      <c r="I42" s="501"/>
      <c r="J42" s="501"/>
      <c r="K42" s="501"/>
      <c r="L42" s="501"/>
      <c r="M42" s="501"/>
      <c r="N42" s="501"/>
      <c r="O42" s="501"/>
      <c r="P42" s="501"/>
      <c r="Q42" s="501"/>
      <c r="R42" s="501">
        <v>2</v>
      </c>
      <c r="S42" s="501">
        <v>2</v>
      </c>
      <c r="T42" s="501">
        <v>2</v>
      </c>
      <c r="U42" s="501">
        <v>2</v>
      </c>
      <c r="V42" s="501">
        <v>2</v>
      </c>
      <c r="W42" s="501">
        <v>6</v>
      </c>
      <c r="X42" s="501">
        <v>2</v>
      </c>
      <c r="Y42" s="501">
        <v>2</v>
      </c>
      <c r="Z42" s="501">
        <v>2</v>
      </c>
      <c r="AA42" s="501">
        <v>2</v>
      </c>
      <c r="AB42" s="501">
        <v>2</v>
      </c>
      <c r="AC42" s="501">
        <v>7</v>
      </c>
      <c r="AD42" s="501">
        <v>2</v>
      </c>
      <c r="AE42" s="501">
        <v>2</v>
      </c>
      <c r="AF42" s="501">
        <v>2</v>
      </c>
      <c r="AG42" s="501">
        <v>2</v>
      </c>
      <c r="AH42" s="501">
        <v>2</v>
      </c>
      <c r="AI42" s="501">
        <v>6</v>
      </c>
      <c r="AJ42" s="501">
        <v>2</v>
      </c>
      <c r="AK42" s="501">
        <v>2</v>
      </c>
      <c r="AL42" s="501">
        <v>2</v>
      </c>
      <c r="AM42" s="501">
        <v>2</v>
      </c>
      <c r="AN42" s="501">
        <v>2</v>
      </c>
      <c r="AO42" s="501">
        <v>7</v>
      </c>
      <c r="AP42" s="501">
        <v>2</v>
      </c>
      <c r="AQ42" s="501">
        <v>2</v>
      </c>
      <c r="AR42" s="501">
        <v>2</v>
      </c>
      <c r="AS42" s="501">
        <v>2</v>
      </c>
      <c r="AT42" s="501">
        <v>2</v>
      </c>
      <c r="AU42" s="501">
        <v>6</v>
      </c>
      <c r="AV42" s="501">
        <v>2</v>
      </c>
      <c r="AW42" s="501">
        <v>2</v>
      </c>
      <c r="AX42" s="501">
        <v>2</v>
      </c>
      <c r="AY42" s="501">
        <v>2</v>
      </c>
      <c r="AZ42" s="501">
        <v>2</v>
      </c>
      <c r="BA42" s="501">
        <v>8</v>
      </c>
      <c r="BB42" s="494">
        <f t="shared" si="1"/>
        <v>100</v>
      </c>
    </row>
    <row r="43" spans="1:54" ht="77.5" x14ac:dyDescent="0.35">
      <c r="A43" s="500" t="s">
        <v>48</v>
      </c>
      <c r="B43" s="500" t="s">
        <v>65</v>
      </c>
      <c r="C43" s="168">
        <f>16/5</f>
        <v>3.2</v>
      </c>
      <c r="D43" s="500" t="s">
        <v>67</v>
      </c>
      <c r="E43" s="168"/>
      <c r="F43" s="501"/>
      <c r="G43" s="501"/>
      <c r="H43" s="501"/>
      <c r="I43" s="501"/>
      <c r="J43" s="501"/>
      <c r="K43" s="501"/>
      <c r="L43" s="501">
        <f t="shared" ref="L43:Q43" si="11">16*0.25</f>
        <v>4</v>
      </c>
      <c r="M43" s="501">
        <f t="shared" si="11"/>
        <v>4</v>
      </c>
      <c r="N43" s="501">
        <f t="shared" si="11"/>
        <v>4</v>
      </c>
      <c r="O43" s="501">
        <f t="shared" si="11"/>
        <v>4</v>
      </c>
      <c r="P43" s="501">
        <f t="shared" si="11"/>
        <v>4</v>
      </c>
      <c r="Q43" s="501">
        <f t="shared" si="11"/>
        <v>4</v>
      </c>
      <c r="R43" s="501"/>
      <c r="S43" s="501"/>
      <c r="T43" s="501"/>
      <c r="U43" s="501"/>
      <c r="V43" s="501"/>
      <c r="W43" s="501"/>
      <c r="X43" s="501"/>
      <c r="Y43" s="501"/>
      <c r="Z43" s="501"/>
      <c r="AA43" s="501"/>
      <c r="AB43" s="501"/>
      <c r="AC43" s="501"/>
      <c r="AD43" s="501"/>
      <c r="AE43" s="501"/>
      <c r="AF43" s="501"/>
      <c r="AG43" s="501"/>
      <c r="AH43" s="501"/>
      <c r="AI43" s="501"/>
      <c r="AJ43" s="501"/>
      <c r="AK43" s="501"/>
      <c r="AL43" s="501"/>
      <c r="AM43" s="501"/>
      <c r="AN43" s="501"/>
      <c r="AO43" s="501"/>
      <c r="AP43" s="501"/>
      <c r="AQ43" s="501"/>
      <c r="AR43" s="501"/>
      <c r="AS43" s="501"/>
      <c r="AT43" s="501"/>
      <c r="AU43" s="501"/>
      <c r="AV43" s="501"/>
      <c r="AW43" s="501"/>
      <c r="AX43" s="501"/>
      <c r="AY43" s="501"/>
      <c r="AZ43" s="501"/>
      <c r="BA43" s="501"/>
      <c r="BB43" s="494">
        <f t="shared" si="1"/>
        <v>24</v>
      </c>
    </row>
    <row r="44" spans="1:54" ht="77.5" x14ac:dyDescent="0.35">
      <c r="A44" s="500" t="s">
        <v>48</v>
      </c>
      <c r="B44" s="500" t="s">
        <v>65</v>
      </c>
      <c r="C44" s="168">
        <f>11/4</f>
        <v>2.75</v>
      </c>
      <c r="D44" s="500" t="s">
        <v>243</v>
      </c>
      <c r="E44" s="168"/>
      <c r="F44" s="501"/>
      <c r="G44" s="501"/>
      <c r="H44" s="501"/>
      <c r="I44" s="501"/>
      <c r="J44" s="501"/>
      <c r="K44" s="501"/>
      <c r="L44" s="501"/>
      <c r="M44" s="501"/>
      <c r="N44" s="501"/>
      <c r="O44" s="501"/>
      <c r="P44" s="501"/>
      <c r="Q44" s="501"/>
      <c r="R44" s="501">
        <v>2</v>
      </c>
      <c r="S44" s="501">
        <v>2</v>
      </c>
      <c r="T44" s="501">
        <v>5</v>
      </c>
      <c r="U44" s="501">
        <v>2</v>
      </c>
      <c r="V44" s="501">
        <v>2</v>
      </c>
      <c r="W44" s="501">
        <v>4</v>
      </c>
      <c r="X44" s="501">
        <v>2</v>
      </c>
      <c r="Y44" s="501">
        <v>2</v>
      </c>
      <c r="Z44" s="501">
        <v>4</v>
      </c>
      <c r="AA44" s="501">
        <v>2</v>
      </c>
      <c r="AB44" s="501">
        <v>2</v>
      </c>
      <c r="AC44" s="501">
        <v>4</v>
      </c>
      <c r="AD44" s="501">
        <v>2</v>
      </c>
      <c r="AE44" s="501">
        <v>2</v>
      </c>
      <c r="AF44" s="501">
        <v>5</v>
      </c>
      <c r="AG44" s="501">
        <v>2</v>
      </c>
      <c r="AH44" s="501">
        <v>2</v>
      </c>
      <c r="AI44" s="501">
        <v>4</v>
      </c>
      <c r="AJ44" s="501">
        <v>2</v>
      </c>
      <c r="AK44" s="501">
        <v>2</v>
      </c>
      <c r="AL44" s="501">
        <v>4</v>
      </c>
      <c r="AM44" s="501">
        <v>2</v>
      </c>
      <c r="AN44" s="501">
        <v>2</v>
      </c>
      <c r="AO44" s="501">
        <v>4</v>
      </c>
      <c r="AP44" s="501">
        <v>2</v>
      </c>
      <c r="AQ44" s="501">
        <v>2</v>
      </c>
      <c r="AR44" s="501">
        <v>5</v>
      </c>
      <c r="AS44" s="501">
        <v>2</v>
      </c>
      <c r="AT44" s="501">
        <v>2</v>
      </c>
      <c r="AU44" s="501">
        <v>4</v>
      </c>
      <c r="AV44" s="501">
        <v>2</v>
      </c>
      <c r="AW44" s="501">
        <v>2</v>
      </c>
      <c r="AX44" s="501">
        <v>4</v>
      </c>
      <c r="AY44" s="501">
        <v>2</v>
      </c>
      <c r="AZ44" s="501">
        <v>2</v>
      </c>
      <c r="BA44" s="501">
        <v>5</v>
      </c>
      <c r="BB44" s="494">
        <f t="shared" si="1"/>
        <v>100</v>
      </c>
    </row>
    <row r="45" spans="1:54" ht="77.5" x14ac:dyDescent="0.35">
      <c r="A45" s="500" t="s">
        <v>48</v>
      </c>
      <c r="B45" s="500" t="s">
        <v>65</v>
      </c>
      <c r="C45" s="168">
        <f>11/4</f>
        <v>2.75</v>
      </c>
      <c r="D45" s="500" t="s">
        <v>68</v>
      </c>
      <c r="E45" s="168"/>
      <c r="F45" s="501"/>
      <c r="G45" s="501"/>
      <c r="H45" s="501"/>
      <c r="I45" s="501"/>
      <c r="J45" s="501"/>
      <c r="K45" s="501"/>
      <c r="L45" s="501">
        <f t="shared" ref="L45:Q46" si="12">16*0.25</f>
        <v>4</v>
      </c>
      <c r="M45" s="501">
        <f t="shared" si="12"/>
        <v>4</v>
      </c>
      <c r="N45" s="501">
        <f t="shared" si="12"/>
        <v>4</v>
      </c>
      <c r="O45" s="501">
        <f t="shared" si="12"/>
        <v>4</v>
      </c>
      <c r="P45" s="501">
        <f t="shared" si="12"/>
        <v>4</v>
      </c>
      <c r="Q45" s="501">
        <f t="shared" si="12"/>
        <v>4</v>
      </c>
      <c r="R45" s="501">
        <v>1</v>
      </c>
      <c r="S45" s="501">
        <v>2</v>
      </c>
      <c r="T45" s="501">
        <v>2</v>
      </c>
      <c r="U45" s="501">
        <v>2</v>
      </c>
      <c r="V45" s="501">
        <v>2</v>
      </c>
      <c r="W45" s="501">
        <v>2</v>
      </c>
      <c r="X45" s="501">
        <v>4</v>
      </c>
      <c r="Y45" s="501">
        <v>2</v>
      </c>
      <c r="Z45" s="501">
        <v>2</v>
      </c>
      <c r="AA45" s="501">
        <v>2</v>
      </c>
      <c r="AB45" s="501">
        <v>2</v>
      </c>
      <c r="AC45" s="501">
        <v>2</v>
      </c>
      <c r="AD45" s="501">
        <v>2.0833333333333335</v>
      </c>
      <c r="AE45" s="501">
        <v>2.0833333333333335</v>
      </c>
      <c r="AF45" s="501">
        <v>2.0833333333333335</v>
      </c>
      <c r="AG45" s="501">
        <v>2.0833333333333335</v>
      </c>
      <c r="AH45" s="501">
        <v>2.0833333333333335</v>
      </c>
      <c r="AI45" s="501">
        <v>2.0833333333333335</v>
      </c>
      <c r="AJ45" s="501">
        <v>2.0833333333333335</v>
      </c>
      <c r="AK45" s="501">
        <v>2.0833333333333335</v>
      </c>
      <c r="AL45" s="501">
        <v>2.0833333333333335</v>
      </c>
      <c r="AM45" s="501">
        <v>2.0833333333333335</v>
      </c>
      <c r="AN45" s="501">
        <v>2.0833333333333335</v>
      </c>
      <c r="AO45" s="501">
        <v>2.0833333333333335</v>
      </c>
      <c r="AP45" s="501">
        <v>2.0833333333333335</v>
      </c>
      <c r="AQ45" s="501">
        <v>2.0833333333333335</v>
      </c>
      <c r="AR45" s="501">
        <v>2.0833333333333335</v>
      </c>
      <c r="AS45" s="501">
        <v>2.0833333333333335</v>
      </c>
      <c r="AT45" s="501">
        <v>2.0833333333333335</v>
      </c>
      <c r="AU45" s="501">
        <v>2.0833333333333335</v>
      </c>
      <c r="AV45" s="501">
        <v>2.0833333333333335</v>
      </c>
      <c r="AW45" s="501">
        <v>2.0833333333333335</v>
      </c>
      <c r="AX45" s="501">
        <v>2.0833333333333335</v>
      </c>
      <c r="AY45" s="501">
        <v>2.0833333333333335</v>
      </c>
      <c r="AZ45" s="501">
        <v>2.0833333333333335</v>
      </c>
      <c r="BA45" s="501">
        <v>2.0833333333333335</v>
      </c>
      <c r="BB45" s="494">
        <f t="shared" si="1"/>
        <v>98.999999999999943</v>
      </c>
    </row>
    <row r="46" spans="1:54" ht="77.5" x14ac:dyDescent="0.35">
      <c r="A46" s="500" t="s">
        <v>48</v>
      </c>
      <c r="B46" s="500" t="s">
        <v>65</v>
      </c>
      <c r="C46" s="168">
        <f>16/5</f>
        <v>3.2</v>
      </c>
      <c r="D46" s="500" t="s">
        <v>69</v>
      </c>
      <c r="E46" s="168"/>
      <c r="F46" s="501"/>
      <c r="G46" s="501"/>
      <c r="H46" s="501"/>
      <c r="I46" s="501"/>
      <c r="J46" s="501"/>
      <c r="K46" s="501"/>
      <c r="L46" s="501">
        <f t="shared" si="12"/>
        <v>4</v>
      </c>
      <c r="M46" s="501">
        <f t="shared" si="12"/>
        <v>4</v>
      </c>
      <c r="N46" s="501">
        <f t="shared" si="12"/>
        <v>4</v>
      </c>
      <c r="O46" s="501">
        <f t="shared" si="12"/>
        <v>4</v>
      </c>
      <c r="P46" s="501">
        <f t="shared" si="12"/>
        <v>4</v>
      </c>
      <c r="Q46" s="501">
        <f t="shared" si="12"/>
        <v>4</v>
      </c>
      <c r="R46" s="501"/>
      <c r="S46" s="501"/>
      <c r="T46" s="501"/>
      <c r="U46" s="501"/>
      <c r="V46" s="501"/>
      <c r="W46" s="501"/>
      <c r="X46" s="501"/>
      <c r="Y46" s="501"/>
      <c r="Z46" s="501"/>
      <c r="AA46" s="501"/>
      <c r="AB46" s="501"/>
      <c r="AC46" s="501"/>
      <c r="AD46" s="501"/>
      <c r="AE46" s="501"/>
      <c r="AF46" s="501"/>
      <c r="AG46" s="501"/>
      <c r="AH46" s="501"/>
      <c r="AI46" s="501"/>
      <c r="AJ46" s="501"/>
      <c r="AK46" s="501"/>
      <c r="AL46" s="501"/>
      <c r="AM46" s="501"/>
      <c r="AN46" s="501"/>
      <c r="AO46" s="501"/>
      <c r="AP46" s="501"/>
      <c r="AQ46" s="501"/>
      <c r="AR46" s="501"/>
      <c r="AS46" s="501"/>
      <c r="AT46" s="501"/>
      <c r="AU46" s="501"/>
      <c r="AV46" s="501"/>
      <c r="AW46" s="501"/>
      <c r="AX46" s="501"/>
      <c r="AY46" s="501"/>
      <c r="AZ46" s="501"/>
      <c r="BA46" s="501"/>
      <c r="BB46" s="494">
        <f t="shared" si="1"/>
        <v>24</v>
      </c>
    </row>
    <row r="47" spans="1:54" ht="77.5" x14ac:dyDescent="0.35">
      <c r="A47" s="500" t="s">
        <v>48</v>
      </c>
      <c r="B47" s="500" t="s">
        <v>65</v>
      </c>
      <c r="C47" s="168">
        <f>11/4</f>
        <v>2.75</v>
      </c>
      <c r="D47" s="500" t="s">
        <v>244</v>
      </c>
      <c r="E47" s="168"/>
      <c r="F47" s="501"/>
      <c r="G47" s="501"/>
      <c r="H47" s="501"/>
      <c r="I47" s="501"/>
      <c r="J47" s="501"/>
      <c r="K47" s="501"/>
      <c r="L47" s="501"/>
      <c r="M47" s="501"/>
      <c r="N47" s="501"/>
      <c r="O47" s="501"/>
      <c r="P47" s="501"/>
      <c r="Q47" s="501"/>
      <c r="R47" s="501">
        <v>3</v>
      </c>
      <c r="S47" s="501">
        <v>3</v>
      </c>
      <c r="T47" s="501">
        <v>3</v>
      </c>
      <c r="U47" s="501">
        <v>3</v>
      </c>
      <c r="V47" s="501">
        <v>3</v>
      </c>
      <c r="W47" s="501">
        <v>3</v>
      </c>
      <c r="X47" s="501">
        <v>3</v>
      </c>
      <c r="Y47" s="501">
        <v>2</v>
      </c>
      <c r="Z47" s="501">
        <v>2</v>
      </c>
      <c r="AA47" s="501">
        <v>3</v>
      </c>
      <c r="AB47" s="501">
        <v>2</v>
      </c>
      <c r="AC47" s="501">
        <v>3</v>
      </c>
      <c r="AD47" s="501">
        <v>3</v>
      </c>
      <c r="AE47" s="501">
        <v>3</v>
      </c>
      <c r="AF47" s="501">
        <v>3</v>
      </c>
      <c r="AG47" s="501">
        <v>3</v>
      </c>
      <c r="AH47" s="501">
        <v>3</v>
      </c>
      <c r="AI47" s="501">
        <v>3</v>
      </c>
      <c r="AJ47" s="501">
        <v>3</v>
      </c>
      <c r="AK47" s="501">
        <v>2</v>
      </c>
      <c r="AL47" s="501">
        <v>2</v>
      </c>
      <c r="AM47" s="501">
        <v>3</v>
      </c>
      <c r="AN47" s="501">
        <v>2</v>
      </c>
      <c r="AO47" s="501">
        <v>3</v>
      </c>
      <c r="AP47" s="501">
        <v>3</v>
      </c>
      <c r="AQ47" s="501">
        <v>3</v>
      </c>
      <c r="AR47" s="501">
        <v>3</v>
      </c>
      <c r="AS47" s="501">
        <v>3</v>
      </c>
      <c r="AT47" s="501">
        <v>3</v>
      </c>
      <c r="AU47" s="501">
        <v>3</v>
      </c>
      <c r="AV47" s="501">
        <v>3</v>
      </c>
      <c r="AW47" s="501">
        <v>2</v>
      </c>
      <c r="AX47" s="501">
        <v>2</v>
      </c>
      <c r="AY47" s="501">
        <v>3</v>
      </c>
      <c r="AZ47" s="501">
        <v>2</v>
      </c>
      <c r="BA47" s="501">
        <v>4</v>
      </c>
      <c r="BB47" s="494">
        <f t="shared" si="1"/>
        <v>100</v>
      </c>
    </row>
    <row r="48" spans="1:54" ht="77.5" x14ac:dyDescent="0.35">
      <c r="A48" s="500" t="s">
        <v>48</v>
      </c>
      <c r="B48" s="500" t="s">
        <v>65</v>
      </c>
      <c r="C48" s="168">
        <f>16/5</f>
        <v>3.2</v>
      </c>
      <c r="D48" s="500" t="s">
        <v>70</v>
      </c>
      <c r="E48" s="168"/>
      <c r="F48" s="501"/>
      <c r="G48" s="501"/>
      <c r="H48" s="501"/>
      <c r="I48" s="501"/>
      <c r="J48" s="501"/>
      <c r="K48" s="501"/>
      <c r="L48" s="501">
        <f t="shared" ref="L48:Q49" si="13">16*0.25</f>
        <v>4</v>
      </c>
      <c r="M48" s="501">
        <f t="shared" si="13"/>
        <v>4</v>
      </c>
      <c r="N48" s="501">
        <f t="shared" si="13"/>
        <v>4</v>
      </c>
      <c r="O48" s="501">
        <f t="shared" si="13"/>
        <v>4</v>
      </c>
      <c r="P48" s="501">
        <f t="shared" si="13"/>
        <v>4</v>
      </c>
      <c r="Q48" s="501">
        <f t="shared" si="13"/>
        <v>4</v>
      </c>
      <c r="R48" s="501"/>
      <c r="S48" s="501"/>
      <c r="T48" s="501"/>
      <c r="U48" s="501"/>
      <c r="V48" s="501"/>
      <c r="W48" s="501"/>
      <c r="X48" s="501"/>
      <c r="Y48" s="501"/>
      <c r="Z48" s="501"/>
      <c r="AA48" s="501"/>
      <c r="AB48" s="501"/>
      <c r="AC48" s="501"/>
      <c r="AD48" s="501"/>
      <c r="AE48" s="501"/>
      <c r="AF48" s="501"/>
      <c r="AG48" s="501"/>
      <c r="AH48" s="501"/>
      <c r="AI48" s="501"/>
      <c r="AJ48" s="501"/>
      <c r="AK48" s="501"/>
      <c r="AL48" s="501"/>
      <c r="AM48" s="501"/>
      <c r="AN48" s="501"/>
      <c r="AO48" s="501"/>
      <c r="AP48" s="501"/>
      <c r="AQ48" s="501"/>
      <c r="AR48" s="501"/>
      <c r="AS48" s="501"/>
      <c r="AT48" s="501"/>
      <c r="AU48" s="501"/>
      <c r="AV48" s="501"/>
      <c r="AW48" s="501"/>
      <c r="AX48" s="501"/>
      <c r="AY48" s="501"/>
      <c r="AZ48" s="501"/>
      <c r="BA48" s="501"/>
      <c r="BB48" s="494">
        <f t="shared" si="1"/>
        <v>24</v>
      </c>
    </row>
    <row r="49" spans="1:56" ht="77.5" x14ac:dyDescent="0.35">
      <c r="A49" s="500" t="s">
        <v>48</v>
      </c>
      <c r="B49" s="500" t="s">
        <v>71</v>
      </c>
      <c r="C49" s="168">
        <f>9/3</f>
        <v>3</v>
      </c>
      <c r="D49" s="500" t="s">
        <v>72</v>
      </c>
      <c r="E49" s="168"/>
      <c r="F49" s="501"/>
      <c r="G49" s="501"/>
      <c r="H49" s="501"/>
      <c r="I49" s="501"/>
      <c r="J49" s="501"/>
      <c r="K49" s="501"/>
      <c r="L49" s="501">
        <f t="shared" si="13"/>
        <v>4</v>
      </c>
      <c r="M49" s="501">
        <f t="shared" si="13"/>
        <v>4</v>
      </c>
      <c r="N49" s="501">
        <f t="shared" si="13"/>
        <v>4</v>
      </c>
      <c r="O49" s="501">
        <f t="shared" si="13"/>
        <v>4</v>
      </c>
      <c r="P49" s="501">
        <f t="shared" si="13"/>
        <v>4</v>
      </c>
      <c r="Q49" s="501">
        <f t="shared" si="13"/>
        <v>4</v>
      </c>
      <c r="R49" s="501"/>
      <c r="S49" s="501"/>
      <c r="T49" s="501"/>
      <c r="U49" s="501"/>
      <c r="V49" s="501"/>
      <c r="W49" s="501"/>
      <c r="X49" s="501"/>
      <c r="Y49" s="501"/>
      <c r="Z49" s="501"/>
      <c r="AA49" s="501"/>
      <c r="AB49" s="501"/>
      <c r="AC49" s="501"/>
      <c r="AD49" s="501"/>
      <c r="AE49" s="501"/>
      <c r="AF49" s="501"/>
      <c r="AG49" s="501"/>
      <c r="AH49" s="501"/>
      <c r="AI49" s="501"/>
      <c r="AJ49" s="501"/>
      <c r="AK49" s="501"/>
      <c r="AL49" s="501"/>
      <c r="AM49" s="501"/>
      <c r="AN49" s="501"/>
      <c r="AO49" s="501"/>
      <c r="AP49" s="501"/>
      <c r="AQ49" s="501"/>
      <c r="AR49" s="501"/>
      <c r="AS49" s="501"/>
      <c r="AT49" s="501"/>
      <c r="AU49" s="501"/>
      <c r="AV49" s="501"/>
      <c r="AW49" s="501"/>
      <c r="AX49" s="501"/>
      <c r="AY49" s="501"/>
      <c r="AZ49" s="501"/>
      <c r="BA49" s="501"/>
      <c r="BB49" s="494">
        <f t="shared" si="1"/>
        <v>24</v>
      </c>
      <c r="BC49" s="495"/>
      <c r="BD49" s="495"/>
    </row>
    <row r="50" spans="1:56" ht="77.5" x14ac:dyDescent="0.35">
      <c r="A50" s="500" t="s">
        <v>48</v>
      </c>
      <c r="B50" s="500" t="s">
        <v>71</v>
      </c>
      <c r="C50" s="168">
        <f>7/2</f>
        <v>3.5</v>
      </c>
      <c r="D50" s="500" t="s">
        <v>245</v>
      </c>
      <c r="E50" s="168"/>
      <c r="F50" s="501"/>
      <c r="G50" s="501"/>
      <c r="H50" s="501"/>
      <c r="I50" s="501"/>
      <c r="J50" s="501"/>
      <c r="K50" s="501"/>
      <c r="L50" s="501"/>
      <c r="M50" s="501"/>
      <c r="N50" s="501"/>
      <c r="O50" s="501"/>
      <c r="P50" s="501"/>
      <c r="Q50" s="501"/>
      <c r="R50" s="501">
        <v>3</v>
      </c>
      <c r="S50" s="501">
        <v>3</v>
      </c>
      <c r="T50" s="501">
        <v>3</v>
      </c>
      <c r="U50" s="501">
        <v>3</v>
      </c>
      <c r="V50" s="501">
        <v>3</v>
      </c>
      <c r="W50" s="501">
        <v>3</v>
      </c>
      <c r="X50" s="501">
        <v>3</v>
      </c>
      <c r="Y50" s="501">
        <v>2</v>
      </c>
      <c r="Z50" s="501">
        <v>2</v>
      </c>
      <c r="AA50" s="501">
        <v>3</v>
      </c>
      <c r="AB50" s="501">
        <v>2</v>
      </c>
      <c r="AC50" s="501">
        <v>3</v>
      </c>
      <c r="AD50" s="501">
        <v>3</v>
      </c>
      <c r="AE50" s="501">
        <v>3</v>
      </c>
      <c r="AF50" s="501">
        <v>3</v>
      </c>
      <c r="AG50" s="501">
        <v>3</v>
      </c>
      <c r="AH50" s="501">
        <v>3</v>
      </c>
      <c r="AI50" s="501">
        <v>3</v>
      </c>
      <c r="AJ50" s="501">
        <v>3</v>
      </c>
      <c r="AK50" s="501">
        <v>2</v>
      </c>
      <c r="AL50" s="501">
        <v>2</v>
      </c>
      <c r="AM50" s="501">
        <v>3</v>
      </c>
      <c r="AN50" s="501">
        <v>2</v>
      </c>
      <c r="AO50" s="501">
        <v>3</v>
      </c>
      <c r="AP50" s="501">
        <v>3</v>
      </c>
      <c r="AQ50" s="501">
        <v>3</v>
      </c>
      <c r="AR50" s="501">
        <v>3</v>
      </c>
      <c r="AS50" s="501">
        <v>3</v>
      </c>
      <c r="AT50" s="501">
        <v>3</v>
      </c>
      <c r="AU50" s="501">
        <v>3</v>
      </c>
      <c r="AV50" s="501">
        <v>3</v>
      </c>
      <c r="AW50" s="501">
        <v>2</v>
      </c>
      <c r="AX50" s="501">
        <v>2</v>
      </c>
      <c r="AY50" s="501">
        <v>3</v>
      </c>
      <c r="AZ50" s="501">
        <v>2</v>
      </c>
      <c r="BA50" s="501">
        <v>4</v>
      </c>
      <c r="BB50" s="494">
        <f t="shared" si="1"/>
        <v>100</v>
      </c>
      <c r="BC50" s="495"/>
      <c r="BD50" s="495"/>
    </row>
    <row r="51" spans="1:56" ht="77.5" x14ac:dyDescent="0.35">
      <c r="A51" s="500" t="s">
        <v>48</v>
      </c>
      <c r="B51" s="500" t="s">
        <v>71</v>
      </c>
      <c r="C51" s="168">
        <f>9/3</f>
        <v>3</v>
      </c>
      <c r="D51" s="500" t="s">
        <v>73</v>
      </c>
      <c r="E51" s="168"/>
      <c r="F51" s="501"/>
      <c r="G51" s="501"/>
      <c r="H51" s="501"/>
      <c r="I51" s="501"/>
      <c r="J51" s="501"/>
      <c r="K51" s="501"/>
      <c r="L51" s="501">
        <f t="shared" ref="L51:Q51" si="14">16*0.25</f>
        <v>4</v>
      </c>
      <c r="M51" s="501">
        <f t="shared" si="14"/>
        <v>4</v>
      </c>
      <c r="N51" s="501">
        <f t="shared" si="14"/>
        <v>4</v>
      </c>
      <c r="O51" s="501">
        <f t="shared" si="14"/>
        <v>4</v>
      </c>
      <c r="P51" s="501">
        <f t="shared" si="14"/>
        <v>4</v>
      </c>
      <c r="Q51" s="501">
        <f t="shared" si="14"/>
        <v>4</v>
      </c>
      <c r="R51" s="501"/>
      <c r="S51" s="501"/>
      <c r="T51" s="501"/>
      <c r="U51" s="501"/>
      <c r="V51" s="501"/>
      <c r="W51" s="501"/>
      <c r="X51" s="501"/>
      <c r="Y51" s="501"/>
      <c r="Z51" s="501"/>
      <c r="AA51" s="501"/>
      <c r="AB51" s="501"/>
      <c r="AC51" s="501"/>
      <c r="AD51" s="501"/>
      <c r="AE51" s="501"/>
      <c r="AF51" s="501"/>
      <c r="AG51" s="501"/>
      <c r="AH51" s="501"/>
      <c r="AI51" s="501"/>
      <c r="AJ51" s="501"/>
      <c r="AK51" s="501"/>
      <c r="AL51" s="501"/>
      <c r="AM51" s="501"/>
      <c r="AN51" s="501"/>
      <c r="AO51" s="501"/>
      <c r="AP51" s="501"/>
      <c r="AQ51" s="501"/>
      <c r="AR51" s="501"/>
      <c r="AS51" s="501"/>
      <c r="AT51" s="501"/>
      <c r="AU51" s="501"/>
      <c r="AV51" s="501"/>
      <c r="AW51" s="501"/>
      <c r="AX51" s="501"/>
      <c r="AY51" s="501"/>
      <c r="AZ51" s="501"/>
      <c r="BA51" s="501"/>
      <c r="BB51" s="494">
        <f t="shared" si="1"/>
        <v>24</v>
      </c>
      <c r="BC51" s="495"/>
      <c r="BD51" s="495"/>
    </row>
    <row r="52" spans="1:56" ht="77.5" x14ac:dyDescent="0.35">
      <c r="A52" s="500" t="s">
        <v>48</v>
      </c>
      <c r="B52" s="500" t="s">
        <v>71</v>
      </c>
      <c r="C52" s="168">
        <f>7/2</f>
        <v>3.5</v>
      </c>
      <c r="D52" s="500" t="s">
        <v>246</v>
      </c>
      <c r="E52" s="168"/>
      <c r="F52" s="501"/>
      <c r="G52" s="501"/>
      <c r="H52" s="501"/>
      <c r="I52" s="501"/>
      <c r="J52" s="501"/>
      <c r="K52" s="501"/>
      <c r="L52" s="501"/>
      <c r="M52" s="501"/>
      <c r="N52" s="501"/>
      <c r="O52" s="501"/>
      <c r="P52" s="501"/>
      <c r="Q52" s="501"/>
      <c r="R52" s="501">
        <v>1</v>
      </c>
      <c r="S52" s="501">
        <v>1</v>
      </c>
      <c r="T52" s="501">
        <v>7</v>
      </c>
      <c r="U52" s="501">
        <v>1</v>
      </c>
      <c r="V52" s="501">
        <v>1</v>
      </c>
      <c r="W52" s="501">
        <v>6</v>
      </c>
      <c r="X52" s="501">
        <v>1</v>
      </c>
      <c r="Y52" s="501">
        <v>1</v>
      </c>
      <c r="Z52" s="501">
        <v>6</v>
      </c>
      <c r="AA52" s="501">
        <v>1</v>
      </c>
      <c r="AB52" s="501">
        <v>1</v>
      </c>
      <c r="AC52" s="501">
        <v>6</v>
      </c>
      <c r="AD52" s="501">
        <v>1</v>
      </c>
      <c r="AE52" s="501">
        <v>1</v>
      </c>
      <c r="AF52" s="501">
        <v>7</v>
      </c>
      <c r="AG52" s="501">
        <v>1</v>
      </c>
      <c r="AH52" s="501">
        <v>1</v>
      </c>
      <c r="AI52" s="501">
        <v>6</v>
      </c>
      <c r="AJ52" s="501">
        <v>1</v>
      </c>
      <c r="AK52" s="501">
        <v>1</v>
      </c>
      <c r="AL52" s="501">
        <v>6</v>
      </c>
      <c r="AM52" s="501">
        <v>1</v>
      </c>
      <c r="AN52" s="501">
        <v>1</v>
      </c>
      <c r="AO52" s="501">
        <v>6</v>
      </c>
      <c r="AP52" s="501">
        <v>1</v>
      </c>
      <c r="AQ52" s="501">
        <v>1</v>
      </c>
      <c r="AR52" s="501">
        <v>7</v>
      </c>
      <c r="AS52" s="501">
        <v>1</v>
      </c>
      <c r="AT52" s="501">
        <v>1</v>
      </c>
      <c r="AU52" s="501">
        <v>6</v>
      </c>
      <c r="AV52" s="501">
        <v>1</v>
      </c>
      <c r="AW52" s="501">
        <v>1</v>
      </c>
      <c r="AX52" s="501">
        <v>6</v>
      </c>
      <c r="AY52" s="501">
        <v>1</v>
      </c>
      <c r="AZ52" s="501">
        <v>1</v>
      </c>
      <c r="BA52" s="501">
        <v>7</v>
      </c>
      <c r="BB52" s="494">
        <f t="shared" si="1"/>
        <v>100</v>
      </c>
      <c r="BC52" s="495"/>
      <c r="BD52" s="495"/>
    </row>
    <row r="53" spans="1:56" ht="77.5" x14ac:dyDescent="0.35">
      <c r="A53" s="500" t="s">
        <v>48</v>
      </c>
      <c r="B53" s="500" t="s">
        <v>71</v>
      </c>
      <c r="C53" s="168">
        <f>9/3</f>
        <v>3</v>
      </c>
      <c r="D53" s="500" t="s">
        <v>74</v>
      </c>
      <c r="E53" s="168"/>
      <c r="F53" s="501"/>
      <c r="G53" s="501"/>
      <c r="H53" s="501"/>
      <c r="I53" s="501"/>
      <c r="J53" s="501"/>
      <c r="K53" s="501"/>
      <c r="L53" s="501">
        <f t="shared" ref="L53:Q53" si="15">16*0.25</f>
        <v>4</v>
      </c>
      <c r="M53" s="501">
        <f t="shared" si="15"/>
        <v>4</v>
      </c>
      <c r="N53" s="501">
        <f t="shared" si="15"/>
        <v>4</v>
      </c>
      <c r="O53" s="501">
        <f t="shared" si="15"/>
        <v>4</v>
      </c>
      <c r="P53" s="501">
        <f t="shared" si="15"/>
        <v>4</v>
      </c>
      <c r="Q53" s="501">
        <f t="shared" si="15"/>
        <v>4</v>
      </c>
      <c r="R53" s="501"/>
      <c r="S53" s="501"/>
      <c r="T53" s="501"/>
      <c r="U53" s="501"/>
      <c r="V53" s="501"/>
      <c r="W53" s="501"/>
      <c r="X53" s="501"/>
      <c r="Y53" s="501"/>
      <c r="Z53" s="501"/>
      <c r="AA53" s="501"/>
      <c r="AB53" s="501"/>
      <c r="AC53" s="501"/>
      <c r="AD53" s="501"/>
      <c r="AE53" s="501"/>
      <c r="AF53" s="501"/>
      <c r="AG53" s="501"/>
      <c r="AH53" s="501"/>
      <c r="AI53" s="501"/>
      <c r="AJ53" s="501"/>
      <c r="AK53" s="501"/>
      <c r="AL53" s="501"/>
      <c r="AM53" s="501"/>
      <c r="AN53" s="501"/>
      <c r="AO53" s="501"/>
      <c r="AP53" s="501"/>
      <c r="AQ53" s="501"/>
      <c r="AR53" s="501"/>
      <c r="AS53" s="501"/>
      <c r="AT53" s="501"/>
      <c r="AU53" s="501"/>
      <c r="AV53" s="501"/>
      <c r="AW53" s="501"/>
      <c r="AX53" s="501"/>
      <c r="AY53" s="501"/>
      <c r="AZ53" s="501"/>
      <c r="BA53" s="501"/>
      <c r="BB53" s="494">
        <f t="shared" si="1"/>
        <v>24</v>
      </c>
      <c r="BC53" s="495"/>
      <c r="BD53" s="495"/>
    </row>
    <row r="54" spans="1:56" ht="77.5" x14ac:dyDescent="0.35">
      <c r="A54" s="500" t="s">
        <v>48</v>
      </c>
      <c r="B54" s="500" t="s">
        <v>75</v>
      </c>
      <c r="C54" s="168">
        <f>6/2</f>
        <v>3</v>
      </c>
      <c r="D54" s="500" t="s">
        <v>247</v>
      </c>
      <c r="E54" s="168"/>
      <c r="F54" s="501"/>
      <c r="G54" s="501"/>
      <c r="H54" s="501"/>
      <c r="I54" s="501"/>
      <c r="J54" s="501"/>
      <c r="K54" s="501"/>
      <c r="L54" s="501"/>
      <c r="M54" s="501"/>
      <c r="N54" s="501"/>
      <c r="O54" s="501"/>
      <c r="P54" s="501"/>
      <c r="Q54" s="501"/>
      <c r="R54" s="501">
        <v>3</v>
      </c>
      <c r="S54" s="501">
        <v>3</v>
      </c>
      <c r="T54" s="501">
        <v>3</v>
      </c>
      <c r="U54" s="501">
        <v>3</v>
      </c>
      <c r="V54" s="501">
        <v>3</v>
      </c>
      <c r="W54" s="501">
        <v>3</v>
      </c>
      <c r="X54" s="501">
        <v>3</v>
      </c>
      <c r="Y54" s="501">
        <v>2</v>
      </c>
      <c r="Z54" s="501">
        <v>2</v>
      </c>
      <c r="AA54" s="501">
        <v>3</v>
      </c>
      <c r="AB54" s="501">
        <v>2</v>
      </c>
      <c r="AC54" s="501">
        <v>3</v>
      </c>
      <c r="AD54" s="501">
        <v>3</v>
      </c>
      <c r="AE54" s="501">
        <v>3</v>
      </c>
      <c r="AF54" s="501">
        <v>3</v>
      </c>
      <c r="AG54" s="501">
        <v>3</v>
      </c>
      <c r="AH54" s="501">
        <v>3</v>
      </c>
      <c r="AI54" s="501">
        <v>3</v>
      </c>
      <c r="AJ54" s="501">
        <v>3</v>
      </c>
      <c r="AK54" s="501">
        <v>2</v>
      </c>
      <c r="AL54" s="501">
        <v>2</v>
      </c>
      <c r="AM54" s="501">
        <v>3</v>
      </c>
      <c r="AN54" s="501">
        <v>2</v>
      </c>
      <c r="AO54" s="501">
        <v>3</v>
      </c>
      <c r="AP54" s="501">
        <v>3</v>
      </c>
      <c r="AQ54" s="501">
        <v>3</v>
      </c>
      <c r="AR54" s="501">
        <v>3</v>
      </c>
      <c r="AS54" s="501">
        <v>3</v>
      </c>
      <c r="AT54" s="501">
        <v>3</v>
      </c>
      <c r="AU54" s="501">
        <v>3</v>
      </c>
      <c r="AV54" s="501">
        <v>3</v>
      </c>
      <c r="AW54" s="501">
        <v>2</v>
      </c>
      <c r="AX54" s="501">
        <v>2</v>
      </c>
      <c r="AY54" s="501">
        <v>3</v>
      </c>
      <c r="AZ54" s="501">
        <v>2</v>
      </c>
      <c r="BA54" s="501">
        <v>4</v>
      </c>
      <c r="BB54" s="494">
        <f t="shared" si="1"/>
        <v>100</v>
      </c>
      <c r="BC54" s="495"/>
      <c r="BD54" s="495"/>
    </row>
    <row r="55" spans="1:56" s="502" customFormat="1" ht="77.5" x14ac:dyDescent="0.35">
      <c r="A55" s="500" t="s">
        <v>48</v>
      </c>
      <c r="B55" s="500" t="s">
        <v>75</v>
      </c>
      <c r="C55" s="168">
        <f>6/2</f>
        <v>3</v>
      </c>
      <c r="D55" s="500" t="s">
        <v>248</v>
      </c>
      <c r="E55" s="168"/>
      <c r="F55" s="501"/>
      <c r="G55" s="501"/>
      <c r="H55" s="501"/>
      <c r="I55" s="501"/>
      <c r="J55" s="501"/>
      <c r="K55" s="501"/>
      <c r="L55" s="501"/>
      <c r="M55" s="501"/>
      <c r="N55" s="501"/>
      <c r="O55" s="501"/>
      <c r="P55" s="501"/>
      <c r="Q55" s="501"/>
      <c r="R55" s="501">
        <v>3</v>
      </c>
      <c r="S55" s="501">
        <v>3</v>
      </c>
      <c r="T55" s="501">
        <v>3</v>
      </c>
      <c r="U55" s="501">
        <v>3</v>
      </c>
      <c r="V55" s="501">
        <v>3</v>
      </c>
      <c r="W55" s="501">
        <v>3</v>
      </c>
      <c r="X55" s="501">
        <v>3</v>
      </c>
      <c r="Y55" s="501">
        <v>2</v>
      </c>
      <c r="Z55" s="501">
        <v>2</v>
      </c>
      <c r="AA55" s="501">
        <v>3</v>
      </c>
      <c r="AB55" s="501">
        <v>2</v>
      </c>
      <c r="AC55" s="501">
        <v>3</v>
      </c>
      <c r="AD55" s="501">
        <v>3</v>
      </c>
      <c r="AE55" s="501">
        <v>3</v>
      </c>
      <c r="AF55" s="501">
        <v>3</v>
      </c>
      <c r="AG55" s="501">
        <v>3</v>
      </c>
      <c r="AH55" s="501">
        <v>3</v>
      </c>
      <c r="AI55" s="501">
        <v>3</v>
      </c>
      <c r="AJ55" s="501">
        <v>3</v>
      </c>
      <c r="AK55" s="501">
        <v>2</v>
      </c>
      <c r="AL55" s="501">
        <v>2</v>
      </c>
      <c r="AM55" s="501">
        <v>3</v>
      </c>
      <c r="AN55" s="501">
        <v>2</v>
      </c>
      <c r="AO55" s="501">
        <v>3</v>
      </c>
      <c r="AP55" s="501">
        <v>3</v>
      </c>
      <c r="AQ55" s="501">
        <v>3</v>
      </c>
      <c r="AR55" s="501">
        <v>3</v>
      </c>
      <c r="AS55" s="501">
        <v>3</v>
      </c>
      <c r="AT55" s="501">
        <v>3</v>
      </c>
      <c r="AU55" s="501">
        <v>3</v>
      </c>
      <c r="AV55" s="501">
        <v>3</v>
      </c>
      <c r="AW55" s="501">
        <v>2</v>
      </c>
      <c r="AX55" s="501">
        <v>2</v>
      </c>
      <c r="AY55" s="501">
        <v>3</v>
      </c>
      <c r="AZ55" s="501">
        <v>2</v>
      </c>
      <c r="BA55" s="501">
        <v>4</v>
      </c>
      <c r="BB55" s="494">
        <f t="shared" si="1"/>
        <v>100</v>
      </c>
      <c r="BC55" s="499"/>
      <c r="BD55" s="499"/>
    </row>
    <row r="56" spans="1:56" ht="77.5" hidden="1" x14ac:dyDescent="0.35">
      <c r="A56" s="503" t="s">
        <v>249</v>
      </c>
      <c r="B56" s="503" t="s">
        <v>250</v>
      </c>
      <c r="C56" s="491">
        <v>5</v>
      </c>
      <c r="D56" s="504" t="s">
        <v>251</v>
      </c>
      <c r="E56" s="169"/>
      <c r="F56" s="505"/>
      <c r="G56" s="505"/>
      <c r="H56" s="505"/>
      <c r="I56" s="505"/>
      <c r="J56" s="505"/>
      <c r="K56" s="505"/>
      <c r="L56" s="505">
        <v>10</v>
      </c>
      <c r="M56" s="505">
        <v>20</v>
      </c>
      <c r="N56" s="505">
        <v>25</v>
      </c>
      <c r="O56" s="505">
        <v>20</v>
      </c>
      <c r="P56" s="505">
        <v>20</v>
      </c>
      <c r="Q56" s="505">
        <v>5</v>
      </c>
      <c r="R56" s="493"/>
      <c r="S56" s="493"/>
      <c r="T56" s="493"/>
      <c r="U56" s="493"/>
      <c r="V56" s="493"/>
      <c r="W56" s="493"/>
      <c r="X56" s="493"/>
      <c r="Y56" s="493"/>
      <c r="Z56" s="493"/>
      <c r="AA56" s="493"/>
      <c r="AB56" s="493"/>
      <c r="AC56" s="493"/>
      <c r="AD56" s="493"/>
      <c r="AE56" s="493"/>
      <c r="AF56" s="493"/>
      <c r="AG56" s="493"/>
      <c r="AH56" s="493"/>
      <c r="AI56" s="493"/>
      <c r="AJ56" s="493"/>
      <c r="AK56" s="493"/>
      <c r="AL56" s="493"/>
      <c r="AM56" s="493"/>
      <c r="AN56" s="493"/>
      <c r="AO56" s="493"/>
      <c r="AP56" s="493"/>
      <c r="AQ56" s="493"/>
      <c r="AR56" s="493"/>
      <c r="AS56" s="493"/>
      <c r="AT56" s="493"/>
      <c r="AU56" s="493"/>
      <c r="AV56" s="493"/>
      <c r="AW56" s="493"/>
      <c r="AX56" s="493"/>
      <c r="AY56" s="493"/>
      <c r="AZ56" s="493"/>
      <c r="BA56" s="493"/>
      <c r="BB56" s="494">
        <f t="shared" si="0"/>
        <v>100</v>
      </c>
      <c r="BC56" s="495"/>
      <c r="BD56" s="495"/>
    </row>
    <row r="57" spans="1:56" ht="77.5" hidden="1" x14ac:dyDescent="0.35">
      <c r="A57" s="503" t="s">
        <v>249</v>
      </c>
      <c r="B57" s="503" t="s">
        <v>250</v>
      </c>
      <c r="C57" s="491">
        <v>1</v>
      </c>
      <c r="D57" s="504" t="s">
        <v>252</v>
      </c>
      <c r="E57" s="169"/>
      <c r="F57" s="505"/>
      <c r="G57" s="505"/>
      <c r="H57" s="505"/>
      <c r="I57" s="505"/>
      <c r="J57" s="505"/>
      <c r="K57" s="505"/>
      <c r="L57" s="505"/>
      <c r="M57" s="505"/>
      <c r="N57" s="505"/>
      <c r="O57" s="505"/>
      <c r="P57" s="505"/>
      <c r="Q57" s="505">
        <v>100</v>
      </c>
      <c r="R57" s="493">
        <v>100</v>
      </c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3"/>
      <c r="AE57" s="493"/>
      <c r="AF57" s="493"/>
      <c r="AG57" s="493"/>
      <c r="AH57" s="493"/>
      <c r="AI57" s="493"/>
      <c r="AJ57" s="493"/>
      <c r="AK57" s="493"/>
      <c r="AL57" s="493"/>
      <c r="AM57" s="493"/>
      <c r="AN57" s="493"/>
      <c r="AO57" s="493"/>
      <c r="AP57" s="493"/>
      <c r="AQ57" s="493"/>
      <c r="AR57" s="493"/>
      <c r="AS57" s="493"/>
      <c r="AT57" s="493"/>
      <c r="AU57" s="493"/>
      <c r="AV57" s="493"/>
      <c r="AW57" s="493"/>
      <c r="AX57" s="493"/>
      <c r="AY57" s="493"/>
      <c r="AZ57" s="493"/>
      <c r="BA57" s="493"/>
      <c r="BB57" s="494">
        <f t="shared" si="0"/>
        <v>200</v>
      </c>
      <c r="BC57" s="495" t="s">
        <v>253</v>
      </c>
      <c r="BD57" s="495"/>
    </row>
    <row r="58" spans="1:56" s="502" customFormat="1" ht="77.5" hidden="1" x14ac:dyDescent="0.35">
      <c r="A58" s="503" t="s">
        <v>249</v>
      </c>
      <c r="B58" s="503" t="s">
        <v>250</v>
      </c>
      <c r="C58" s="491">
        <v>5</v>
      </c>
      <c r="D58" s="504" t="s">
        <v>254</v>
      </c>
      <c r="E58" s="169"/>
      <c r="F58" s="505"/>
      <c r="G58" s="505"/>
      <c r="H58" s="505"/>
      <c r="I58" s="505"/>
      <c r="J58" s="505"/>
      <c r="K58" s="505"/>
      <c r="L58" s="505">
        <v>10</v>
      </c>
      <c r="M58" s="505">
        <v>20</v>
      </c>
      <c r="N58" s="505">
        <v>25</v>
      </c>
      <c r="O58" s="505">
        <v>20</v>
      </c>
      <c r="P58" s="505">
        <v>20</v>
      </c>
      <c r="Q58" s="505">
        <v>5</v>
      </c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3"/>
      <c r="AE58" s="493"/>
      <c r="AF58" s="493"/>
      <c r="AG58" s="493"/>
      <c r="AH58" s="493"/>
      <c r="AI58" s="493"/>
      <c r="AJ58" s="493"/>
      <c r="AK58" s="493"/>
      <c r="AL58" s="493"/>
      <c r="AM58" s="493"/>
      <c r="AN58" s="493"/>
      <c r="AO58" s="493"/>
      <c r="AP58" s="493"/>
      <c r="AQ58" s="493"/>
      <c r="AR58" s="493"/>
      <c r="AS58" s="493"/>
      <c r="AT58" s="493"/>
      <c r="AU58" s="493"/>
      <c r="AV58" s="493"/>
      <c r="AW58" s="493"/>
      <c r="AX58" s="493"/>
      <c r="AY58" s="493"/>
      <c r="AZ58" s="493"/>
      <c r="BA58" s="493"/>
      <c r="BB58" s="494">
        <f t="shared" si="0"/>
        <v>100</v>
      </c>
      <c r="BC58" s="499"/>
      <c r="BD58" s="499"/>
    </row>
    <row r="59" spans="1:56" s="502" customFormat="1" ht="77.5" hidden="1" x14ac:dyDescent="0.35">
      <c r="A59" s="503" t="s">
        <v>249</v>
      </c>
      <c r="B59" s="503" t="s">
        <v>250</v>
      </c>
      <c r="C59" s="491">
        <v>5</v>
      </c>
      <c r="D59" s="504" t="s">
        <v>255</v>
      </c>
      <c r="E59" s="169"/>
      <c r="F59" s="505"/>
      <c r="G59" s="505"/>
      <c r="H59" s="505"/>
      <c r="I59" s="505"/>
      <c r="J59" s="505"/>
      <c r="K59" s="505"/>
      <c r="L59" s="505">
        <v>10</v>
      </c>
      <c r="M59" s="505">
        <v>20</v>
      </c>
      <c r="N59" s="505">
        <v>25</v>
      </c>
      <c r="O59" s="505">
        <v>20</v>
      </c>
      <c r="P59" s="505">
        <v>20</v>
      </c>
      <c r="Q59" s="505">
        <v>5</v>
      </c>
      <c r="R59" s="493"/>
      <c r="S59" s="493"/>
      <c r="T59" s="493"/>
      <c r="U59" s="493"/>
      <c r="V59" s="493"/>
      <c r="W59" s="493"/>
      <c r="X59" s="493"/>
      <c r="Y59" s="493"/>
      <c r="Z59" s="493"/>
      <c r="AA59" s="493"/>
      <c r="AB59" s="493"/>
      <c r="AC59" s="493"/>
      <c r="AD59" s="493"/>
      <c r="AE59" s="493"/>
      <c r="AF59" s="493"/>
      <c r="AG59" s="493"/>
      <c r="AH59" s="493"/>
      <c r="AI59" s="493"/>
      <c r="AJ59" s="493"/>
      <c r="AK59" s="493"/>
      <c r="AL59" s="493"/>
      <c r="AM59" s="493"/>
      <c r="AN59" s="493"/>
      <c r="AO59" s="493"/>
      <c r="AP59" s="493"/>
      <c r="AQ59" s="493"/>
      <c r="AR59" s="493"/>
      <c r="AS59" s="493"/>
      <c r="AT59" s="493"/>
      <c r="AU59" s="493"/>
      <c r="AV59" s="493"/>
      <c r="AW59" s="493"/>
      <c r="AX59" s="493"/>
      <c r="AY59" s="493"/>
      <c r="AZ59" s="493"/>
      <c r="BA59" s="493"/>
      <c r="BB59" s="494">
        <f t="shared" si="0"/>
        <v>100</v>
      </c>
      <c r="BC59" s="499"/>
      <c r="BD59" s="499"/>
    </row>
    <row r="60" spans="1:56" ht="77.5" hidden="1" x14ac:dyDescent="0.35">
      <c r="A60" s="503" t="s">
        <v>249</v>
      </c>
      <c r="B60" s="503" t="s">
        <v>250</v>
      </c>
      <c r="C60" s="491">
        <v>5</v>
      </c>
      <c r="D60" s="504" t="s">
        <v>256</v>
      </c>
      <c r="E60" s="169"/>
      <c r="F60" s="505"/>
      <c r="G60" s="505"/>
      <c r="H60" s="505"/>
      <c r="I60" s="505"/>
      <c r="J60" s="505"/>
      <c r="K60" s="505"/>
      <c r="L60" s="505">
        <v>10</v>
      </c>
      <c r="M60" s="505">
        <v>20</v>
      </c>
      <c r="N60" s="505">
        <v>25</v>
      </c>
      <c r="O60" s="505">
        <v>20</v>
      </c>
      <c r="P60" s="505">
        <v>20</v>
      </c>
      <c r="Q60" s="505">
        <v>5</v>
      </c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493"/>
      <c r="AD60" s="493"/>
      <c r="AE60" s="493"/>
      <c r="AF60" s="493"/>
      <c r="AG60" s="493"/>
      <c r="AH60" s="493"/>
      <c r="AI60" s="493"/>
      <c r="AJ60" s="493"/>
      <c r="AK60" s="493"/>
      <c r="AL60" s="493"/>
      <c r="AM60" s="493"/>
      <c r="AN60" s="493"/>
      <c r="AO60" s="493"/>
      <c r="AP60" s="493"/>
      <c r="AQ60" s="493"/>
      <c r="AR60" s="493"/>
      <c r="AS60" s="493"/>
      <c r="AT60" s="493"/>
      <c r="AU60" s="493"/>
      <c r="AV60" s="493"/>
      <c r="AW60" s="493"/>
      <c r="AX60" s="493"/>
      <c r="AY60" s="493"/>
      <c r="AZ60" s="493"/>
      <c r="BA60" s="493"/>
      <c r="BB60" s="494">
        <f t="shared" si="0"/>
        <v>100</v>
      </c>
      <c r="BC60" s="495"/>
      <c r="BD60" s="495">
        <f>+BC60-BB60</f>
        <v>-100</v>
      </c>
    </row>
    <row r="61" spans="1:56" ht="77.5" hidden="1" x14ac:dyDescent="0.35">
      <c r="A61" s="503" t="s">
        <v>249</v>
      </c>
      <c r="B61" s="503" t="s">
        <v>257</v>
      </c>
      <c r="C61" s="491">
        <v>20</v>
      </c>
      <c r="D61" s="504" t="s">
        <v>258</v>
      </c>
      <c r="E61" s="169"/>
      <c r="F61" s="505"/>
      <c r="G61" s="505"/>
      <c r="H61" s="505"/>
      <c r="I61" s="505"/>
      <c r="J61" s="505"/>
      <c r="K61" s="505"/>
      <c r="L61" s="505">
        <v>5</v>
      </c>
      <c r="M61" s="505">
        <v>10</v>
      </c>
      <c r="N61" s="505">
        <v>10</v>
      </c>
      <c r="O61" s="505">
        <v>25</v>
      </c>
      <c r="P61" s="505">
        <v>25</v>
      </c>
      <c r="Q61" s="505">
        <v>25</v>
      </c>
      <c r="R61" s="505"/>
      <c r="S61" s="505"/>
      <c r="T61" s="505"/>
      <c r="U61" s="505"/>
      <c r="V61" s="505"/>
      <c r="W61" s="505"/>
      <c r="X61" s="505"/>
      <c r="Y61" s="505"/>
      <c r="Z61" s="505"/>
      <c r="AA61" s="505"/>
      <c r="AB61" s="505"/>
      <c r="AC61" s="505"/>
      <c r="AD61" s="505"/>
      <c r="AE61" s="505"/>
      <c r="AF61" s="505"/>
      <c r="AG61" s="505"/>
      <c r="AH61" s="505"/>
      <c r="AI61" s="505"/>
      <c r="AJ61" s="505"/>
      <c r="AK61" s="505"/>
      <c r="AL61" s="505"/>
      <c r="AM61" s="505"/>
      <c r="AN61" s="505"/>
      <c r="AO61" s="505"/>
      <c r="AP61" s="505"/>
      <c r="AQ61" s="505"/>
      <c r="AR61" s="505"/>
      <c r="AS61" s="505"/>
      <c r="AT61" s="505"/>
      <c r="AU61" s="505"/>
      <c r="AV61" s="505"/>
      <c r="AW61" s="505"/>
      <c r="AX61" s="505"/>
      <c r="AY61" s="505"/>
      <c r="AZ61" s="505"/>
      <c r="BA61" s="505"/>
      <c r="BB61" s="494">
        <f t="shared" si="0"/>
        <v>100</v>
      </c>
      <c r="BC61" s="495"/>
      <c r="BD61" s="495"/>
    </row>
    <row r="62" spans="1:56" s="495" customFormat="1" ht="77.5" hidden="1" x14ac:dyDescent="0.35">
      <c r="A62" s="503" t="s">
        <v>249</v>
      </c>
      <c r="B62" s="503" t="s">
        <v>257</v>
      </c>
      <c r="C62" s="491">
        <v>8</v>
      </c>
      <c r="D62" s="504" t="s">
        <v>259</v>
      </c>
      <c r="E62" s="169"/>
      <c r="F62" s="505"/>
      <c r="G62" s="505"/>
      <c r="H62" s="505"/>
      <c r="I62" s="505"/>
      <c r="J62" s="505"/>
      <c r="K62" s="505"/>
      <c r="L62" s="505"/>
      <c r="M62" s="505"/>
      <c r="N62" s="505"/>
      <c r="O62" s="505"/>
      <c r="P62" s="505"/>
      <c r="Q62" s="505"/>
      <c r="R62" s="505">
        <v>5</v>
      </c>
      <c r="S62" s="505">
        <v>7</v>
      </c>
      <c r="T62" s="505">
        <v>7</v>
      </c>
      <c r="U62" s="505">
        <v>7</v>
      </c>
      <c r="V62" s="505">
        <v>5</v>
      </c>
      <c r="W62" s="505">
        <v>2</v>
      </c>
      <c r="X62" s="505"/>
      <c r="Y62" s="505"/>
      <c r="Z62" s="505"/>
      <c r="AA62" s="505"/>
      <c r="AB62" s="505"/>
      <c r="AC62" s="505"/>
      <c r="AD62" s="505">
        <v>5</v>
      </c>
      <c r="AE62" s="505">
        <v>7</v>
      </c>
      <c r="AF62" s="505">
        <v>7</v>
      </c>
      <c r="AG62" s="505">
        <v>7</v>
      </c>
      <c r="AH62" s="505">
        <v>5</v>
      </c>
      <c r="AI62" s="505">
        <v>2</v>
      </c>
      <c r="AJ62" s="505"/>
      <c r="AK62" s="505"/>
      <c r="AL62" s="505"/>
      <c r="AM62" s="505"/>
      <c r="AN62" s="505"/>
      <c r="AO62" s="505"/>
      <c r="AP62" s="505">
        <v>5</v>
      </c>
      <c r="AQ62" s="505">
        <v>7</v>
      </c>
      <c r="AR62" s="505">
        <v>7</v>
      </c>
      <c r="AS62" s="505">
        <v>7</v>
      </c>
      <c r="AT62" s="505">
        <v>5</v>
      </c>
      <c r="AU62" s="505">
        <v>3</v>
      </c>
      <c r="AV62" s="505"/>
      <c r="AW62" s="505"/>
      <c r="AX62" s="505"/>
      <c r="AY62" s="505"/>
      <c r="AZ62" s="505"/>
      <c r="BA62" s="505"/>
      <c r="BB62" s="494">
        <f t="shared" si="0"/>
        <v>100</v>
      </c>
      <c r="BC62" s="495" t="s">
        <v>260</v>
      </c>
    </row>
    <row r="63" spans="1:56" s="495" customFormat="1" ht="77.5" hidden="1" x14ac:dyDescent="0.35">
      <c r="A63" s="503" t="s">
        <v>249</v>
      </c>
      <c r="B63" s="503" t="s">
        <v>257</v>
      </c>
      <c r="C63" s="491">
        <v>8</v>
      </c>
      <c r="D63" s="504" t="s">
        <v>261</v>
      </c>
      <c r="E63" s="169"/>
      <c r="F63" s="505"/>
      <c r="G63" s="505"/>
      <c r="H63" s="505"/>
      <c r="I63" s="505"/>
      <c r="J63" s="505"/>
      <c r="K63" s="505"/>
      <c r="L63" s="505"/>
      <c r="M63" s="505"/>
      <c r="N63" s="505"/>
      <c r="O63" s="505"/>
      <c r="P63" s="505"/>
      <c r="Q63" s="505"/>
      <c r="R63" s="505"/>
      <c r="S63" s="505"/>
      <c r="T63" s="505"/>
      <c r="U63" s="505"/>
      <c r="V63" s="505">
        <v>3</v>
      </c>
      <c r="W63" s="505">
        <v>4</v>
      </c>
      <c r="X63" s="505">
        <v>4</v>
      </c>
      <c r="Y63" s="505">
        <v>4</v>
      </c>
      <c r="Z63" s="505">
        <v>4</v>
      </c>
      <c r="AA63" s="505">
        <v>4</v>
      </c>
      <c r="AB63" s="505">
        <v>5</v>
      </c>
      <c r="AC63" s="505">
        <v>5</v>
      </c>
      <c r="AD63" s="505"/>
      <c r="AE63" s="505"/>
      <c r="AF63" s="505"/>
      <c r="AG63" s="505"/>
      <c r="AH63" s="505">
        <v>3</v>
      </c>
      <c r="AI63" s="505">
        <v>4</v>
      </c>
      <c r="AJ63" s="505">
        <v>4</v>
      </c>
      <c r="AK63" s="505">
        <v>4</v>
      </c>
      <c r="AL63" s="505">
        <v>4</v>
      </c>
      <c r="AM63" s="505">
        <v>4</v>
      </c>
      <c r="AN63" s="505">
        <v>5</v>
      </c>
      <c r="AO63" s="505">
        <v>5</v>
      </c>
      <c r="AP63" s="505"/>
      <c r="AQ63" s="505"/>
      <c r="AR63" s="505"/>
      <c r="AS63" s="505"/>
      <c r="AT63" s="505">
        <v>3</v>
      </c>
      <c r="AU63" s="505">
        <v>4</v>
      </c>
      <c r="AV63" s="505">
        <v>4</v>
      </c>
      <c r="AW63" s="505">
        <v>4</v>
      </c>
      <c r="AX63" s="505">
        <v>4</v>
      </c>
      <c r="AY63" s="505">
        <v>4</v>
      </c>
      <c r="AZ63" s="505">
        <v>5</v>
      </c>
      <c r="BA63" s="505">
        <v>6</v>
      </c>
      <c r="BB63" s="494">
        <f t="shared" ref="BB63:BB126" si="16">SUM(F63:BA63)</f>
        <v>100</v>
      </c>
      <c r="BC63" s="495" t="s">
        <v>260</v>
      </c>
    </row>
    <row r="64" spans="1:56" s="495" customFormat="1" ht="77.5" hidden="1" x14ac:dyDescent="0.35">
      <c r="A64" s="503" t="s">
        <v>249</v>
      </c>
      <c r="B64" s="503" t="s">
        <v>257</v>
      </c>
      <c r="C64" s="491">
        <v>9</v>
      </c>
      <c r="D64" s="504" t="s">
        <v>262</v>
      </c>
      <c r="E64" s="169"/>
      <c r="F64" s="505"/>
      <c r="G64" s="505"/>
      <c r="H64" s="505"/>
      <c r="I64" s="505"/>
      <c r="J64" s="505"/>
      <c r="K64" s="505"/>
      <c r="L64" s="505"/>
      <c r="M64" s="505"/>
      <c r="N64" s="505"/>
      <c r="O64" s="505"/>
      <c r="P64" s="505"/>
      <c r="Q64" s="505"/>
      <c r="R64" s="505"/>
      <c r="S64" s="505"/>
      <c r="T64" s="505"/>
      <c r="U64" s="505"/>
      <c r="V64" s="505"/>
      <c r="W64" s="505">
        <v>8</v>
      </c>
      <c r="X64" s="505">
        <v>8</v>
      </c>
      <c r="Y64" s="505">
        <v>8</v>
      </c>
      <c r="Z64" s="505">
        <v>9</v>
      </c>
      <c r="AA64" s="505"/>
      <c r="AB64" s="505"/>
      <c r="AC64" s="505"/>
      <c r="AD64" s="505"/>
      <c r="AE64" s="505"/>
      <c r="AF64" s="505"/>
      <c r="AG64" s="505"/>
      <c r="AH64" s="505"/>
      <c r="AI64" s="505">
        <v>8</v>
      </c>
      <c r="AJ64" s="505">
        <v>8</v>
      </c>
      <c r="AK64" s="505">
        <v>8</v>
      </c>
      <c r="AL64" s="505">
        <v>9</v>
      </c>
      <c r="AM64" s="505"/>
      <c r="AN64" s="505"/>
      <c r="AO64" s="505"/>
      <c r="AP64" s="505"/>
      <c r="AQ64" s="505"/>
      <c r="AR64" s="505"/>
      <c r="AS64" s="505"/>
      <c r="AT64" s="505"/>
      <c r="AU64" s="505">
        <v>8</v>
      </c>
      <c r="AV64" s="505">
        <v>8</v>
      </c>
      <c r="AW64" s="505">
        <v>8</v>
      </c>
      <c r="AX64" s="505">
        <v>10</v>
      </c>
      <c r="AY64" s="505"/>
      <c r="AZ64" s="505"/>
      <c r="BA64" s="505"/>
      <c r="BB64" s="494">
        <f t="shared" si="16"/>
        <v>100</v>
      </c>
      <c r="BC64" s="495" t="s">
        <v>260</v>
      </c>
    </row>
    <row r="65" spans="1:56" ht="77.5" hidden="1" x14ac:dyDescent="0.35">
      <c r="A65" s="503" t="s">
        <v>249</v>
      </c>
      <c r="B65" s="503" t="s">
        <v>263</v>
      </c>
      <c r="C65" s="491">
        <v>10</v>
      </c>
      <c r="D65" s="504" t="s">
        <v>264</v>
      </c>
      <c r="E65" s="169"/>
      <c r="F65" s="505"/>
      <c r="G65" s="505"/>
      <c r="H65" s="505"/>
      <c r="I65" s="505"/>
      <c r="J65" s="505"/>
      <c r="K65" s="505"/>
      <c r="L65" s="505"/>
      <c r="M65" s="505">
        <v>20</v>
      </c>
      <c r="N65" s="505">
        <v>20</v>
      </c>
      <c r="O65" s="505">
        <v>20</v>
      </c>
      <c r="P65" s="505">
        <v>20</v>
      </c>
      <c r="Q65" s="505">
        <v>20</v>
      </c>
      <c r="R65" s="505"/>
      <c r="S65" s="505"/>
      <c r="T65" s="505"/>
      <c r="U65" s="505"/>
      <c r="V65" s="505"/>
      <c r="W65" s="505"/>
      <c r="X65" s="505"/>
      <c r="Y65" s="505"/>
      <c r="Z65" s="505"/>
      <c r="AA65" s="505"/>
      <c r="AB65" s="505"/>
      <c r="AC65" s="505"/>
      <c r="AD65" s="505"/>
      <c r="AE65" s="505"/>
      <c r="AF65" s="505"/>
      <c r="AG65" s="505"/>
      <c r="AH65" s="505"/>
      <c r="AI65" s="505"/>
      <c r="AJ65" s="505"/>
      <c r="AK65" s="505"/>
      <c r="AL65" s="505"/>
      <c r="AM65" s="505"/>
      <c r="AN65" s="505"/>
      <c r="AO65" s="505"/>
      <c r="AP65" s="505"/>
      <c r="AQ65" s="505"/>
      <c r="AR65" s="505"/>
      <c r="AS65" s="505"/>
      <c r="AT65" s="505"/>
      <c r="AU65" s="505"/>
      <c r="AV65" s="505"/>
      <c r="AW65" s="505"/>
      <c r="AX65" s="505"/>
      <c r="AY65" s="505"/>
      <c r="AZ65" s="505"/>
      <c r="BA65" s="505"/>
      <c r="BB65" s="494">
        <f t="shared" si="16"/>
        <v>100</v>
      </c>
      <c r="BC65" s="495"/>
      <c r="BD65" s="495"/>
    </row>
    <row r="66" spans="1:56" ht="77.5" hidden="1" x14ac:dyDescent="0.35">
      <c r="A66" s="503" t="s">
        <v>249</v>
      </c>
      <c r="B66" s="503" t="s">
        <v>263</v>
      </c>
      <c r="C66" s="491">
        <v>10</v>
      </c>
      <c r="D66" s="504" t="s">
        <v>265</v>
      </c>
      <c r="E66" s="169"/>
      <c r="F66" s="505"/>
      <c r="G66" s="505"/>
      <c r="H66" s="505"/>
      <c r="I66" s="505"/>
      <c r="J66" s="505"/>
      <c r="K66" s="505"/>
      <c r="L66" s="505">
        <v>10</v>
      </c>
      <c r="M66" s="505">
        <v>10</v>
      </c>
      <c r="N66" s="505">
        <v>20</v>
      </c>
      <c r="O66" s="505">
        <v>20</v>
      </c>
      <c r="P66" s="505">
        <v>20</v>
      </c>
      <c r="Q66" s="505">
        <v>20</v>
      </c>
      <c r="R66" s="505"/>
      <c r="S66" s="505"/>
      <c r="T66" s="505"/>
      <c r="U66" s="505"/>
      <c r="V66" s="505"/>
      <c r="W66" s="505"/>
      <c r="X66" s="505"/>
      <c r="Y66" s="505"/>
      <c r="Z66" s="505"/>
      <c r="AA66" s="505"/>
      <c r="AB66" s="505"/>
      <c r="AC66" s="505"/>
      <c r="AD66" s="505"/>
      <c r="AE66" s="505"/>
      <c r="AF66" s="505"/>
      <c r="AG66" s="505"/>
      <c r="AH66" s="505"/>
      <c r="AI66" s="505"/>
      <c r="AJ66" s="505"/>
      <c r="AK66" s="505"/>
      <c r="AL66" s="505"/>
      <c r="AM66" s="505"/>
      <c r="AN66" s="505"/>
      <c r="AO66" s="505"/>
      <c r="AP66" s="505"/>
      <c r="AQ66" s="505"/>
      <c r="AR66" s="505"/>
      <c r="AS66" s="505"/>
      <c r="AT66" s="505"/>
      <c r="AU66" s="505"/>
      <c r="AV66" s="505"/>
      <c r="AW66" s="505"/>
      <c r="AX66" s="505"/>
      <c r="AY66" s="505"/>
      <c r="AZ66" s="505"/>
      <c r="BA66" s="505"/>
      <c r="BB66" s="494">
        <f t="shared" si="16"/>
        <v>100</v>
      </c>
      <c r="BC66" s="495"/>
      <c r="BD66" s="495"/>
    </row>
    <row r="67" spans="1:56" ht="77.5" hidden="1" x14ac:dyDescent="0.35">
      <c r="A67" s="503" t="s">
        <v>249</v>
      </c>
      <c r="B67" s="503" t="s">
        <v>263</v>
      </c>
      <c r="C67" s="491">
        <v>8</v>
      </c>
      <c r="D67" s="504" t="s">
        <v>266</v>
      </c>
      <c r="E67" s="169"/>
      <c r="F67" s="505"/>
      <c r="G67" s="505"/>
      <c r="H67" s="505"/>
      <c r="I67" s="505"/>
      <c r="J67" s="505"/>
      <c r="K67" s="505"/>
      <c r="L67" s="505"/>
      <c r="M67" s="505"/>
      <c r="N67" s="505"/>
      <c r="O67" s="505"/>
      <c r="P67" s="505"/>
      <c r="Q67" s="505"/>
      <c r="R67" s="505"/>
      <c r="S67" s="505">
        <v>3</v>
      </c>
      <c r="T67" s="505">
        <v>3</v>
      </c>
      <c r="U67" s="505">
        <v>3</v>
      </c>
      <c r="V67" s="505">
        <v>3</v>
      </c>
      <c r="W67" s="505">
        <v>3</v>
      </c>
      <c r="X67" s="505">
        <v>3</v>
      </c>
      <c r="Y67" s="505">
        <v>3</v>
      </c>
      <c r="Z67" s="505">
        <v>3</v>
      </c>
      <c r="AA67" s="505">
        <v>3</v>
      </c>
      <c r="AB67" s="505">
        <v>3</v>
      </c>
      <c r="AC67" s="505">
        <v>3</v>
      </c>
      <c r="AD67" s="505"/>
      <c r="AE67" s="505">
        <v>3</v>
      </c>
      <c r="AF67" s="505">
        <v>3</v>
      </c>
      <c r="AG67" s="505">
        <v>3</v>
      </c>
      <c r="AH67" s="505">
        <v>3</v>
      </c>
      <c r="AI67" s="505">
        <v>3</v>
      </c>
      <c r="AJ67" s="505">
        <v>3</v>
      </c>
      <c r="AK67" s="505">
        <v>3</v>
      </c>
      <c r="AL67" s="505">
        <v>3</v>
      </c>
      <c r="AM67" s="505">
        <v>3</v>
      </c>
      <c r="AN67" s="505">
        <v>3</v>
      </c>
      <c r="AO67" s="505">
        <v>3</v>
      </c>
      <c r="AP67" s="505"/>
      <c r="AQ67" s="505">
        <v>3</v>
      </c>
      <c r="AR67" s="505">
        <v>3</v>
      </c>
      <c r="AS67" s="505">
        <v>3</v>
      </c>
      <c r="AT67" s="505">
        <v>3</v>
      </c>
      <c r="AU67" s="505">
        <v>3</v>
      </c>
      <c r="AV67" s="505">
        <v>3</v>
      </c>
      <c r="AW67" s="505">
        <v>3</v>
      </c>
      <c r="AX67" s="505">
        <v>3</v>
      </c>
      <c r="AY67" s="505">
        <v>3</v>
      </c>
      <c r="AZ67" s="505">
        <v>3</v>
      </c>
      <c r="BA67" s="505">
        <v>4</v>
      </c>
      <c r="BB67" s="494">
        <f t="shared" si="16"/>
        <v>100</v>
      </c>
      <c r="BC67" s="495" t="s">
        <v>260</v>
      </c>
      <c r="BD67" s="495"/>
    </row>
    <row r="68" spans="1:56" ht="77.5" hidden="1" x14ac:dyDescent="0.35">
      <c r="A68" s="503" t="s">
        <v>249</v>
      </c>
      <c r="B68" s="503" t="s">
        <v>263</v>
      </c>
      <c r="C68" s="491">
        <v>8</v>
      </c>
      <c r="D68" s="504" t="s">
        <v>267</v>
      </c>
      <c r="E68" s="169"/>
      <c r="F68" s="505"/>
      <c r="G68" s="505"/>
      <c r="H68" s="505"/>
      <c r="I68" s="505"/>
      <c r="J68" s="505"/>
      <c r="K68" s="505"/>
      <c r="L68" s="505"/>
      <c r="M68" s="505"/>
      <c r="N68" s="505"/>
      <c r="O68" s="505"/>
      <c r="P68" s="505"/>
      <c r="Q68" s="505"/>
      <c r="R68" s="505">
        <v>0</v>
      </c>
      <c r="S68" s="505">
        <v>0</v>
      </c>
      <c r="T68" s="505">
        <v>1</v>
      </c>
      <c r="U68" s="505">
        <v>9</v>
      </c>
      <c r="V68" s="505">
        <v>1</v>
      </c>
      <c r="W68" s="505">
        <v>1</v>
      </c>
      <c r="X68" s="505">
        <v>9</v>
      </c>
      <c r="Y68" s="505">
        <v>1</v>
      </c>
      <c r="Z68" s="505">
        <v>1</v>
      </c>
      <c r="AA68" s="505">
        <v>8</v>
      </c>
      <c r="AB68" s="505">
        <v>1</v>
      </c>
      <c r="AC68" s="505">
        <v>1</v>
      </c>
      <c r="AD68" s="505">
        <v>0</v>
      </c>
      <c r="AE68" s="505">
        <v>0</v>
      </c>
      <c r="AF68" s="505">
        <v>1</v>
      </c>
      <c r="AG68" s="505">
        <v>9</v>
      </c>
      <c r="AH68" s="505">
        <v>1</v>
      </c>
      <c r="AI68" s="505">
        <v>1</v>
      </c>
      <c r="AJ68" s="505">
        <v>9</v>
      </c>
      <c r="AK68" s="505">
        <v>1</v>
      </c>
      <c r="AL68" s="505">
        <v>1</v>
      </c>
      <c r="AM68" s="505">
        <v>8</v>
      </c>
      <c r="AN68" s="505">
        <v>1</v>
      </c>
      <c r="AO68" s="505">
        <v>1</v>
      </c>
      <c r="AP68" s="505">
        <v>0</v>
      </c>
      <c r="AQ68" s="505">
        <v>0</v>
      </c>
      <c r="AR68" s="505">
        <v>1</v>
      </c>
      <c r="AS68" s="505">
        <v>9</v>
      </c>
      <c r="AT68" s="505">
        <v>1</v>
      </c>
      <c r="AU68" s="505">
        <v>1</v>
      </c>
      <c r="AV68" s="505">
        <v>9</v>
      </c>
      <c r="AW68" s="505">
        <v>1</v>
      </c>
      <c r="AX68" s="505">
        <v>1</v>
      </c>
      <c r="AY68" s="505">
        <v>8</v>
      </c>
      <c r="AZ68" s="505">
        <v>1</v>
      </c>
      <c r="BA68" s="505">
        <v>2</v>
      </c>
      <c r="BB68" s="494">
        <f t="shared" si="16"/>
        <v>100</v>
      </c>
      <c r="BC68" s="495" t="s">
        <v>260</v>
      </c>
      <c r="BD68" s="495"/>
    </row>
    <row r="69" spans="1:56" ht="77.5" hidden="1" x14ac:dyDescent="0.35">
      <c r="A69" s="503" t="s">
        <v>249</v>
      </c>
      <c r="B69" s="503" t="s">
        <v>263</v>
      </c>
      <c r="C69" s="491">
        <v>8</v>
      </c>
      <c r="D69" s="504" t="s">
        <v>268</v>
      </c>
      <c r="E69" s="169"/>
      <c r="F69" s="505"/>
      <c r="G69" s="505"/>
      <c r="H69" s="505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505"/>
      <c r="T69" s="505"/>
      <c r="U69" s="505">
        <v>8</v>
      </c>
      <c r="V69" s="505">
        <v>8</v>
      </c>
      <c r="W69" s="505">
        <v>8</v>
      </c>
      <c r="X69" s="505">
        <v>9</v>
      </c>
      <c r="Y69" s="505"/>
      <c r="Z69" s="505"/>
      <c r="AA69" s="505"/>
      <c r="AB69" s="505"/>
      <c r="AC69" s="505"/>
      <c r="AD69" s="505"/>
      <c r="AE69" s="505"/>
      <c r="AF69" s="505"/>
      <c r="AG69" s="505">
        <v>8</v>
      </c>
      <c r="AH69" s="505">
        <v>8</v>
      </c>
      <c r="AI69" s="505">
        <v>8</v>
      </c>
      <c r="AJ69" s="505">
        <v>9</v>
      </c>
      <c r="AK69" s="505"/>
      <c r="AL69" s="505"/>
      <c r="AM69" s="505"/>
      <c r="AN69" s="505"/>
      <c r="AO69" s="505"/>
      <c r="AP69" s="505"/>
      <c r="AQ69" s="505"/>
      <c r="AR69" s="505"/>
      <c r="AS69" s="505">
        <v>8</v>
      </c>
      <c r="AT69" s="505">
        <v>8</v>
      </c>
      <c r="AU69" s="505">
        <v>8</v>
      </c>
      <c r="AV69" s="505">
        <v>10</v>
      </c>
      <c r="AW69" s="505"/>
      <c r="AX69" s="505"/>
      <c r="AY69" s="505"/>
      <c r="AZ69" s="505"/>
      <c r="BA69" s="505"/>
      <c r="BB69" s="494">
        <f t="shared" si="16"/>
        <v>100</v>
      </c>
      <c r="BC69" s="495" t="s">
        <v>260</v>
      </c>
      <c r="BD69" s="495"/>
    </row>
    <row r="70" spans="1:56" ht="77.5" hidden="1" x14ac:dyDescent="0.35">
      <c r="A70" s="503" t="s">
        <v>249</v>
      </c>
      <c r="B70" s="503" t="s">
        <v>269</v>
      </c>
      <c r="C70" s="491">
        <v>8</v>
      </c>
      <c r="D70" s="504" t="s">
        <v>270</v>
      </c>
      <c r="E70" s="169"/>
      <c r="F70" s="505"/>
      <c r="G70" s="505"/>
      <c r="H70" s="505"/>
      <c r="I70" s="505"/>
      <c r="J70" s="505"/>
      <c r="K70" s="505"/>
      <c r="L70" s="505">
        <v>5</v>
      </c>
      <c r="M70" s="505">
        <v>19</v>
      </c>
      <c r="N70" s="505">
        <v>19</v>
      </c>
      <c r="O70" s="505">
        <v>19</v>
      </c>
      <c r="P70" s="505">
        <v>19</v>
      </c>
      <c r="Q70" s="505">
        <v>19</v>
      </c>
      <c r="R70" s="505">
        <v>1</v>
      </c>
      <c r="S70" s="505">
        <v>2</v>
      </c>
      <c r="T70" s="505">
        <v>2</v>
      </c>
      <c r="U70" s="505">
        <v>2</v>
      </c>
      <c r="V70" s="505">
        <v>2</v>
      </c>
      <c r="W70" s="505">
        <v>2</v>
      </c>
      <c r="X70" s="505">
        <v>2</v>
      </c>
      <c r="Y70" s="505">
        <v>2</v>
      </c>
      <c r="Z70" s="505">
        <v>2</v>
      </c>
      <c r="AA70" s="505">
        <v>2</v>
      </c>
      <c r="AB70" s="505">
        <v>3</v>
      </c>
      <c r="AC70" s="505">
        <v>3</v>
      </c>
      <c r="AD70" s="505">
        <v>2</v>
      </c>
      <c r="AE70" s="505">
        <v>2</v>
      </c>
      <c r="AF70" s="505">
        <v>2</v>
      </c>
      <c r="AG70" s="505">
        <v>2</v>
      </c>
      <c r="AH70" s="505">
        <v>2</v>
      </c>
      <c r="AI70" s="505">
        <v>2</v>
      </c>
      <c r="AJ70" s="505">
        <v>2</v>
      </c>
      <c r="AK70" s="505">
        <v>2</v>
      </c>
      <c r="AL70" s="505">
        <v>2</v>
      </c>
      <c r="AM70" s="505">
        <v>2</v>
      </c>
      <c r="AN70" s="505">
        <v>2</v>
      </c>
      <c r="AO70" s="505">
        <v>3</v>
      </c>
      <c r="AP70" s="505">
        <v>2</v>
      </c>
      <c r="AQ70" s="505">
        <v>2</v>
      </c>
      <c r="AR70" s="505">
        <v>2</v>
      </c>
      <c r="AS70" s="505">
        <v>2</v>
      </c>
      <c r="AT70" s="505">
        <v>2</v>
      </c>
      <c r="AU70" s="505">
        <v>2</v>
      </c>
      <c r="AV70" s="505">
        <v>2</v>
      </c>
      <c r="AW70" s="505">
        <v>2</v>
      </c>
      <c r="AX70" s="505">
        <v>2</v>
      </c>
      <c r="AY70" s="505">
        <v>2</v>
      </c>
      <c r="AZ70" s="505">
        <v>2</v>
      </c>
      <c r="BA70" s="505">
        <v>3</v>
      </c>
      <c r="BB70" s="494">
        <f t="shared" si="16"/>
        <v>175</v>
      </c>
      <c r="BC70" s="495" t="s">
        <v>260</v>
      </c>
      <c r="BD70" s="495"/>
    </row>
    <row r="71" spans="1:56" ht="77.5" hidden="1" x14ac:dyDescent="0.35">
      <c r="A71" s="503" t="s">
        <v>249</v>
      </c>
      <c r="B71" s="503" t="s">
        <v>269</v>
      </c>
      <c r="C71" s="491">
        <v>8</v>
      </c>
      <c r="D71" s="504" t="s">
        <v>271</v>
      </c>
      <c r="E71" s="169"/>
      <c r="F71" s="505"/>
      <c r="G71" s="505"/>
      <c r="H71" s="505"/>
      <c r="I71" s="505"/>
      <c r="J71" s="505"/>
      <c r="K71" s="505"/>
      <c r="L71" s="505"/>
      <c r="M71" s="505"/>
      <c r="N71" s="505"/>
      <c r="O71" s="505"/>
      <c r="P71" s="505"/>
      <c r="Q71" s="505"/>
      <c r="R71" s="505">
        <v>0</v>
      </c>
      <c r="S71" s="505">
        <v>5</v>
      </c>
      <c r="T71" s="505">
        <v>1</v>
      </c>
      <c r="U71" s="505">
        <v>5</v>
      </c>
      <c r="V71" s="505">
        <v>1</v>
      </c>
      <c r="W71" s="505">
        <v>4</v>
      </c>
      <c r="X71" s="505">
        <v>1</v>
      </c>
      <c r="Y71" s="505">
        <v>4</v>
      </c>
      <c r="Z71" s="505">
        <v>1</v>
      </c>
      <c r="AA71" s="505">
        <v>4</v>
      </c>
      <c r="AB71" s="505">
        <v>1</v>
      </c>
      <c r="AC71" s="505">
        <v>6</v>
      </c>
      <c r="AD71" s="505">
        <v>0</v>
      </c>
      <c r="AE71" s="505">
        <v>5</v>
      </c>
      <c r="AF71" s="505">
        <v>1</v>
      </c>
      <c r="AG71" s="505">
        <v>5</v>
      </c>
      <c r="AH71" s="505">
        <v>1</v>
      </c>
      <c r="AI71" s="505">
        <v>4</v>
      </c>
      <c r="AJ71" s="505">
        <v>1</v>
      </c>
      <c r="AK71" s="505">
        <v>4</v>
      </c>
      <c r="AL71" s="505">
        <v>1</v>
      </c>
      <c r="AM71" s="505">
        <v>4</v>
      </c>
      <c r="AN71" s="505">
        <v>1</v>
      </c>
      <c r="AO71" s="505">
        <v>6</v>
      </c>
      <c r="AP71" s="505">
        <v>0</v>
      </c>
      <c r="AQ71" s="505">
        <v>5</v>
      </c>
      <c r="AR71" s="505">
        <v>1</v>
      </c>
      <c r="AS71" s="505">
        <v>5</v>
      </c>
      <c r="AT71" s="505">
        <v>1</v>
      </c>
      <c r="AU71" s="505">
        <v>4</v>
      </c>
      <c r="AV71" s="505">
        <v>1</v>
      </c>
      <c r="AW71" s="505">
        <v>4</v>
      </c>
      <c r="AX71" s="505">
        <v>1</v>
      </c>
      <c r="AY71" s="505">
        <v>4</v>
      </c>
      <c r="AZ71" s="505">
        <v>1</v>
      </c>
      <c r="BA71" s="505">
        <v>7</v>
      </c>
      <c r="BB71" s="494">
        <f t="shared" si="16"/>
        <v>100</v>
      </c>
      <c r="BC71" s="495" t="s">
        <v>260</v>
      </c>
      <c r="BD71" s="495"/>
    </row>
    <row r="72" spans="1:56" ht="77.5" hidden="1" x14ac:dyDescent="0.35">
      <c r="A72" s="503" t="s">
        <v>249</v>
      </c>
      <c r="B72" s="503" t="s">
        <v>269</v>
      </c>
      <c r="C72" s="491">
        <v>9</v>
      </c>
      <c r="D72" s="504" t="s">
        <v>272</v>
      </c>
      <c r="E72" s="169"/>
      <c r="F72" s="505"/>
      <c r="G72" s="505"/>
      <c r="H72" s="505"/>
      <c r="I72" s="505"/>
      <c r="J72" s="505"/>
      <c r="K72" s="505"/>
      <c r="L72" s="505"/>
      <c r="M72" s="505"/>
      <c r="N72" s="505"/>
      <c r="O72" s="505"/>
      <c r="P72" s="505"/>
      <c r="Q72" s="505"/>
      <c r="R72" s="505"/>
      <c r="S72" s="505"/>
      <c r="T72" s="505"/>
      <c r="U72" s="505"/>
      <c r="V72" s="505">
        <v>8</v>
      </c>
      <c r="W72" s="505">
        <v>8</v>
      </c>
      <c r="X72" s="505">
        <v>8</v>
      </c>
      <c r="Y72" s="505">
        <v>9</v>
      </c>
      <c r="Z72" s="505"/>
      <c r="AA72" s="505"/>
      <c r="AB72" s="505"/>
      <c r="AC72" s="505"/>
      <c r="AD72" s="505"/>
      <c r="AE72" s="505"/>
      <c r="AF72" s="505"/>
      <c r="AG72" s="505"/>
      <c r="AH72" s="505">
        <v>8</v>
      </c>
      <c r="AI72" s="505">
        <v>8</v>
      </c>
      <c r="AJ72" s="505">
        <v>8</v>
      </c>
      <c r="AK72" s="505">
        <v>9</v>
      </c>
      <c r="AL72" s="505"/>
      <c r="AM72" s="505"/>
      <c r="AN72" s="505"/>
      <c r="AO72" s="505"/>
      <c r="AP72" s="505"/>
      <c r="AQ72" s="505"/>
      <c r="AR72" s="505"/>
      <c r="AS72" s="505"/>
      <c r="AT72" s="505">
        <v>8</v>
      </c>
      <c r="AU72" s="505">
        <v>8</v>
      </c>
      <c r="AV72" s="505">
        <v>8</v>
      </c>
      <c r="AW72" s="505">
        <v>10</v>
      </c>
      <c r="AX72" s="505"/>
      <c r="AY72" s="505"/>
      <c r="AZ72" s="505"/>
      <c r="BA72" s="505"/>
      <c r="BB72" s="494">
        <f t="shared" si="16"/>
        <v>100</v>
      </c>
      <c r="BC72" s="495" t="s">
        <v>260</v>
      </c>
      <c r="BD72" s="495"/>
    </row>
    <row r="73" spans="1:56" s="495" customFormat="1" ht="77.5" hidden="1" x14ac:dyDescent="0.35">
      <c r="A73" s="503" t="s">
        <v>249</v>
      </c>
      <c r="B73" s="503" t="s">
        <v>273</v>
      </c>
      <c r="C73" s="491">
        <v>20</v>
      </c>
      <c r="D73" s="504" t="s">
        <v>274</v>
      </c>
      <c r="E73" s="169"/>
      <c r="F73" s="505"/>
      <c r="G73" s="505"/>
      <c r="H73" s="505"/>
      <c r="I73" s="505"/>
      <c r="J73" s="505"/>
      <c r="K73" s="505"/>
      <c r="L73" s="505">
        <v>9</v>
      </c>
      <c r="M73" s="505">
        <v>26</v>
      </c>
      <c r="N73" s="505">
        <v>20</v>
      </c>
      <c r="O73" s="505">
        <v>16</v>
      </c>
      <c r="P73" s="505">
        <v>20</v>
      </c>
      <c r="Q73" s="505">
        <v>9</v>
      </c>
      <c r="R73" s="505"/>
      <c r="S73" s="505"/>
      <c r="T73" s="505"/>
      <c r="U73" s="505"/>
      <c r="V73" s="505"/>
      <c r="W73" s="505"/>
      <c r="X73" s="505"/>
      <c r="Y73" s="505"/>
      <c r="Z73" s="505"/>
      <c r="AA73" s="505"/>
      <c r="AB73" s="505"/>
      <c r="AC73" s="505"/>
      <c r="AD73" s="505"/>
      <c r="AE73" s="505"/>
      <c r="AF73" s="505"/>
      <c r="AG73" s="505"/>
      <c r="AH73" s="505"/>
      <c r="AI73" s="505"/>
      <c r="AJ73" s="505"/>
      <c r="AK73" s="505"/>
      <c r="AL73" s="505"/>
      <c r="AM73" s="505"/>
      <c r="AN73" s="505"/>
      <c r="AO73" s="505"/>
      <c r="AP73" s="505"/>
      <c r="AQ73" s="505"/>
      <c r="AR73" s="505"/>
      <c r="AS73" s="505"/>
      <c r="AT73" s="505"/>
      <c r="AU73" s="505"/>
      <c r="AV73" s="505"/>
      <c r="AW73" s="505"/>
      <c r="AX73" s="505"/>
      <c r="AY73" s="505"/>
      <c r="AZ73" s="505"/>
      <c r="BA73" s="505"/>
      <c r="BB73" s="494">
        <f t="shared" si="16"/>
        <v>100</v>
      </c>
    </row>
    <row r="74" spans="1:56" s="495" customFormat="1" ht="77.5" hidden="1" x14ac:dyDescent="0.35">
      <c r="A74" s="503" t="s">
        <v>249</v>
      </c>
      <c r="B74" s="503" t="s">
        <v>273</v>
      </c>
      <c r="C74" s="491">
        <v>8</v>
      </c>
      <c r="D74" s="504" t="s">
        <v>275</v>
      </c>
      <c r="E74" s="169"/>
      <c r="F74" s="505"/>
      <c r="G74" s="505"/>
      <c r="H74" s="505"/>
      <c r="I74" s="505"/>
      <c r="J74" s="505"/>
      <c r="K74" s="505"/>
      <c r="L74" s="505"/>
      <c r="M74" s="505"/>
      <c r="N74" s="505"/>
      <c r="O74" s="505"/>
      <c r="P74" s="505"/>
      <c r="Q74" s="505"/>
      <c r="R74" s="505">
        <v>2</v>
      </c>
      <c r="S74" s="505">
        <v>2</v>
      </c>
      <c r="T74" s="505">
        <v>3</v>
      </c>
      <c r="U74" s="505">
        <v>3</v>
      </c>
      <c r="V74" s="505">
        <v>3</v>
      </c>
      <c r="W74" s="505">
        <v>3</v>
      </c>
      <c r="X74" s="505">
        <v>3</v>
      </c>
      <c r="Y74" s="505">
        <v>3</v>
      </c>
      <c r="Z74" s="505">
        <v>3</v>
      </c>
      <c r="AA74" s="505">
        <v>3</v>
      </c>
      <c r="AB74" s="505">
        <v>5</v>
      </c>
      <c r="AC74" s="505"/>
      <c r="AD74" s="505">
        <v>2</v>
      </c>
      <c r="AE74" s="505">
        <v>2</v>
      </c>
      <c r="AF74" s="505">
        <v>3</v>
      </c>
      <c r="AG74" s="505">
        <v>3</v>
      </c>
      <c r="AH74" s="505">
        <v>3</v>
      </c>
      <c r="AI74" s="505">
        <v>3</v>
      </c>
      <c r="AJ74" s="505">
        <v>3</v>
      </c>
      <c r="AK74" s="505">
        <v>3</v>
      </c>
      <c r="AL74" s="505">
        <v>3</v>
      </c>
      <c r="AM74" s="505">
        <v>3</v>
      </c>
      <c r="AN74" s="505">
        <v>5</v>
      </c>
      <c r="AO74" s="505"/>
      <c r="AP74" s="505">
        <v>2</v>
      </c>
      <c r="AQ74" s="505">
        <v>2</v>
      </c>
      <c r="AR74" s="505">
        <v>3</v>
      </c>
      <c r="AS74" s="505">
        <v>3</v>
      </c>
      <c r="AT74" s="505">
        <v>3</v>
      </c>
      <c r="AU74" s="505">
        <v>3</v>
      </c>
      <c r="AV74" s="505">
        <v>3</v>
      </c>
      <c r="AW74" s="505">
        <v>3</v>
      </c>
      <c r="AX74" s="505">
        <v>3</v>
      </c>
      <c r="AY74" s="505">
        <v>3</v>
      </c>
      <c r="AZ74" s="505">
        <v>6</v>
      </c>
      <c r="BA74" s="505"/>
      <c r="BB74" s="494">
        <f t="shared" si="16"/>
        <v>100</v>
      </c>
      <c r="BC74" s="495" t="s">
        <v>260</v>
      </c>
    </row>
    <row r="75" spans="1:56" s="495" customFormat="1" ht="77.5" hidden="1" x14ac:dyDescent="0.35">
      <c r="A75" s="503" t="s">
        <v>249</v>
      </c>
      <c r="B75" s="503" t="s">
        <v>273</v>
      </c>
      <c r="C75" s="491">
        <v>8</v>
      </c>
      <c r="D75" s="504" t="s">
        <v>276</v>
      </c>
      <c r="E75" s="169"/>
      <c r="F75" s="505"/>
      <c r="G75" s="505"/>
      <c r="H75" s="505"/>
      <c r="I75" s="505"/>
      <c r="J75" s="505"/>
      <c r="K75" s="505"/>
      <c r="L75" s="505"/>
      <c r="M75" s="505"/>
      <c r="N75" s="505"/>
      <c r="O75" s="505"/>
      <c r="P75" s="505"/>
      <c r="Q75" s="505"/>
      <c r="R75" s="505"/>
      <c r="S75" s="505"/>
      <c r="T75" s="505"/>
      <c r="U75" s="505"/>
      <c r="V75" s="505"/>
      <c r="W75" s="505">
        <v>8</v>
      </c>
      <c r="X75" s="505">
        <v>8</v>
      </c>
      <c r="Y75" s="505">
        <v>8</v>
      </c>
      <c r="Z75" s="505">
        <v>9</v>
      </c>
      <c r="AA75" s="505"/>
      <c r="AB75" s="505"/>
      <c r="AC75" s="505"/>
      <c r="AD75" s="505"/>
      <c r="AE75" s="505"/>
      <c r="AF75" s="505"/>
      <c r="AG75" s="505"/>
      <c r="AH75" s="505"/>
      <c r="AI75" s="505">
        <v>8</v>
      </c>
      <c r="AJ75" s="505">
        <v>8</v>
      </c>
      <c r="AK75" s="505">
        <v>8</v>
      </c>
      <c r="AL75" s="505">
        <v>9</v>
      </c>
      <c r="AM75" s="505"/>
      <c r="AN75" s="505"/>
      <c r="AO75" s="505"/>
      <c r="AP75" s="505"/>
      <c r="AQ75" s="505"/>
      <c r="AR75" s="505"/>
      <c r="AS75" s="505"/>
      <c r="AT75" s="505"/>
      <c r="AU75" s="505">
        <v>8</v>
      </c>
      <c r="AV75" s="505">
        <v>8</v>
      </c>
      <c r="AW75" s="505">
        <v>8</v>
      </c>
      <c r="AX75" s="505">
        <v>10</v>
      </c>
      <c r="AY75" s="505"/>
      <c r="AZ75" s="505"/>
      <c r="BA75" s="505"/>
      <c r="BB75" s="494">
        <f t="shared" si="16"/>
        <v>100</v>
      </c>
      <c r="BC75" s="495" t="s">
        <v>260</v>
      </c>
    </row>
    <row r="76" spans="1:56" s="495" customFormat="1" ht="77.5" hidden="1" x14ac:dyDescent="0.35">
      <c r="A76" s="503" t="s">
        <v>249</v>
      </c>
      <c r="B76" s="503" t="s">
        <v>273</v>
      </c>
      <c r="C76" s="491">
        <v>9</v>
      </c>
      <c r="D76" s="504" t="s">
        <v>277</v>
      </c>
      <c r="E76" s="169"/>
      <c r="F76" s="505"/>
      <c r="G76" s="505"/>
      <c r="H76" s="505"/>
      <c r="I76" s="505"/>
      <c r="J76" s="505"/>
      <c r="K76" s="505"/>
      <c r="L76" s="505"/>
      <c r="M76" s="505"/>
      <c r="N76" s="505"/>
      <c r="O76" s="505"/>
      <c r="P76" s="505"/>
      <c r="Q76" s="505"/>
      <c r="R76" s="505">
        <v>3</v>
      </c>
      <c r="S76" s="505">
        <v>0</v>
      </c>
      <c r="T76" s="505">
        <v>3</v>
      </c>
      <c r="U76" s="505">
        <v>0</v>
      </c>
      <c r="V76" s="505">
        <v>5</v>
      </c>
      <c r="W76" s="505">
        <v>5</v>
      </c>
      <c r="X76" s="505">
        <v>0</v>
      </c>
      <c r="Y76" s="505">
        <v>0</v>
      </c>
      <c r="Z76" s="505">
        <v>5</v>
      </c>
      <c r="AA76" s="505">
        <v>0</v>
      </c>
      <c r="AB76" s="505">
        <v>5</v>
      </c>
      <c r="AC76" s="505">
        <v>7</v>
      </c>
      <c r="AD76" s="505">
        <v>3</v>
      </c>
      <c r="AE76" s="505">
        <v>0</v>
      </c>
      <c r="AF76" s="505">
        <v>3</v>
      </c>
      <c r="AG76" s="505">
        <v>0</v>
      </c>
      <c r="AH76" s="505">
        <v>5</v>
      </c>
      <c r="AI76" s="505">
        <v>5</v>
      </c>
      <c r="AJ76" s="505">
        <v>0</v>
      </c>
      <c r="AK76" s="505">
        <v>0</v>
      </c>
      <c r="AL76" s="505">
        <v>5</v>
      </c>
      <c r="AM76" s="505">
        <v>0</v>
      </c>
      <c r="AN76" s="505">
        <v>5</v>
      </c>
      <c r="AO76" s="505">
        <v>7</v>
      </c>
      <c r="AP76" s="505">
        <v>3</v>
      </c>
      <c r="AQ76" s="505">
        <v>0</v>
      </c>
      <c r="AR76" s="505">
        <v>3</v>
      </c>
      <c r="AS76" s="505">
        <v>0</v>
      </c>
      <c r="AT76" s="505">
        <v>5</v>
      </c>
      <c r="AU76" s="505">
        <v>5</v>
      </c>
      <c r="AV76" s="505">
        <v>0</v>
      </c>
      <c r="AW76" s="505">
        <v>0</v>
      </c>
      <c r="AX76" s="505">
        <v>5</v>
      </c>
      <c r="AY76" s="505">
        <v>0</v>
      </c>
      <c r="AZ76" s="505">
        <v>5</v>
      </c>
      <c r="BA76" s="505">
        <v>8</v>
      </c>
      <c r="BB76" s="494">
        <f t="shared" si="16"/>
        <v>100</v>
      </c>
      <c r="BC76" s="495" t="s">
        <v>260</v>
      </c>
    </row>
    <row r="77" spans="1:56" s="509" customFormat="1" ht="46.5" hidden="1" x14ac:dyDescent="0.35">
      <c r="A77" s="506" t="s">
        <v>23</v>
      </c>
      <c r="B77" s="506" t="s">
        <v>24</v>
      </c>
      <c r="C77" s="507">
        <v>0.01</v>
      </c>
      <c r="D77" s="506" t="s">
        <v>278</v>
      </c>
      <c r="E77" s="170"/>
      <c r="F77" s="508"/>
      <c r="G77" s="508"/>
      <c r="H77" s="508"/>
      <c r="I77" s="508"/>
      <c r="J77" s="508"/>
      <c r="K77" s="508"/>
      <c r="L77" s="508">
        <v>2</v>
      </c>
      <c r="M77" s="508">
        <v>2</v>
      </c>
      <c r="N77" s="508">
        <f t="shared" ref="N77:P77" si="17">20*0.25</f>
        <v>5</v>
      </c>
      <c r="O77" s="508">
        <f t="shared" si="17"/>
        <v>5</v>
      </c>
      <c r="P77" s="508">
        <f t="shared" si="17"/>
        <v>5</v>
      </c>
      <c r="Q77" s="508">
        <v>6</v>
      </c>
      <c r="R77" s="508">
        <v>2</v>
      </c>
      <c r="S77" s="508">
        <v>2</v>
      </c>
      <c r="T77" s="508">
        <v>2</v>
      </c>
      <c r="U77" s="508">
        <v>2</v>
      </c>
      <c r="V77" s="508">
        <v>2</v>
      </c>
      <c r="W77" s="508">
        <v>2</v>
      </c>
      <c r="X77" s="508">
        <v>2</v>
      </c>
      <c r="Y77" s="508">
        <v>2</v>
      </c>
      <c r="Z77" s="508">
        <v>2</v>
      </c>
      <c r="AA77" s="508">
        <v>2</v>
      </c>
      <c r="AB77" s="508">
        <v>2</v>
      </c>
      <c r="AC77" s="508">
        <v>3</v>
      </c>
      <c r="AD77" s="508">
        <v>2</v>
      </c>
      <c r="AE77" s="508">
        <v>2</v>
      </c>
      <c r="AF77" s="508">
        <v>2</v>
      </c>
      <c r="AG77" s="508">
        <v>2</v>
      </c>
      <c r="AH77" s="508">
        <v>2</v>
      </c>
      <c r="AI77" s="508">
        <v>2</v>
      </c>
      <c r="AJ77" s="508">
        <v>2</v>
      </c>
      <c r="AK77" s="508">
        <v>2</v>
      </c>
      <c r="AL77" s="508">
        <v>2</v>
      </c>
      <c r="AM77" s="508">
        <v>2</v>
      </c>
      <c r="AN77" s="508">
        <v>2</v>
      </c>
      <c r="AO77" s="508">
        <v>3</v>
      </c>
      <c r="AP77" s="508">
        <v>2</v>
      </c>
      <c r="AQ77" s="508">
        <v>2</v>
      </c>
      <c r="AR77" s="508">
        <v>2</v>
      </c>
      <c r="AS77" s="508">
        <v>2</v>
      </c>
      <c r="AT77" s="508">
        <v>2</v>
      </c>
      <c r="AU77" s="508">
        <v>2</v>
      </c>
      <c r="AV77" s="508">
        <v>2</v>
      </c>
      <c r="AW77" s="508">
        <v>2</v>
      </c>
      <c r="AX77" s="508">
        <v>2</v>
      </c>
      <c r="AY77" s="508">
        <v>2</v>
      </c>
      <c r="AZ77" s="508">
        <v>2</v>
      </c>
      <c r="BA77" s="508">
        <v>3</v>
      </c>
      <c r="BB77" s="494">
        <f t="shared" si="16"/>
        <v>100</v>
      </c>
    </row>
    <row r="78" spans="1:56" s="499" customFormat="1" ht="46.5" hidden="1" x14ac:dyDescent="0.35">
      <c r="A78" s="510" t="s">
        <v>23</v>
      </c>
      <c r="B78" s="510" t="s">
        <v>24</v>
      </c>
      <c r="C78" s="511">
        <v>0.11</v>
      </c>
      <c r="D78" s="510" t="s">
        <v>279</v>
      </c>
      <c r="E78" s="171"/>
      <c r="F78" s="512"/>
      <c r="G78" s="512"/>
      <c r="H78" s="512"/>
      <c r="I78" s="512"/>
      <c r="J78" s="512"/>
      <c r="K78" s="512"/>
      <c r="L78" s="512"/>
      <c r="M78" s="512"/>
      <c r="N78" s="512"/>
      <c r="O78" s="512"/>
      <c r="P78" s="512"/>
      <c r="Q78" s="512"/>
      <c r="R78" s="512">
        <v>0.34</v>
      </c>
      <c r="S78" s="512">
        <v>1.02</v>
      </c>
      <c r="T78" s="512">
        <v>2.3800000000000003</v>
      </c>
      <c r="U78" s="512">
        <v>4.42</v>
      </c>
      <c r="V78" s="512">
        <v>6.4600000000000009</v>
      </c>
      <c r="W78" s="512">
        <v>4.42</v>
      </c>
      <c r="X78" s="512">
        <v>2.72</v>
      </c>
      <c r="Y78" s="512">
        <v>2.72</v>
      </c>
      <c r="Z78" s="512">
        <v>2.72</v>
      </c>
      <c r="AA78" s="512">
        <v>2.72</v>
      </c>
      <c r="AB78" s="512">
        <v>2.3800000000000003</v>
      </c>
      <c r="AC78" s="512">
        <v>1.7000000000000002</v>
      </c>
      <c r="AD78" s="512">
        <f>66/24</f>
        <v>2.75</v>
      </c>
      <c r="AE78" s="512">
        <f t="shared" ref="AE78:AP81" si="18">66/24</f>
        <v>2.75</v>
      </c>
      <c r="AF78" s="512">
        <f t="shared" si="18"/>
        <v>2.75</v>
      </c>
      <c r="AG78" s="512">
        <f t="shared" si="18"/>
        <v>2.75</v>
      </c>
      <c r="AH78" s="512">
        <f t="shared" si="18"/>
        <v>2.75</v>
      </c>
      <c r="AI78" s="512">
        <f t="shared" si="18"/>
        <v>2.75</v>
      </c>
      <c r="AJ78" s="512">
        <f t="shared" si="18"/>
        <v>2.75</v>
      </c>
      <c r="AK78" s="512">
        <f t="shared" si="18"/>
        <v>2.75</v>
      </c>
      <c r="AL78" s="512">
        <f t="shared" si="18"/>
        <v>2.75</v>
      </c>
      <c r="AM78" s="512">
        <f t="shared" si="18"/>
        <v>2.75</v>
      </c>
      <c r="AN78" s="512">
        <f t="shared" si="18"/>
        <v>2.75</v>
      </c>
      <c r="AO78" s="512">
        <f t="shared" si="18"/>
        <v>2.75</v>
      </c>
      <c r="AP78" s="512">
        <f>66/24</f>
        <v>2.75</v>
      </c>
      <c r="AQ78" s="512">
        <f t="shared" ref="AQ78:BA81" si="19">66/24</f>
        <v>2.75</v>
      </c>
      <c r="AR78" s="512">
        <f t="shared" si="19"/>
        <v>2.75</v>
      </c>
      <c r="AS78" s="512">
        <f t="shared" si="19"/>
        <v>2.75</v>
      </c>
      <c r="AT78" s="512">
        <f t="shared" si="19"/>
        <v>2.75</v>
      </c>
      <c r="AU78" s="512">
        <f t="shared" si="19"/>
        <v>2.75</v>
      </c>
      <c r="AV78" s="512">
        <f t="shared" si="19"/>
        <v>2.75</v>
      </c>
      <c r="AW78" s="512">
        <f t="shared" si="19"/>
        <v>2.75</v>
      </c>
      <c r="AX78" s="512">
        <f t="shared" si="19"/>
        <v>2.75</v>
      </c>
      <c r="AY78" s="512">
        <f t="shared" si="19"/>
        <v>2.75</v>
      </c>
      <c r="AZ78" s="512">
        <f t="shared" si="19"/>
        <v>2.75</v>
      </c>
      <c r="BA78" s="512">
        <f t="shared" si="19"/>
        <v>2.75</v>
      </c>
      <c r="BB78" s="494">
        <f t="shared" si="16"/>
        <v>100</v>
      </c>
    </row>
    <row r="79" spans="1:56" s="499" customFormat="1" ht="46.5" hidden="1" x14ac:dyDescent="0.35">
      <c r="A79" s="510" t="s">
        <v>23</v>
      </c>
      <c r="B79" s="510" t="s">
        <v>28</v>
      </c>
      <c r="C79" s="511">
        <v>0.03</v>
      </c>
      <c r="D79" s="510" t="s">
        <v>280</v>
      </c>
      <c r="E79" s="171"/>
      <c r="F79" s="512"/>
      <c r="G79" s="512"/>
      <c r="H79" s="512"/>
      <c r="I79" s="512"/>
      <c r="J79" s="512"/>
      <c r="K79" s="512"/>
      <c r="L79" s="512"/>
      <c r="M79" s="512"/>
      <c r="N79" s="512"/>
      <c r="O79" s="512"/>
      <c r="P79" s="512"/>
      <c r="Q79" s="512"/>
      <c r="R79" s="512"/>
      <c r="S79" s="512">
        <v>3.4000000000000004</v>
      </c>
      <c r="T79" s="512">
        <v>3.4000000000000004</v>
      </c>
      <c r="U79" s="512">
        <v>6.8000000000000007</v>
      </c>
      <c r="V79" s="512">
        <v>6.8000000000000007</v>
      </c>
      <c r="W79" s="512">
        <v>10.200000000000001</v>
      </c>
      <c r="X79" s="512">
        <v>3.4000000000000004</v>
      </c>
      <c r="Y79" s="512"/>
      <c r="Z79" s="512"/>
      <c r="AA79" s="512"/>
      <c r="AB79" s="512"/>
      <c r="AC79" s="512"/>
      <c r="AD79" s="512">
        <f t="shared" ref="AD79:AD81" si="20">66/24</f>
        <v>2.75</v>
      </c>
      <c r="AE79" s="512">
        <f t="shared" si="18"/>
        <v>2.75</v>
      </c>
      <c r="AF79" s="512">
        <f t="shared" si="18"/>
        <v>2.75</v>
      </c>
      <c r="AG79" s="512">
        <f t="shared" si="18"/>
        <v>2.75</v>
      </c>
      <c r="AH79" s="512">
        <f t="shared" si="18"/>
        <v>2.75</v>
      </c>
      <c r="AI79" s="512">
        <f t="shared" si="18"/>
        <v>2.75</v>
      </c>
      <c r="AJ79" s="512">
        <f t="shared" si="18"/>
        <v>2.75</v>
      </c>
      <c r="AK79" s="512">
        <f t="shared" si="18"/>
        <v>2.75</v>
      </c>
      <c r="AL79" s="512">
        <f t="shared" si="18"/>
        <v>2.75</v>
      </c>
      <c r="AM79" s="512">
        <f t="shared" si="18"/>
        <v>2.75</v>
      </c>
      <c r="AN79" s="512">
        <f t="shared" si="18"/>
        <v>2.75</v>
      </c>
      <c r="AO79" s="512">
        <f t="shared" si="18"/>
        <v>2.75</v>
      </c>
      <c r="AP79" s="512">
        <f t="shared" si="18"/>
        <v>2.75</v>
      </c>
      <c r="AQ79" s="512">
        <f t="shared" si="19"/>
        <v>2.75</v>
      </c>
      <c r="AR79" s="512">
        <f t="shared" si="19"/>
        <v>2.75</v>
      </c>
      <c r="AS79" s="512">
        <f t="shared" si="19"/>
        <v>2.75</v>
      </c>
      <c r="AT79" s="512">
        <f t="shared" si="19"/>
        <v>2.75</v>
      </c>
      <c r="AU79" s="512">
        <f t="shared" si="19"/>
        <v>2.75</v>
      </c>
      <c r="AV79" s="512">
        <f t="shared" si="19"/>
        <v>2.75</v>
      </c>
      <c r="AW79" s="512">
        <f t="shared" si="19"/>
        <v>2.75</v>
      </c>
      <c r="AX79" s="512">
        <f t="shared" si="19"/>
        <v>2.75</v>
      </c>
      <c r="AY79" s="512">
        <f t="shared" si="19"/>
        <v>2.75</v>
      </c>
      <c r="AZ79" s="512">
        <f t="shared" si="19"/>
        <v>2.75</v>
      </c>
      <c r="BA79" s="512">
        <f t="shared" si="19"/>
        <v>2.75</v>
      </c>
      <c r="BB79" s="494">
        <f t="shared" si="16"/>
        <v>100</v>
      </c>
    </row>
    <row r="80" spans="1:56" s="499" customFormat="1" ht="46.5" hidden="1" x14ac:dyDescent="0.35">
      <c r="A80" s="510" t="s">
        <v>23</v>
      </c>
      <c r="B80" s="510" t="s">
        <v>28</v>
      </c>
      <c r="C80" s="511">
        <v>0.03</v>
      </c>
      <c r="D80" s="510" t="s">
        <v>281</v>
      </c>
      <c r="E80" s="171"/>
      <c r="F80" s="512"/>
      <c r="G80" s="512"/>
      <c r="H80" s="512"/>
      <c r="I80" s="512"/>
      <c r="J80" s="512"/>
      <c r="K80" s="512"/>
      <c r="L80" s="512"/>
      <c r="M80" s="512"/>
      <c r="N80" s="512"/>
      <c r="O80" s="512"/>
      <c r="P80" s="512"/>
      <c r="Q80" s="512"/>
      <c r="R80" s="512"/>
      <c r="S80" s="512"/>
      <c r="T80" s="512"/>
      <c r="U80" s="512"/>
      <c r="V80" s="512">
        <v>10.200000000000001</v>
      </c>
      <c r="W80" s="512">
        <v>10.200000000000001</v>
      </c>
      <c r="X80" s="512">
        <v>13.600000000000001</v>
      </c>
      <c r="Y80" s="512"/>
      <c r="Z80" s="512"/>
      <c r="AA80" s="512"/>
      <c r="AB80" s="512"/>
      <c r="AC80" s="512"/>
      <c r="AD80" s="512">
        <f t="shared" si="20"/>
        <v>2.75</v>
      </c>
      <c r="AE80" s="512">
        <f t="shared" si="18"/>
        <v>2.75</v>
      </c>
      <c r="AF80" s="512">
        <f t="shared" si="18"/>
        <v>2.75</v>
      </c>
      <c r="AG80" s="512">
        <f t="shared" si="18"/>
        <v>2.75</v>
      </c>
      <c r="AH80" s="512">
        <f t="shared" si="18"/>
        <v>2.75</v>
      </c>
      <c r="AI80" s="512">
        <f t="shared" si="18"/>
        <v>2.75</v>
      </c>
      <c r="AJ80" s="512">
        <f t="shared" si="18"/>
        <v>2.75</v>
      </c>
      <c r="AK80" s="512">
        <f t="shared" si="18"/>
        <v>2.75</v>
      </c>
      <c r="AL80" s="512">
        <f t="shared" si="18"/>
        <v>2.75</v>
      </c>
      <c r="AM80" s="512">
        <f t="shared" si="18"/>
        <v>2.75</v>
      </c>
      <c r="AN80" s="512">
        <f t="shared" si="18"/>
        <v>2.75</v>
      </c>
      <c r="AO80" s="512">
        <f t="shared" si="18"/>
        <v>2.75</v>
      </c>
      <c r="AP80" s="512">
        <f t="shared" si="18"/>
        <v>2.75</v>
      </c>
      <c r="AQ80" s="512">
        <f t="shared" si="19"/>
        <v>2.75</v>
      </c>
      <c r="AR80" s="512">
        <f t="shared" si="19"/>
        <v>2.75</v>
      </c>
      <c r="AS80" s="512">
        <f t="shared" si="19"/>
        <v>2.75</v>
      </c>
      <c r="AT80" s="512">
        <f t="shared" si="19"/>
        <v>2.75</v>
      </c>
      <c r="AU80" s="512">
        <f t="shared" si="19"/>
        <v>2.75</v>
      </c>
      <c r="AV80" s="512">
        <f t="shared" si="19"/>
        <v>2.75</v>
      </c>
      <c r="AW80" s="512">
        <f t="shared" si="19"/>
        <v>2.75</v>
      </c>
      <c r="AX80" s="512">
        <f t="shared" si="19"/>
        <v>2.75</v>
      </c>
      <c r="AY80" s="512">
        <f t="shared" si="19"/>
        <v>2.75</v>
      </c>
      <c r="AZ80" s="512">
        <f t="shared" si="19"/>
        <v>2.75</v>
      </c>
      <c r="BA80" s="512">
        <f t="shared" si="19"/>
        <v>2.75</v>
      </c>
      <c r="BB80" s="494">
        <f t="shared" si="16"/>
        <v>100</v>
      </c>
    </row>
    <row r="81" spans="1:54" s="499" customFormat="1" ht="46.5" hidden="1" x14ac:dyDescent="0.35">
      <c r="A81" s="510" t="s">
        <v>23</v>
      </c>
      <c r="B81" s="510" t="s">
        <v>28</v>
      </c>
      <c r="C81" s="511">
        <v>0.03</v>
      </c>
      <c r="D81" s="510" t="s">
        <v>282</v>
      </c>
      <c r="E81" s="171"/>
      <c r="F81" s="512"/>
      <c r="G81" s="512"/>
      <c r="H81" s="512"/>
      <c r="I81" s="512"/>
      <c r="J81" s="512"/>
      <c r="K81" s="512"/>
      <c r="L81" s="512"/>
      <c r="M81" s="512"/>
      <c r="N81" s="512"/>
      <c r="O81" s="512"/>
      <c r="P81" s="512"/>
      <c r="Q81" s="512"/>
      <c r="R81" s="512"/>
      <c r="S81" s="512"/>
      <c r="T81" s="512"/>
      <c r="U81" s="512"/>
      <c r="V81" s="512">
        <v>3.4000000000000004</v>
      </c>
      <c r="W81" s="512">
        <v>10.200000000000001</v>
      </c>
      <c r="X81" s="512">
        <v>10.200000000000001</v>
      </c>
      <c r="Y81" s="512">
        <v>10.200000000000001</v>
      </c>
      <c r="Z81" s="512"/>
      <c r="AA81" s="512"/>
      <c r="AB81" s="512"/>
      <c r="AC81" s="512"/>
      <c r="AD81" s="512">
        <f t="shared" si="20"/>
        <v>2.75</v>
      </c>
      <c r="AE81" s="512">
        <f t="shared" si="18"/>
        <v>2.75</v>
      </c>
      <c r="AF81" s="512">
        <f t="shared" si="18"/>
        <v>2.75</v>
      </c>
      <c r="AG81" s="512">
        <f t="shared" si="18"/>
        <v>2.75</v>
      </c>
      <c r="AH81" s="512">
        <f t="shared" si="18"/>
        <v>2.75</v>
      </c>
      <c r="AI81" s="512">
        <f t="shared" si="18"/>
        <v>2.75</v>
      </c>
      <c r="AJ81" s="512">
        <f t="shared" si="18"/>
        <v>2.75</v>
      </c>
      <c r="AK81" s="512">
        <f t="shared" si="18"/>
        <v>2.75</v>
      </c>
      <c r="AL81" s="512">
        <f t="shared" si="18"/>
        <v>2.75</v>
      </c>
      <c r="AM81" s="512">
        <f t="shared" si="18"/>
        <v>2.75</v>
      </c>
      <c r="AN81" s="512">
        <f t="shared" si="18"/>
        <v>2.75</v>
      </c>
      <c r="AO81" s="512">
        <f t="shared" si="18"/>
        <v>2.75</v>
      </c>
      <c r="AP81" s="512">
        <f t="shared" si="18"/>
        <v>2.75</v>
      </c>
      <c r="AQ81" s="512">
        <f t="shared" si="19"/>
        <v>2.75</v>
      </c>
      <c r="AR81" s="512">
        <f t="shared" si="19"/>
        <v>2.75</v>
      </c>
      <c r="AS81" s="512">
        <f t="shared" si="19"/>
        <v>2.75</v>
      </c>
      <c r="AT81" s="512">
        <f t="shared" si="19"/>
        <v>2.75</v>
      </c>
      <c r="AU81" s="512">
        <f t="shared" si="19"/>
        <v>2.75</v>
      </c>
      <c r="AV81" s="512">
        <f t="shared" si="19"/>
        <v>2.75</v>
      </c>
      <c r="AW81" s="512">
        <f t="shared" si="19"/>
        <v>2.75</v>
      </c>
      <c r="AX81" s="512">
        <f t="shared" si="19"/>
        <v>2.75</v>
      </c>
      <c r="AY81" s="512">
        <f t="shared" si="19"/>
        <v>2.75</v>
      </c>
      <c r="AZ81" s="512">
        <f t="shared" si="19"/>
        <v>2.75</v>
      </c>
      <c r="BA81" s="512">
        <f t="shared" si="19"/>
        <v>2.75</v>
      </c>
      <c r="BB81" s="494">
        <f t="shared" si="16"/>
        <v>100</v>
      </c>
    </row>
    <row r="82" spans="1:54" s="517" customFormat="1" ht="46.5" hidden="1" x14ac:dyDescent="0.35">
      <c r="A82" s="513" t="s">
        <v>23</v>
      </c>
      <c r="B82" s="513" t="s">
        <v>28</v>
      </c>
      <c r="C82" s="514">
        <v>0.03</v>
      </c>
      <c r="D82" s="515" t="s">
        <v>29</v>
      </c>
      <c r="E82" s="172"/>
      <c r="F82" s="516"/>
      <c r="G82" s="516"/>
      <c r="H82" s="516"/>
      <c r="I82" s="516"/>
      <c r="J82" s="516"/>
      <c r="K82" s="516"/>
      <c r="L82" s="516"/>
      <c r="M82" s="516"/>
      <c r="N82" s="516"/>
      <c r="O82" s="516"/>
      <c r="P82" s="516"/>
      <c r="Q82" s="516">
        <v>25</v>
      </c>
      <c r="R82" s="516"/>
      <c r="S82" s="516"/>
      <c r="T82" s="516"/>
      <c r="U82" s="516"/>
      <c r="V82" s="516"/>
      <c r="W82" s="516">
        <v>2.5</v>
      </c>
      <c r="X82" s="516">
        <v>7.5</v>
      </c>
      <c r="Y82" s="516">
        <v>7.5</v>
      </c>
      <c r="Z82" s="516">
        <v>7.5</v>
      </c>
      <c r="AA82" s="516"/>
      <c r="AB82" s="516"/>
      <c r="AC82" s="516"/>
      <c r="AD82" s="516">
        <v>2</v>
      </c>
      <c r="AE82" s="516">
        <v>2</v>
      </c>
      <c r="AF82" s="516">
        <v>2</v>
      </c>
      <c r="AG82" s="516">
        <v>2</v>
      </c>
      <c r="AH82" s="516">
        <v>2</v>
      </c>
      <c r="AI82" s="516">
        <v>2</v>
      </c>
      <c r="AJ82" s="516">
        <v>2</v>
      </c>
      <c r="AK82" s="516">
        <v>2</v>
      </c>
      <c r="AL82" s="516">
        <v>2</v>
      </c>
      <c r="AM82" s="516">
        <v>2</v>
      </c>
      <c r="AN82" s="516">
        <v>2</v>
      </c>
      <c r="AO82" s="516">
        <v>3</v>
      </c>
      <c r="AP82" s="516">
        <v>2</v>
      </c>
      <c r="AQ82" s="516">
        <v>2</v>
      </c>
      <c r="AR82" s="516">
        <v>2</v>
      </c>
      <c r="AS82" s="516">
        <v>2</v>
      </c>
      <c r="AT82" s="516">
        <v>2</v>
      </c>
      <c r="AU82" s="516">
        <v>2</v>
      </c>
      <c r="AV82" s="516">
        <v>2</v>
      </c>
      <c r="AW82" s="516">
        <v>2</v>
      </c>
      <c r="AX82" s="516">
        <v>2</v>
      </c>
      <c r="AY82" s="516">
        <v>2</v>
      </c>
      <c r="AZ82" s="516">
        <v>2</v>
      </c>
      <c r="BA82" s="516">
        <v>3</v>
      </c>
      <c r="BB82" s="494">
        <f t="shared" si="16"/>
        <v>100</v>
      </c>
    </row>
    <row r="83" spans="1:54" s="509" customFormat="1" ht="46.5" hidden="1" x14ac:dyDescent="0.35">
      <c r="A83" s="506" t="s">
        <v>23</v>
      </c>
      <c r="B83" s="506" t="s">
        <v>30</v>
      </c>
      <c r="C83" s="507">
        <v>0.01</v>
      </c>
      <c r="D83" s="506" t="s">
        <v>31</v>
      </c>
      <c r="E83" s="170"/>
      <c r="F83" s="508"/>
      <c r="G83" s="508"/>
      <c r="H83" s="508"/>
      <c r="I83" s="508"/>
      <c r="J83" s="508"/>
      <c r="K83" s="508"/>
      <c r="L83" s="508"/>
      <c r="M83" s="508"/>
      <c r="N83" s="508"/>
      <c r="O83" s="508"/>
      <c r="P83" s="508">
        <v>50</v>
      </c>
      <c r="Q83" s="508">
        <v>50</v>
      </c>
      <c r="R83" s="508"/>
      <c r="S83" s="508"/>
      <c r="T83" s="508"/>
      <c r="U83" s="508"/>
      <c r="V83" s="508"/>
      <c r="W83" s="508"/>
      <c r="X83" s="508"/>
      <c r="Y83" s="508"/>
      <c r="Z83" s="508"/>
      <c r="AA83" s="508"/>
      <c r="AB83" s="508"/>
      <c r="AC83" s="508"/>
      <c r="AD83" s="508"/>
      <c r="AE83" s="508"/>
      <c r="AF83" s="508"/>
      <c r="AG83" s="508"/>
      <c r="AH83" s="508"/>
      <c r="AI83" s="508"/>
      <c r="AJ83" s="508"/>
      <c r="AK83" s="508"/>
      <c r="AL83" s="508"/>
      <c r="AM83" s="508"/>
      <c r="AN83" s="508"/>
      <c r="AO83" s="508"/>
      <c r="AP83" s="508"/>
      <c r="AQ83" s="508"/>
      <c r="AR83" s="508"/>
      <c r="AS83" s="508"/>
      <c r="AT83" s="508"/>
      <c r="AU83" s="508"/>
      <c r="AV83" s="508"/>
      <c r="AW83" s="508"/>
      <c r="AX83" s="508"/>
      <c r="AY83" s="508"/>
      <c r="AZ83" s="508"/>
      <c r="BA83" s="508"/>
      <c r="BB83" s="494">
        <f t="shared" si="16"/>
        <v>100</v>
      </c>
    </row>
    <row r="84" spans="1:54" s="517" customFormat="1" ht="46.5" hidden="1" x14ac:dyDescent="0.35">
      <c r="A84" s="513" t="s">
        <v>23</v>
      </c>
      <c r="B84" s="513" t="s">
        <v>30</v>
      </c>
      <c r="C84" s="514">
        <v>0.05</v>
      </c>
      <c r="D84" s="513" t="s">
        <v>32</v>
      </c>
      <c r="E84" s="172"/>
      <c r="F84" s="516"/>
      <c r="G84" s="516"/>
      <c r="H84" s="516"/>
      <c r="I84" s="516"/>
      <c r="J84" s="516"/>
      <c r="K84" s="516"/>
      <c r="L84" s="516"/>
      <c r="M84" s="516"/>
      <c r="N84" s="516"/>
      <c r="O84" s="516"/>
      <c r="P84" s="516"/>
      <c r="Q84" s="516">
        <v>25</v>
      </c>
      <c r="R84" s="516">
        <v>1.25</v>
      </c>
      <c r="S84" s="516">
        <v>10</v>
      </c>
      <c r="T84" s="516">
        <v>10</v>
      </c>
      <c r="U84" s="516">
        <v>3.75</v>
      </c>
      <c r="V84" s="516"/>
      <c r="W84" s="516"/>
      <c r="X84" s="516"/>
      <c r="Y84" s="516"/>
      <c r="Z84" s="516"/>
      <c r="AA84" s="516"/>
      <c r="AB84" s="516"/>
      <c r="AC84" s="516"/>
      <c r="AD84" s="516">
        <v>2</v>
      </c>
      <c r="AE84" s="516">
        <v>2</v>
      </c>
      <c r="AF84" s="516">
        <v>2</v>
      </c>
      <c r="AG84" s="516">
        <v>2</v>
      </c>
      <c r="AH84" s="516">
        <v>2</v>
      </c>
      <c r="AI84" s="516">
        <v>2</v>
      </c>
      <c r="AJ84" s="516">
        <v>2</v>
      </c>
      <c r="AK84" s="516">
        <v>2</v>
      </c>
      <c r="AL84" s="516">
        <v>2</v>
      </c>
      <c r="AM84" s="516">
        <v>2</v>
      </c>
      <c r="AN84" s="516">
        <v>2</v>
      </c>
      <c r="AO84" s="516">
        <v>3</v>
      </c>
      <c r="AP84" s="516">
        <v>2</v>
      </c>
      <c r="AQ84" s="516">
        <v>2</v>
      </c>
      <c r="AR84" s="516">
        <v>2</v>
      </c>
      <c r="AS84" s="516">
        <v>2</v>
      </c>
      <c r="AT84" s="516">
        <v>2</v>
      </c>
      <c r="AU84" s="516">
        <v>2</v>
      </c>
      <c r="AV84" s="516">
        <v>2</v>
      </c>
      <c r="AW84" s="516">
        <v>2</v>
      </c>
      <c r="AX84" s="516">
        <v>2</v>
      </c>
      <c r="AY84" s="516">
        <v>2</v>
      </c>
      <c r="AZ84" s="516">
        <v>2</v>
      </c>
      <c r="BA84" s="516">
        <v>3</v>
      </c>
      <c r="BB84" s="494">
        <f t="shared" si="16"/>
        <v>100</v>
      </c>
    </row>
    <row r="85" spans="1:54" s="499" customFormat="1" ht="46.5" hidden="1" x14ac:dyDescent="0.35">
      <c r="A85" s="510" t="s">
        <v>23</v>
      </c>
      <c r="B85" s="510" t="s">
        <v>30</v>
      </c>
      <c r="C85" s="518">
        <v>0.05</v>
      </c>
      <c r="D85" s="510" t="s">
        <v>283</v>
      </c>
      <c r="E85" s="171"/>
      <c r="F85" s="512"/>
      <c r="G85" s="512"/>
      <c r="H85" s="512"/>
      <c r="I85" s="512"/>
      <c r="J85" s="512"/>
      <c r="K85" s="512"/>
      <c r="L85" s="512"/>
      <c r="M85" s="512"/>
      <c r="N85" s="512"/>
      <c r="O85" s="512"/>
      <c r="P85" s="512"/>
      <c r="Q85" s="512"/>
      <c r="R85" s="512"/>
      <c r="S85" s="512"/>
      <c r="T85" s="512"/>
      <c r="U85" s="512"/>
      <c r="V85" s="512">
        <v>5.644000000000001</v>
      </c>
      <c r="W85" s="512">
        <v>5.644000000000001</v>
      </c>
      <c r="X85" s="512">
        <v>5.644000000000001</v>
      </c>
      <c r="Y85" s="512">
        <v>5.644000000000001</v>
      </c>
      <c r="Z85" s="512">
        <v>5.644000000000001</v>
      </c>
      <c r="AA85" s="512">
        <v>5.78</v>
      </c>
      <c r="AB85" s="512"/>
      <c r="AC85" s="512"/>
      <c r="AD85" s="512">
        <f>66/24</f>
        <v>2.75</v>
      </c>
      <c r="AE85" s="512">
        <f t="shared" ref="AE85:BA85" si="21">66/24</f>
        <v>2.75</v>
      </c>
      <c r="AF85" s="512">
        <f t="shared" si="21"/>
        <v>2.75</v>
      </c>
      <c r="AG85" s="512">
        <f t="shared" si="21"/>
        <v>2.75</v>
      </c>
      <c r="AH85" s="512">
        <f t="shared" si="21"/>
        <v>2.75</v>
      </c>
      <c r="AI85" s="512">
        <f t="shared" si="21"/>
        <v>2.75</v>
      </c>
      <c r="AJ85" s="512">
        <f t="shared" si="21"/>
        <v>2.75</v>
      </c>
      <c r="AK85" s="512">
        <f t="shared" si="21"/>
        <v>2.75</v>
      </c>
      <c r="AL85" s="512">
        <f t="shared" si="21"/>
        <v>2.75</v>
      </c>
      <c r="AM85" s="512">
        <f t="shared" si="21"/>
        <v>2.75</v>
      </c>
      <c r="AN85" s="512">
        <f t="shared" si="21"/>
        <v>2.75</v>
      </c>
      <c r="AO85" s="512">
        <f t="shared" si="21"/>
        <v>2.75</v>
      </c>
      <c r="AP85" s="512">
        <f t="shared" si="21"/>
        <v>2.75</v>
      </c>
      <c r="AQ85" s="512">
        <f t="shared" si="21"/>
        <v>2.75</v>
      </c>
      <c r="AR85" s="512">
        <f t="shared" si="21"/>
        <v>2.75</v>
      </c>
      <c r="AS85" s="512">
        <f t="shared" si="21"/>
        <v>2.75</v>
      </c>
      <c r="AT85" s="512">
        <f t="shared" si="21"/>
        <v>2.75</v>
      </c>
      <c r="AU85" s="512">
        <f t="shared" si="21"/>
        <v>2.75</v>
      </c>
      <c r="AV85" s="512">
        <f t="shared" si="21"/>
        <v>2.75</v>
      </c>
      <c r="AW85" s="512">
        <f t="shared" si="21"/>
        <v>2.75</v>
      </c>
      <c r="AX85" s="512">
        <f t="shared" si="21"/>
        <v>2.75</v>
      </c>
      <c r="AY85" s="512">
        <f t="shared" si="21"/>
        <v>2.75</v>
      </c>
      <c r="AZ85" s="512">
        <f t="shared" si="21"/>
        <v>2.75</v>
      </c>
      <c r="BA85" s="512">
        <f t="shared" si="21"/>
        <v>2.75</v>
      </c>
      <c r="BB85" s="494">
        <f t="shared" si="16"/>
        <v>100</v>
      </c>
    </row>
    <row r="86" spans="1:54" s="509" customFormat="1" ht="46.5" hidden="1" x14ac:dyDescent="0.35">
      <c r="A86" s="506" t="s">
        <v>23</v>
      </c>
      <c r="B86" s="506" t="s">
        <v>33</v>
      </c>
      <c r="C86" s="507">
        <v>0.01</v>
      </c>
      <c r="D86" s="506" t="s">
        <v>34</v>
      </c>
      <c r="E86" s="170"/>
      <c r="F86" s="508"/>
      <c r="G86" s="508"/>
      <c r="H86" s="508"/>
      <c r="I86" s="508"/>
      <c r="J86" s="508"/>
      <c r="K86" s="508"/>
      <c r="L86" s="508"/>
      <c r="M86" s="508"/>
      <c r="N86" s="508">
        <v>50</v>
      </c>
      <c r="O86" s="508">
        <v>50</v>
      </c>
      <c r="P86" s="508"/>
      <c r="Q86" s="508"/>
      <c r="R86" s="508"/>
      <c r="S86" s="508"/>
      <c r="T86" s="508"/>
      <c r="U86" s="508"/>
      <c r="V86" s="508"/>
      <c r="W86" s="508"/>
      <c r="X86" s="508"/>
      <c r="Y86" s="508"/>
      <c r="Z86" s="508"/>
      <c r="AA86" s="508"/>
      <c r="AB86" s="508"/>
      <c r="AC86" s="508"/>
      <c r="AD86" s="508"/>
      <c r="AE86" s="508"/>
      <c r="AF86" s="508"/>
      <c r="AG86" s="508"/>
      <c r="AH86" s="508"/>
      <c r="AI86" s="508"/>
      <c r="AJ86" s="508"/>
      <c r="AK86" s="508"/>
      <c r="AL86" s="508"/>
      <c r="AM86" s="508"/>
      <c r="AN86" s="508"/>
      <c r="AO86" s="508"/>
      <c r="AP86" s="508"/>
      <c r="AQ86" s="508"/>
      <c r="AR86" s="508"/>
      <c r="AS86" s="508"/>
      <c r="AT86" s="508"/>
      <c r="AU86" s="508"/>
      <c r="AV86" s="508"/>
      <c r="AW86" s="508"/>
      <c r="AX86" s="508"/>
      <c r="AY86" s="508"/>
      <c r="AZ86" s="508"/>
      <c r="BA86" s="508"/>
      <c r="BB86" s="494">
        <f t="shared" si="16"/>
        <v>100</v>
      </c>
    </row>
    <row r="87" spans="1:54" s="499" customFormat="1" ht="46.5" hidden="1" x14ac:dyDescent="0.35">
      <c r="A87" s="510" t="s">
        <v>23</v>
      </c>
      <c r="B87" s="510" t="s">
        <v>33</v>
      </c>
      <c r="C87" s="518">
        <v>0.02</v>
      </c>
      <c r="D87" s="510" t="s">
        <v>284</v>
      </c>
      <c r="E87" s="171"/>
      <c r="F87" s="512"/>
      <c r="G87" s="512"/>
      <c r="H87" s="512"/>
      <c r="I87" s="512"/>
      <c r="J87" s="512"/>
      <c r="K87" s="512"/>
      <c r="L87" s="512"/>
      <c r="M87" s="512"/>
      <c r="N87" s="512"/>
      <c r="O87" s="512"/>
      <c r="P87" s="512"/>
      <c r="Q87" s="512"/>
      <c r="R87" s="512"/>
      <c r="S87" s="512">
        <v>3.06</v>
      </c>
      <c r="T87" s="512">
        <v>3.06</v>
      </c>
      <c r="U87" s="512">
        <v>3.06</v>
      </c>
      <c r="V87" s="512">
        <v>3.06</v>
      </c>
      <c r="W87" s="512">
        <v>3.06</v>
      </c>
      <c r="X87" s="512">
        <v>3.06</v>
      </c>
      <c r="Y87" s="512">
        <v>3.06</v>
      </c>
      <c r="Z87" s="512">
        <v>3.06</v>
      </c>
      <c r="AA87" s="512">
        <v>3.06</v>
      </c>
      <c r="AB87" s="512">
        <v>3.06</v>
      </c>
      <c r="AC87" s="512">
        <v>3.4000000000000004</v>
      </c>
      <c r="AD87" s="512">
        <v>2.75</v>
      </c>
      <c r="AE87" s="512">
        <v>2.75</v>
      </c>
      <c r="AF87" s="512">
        <v>2.75</v>
      </c>
      <c r="AG87" s="512">
        <v>2.75</v>
      </c>
      <c r="AH87" s="512">
        <v>2.75</v>
      </c>
      <c r="AI87" s="512">
        <v>2.75</v>
      </c>
      <c r="AJ87" s="512">
        <v>2.75</v>
      </c>
      <c r="AK87" s="512">
        <v>2.75</v>
      </c>
      <c r="AL87" s="512">
        <v>2.75</v>
      </c>
      <c r="AM87" s="512">
        <v>2.75</v>
      </c>
      <c r="AN87" s="512">
        <v>2.75</v>
      </c>
      <c r="AO87" s="512">
        <v>2.75</v>
      </c>
      <c r="AP87" s="512">
        <v>2.75</v>
      </c>
      <c r="AQ87" s="512">
        <v>2.75</v>
      </c>
      <c r="AR87" s="512">
        <v>2.75</v>
      </c>
      <c r="AS87" s="512">
        <v>2.75</v>
      </c>
      <c r="AT87" s="512">
        <v>2.75</v>
      </c>
      <c r="AU87" s="512">
        <v>2.75</v>
      </c>
      <c r="AV87" s="512">
        <v>2.75</v>
      </c>
      <c r="AW87" s="512">
        <v>2.75</v>
      </c>
      <c r="AX87" s="512">
        <v>2.75</v>
      </c>
      <c r="AY87" s="512">
        <v>2.75</v>
      </c>
      <c r="AZ87" s="512">
        <v>2.75</v>
      </c>
      <c r="BA87" s="512">
        <v>2.75</v>
      </c>
      <c r="BB87" s="494">
        <f t="shared" si="16"/>
        <v>100</v>
      </c>
    </row>
    <row r="88" spans="1:54" s="499" customFormat="1" ht="46.5" hidden="1" x14ac:dyDescent="0.35">
      <c r="A88" s="510" t="s">
        <v>23</v>
      </c>
      <c r="B88" s="510" t="s">
        <v>33</v>
      </c>
      <c r="C88" s="518">
        <v>0.03</v>
      </c>
      <c r="D88" s="510" t="s">
        <v>285</v>
      </c>
      <c r="E88" s="171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  <c r="Q88" s="512"/>
      <c r="R88" s="512"/>
      <c r="S88" s="512"/>
      <c r="T88" s="512"/>
      <c r="U88" s="512"/>
      <c r="V88" s="512">
        <v>6.8000000000000007</v>
      </c>
      <c r="W88" s="512">
        <v>6.8000000000000007</v>
      </c>
      <c r="X88" s="512">
        <v>6.8000000000000007</v>
      </c>
      <c r="Y88" s="512">
        <v>6.8000000000000007</v>
      </c>
      <c r="Z88" s="512">
        <v>6.8000000000000007</v>
      </c>
      <c r="AA88" s="512"/>
      <c r="AB88" s="512"/>
      <c r="AC88" s="512"/>
      <c r="AD88" s="512">
        <v>2.75</v>
      </c>
      <c r="AE88" s="512">
        <v>2.75</v>
      </c>
      <c r="AF88" s="512">
        <v>2.75</v>
      </c>
      <c r="AG88" s="512">
        <v>2.75</v>
      </c>
      <c r="AH88" s="512">
        <v>2.75</v>
      </c>
      <c r="AI88" s="512">
        <v>2.75</v>
      </c>
      <c r="AJ88" s="512">
        <v>2.75</v>
      </c>
      <c r="AK88" s="512">
        <v>2.75</v>
      </c>
      <c r="AL88" s="512">
        <v>2.75</v>
      </c>
      <c r="AM88" s="512">
        <v>2.75</v>
      </c>
      <c r="AN88" s="512">
        <v>2.75</v>
      </c>
      <c r="AO88" s="512">
        <v>2.75</v>
      </c>
      <c r="AP88" s="512">
        <v>2.75</v>
      </c>
      <c r="AQ88" s="512">
        <v>2.75</v>
      </c>
      <c r="AR88" s="512">
        <v>2.75</v>
      </c>
      <c r="AS88" s="512">
        <v>2.75</v>
      </c>
      <c r="AT88" s="512">
        <v>2.75</v>
      </c>
      <c r="AU88" s="512">
        <v>2.75</v>
      </c>
      <c r="AV88" s="512">
        <v>2.75</v>
      </c>
      <c r="AW88" s="512">
        <v>2.75</v>
      </c>
      <c r="AX88" s="512">
        <v>2.75</v>
      </c>
      <c r="AY88" s="512">
        <v>2.75</v>
      </c>
      <c r="AZ88" s="512">
        <v>2.75</v>
      </c>
      <c r="BA88" s="512">
        <v>2.75</v>
      </c>
      <c r="BB88" s="494">
        <f t="shared" si="16"/>
        <v>100</v>
      </c>
    </row>
    <row r="89" spans="1:54" s="517" customFormat="1" ht="46.5" hidden="1" x14ac:dyDescent="0.35">
      <c r="A89" s="513" t="s">
        <v>23</v>
      </c>
      <c r="B89" s="513" t="s">
        <v>33</v>
      </c>
      <c r="C89" s="514">
        <v>0.03</v>
      </c>
      <c r="D89" s="513" t="s">
        <v>35</v>
      </c>
      <c r="E89" s="172"/>
      <c r="F89" s="516"/>
      <c r="G89" s="516"/>
      <c r="H89" s="516"/>
      <c r="I89" s="516"/>
      <c r="J89" s="516"/>
      <c r="K89" s="516"/>
      <c r="L89" s="516"/>
      <c r="M89" s="516"/>
      <c r="N89" s="516"/>
      <c r="O89" s="516">
        <v>8</v>
      </c>
      <c r="P89" s="516">
        <v>8</v>
      </c>
      <c r="Q89" s="516">
        <v>9</v>
      </c>
      <c r="R89" s="516"/>
      <c r="S89" s="516"/>
      <c r="T89" s="516"/>
      <c r="U89" s="516"/>
      <c r="V89" s="516">
        <v>5</v>
      </c>
      <c r="W89" s="516">
        <v>5</v>
      </c>
      <c r="X89" s="516">
        <v>5</v>
      </c>
      <c r="Y89" s="516">
        <v>5</v>
      </c>
      <c r="Z89" s="516">
        <v>5</v>
      </c>
      <c r="AA89" s="516"/>
      <c r="AB89" s="516"/>
      <c r="AC89" s="516"/>
      <c r="AD89" s="516">
        <v>2</v>
      </c>
      <c r="AE89" s="516">
        <v>2</v>
      </c>
      <c r="AF89" s="516">
        <v>2</v>
      </c>
      <c r="AG89" s="516">
        <v>2</v>
      </c>
      <c r="AH89" s="516">
        <v>2</v>
      </c>
      <c r="AI89" s="516">
        <v>2</v>
      </c>
      <c r="AJ89" s="516">
        <v>2</v>
      </c>
      <c r="AK89" s="516">
        <v>2</v>
      </c>
      <c r="AL89" s="516">
        <v>2</v>
      </c>
      <c r="AM89" s="516">
        <v>2</v>
      </c>
      <c r="AN89" s="516">
        <v>2</v>
      </c>
      <c r="AO89" s="516">
        <v>3</v>
      </c>
      <c r="AP89" s="516">
        <v>2</v>
      </c>
      <c r="AQ89" s="516">
        <v>2</v>
      </c>
      <c r="AR89" s="516">
        <v>2</v>
      </c>
      <c r="AS89" s="516">
        <v>2</v>
      </c>
      <c r="AT89" s="516">
        <v>2</v>
      </c>
      <c r="AU89" s="516">
        <v>2</v>
      </c>
      <c r="AV89" s="516">
        <v>2</v>
      </c>
      <c r="AW89" s="516">
        <v>2</v>
      </c>
      <c r="AX89" s="516">
        <v>2</v>
      </c>
      <c r="AY89" s="516">
        <v>2</v>
      </c>
      <c r="AZ89" s="516">
        <v>2</v>
      </c>
      <c r="BA89" s="516">
        <v>3</v>
      </c>
      <c r="BB89" s="494">
        <f t="shared" si="16"/>
        <v>100</v>
      </c>
    </row>
    <row r="90" spans="1:54" s="499" customFormat="1" ht="46.5" hidden="1" x14ac:dyDescent="0.35">
      <c r="A90" s="510" t="s">
        <v>23</v>
      </c>
      <c r="B90" s="510" t="s">
        <v>33</v>
      </c>
      <c r="C90" s="518">
        <v>0.02</v>
      </c>
      <c r="D90" s="510" t="s">
        <v>286</v>
      </c>
      <c r="E90" s="171"/>
      <c r="F90" s="512"/>
      <c r="G90" s="512"/>
      <c r="H90" s="512"/>
      <c r="I90" s="512"/>
      <c r="J90" s="512"/>
      <c r="K90" s="512"/>
      <c r="L90" s="512"/>
      <c r="M90" s="512"/>
      <c r="N90" s="512"/>
      <c r="O90" s="512"/>
      <c r="P90" s="512"/>
      <c r="Q90" s="512"/>
      <c r="R90" s="512"/>
      <c r="S90" s="512"/>
      <c r="T90" s="512"/>
      <c r="U90" s="512"/>
      <c r="V90" s="512"/>
      <c r="W90" s="512">
        <v>6.8000000000000007</v>
      </c>
      <c r="X90" s="512">
        <v>6.8000000000000007</v>
      </c>
      <c r="Y90" s="512">
        <v>6.8000000000000007</v>
      </c>
      <c r="Z90" s="512">
        <v>6.8000000000000007</v>
      </c>
      <c r="AA90" s="512">
        <v>6.8000000000000007</v>
      </c>
      <c r="AB90" s="512"/>
      <c r="AC90" s="512"/>
      <c r="AD90" s="512">
        <v>2.75</v>
      </c>
      <c r="AE90" s="512">
        <v>2.75</v>
      </c>
      <c r="AF90" s="512">
        <v>2.75</v>
      </c>
      <c r="AG90" s="512">
        <v>2.75</v>
      </c>
      <c r="AH90" s="512">
        <v>2.75</v>
      </c>
      <c r="AI90" s="512">
        <v>2.75</v>
      </c>
      <c r="AJ90" s="512">
        <v>2.75</v>
      </c>
      <c r="AK90" s="512">
        <v>2.75</v>
      </c>
      <c r="AL90" s="512">
        <v>2.75</v>
      </c>
      <c r="AM90" s="512">
        <v>2.75</v>
      </c>
      <c r="AN90" s="512">
        <v>2.75</v>
      </c>
      <c r="AO90" s="512">
        <v>2.75</v>
      </c>
      <c r="AP90" s="512">
        <v>2.75</v>
      </c>
      <c r="AQ90" s="512">
        <v>2.75</v>
      </c>
      <c r="AR90" s="512">
        <v>2.75</v>
      </c>
      <c r="AS90" s="512">
        <v>2.75</v>
      </c>
      <c r="AT90" s="512">
        <v>2.75</v>
      </c>
      <c r="AU90" s="512">
        <v>2.75</v>
      </c>
      <c r="AV90" s="512">
        <v>2.75</v>
      </c>
      <c r="AW90" s="512">
        <v>2.75</v>
      </c>
      <c r="AX90" s="512">
        <v>2.75</v>
      </c>
      <c r="AY90" s="512">
        <v>2.75</v>
      </c>
      <c r="AZ90" s="512">
        <v>2.75</v>
      </c>
      <c r="BA90" s="512">
        <v>2.75</v>
      </c>
      <c r="BB90" s="494">
        <f t="shared" si="16"/>
        <v>100</v>
      </c>
    </row>
    <row r="91" spans="1:54" s="499" customFormat="1" ht="46.5" hidden="1" x14ac:dyDescent="0.35">
      <c r="A91" s="510" t="s">
        <v>23</v>
      </c>
      <c r="B91" s="510" t="s">
        <v>36</v>
      </c>
      <c r="C91" s="518">
        <v>0.03</v>
      </c>
      <c r="D91" s="510" t="s">
        <v>287</v>
      </c>
      <c r="E91" s="171"/>
      <c r="F91" s="512"/>
      <c r="G91" s="512"/>
      <c r="H91" s="512"/>
      <c r="I91" s="512"/>
      <c r="J91" s="512"/>
      <c r="K91" s="512"/>
      <c r="L91" s="512"/>
      <c r="M91" s="512"/>
      <c r="N91" s="512"/>
      <c r="O91" s="512"/>
      <c r="P91" s="512"/>
      <c r="Q91" s="512"/>
      <c r="R91" s="512"/>
      <c r="S91" s="512"/>
      <c r="T91" s="512"/>
      <c r="U91" s="512">
        <v>3.4</v>
      </c>
      <c r="V91" s="512">
        <v>3.4000000000000004</v>
      </c>
      <c r="W91" s="512">
        <v>3.4000000000000004</v>
      </c>
      <c r="X91" s="512">
        <v>6.8000000000000007</v>
      </c>
      <c r="Y91" s="512">
        <v>6.8000000000000007</v>
      </c>
      <c r="Z91" s="512">
        <v>10.200000000000001</v>
      </c>
      <c r="AA91" s="512"/>
      <c r="AB91" s="512"/>
      <c r="AC91" s="512"/>
      <c r="AD91" s="512">
        <v>2.75</v>
      </c>
      <c r="AE91" s="512">
        <v>2.75</v>
      </c>
      <c r="AF91" s="512">
        <v>2.75</v>
      </c>
      <c r="AG91" s="512">
        <v>2.75</v>
      </c>
      <c r="AH91" s="512">
        <v>2.75</v>
      </c>
      <c r="AI91" s="512">
        <v>2.75</v>
      </c>
      <c r="AJ91" s="512">
        <v>2.75</v>
      </c>
      <c r="AK91" s="512">
        <v>2.75</v>
      </c>
      <c r="AL91" s="512">
        <v>2.75</v>
      </c>
      <c r="AM91" s="512">
        <v>2.75</v>
      </c>
      <c r="AN91" s="512">
        <v>2.75</v>
      </c>
      <c r="AO91" s="512">
        <v>2.75</v>
      </c>
      <c r="AP91" s="512">
        <v>2.75</v>
      </c>
      <c r="AQ91" s="512">
        <v>2.75</v>
      </c>
      <c r="AR91" s="512">
        <v>2.75</v>
      </c>
      <c r="AS91" s="512">
        <v>2.75</v>
      </c>
      <c r="AT91" s="512">
        <v>2.75</v>
      </c>
      <c r="AU91" s="512">
        <v>2.75</v>
      </c>
      <c r="AV91" s="512">
        <v>2.75</v>
      </c>
      <c r="AW91" s="512">
        <v>2.75</v>
      </c>
      <c r="AX91" s="512">
        <v>2.75</v>
      </c>
      <c r="AY91" s="512">
        <v>2.75</v>
      </c>
      <c r="AZ91" s="512">
        <v>2.75</v>
      </c>
      <c r="BA91" s="512">
        <v>2.75</v>
      </c>
      <c r="BB91" s="494">
        <f t="shared" si="16"/>
        <v>100</v>
      </c>
    </row>
    <row r="92" spans="1:54" s="499" customFormat="1" ht="46.5" hidden="1" x14ac:dyDescent="0.35">
      <c r="A92" s="510" t="s">
        <v>23</v>
      </c>
      <c r="B92" s="510" t="s">
        <v>36</v>
      </c>
      <c r="C92" s="518">
        <v>0.03</v>
      </c>
      <c r="D92" s="510" t="s">
        <v>288</v>
      </c>
      <c r="E92" s="171"/>
      <c r="F92" s="512"/>
      <c r="G92" s="512"/>
      <c r="H92" s="512"/>
      <c r="I92" s="512"/>
      <c r="J92" s="512"/>
      <c r="K92" s="512"/>
      <c r="L92" s="512"/>
      <c r="M92" s="512"/>
      <c r="N92" s="512"/>
      <c r="O92" s="512"/>
      <c r="P92" s="512"/>
      <c r="Q92" s="512"/>
      <c r="R92" s="512"/>
      <c r="S92" s="512"/>
      <c r="T92" s="512"/>
      <c r="U92" s="512"/>
      <c r="V92" s="512">
        <v>3.4000000000000004</v>
      </c>
      <c r="W92" s="512">
        <v>3.4000000000000004</v>
      </c>
      <c r="X92" s="512">
        <v>3.4000000000000004</v>
      </c>
      <c r="Y92" s="512">
        <v>6.8000000000000007</v>
      </c>
      <c r="Z92" s="512">
        <v>6.8000000000000007</v>
      </c>
      <c r="AA92" s="512">
        <v>10.200000000000001</v>
      </c>
      <c r="AB92" s="512"/>
      <c r="AC92" s="512"/>
      <c r="AD92" s="512">
        <v>2.75</v>
      </c>
      <c r="AE92" s="512">
        <v>2.75</v>
      </c>
      <c r="AF92" s="512">
        <v>2.75</v>
      </c>
      <c r="AG92" s="512">
        <v>2.75</v>
      </c>
      <c r="AH92" s="512">
        <v>2.75</v>
      </c>
      <c r="AI92" s="512">
        <v>2.75</v>
      </c>
      <c r="AJ92" s="512">
        <v>2.75</v>
      </c>
      <c r="AK92" s="512">
        <v>2.75</v>
      </c>
      <c r="AL92" s="512">
        <v>2.75</v>
      </c>
      <c r="AM92" s="512">
        <v>2.75</v>
      </c>
      <c r="AN92" s="512">
        <v>2.75</v>
      </c>
      <c r="AO92" s="512">
        <v>2.75</v>
      </c>
      <c r="AP92" s="512">
        <v>2.75</v>
      </c>
      <c r="AQ92" s="512">
        <v>2.75</v>
      </c>
      <c r="AR92" s="512">
        <v>2.75</v>
      </c>
      <c r="AS92" s="512">
        <v>2.75</v>
      </c>
      <c r="AT92" s="512">
        <v>2.75</v>
      </c>
      <c r="AU92" s="512">
        <v>2.75</v>
      </c>
      <c r="AV92" s="512">
        <v>2.75</v>
      </c>
      <c r="AW92" s="512">
        <v>2.75</v>
      </c>
      <c r="AX92" s="512">
        <v>2.75</v>
      </c>
      <c r="AY92" s="512">
        <v>2.75</v>
      </c>
      <c r="AZ92" s="512">
        <v>2.75</v>
      </c>
      <c r="BA92" s="512">
        <v>2.75</v>
      </c>
      <c r="BB92" s="494">
        <f t="shared" si="16"/>
        <v>100</v>
      </c>
    </row>
    <row r="93" spans="1:54" s="517" customFormat="1" ht="46.5" hidden="1" x14ac:dyDescent="0.35">
      <c r="A93" s="513" t="s">
        <v>23</v>
      </c>
      <c r="B93" s="513" t="s">
        <v>36</v>
      </c>
      <c r="C93" s="514">
        <v>0.04</v>
      </c>
      <c r="D93" s="513" t="s">
        <v>37</v>
      </c>
      <c r="E93" s="172"/>
      <c r="F93" s="516"/>
      <c r="G93" s="516"/>
      <c r="H93" s="516"/>
      <c r="I93" s="516"/>
      <c r="J93" s="516"/>
      <c r="K93" s="516"/>
      <c r="L93" s="516"/>
      <c r="M93" s="516"/>
      <c r="N93" s="516"/>
      <c r="O93" s="516"/>
      <c r="P93" s="516"/>
      <c r="Q93" s="516">
        <f>100*0.25</f>
        <v>25</v>
      </c>
      <c r="R93" s="516"/>
      <c r="S93" s="516"/>
      <c r="T93" s="516"/>
      <c r="U93" s="516"/>
      <c r="V93" s="516">
        <v>5</v>
      </c>
      <c r="W93" s="516">
        <v>5</v>
      </c>
      <c r="X93" s="516">
        <v>5</v>
      </c>
      <c r="Y93" s="516">
        <v>5</v>
      </c>
      <c r="Z93" s="516">
        <v>5</v>
      </c>
      <c r="AA93" s="516"/>
      <c r="AB93" s="516"/>
      <c r="AC93" s="516"/>
      <c r="AD93" s="516">
        <v>2</v>
      </c>
      <c r="AE93" s="516">
        <v>2</v>
      </c>
      <c r="AF93" s="516">
        <v>2</v>
      </c>
      <c r="AG93" s="516">
        <v>2</v>
      </c>
      <c r="AH93" s="516">
        <v>2</v>
      </c>
      <c r="AI93" s="516">
        <v>2</v>
      </c>
      <c r="AJ93" s="516">
        <v>2</v>
      </c>
      <c r="AK93" s="516">
        <v>2</v>
      </c>
      <c r="AL93" s="516">
        <v>2</v>
      </c>
      <c r="AM93" s="516">
        <v>2</v>
      </c>
      <c r="AN93" s="516">
        <v>2</v>
      </c>
      <c r="AO93" s="516">
        <v>3</v>
      </c>
      <c r="AP93" s="516">
        <v>2</v>
      </c>
      <c r="AQ93" s="516">
        <v>2</v>
      </c>
      <c r="AR93" s="516">
        <v>2</v>
      </c>
      <c r="AS93" s="516">
        <v>2</v>
      </c>
      <c r="AT93" s="516">
        <v>2</v>
      </c>
      <c r="AU93" s="516">
        <v>2</v>
      </c>
      <c r="AV93" s="516">
        <v>2</v>
      </c>
      <c r="AW93" s="516">
        <v>2</v>
      </c>
      <c r="AX93" s="516">
        <v>2</v>
      </c>
      <c r="AY93" s="516">
        <v>2</v>
      </c>
      <c r="AZ93" s="516">
        <v>2</v>
      </c>
      <c r="BA93" s="516">
        <v>3</v>
      </c>
      <c r="BB93" s="494">
        <f t="shared" si="16"/>
        <v>100</v>
      </c>
    </row>
    <row r="94" spans="1:54" s="509" customFormat="1" ht="46.5" hidden="1" x14ac:dyDescent="0.35">
      <c r="A94" s="506" t="s">
        <v>23</v>
      </c>
      <c r="B94" s="506" t="s">
        <v>38</v>
      </c>
      <c r="C94" s="507">
        <v>0.01</v>
      </c>
      <c r="D94" s="506" t="s">
        <v>289</v>
      </c>
      <c r="E94" s="170"/>
      <c r="F94" s="508"/>
      <c r="G94" s="508"/>
      <c r="H94" s="508"/>
      <c r="I94" s="508"/>
      <c r="J94" s="508"/>
      <c r="K94" s="508"/>
      <c r="L94" s="508"/>
      <c r="M94" s="508"/>
      <c r="N94" s="508">
        <v>5</v>
      </c>
      <c r="O94" s="508">
        <v>5</v>
      </c>
      <c r="P94" s="508">
        <v>5</v>
      </c>
      <c r="Q94" s="508">
        <v>10</v>
      </c>
      <c r="R94" s="508">
        <v>2</v>
      </c>
      <c r="S94" s="508">
        <v>2</v>
      </c>
      <c r="T94" s="508">
        <v>2</v>
      </c>
      <c r="U94" s="508">
        <v>2</v>
      </c>
      <c r="V94" s="508">
        <v>2</v>
      </c>
      <c r="W94" s="508">
        <v>2</v>
      </c>
      <c r="X94" s="508">
        <v>2</v>
      </c>
      <c r="Y94" s="508">
        <v>2</v>
      </c>
      <c r="Z94" s="508">
        <v>2</v>
      </c>
      <c r="AA94" s="508">
        <v>2</v>
      </c>
      <c r="AB94" s="508">
        <v>2</v>
      </c>
      <c r="AC94" s="508">
        <v>3</v>
      </c>
      <c r="AD94" s="508">
        <v>2</v>
      </c>
      <c r="AE94" s="508">
        <v>2</v>
      </c>
      <c r="AF94" s="508">
        <v>2</v>
      </c>
      <c r="AG94" s="508">
        <v>2</v>
      </c>
      <c r="AH94" s="508">
        <v>2</v>
      </c>
      <c r="AI94" s="508">
        <v>2</v>
      </c>
      <c r="AJ94" s="508">
        <v>2</v>
      </c>
      <c r="AK94" s="508">
        <v>2</v>
      </c>
      <c r="AL94" s="508">
        <v>2</v>
      </c>
      <c r="AM94" s="508">
        <v>2</v>
      </c>
      <c r="AN94" s="508">
        <v>2</v>
      </c>
      <c r="AO94" s="508">
        <v>3</v>
      </c>
      <c r="AP94" s="508">
        <v>2</v>
      </c>
      <c r="AQ94" s="508">
        <v>2</v>
      </c>
      <c r="AR94" s="508">
        <v>2</v>
      </c>
      <c r="AS94" s="508">
        <v>2</v>
      </c>
      <c r="AT94" s="508">
        <v>2</v>
      </c>
      <c r="AU94" s="508">
        <v>2</v>
      </c>
      <c r="AV94" s="508">
        <v>2</v>
      </c>
      <c r="AW94" s="508">
        <v>2</v>
      </c>
      <c r="AX94" s="508">
        <v>2</v>
      </c>
      <c r="AY94" s="508">
        <v>2</v>
      </c>
      <c r="AZ94" s="508">
        <v>2</v>
      </c>
      <c r="BA94" s="508">
        <v>3</v>
      </c>
      <c r="BB94" s="494">
        <f t="shared" si="16"/>
        <v>100</v>
      </c>
    </row>
    <row r="95" spans="1:54" s="499" customFormat="1" ht="46.5" hidden="1" x14ac:dyDescent="0.35">
      <c r="A95" s="510" t="s">
        <v>23</v>
      </c>
      <c r="B95" s="510" t="s">
        <v>38</v>
      </c>
      <c r="C95" s="518">
        <v>0.02</v>
      </c>
      <c r="D95" s="510" t="s">
        <v>290</v>
      </c>
      <c r="E95" s="171"/>
      <c r="F95" s="512"/>
      <c r="G95" s="512"/>
      <c r="H95" s="512"/>
      <c r="I95" s="512"/>
      <c r="J95" s="512"/>
      <c r="K95" s="512"/>
      <c r="L95" s="512"/>
      <c r="M95" s="512"/>
      <c r="N95" s="512"/>
      <c r="O95" s="512"/>
      <c r="P95" s="512"/>
      <c r="Q95" s="512"/>
      <c r="R95" s="512"/>
      <c r="S95" s="512">
        <v>3.4000000000000004</v>
      </c>
      <c r="T95" s="512">
        <v>3.4000000000000004</v>
      </c>
      <c r="U95" s="512">
        <v>6.8000000000000007</v>
      </c>
      <c r="V95" s="512">
        <v>6.8000000000000007</v>
      </c>
      <c r="W95" s="512">
        <v>10.200000000000001</v>
      </c>
      <c r="X95" s="512">
        <v>3.4000000000000004</v>
      </c>
      <c r="Y95" s="512"/>
      <c r="Z95" s="512"/>
      <c r="AA95" s="512"/>
      <c r="AB95" s="512"/>
      <c r="AC95" s="512"/>
      <c r="AD95" s="512">
        <f>66/24</f>
        <v>2.75</v>
      </c>
      <c r="AE95" s="512">
        <f t="shared" ref="AE95:BA97" si="22">66/24</f>
        <v>2.75</v>
      </c>
      <c r="AF95" s="512">
        <f t="shared" si="22"/>
        <v>2.75</v>
      </c>
      <c r="AG95" s="512">
        <f t="shared" si="22"/>
        <v>2.75</v>
      </c>
      <c r="AH95" s="512">
        <f t="shared" si="22"/>
        <v>2.75</v>
      </c>
      <c r="AI95" s="512">
        <f t="shared" si="22"/>
        <v>2.75</v>
      </c>
      <c r="AJ95" s="512">
        <f t="shared" si="22"/>
        <v>2.75</v>
      </c>
      <c r="AK95" s="512">
        <f t="shared" si="22"/>
        <v>2.75</v>
      </c>
      <c r="AL95" s="512">
        <f t="shared" si="22"/>
        <v>2.75</v>
      </c>
      <c r="AM95" s="512">
        <f t="shared" si="22"/>
        <v>2.75</v>
      </c>
      <c r="AN95" s="512">
        <f t="shared" si="22"/>
        <v>2.75</v>
      </c>
      <c r="AO95" s="512">
        <f t="shared" si="22"/>
        <v>2.75</v>
      </c>
      <c r="AP95" s="512">
        <f t="shared" si="22"/>
        <v>2.75</v>
      </c>
      <c r="AQ95" s="512">
        <f t="shared" si="22"/>
        <v>2.75</v>
      </c>
      <c r="AR95" s="512">
        <f t="shared" si="22"/>
        <v>2.75</v>
      </c>
      <c r="AS95" s="512">
        <f t="shared" si="22"/>
        <v>2.75</v>
      </c>
      <c r="AT95" s="512">
        <f t="shared" si="22"/>
        <v>2.75</v>
      </c>
      <c r="AU95" s="512">
        <f t="shared" si="22"/>
        <v>2.75</v>
      </c>
      <c r="AV95" s="512">
        <f t="shared" si="22"/>
        <v>2.75</v>
      </c>
      <c r="AW95" s="512">
        <f t="shared" si="22"/>
        <v>2.75</v>
      </c>
      <c r="AX95" s="512">
        <f t="shared" si="22"/>
        <v>2.75</v>
      </c>
      <c r="AY95" s="512">
        <f t="shared" si="22"/>
        <v>2.75</v>
      </c>
      <c r="AZ95" s="512">
        <f t="shared" si="22"/>
        <v>2.75</v>
      </c>
      <c r="BA95" s="512">
        <f t="shared" si="22"/>
        <v>2.75</v>
      </c>
      <c r="BB95" s="494">
        <f t="shared" si="16"/>
        <v>100</v>
      </c>
    </row>
    <row r="96" spans="1:54" s="499" customFormat="1" ht="46.5" hidden="1" x14ac:dyDescent="0.35">
      <c r="A96" s="510" t="s">
        <v>23</v>
      </c>
      <c r="B96" s="510" t="s">
        <v>38</v>
      </c>
      <c r="C96" s="518">
        <v>0.03</v>
      </c>
      <c r="D96" s="510" t="s">
        <v>291</v>
      </c>
      <c r="E96" s="171"/>
      <c r="F96" s="512"/>
      <c r="G96" s="512"/>
      <c r="H96" s="512"/>
      <c r="I96" s="512"/>
      <c r="J96" s="512"/>
      <c r="K96" s="512"/>
      <c r="L96" s="512"/>
      <c r="M96" s="512"/>
      <c r="N96" s="512"/>
      <c r="O96" s="512"/>
      <c r="P96" s="512"/>
      <c r="Q96" s="512"/>
      <c r="R96" s="512"/>
      <c r="S96" s="512"/>
      <c r="T96" s="512"/>
      <c r="U96" s="512"/>
      <c r="V96" s="512">
        <v>10.200000000000001</v>
      </c>
      <c r="W96" s="512">
        <v>13.600000000000001</v>
      </c>
      <c r="X96" s="512">
        <v>10.200000000000001</v>
      </c>
      <c r="Y96" s="512"/>
      <c r="Z96" s="512"/>
      <c r="AA96" s="512"/>
      <c r="AB96" s="512"/>
      <c r="AC96" s="512"/>
      <c r="AD96" s="512">
        <f t="shared" ref="AD96:AD97" si="23">66/24</f>
        <v>2.75</v>
      </c>
      <c r="AE96" s="512">
        <f t="shared" si="22"/>
        <v>2.75</v>
      </c>
      <c r="AF96" s="512">
        <f t="shared" si="22"/>
        <v>2.75</v>
      </c>
      <c r="AG96" s="512">
        <f t="shared" si="22"/>
        <v>2.75</v>
      </c>
      <c r="AH96" s="512">
        <f t="shared" si="22"/>
        <v>2.75</v>
      </c>
      <c r="AI96" s="512">
        <f t="shared" si="22"/>
        <v>2.75</v>
      </c>
      <c r="AJ96" s="512">
        <f t="shared" si="22"/>
        <v>2.75</v>
      </c>
      <c r="AK96" s="512">
        <f t="shared" si="22"/>
        <v>2.75</v>
      </c>
      <c r="AL96" s="512">
        <f t="shared" si="22"/>
        <v>2.75</v>
      </c>
      <c r="AM96" s="512">
        <f t="shared" si="22"/>
        <v>2.75</v>
      </c>
      <c r="AN96" s="512">
        <f t="shared" si="22"/>
        <v>2.75</v>
      </c>
      <c r="AO96" s="512">
        <f t="shared" si="22"/>
        <v>2.75</v>
      </c>
      <c r="AP96" s="512">
        <f t="shared" si="22"/>
        <v>2.75</v>
      </c>
      <c r="AQ96" s="512">
        <f t="shared" si="22"/>
        <v>2.75</v>
      </c>
      <c r="AR96" s="512">
        <f t="shared" si="22"/>
        <v>2.75</v>
      </c>
      <c r="AS96" s="512">
        <f t="shared" si="22"/>
        <v>2.75</v>
      </c>
      <c r="AT96" s="512">
        <f t="shared" si="22"/>
        <v>2.75</v>
      </c>
      <c r="AU96" s="512">
        <f t="shared" si="22"/>
        <v>2.75</v>
      </c>
      <c r="AV96" s="512">
        <f t="shared" si="22"/>
        <v>2.75</v>
      </c>
      <c r="AW96" s="512">
        <f t="shared" si="22"/>
        <v>2.75</v>
      </c>
      <c r="AX96" s="512">
        <f t="shared" si="22"/>
        <v>2.75</v>
      </c>
      <c r="AY96" s="512">
        <f t="shared" si="22"/>
        <v>2.75</v>
      </c>
      <c r="AZ96" s="512">
        <f t="shared" si="22"/>
        <v>2.75</v>
      </c>
      <c r="BA96" s="512">
        <f t="shared" si="22"/>
        <v>2.75</v>
      </c>
      <c r="BB96" s="494">
        <f t="shared" si="16"/>
        <v>100</v>
      </c>
    </row>
    <row r="97" spans="1:56" s="499" customFormat="1" ht="46.5" hidden="1" x14ac:dyDescent="0.35">
      <c r="A97" s="510" t="s">
        <v>23</v>
      </c>
      <c r="B97" s="510" t="s">
        <v>38</v>
      </c>
      <c r="C97" s="518">
        <v>0.03</v>
      </c>
      <c r="D97" s="510" t="s">
        <v>292</v>
      </c>
      <c r="E97" s="171"/>
      <c r="F97" s="512"/>
      <c r="G97" s="512"/>
      <c r="H97" s="512"/>
      <c r="I97" s="512"/>
      <c r="J97" s="512"/>
      <c r="K97" s="512"/>
      <c r="L97" s="512"/>
      <c r="M97" s="512"/>
      <c r="N97" s="512"/>
      <c r="O97" s="512"/>
      <c r="P97" s="512"/>
      <c r="Q97" s="512"/>
      <c r="R97" s="512"/>
      <c r="S97" s="512"/>
      <c r="T97" s="512"/>
      <c r="U97" s="512"/>
      <c r="V97" s="512">
        <v>3.4000000000000004</v>
      </c>
      <c r="W97" s="512">
        <v>10.200000000000001</v>
      </c>
      <c r="X97" s="512">
        <v>10.200000000000001</v>
      </c>
      <c r="Y97" s="512">
        <v>10.200000000000001</v>
      </c>
      <c r="Z97" s="512"/>
      <c r="AA97" s="512"/>
      <c r="AB97" s="512"/>
      <c r="AC97" s="512"/>
      <c r="AD97" s="512">
        <f t="shared" si="23"/>
        <v>2.75</v>
      </c>
      <c r="AE97" s="512">
        <f t="shared" si="22"/>
        <v>2.75</v>
      </c>
      <c r="AF97" s="512">
        <f t="shared" si="22"/>
        <v>2.75</v>
      </c>
      <c r="AG97" s="512">
        <f t="shared" si="22"/>
        <v>2.75</v>
      </c>
      <c r="AH97" s="512">
        <f t="shared" si="22"/>
        <v>2.75</v>
      </c>
      <c r="AI97" s="512">
        <f t="shared" si="22"/>
        <v>2.75</v>
      </c>
      <c r="AJ97" s="512">
        <f t="shared" si="22"/>
        <v>2.75</v>
      </c>
      <c r="AK97" s="512">
        <f t="shared" si="22"/>
        <v>2.75</v>
      </c>
      <c r="AL97" s="512">
        <f t="shared" si="22"/>
        <v>2.75</v>
      </c>
      <c r="AM97" s="512">
        <f t="shared" si="22"/>
        <v>2.75</v>
      </c>
      <c r="AN97" s="512">
        <f t="shared" si="22"/>
        <v>2.75</v>
      </c>
      <c r="AO97" s="512">
        <f t="shared" si="22"/>
        <v>2.75</v>
      </c>
      <c r="AP97" s="512">
        <f t="shared" si="22"/>
        <v>2.75</v>
      </c>
      <c r="AQ97" s="512">
        <f t="shared" si="22"/>
        <v>2.75</v>
      </c>
      <c r="AR97" s="512">
        <f t="shared" si="22"/>
        <v>2.75</v>
      </c>
      <c r="AS97" s="512">
        <f t="shared" si="22"/>
        <v>2.75</v>
      </c>
      <c r="AT97" s="512">
        <f t="shared" si="22"/>
        <v>2.75</v>
      </c>
      <c r="AU97" s="512">
        <f t="shared" si="22"/>
        <v>2.75</v>
      </c>
      <c r="AV97" s="512">
        <f t="shared" si="22"/>
        <v>2.75</v>
      </c>
      <c r="AW97" s="512">
        <f t="shared" si="22"/>
        <v>2.75</v>
      </c>
      <c r="AX97" s="512">
        <f t="shared" si="22"/>
        <v>2.75</v>
      </c>
      <c r="AY97" s="512">
        <f t="shared" si="22"/>
        <v>2.75</v>
      </c>
      <c r="AZ97" s="512">
        <f t="shared" si="22"/>
        <v>2.75</v>
      </c>
      <c r="BA97" s="512">
        <f t="shared" si="22"/>
        <v>2.75</v>
      </c>
      <c r="BB97" s="494">
        <f t="shared" si="16"/>
        <v>100</v>
      </c>
    </row>
    <row r="98" spans="1:56" s="499" customFormat="1" ht="46.5" hidden="1" x14ac:dyDescent="0.35">
      <c r="A98" s="510" t="s">
        <v>23</v>
      </c>
      <c r="B98" s="510" t="s">
        <v>38</v>
      </c>
      <c r="C98" s="518">
        <v>0.02</v>
      </c>
      <c r="D98" s="510" t="s">
        <v>39</v>
      </c>
      <c r="E98" s="171"/>
      <c r="F98" s="512"/>
      <c r="G98" s="512"/>
      <c r="H98" s="512"/>
      <c r="I98" s="512"/>
      <c r="J98" s="512"/>
      <c r="K98" s="512"/>
      <c r="L98" s="512"/>
      <c r="M98" s="512"/>
      <c r="N98" s="512"/>
      <c r="O98" s="512"/>
      <c r="P98" s="512"/>
      <c r="Q98" s="512"/>
      <c r="R98" s="512"/>
      <c r="S98" s="512"/>
      <c r="T98" s="512"/>
      <c r="U98" s="512"/>
      <c r="V98" s="512"/>
      <c r="W98" s="512">
        <v>3.4</v>
      </c>
      <c r="X98" s="512">
        <v>10.199999999999999</v>
      </c>
      <c r="Y98" s="512">
        <v>10.199999999999999</v>
      </c>
      <c r="Z98" s="512">
        <v>10.199999999999999</v>
      </c>
      <c r="AA98" s="512"/>
      <c r="AB98" s="512"/>
      <c r="AC98" s="512"/>
      <c r="AD98" s="512">
        <f t="shared" ref="AD98:BA98" si="24">66/24</f>
        <v>2.75</v>
      </c>
      <c r="AE98" s="512">
        <f t="shared" si="24"/>
        <v>2.75</v>
      </c>
      <c r="AF98" s="512">
        <f t="shared" si="24"/>
        <v>2.75</v>
      </c>
      <c r="AG98" s="512">
        <f t="shared" si="24"/>
        <v>2.75</v>
      </c>
      <c r="AH98" s="512">
        <f t="shared" si="24"/>
        <v>2.75</v>
      </c>
      <c r="AI98" s="512">
        <f t="shared" si="24"/>
        <v>2.75</v>
      </c>
      <c r="AJ98" s="512">
        <f t="shared" si="24"/>
        <v>2.75</v>
      </c>
      <c r="AK98" s="512">
        <f t="shared" si="24"/>
        <v>2.75</v>
      </c>
      <c r="AL98" s="512">
        <f t="shared" si="24"/>
        <v>2.75</v>
      </c>
      <c r="AM98" s="512">
        <f t="shared" si="24"/>
        <v>2.75</v>
      </c>
      <c r="AN98" s="512">
        <f t="shared" si="24"/>
        <v>2.75</v>
      </c>
      <c r="AO98" s="512">
        <f t="shared" si="24"/>
        <v>2.75</v>
      </c>
      <c r="AP98" s="512">
        <f t="shared" si="24"/>
        <v>2.75</v>
      </c>
      <c r="AQ98" s="512">
        <f t="shared" si="24"/>
        <v>2.75</v>
      </c>
      <c r="AR98" s="512">
        <f t="shared" si="24"/>
        <v>2.75</v>
      </c>
      <c r="AS98" s="512">
        <f t="shared" si="24"/>
        <v>2.75</v>
      </c>
      <c r="AT98" s="512">
        <f t="shared" si="24"/>
        <v>2.75</v>
      </c>
      <c r="AU98" s="512">
        <f t="shared" si="24"/>
        <v>2.75</v>
      </c>
      <c r="AV98" s="512">
        <f t="shared" si="24"/>
        <v>2.75</v>
      </c>
      <c r="AW98" s="512">
        <f t="shared" si="24"/>
        <v>2.75</v>
      </c>
      <c r="AX98" s="512">
        <f t="shared" si="24"/>
        <v>2.75</v>
      </c>
      <c r="AY98" s="512">
        <f t="shared" si="24"/>
        <v>2.75</v>
      </c>
      <c r="AZ98" s="512">
        <f t="shared" si="24"/>
        <v>2.75</v>
      </c>
      <c r="BA98" s="512">
        <f t="shared" si="24"/>
        <v>2.75</v>
      </c>
      <c r="BB98" s="494">
        <f t="shared" si="16"/>
        <v>100</v>
      </c>
    </row>
    <row r="99" spans="1:56" s="509" customFormat="1" ht="46.5" hidden="1" x14ac:dyDescent="0.35">
      <c r="A99" s="506" t="s">
        <v>23</v>
      </c>
      <c r="B99" s="506" t="s">
        <v>40</v>
      </c>
      <c r="C99" s="507">
        <v>0.01</v>
      </c>
      <c r="D99" s="506" t="s">
        <v>41</v>
      </c>
      <c r="E99" s="170"/>
      <c r="F99" s="508"/>
      <c r="G99" s="508"/>
      <c r="H99" s="508"/>
      <c r="I99" s="508"/>
      <c r="J99" s="508"/>
      <c r="K99" s="508"/>
      <c r="L99" s="508"/>
      <c r="M99" s="508"/>
      <c r="N99" s="508"/>
      <c r="O99" s="508"/>
      <c r="P99" s="508">
        <f>100*0.25</f>
        <v>25</v>
      </c>
      <c r="Q99" s="508"/>
      <c r="R99" s="508">
        <v>2</v>
      </c>
      <c r="S99" s="508">
        <v>2</v>
      </c>
      <c r="T99" s="508">
        <v>2</v>
      </c>
      <c r="U99" s="508">
        <v>2</v>
      </c>
      <c r="V99" s="508">
        <v>2</v>
      </c>
      <c r="W99" s="508">
        <v>2</v>
      </c>
      <c r="X99" s="508">
        <v>2</v>
      </c>
      <c r="Y99" s="508">
        <v>2</v>
      </c>
      <c r="Z99" s="508">
        <v>2</v>
      </c>
      <c r="AA99" s="508">
        <v>2</v>
      </c>
      <c r="AB99" s="508">
        <v>2</v>
      </c>
      <c r="AC99" s="508">
        <v>3</v>
      </c>
      <c r="AD99" s="508">
        <v>2</v>
      </c>
      <c r="AE99" s="508">
        <v>2</v>
      </c>
      <c r="AF99" s="508">
        <v>2</v>
      </c>
      <c r="AG99" s="508">
        <v>2</v>
      </c>
      <c r="AH99" s="508">
        <v>2</v>
      </c>
      <c r="AI99" s="508">
        <v>2</v>
      </c>
      <c r="AJ99" s="508">
        <v>2</v>
      </c>
      <c r="AK99" s="508">
        <v>2</v>
      </c>
      <c r="AL99" s="508">
        <v>2</v>
      </c>
      <c r="AM99" s="508">
        <v>2</v>
      </c>
      <c r="AN99" s="508">
        <v>2</v>
      </c>
      <c r="AO99" s="508">
        <v>3</v>
      </c>
      <c r="AP99" s="508">
        <v>2</v>
      </c>
      <c r="AQ99" s="508">
        <v>2</v>
      </c>
      <c r="AR99" s="508">
        <v>2</v>
      </c>
      <c r="AS99" s="508">
        <v>2</v>
      </c>
      <c r="AT99" s="508">
        <v>2</v>
      </c>
      <c r="AU99" s="508">
        <v>2</v>
      </c>
      <c r="AV99" s="508">
        <v>2</v>
      </c>
      <c r="AW99" s="508">
        <v>2</v>
      </c>
      <c r="AX99" s="508">
        <v>2</v>
      </c>
      <c r="AY99" s="508">
        <v>2</v>
      </c>
      <c r="AZ99" s="508">
        <v>2</v>
      </c>
      <c r="BA99" s="508">
        <v>3</v>
      </c>
      <c r="BB99" s="494">
        <f t="shared" si="16"/>
        <v>100</v>
      </c>
    </row>
    <row r="100" spans="1:56" s="509" customFormat="1" ht="46.5" hidden="1" x14ac:dyDescent="0.35">
      <c r="A100" s="506" t="s">
        <v>23</v>
      </c>
      <c r="B100" s="506" t="s">
        <v>40</v>
      </c>
      <c r="C100" s="507">
        <v>0.01</v>
      </c>
      <c r="D100" s="506" t="s">
        <v>293</v>
      </c>
      <c r="E100" s="170"/>
      <c r="F100" s="508"/>
      <c r="G100" s="508"/>
      <c r="H100" s="508"/>
      <c r="I100" s="508"/>
      <c r="J100" s="508"/>
      <c r="K100" s="508"/>
      <c r="L100" s="508"/>
      <c r="M100" s="508"/>
      <c r="N100" s="508"/>
      <c r="O100" s="508"/>
      <c r="P100" s="508"/>
      <c r="Q100" s="508">
        <v>25</v>
      </c>
      <c r="R100" s="508">
        <v>2</v>
      </c>
      <c r="S100" s="508">
        <v>2</v>
      </c>
      <c r="T100" s="508">
        <v>2</v>
      </c>
      <c r="U100" s="508">
        <v>2</v>
      </c>
      <c r="V100" s="508">
        <v>2</v>
      </c>
      <c r="W100" s="508">
        <v>2</v>
      </c>
      <c r="X100" s="508">
        <v>2</v>
      </c>
      <c r="Y100" s="508">
        <v>2</v>
      </c>
      <c r="Z100" s="508">
        <v>2</v>
      </c>
      <c r="AA100" s="508">
        <v>2</v>
      </c>
      <c r="AB100" s="508">
        <v>2</v>
      </c>
      <c r="AC100" s="508">
        <v>3</v>
      </c>
      <c r="AD100" s="508">
        <v>2</v>
      </c>
      <c r="AE100" s="508">
        <v>2</v>
      </c>
      <c r="AF100" s="508">
        <v>2</v>
      </c>
      <c r="AG100" s="508">
        <v>2</v>
      </c>
      <c r="AH100" s="508">
        <v>2</v>
      </c>
      <c r="AI100" s="508">
        <v>2</v>
      </c>
      <c r="AJ100" s="508">
        <v>2</v>
      </c>
      <c r="AK100" s="508">
        <v>2</v>
      </c>
      <c r="AL100" s="508">
        <v>2</v>
      </c>
      <c r="AM100" s="508">
        <v>2</v>
      </c>
      <c r="AN100" s="508">
        <v>2</v>
      </c>
      <c r="AO100" s="508">
        <v>3</v>
      </c>
      <c r="AP100" s="508">
        <v>2</v>
      </c>
      <c r="AQ100" s="508">
        <v>2</v>
      </c>
      <c r="AR100" s="508">
        <v>2</v>
      </c>
      <c r="AS100" s="508">
        <v>2</v>
      </c>
      <c r="AT100" s="508">
        <v>2</v>
      </c>
      <c r="AU100" s="508">
        <v>2</v>
      </c>
      <c r="AV100" s="508">
        <v>2</v>
      </c>
      <c r="AW100" s="508">
        <v>2</v>
      </c>
      <c r="AX100" s="508">
        <v>2</v>
      </c>
      <c r="AY100" s="508">
        <v>2</v>
      </c>
      <c r="AZ100" s="508">
        <v>2</v>
      </c>
      <c r="BA100" s="508">
        <v>3</v>
      </c>
      <c r="BB100" s="494">
        <f t="shared" si="16"/>
        <v>100</v>
      </c>
    </row>
    <row r="101" spans="1:56" s="499" customFormat="1" ht="46.5" hidden="1" x14ac:dyDescent="0.35">
      <c r="A101" s="510" t="s">
        <v>23</v>
      </c>
      <c r="B101" s="510" t="s">
        <v>40</v>
      </c>
      <c r="C101" s="518">
        <v>0.03</v>
      </c>
      <c r="D101" s="510" t="s">
        <v>294</v>
      </c>
      <c r="E101" s="171"/>
      <c r="F101" s="512"/>
      <c r="G101" s="512"/>
      <c r="H101" s="512"/>
      <c r="I101" s="512"/>
      <c r="J101" s="512"/>
      <c r="K101" s="512"/>
      <c r="L101" s="512"/>
      <c r="M101" s="512"/>
      <c r="N101" s="512"/>
      <c r="O101" s="512"/>
      <c r="P101" s="512"/>
      <c r="Q101" s="512"/>
      <c r="R101" s="512"/>
      <c r="S101" s="512"/>
      <c r="T101" s="512">
        <v>6.8000000000000007</v>
      </c>
      <c r="U101" s="512">
        <v>6.8000000000000007</v>
      </c>
      <c r="V101" s="512">
        <v>3.4000000000000004</v>
      </c>
      <c r="W101" s="512"/>
      <c r="X101" s="512"/>
      <c r="Y101" s="512">
        <v>6.8000000000000007</v>
      </c>
      <c r="Z101" s="512">
        <v>6.8000000000000007</v>
      </c>
      <c r="AA101" s="512">
        <v>3.4000000000000004</v>
      </c>
      <c r="AB101" s="512"/>
      <c r="AC101" s="512"/>
      <c r="AD101" s="512">
        <f t="shared" ref="AD101:BA103" si="25">66/24</f>
        <v>2.75</v>
      </c>
      <c r="AE101" s="512">
        <f t="shared" si="25"/>
        <v>2.75</v>
      </c>
      <c r="AF101" s="512">
        <f t="shared" si="25"/>
        <v>2.75</v>
      </c>
      <c r="AG101" s="512">
        <f t="shared" si="25"/>
        <v>2.75</v>
      </c>
      <c r="AH101" s="512">
        <f t="shared" si="25"/>
        <v>2.75</v>
      </c>
      <c r="AI101" s="512">
        <f t="shared" si="25"/>
        <v>2.75</v>
      </c>
      <c r="AJ101" s="512">
        <f t="shared" si="25"/>
        <v>2.75</v>
      </c>
      <c r="AK101" s="512">
        <f t="shared" si="25"/>
        <v>2.75</v>
      </c>
      <c r="AL101" s="512">
        <f t="shared" si="25"/>
        <v>2.75</v>
      </c>
      <c r="AM101" s="512">
        <f t="shared" si="25"/>
        <v>2.75</v>
      </c>
      <c r="AN101" s="512">
        <f t="shared" si="25"/>
        <v>2.75</v>
      </c>
      <c r="AO101" s="512">
        <f t="shared" si="25"/>
        <v>2.75</v>
      </c>
      <c r="AP101" s="512">
        <f t="shared" si="25"/>
        <v>2.75</v>
      </c>
      <c r="AQ101" s="512">
        <f t="shared" si="25"/>
        <v>2.75</v>
      </c>
      <c r="AR101" s="512">
        <f t="shared" si="25"/>
        <v>2.75</v>
      </c>
      <c r="AS101" s="512">
        <f t="shared" si="25"/>
        <v>2.75</v>
      </c>
      <c r="AT101" s="512">
        <f t="shared" si="25"/>
        <v>2.75</v>
      </c>
      <c r="AU101" s="512">
        <f t="shared" si="25"/>
        <v>2.75</v>
      </c>
      <c r="AV101" s="512">
        <f t="shared" si="25"/>
        <v>2.75</v>
      </c>
      <c r="AW101" s="512">
        <f t="shared" si="25"/>
        <v>2.75</v>
      </c>
      <c r="AX101" s="512">
        <f t="shared" si="25"/>
        <v>2.75</v>
      </c>
      <c r="AY101" s="512">
        <f t="shared" si="25"/>
        <v>2.75</v>
      </c>
      <c r="AZ101" s="512">
        <f t="shared" si="25"/>
        <v>2.75</v>
      </c>
      <c r="BA101" s="512">
        <f t="shared" si="25"/>
        <v>2.75</v>
      </c>
      <c r="BB101" s="494">
        <f t="shared" si="16"/>
        <v>100</v>
      </c>
    </row>
    <row r="102" spans="1:56" s="499" customFormat="1" ht="46.5" hidden="1" x14ac:dyDescent="0.35">
      <c r="A102" s="510" t="s">
        <v>23</v>
      </c>
      <c r="B102" s="510" t="s">
        <v>40</v>
      </c>
      <c r="C102" s="518">
        <v>0.03</v>
      </c>
      <c r="D102" s="510" t="s">
        <v>295</v>
      </c>
      <c r="E102" s="171"/>
      <c r="F102" s="512"/>
      <c r="G102" s="512"/>
      <c r="H102" s="512"/>
      <c r="I102" s="512"/>
      <c r="J102" s="512"/>
      <c r="K102" s="512"/>
      <c r="L102" s="512"/>
      <c r="M102" s="512"/>
      <c r="N102" s="512"/>
      <c r="O102" s="512"/>
      <c r="P102" s="512"/>
      <c r="Q102" s="512"/>
      <c r="R102" s="512">
        <v>2.72</v>
      </c>
      <c r="S102" s="512">
        <v>2.72</v>
      </c>
      <c r="T102" s="512">
        <v>2.72</v>
      </c>
      <c r="U102" s="512">
        <v>2.72</v>
      </c>
      <c r="V102" s="512">
        <v>2.72</v>
      </c>
      <c r="W102" s="512">
        <v>3.4000000000000004</v>
      </c>
      <c r="X102" s="512">
        <v>2.72</v>
      </c>
      <c r="Y102" s="512">
        <v>2.72</v>
      </c>
      <c r="Z102" s="512">
        <v>2.72</v>
      </c>
      <c r="AA102" s="512">
        <v>2.72</v>
      </c>
      <c r="AB102" s="512">
        <v>2.72</v>
      </c>
      <c r="AC102" s="512">
        <v>3.4000000000000004</v>
      </c>
      <c r="AD102" s="512">
        <f t="shared" si="25"/>
        <v>2.75</v>
      </c>
      <c r="AE102" s="512">
        <f t="shared" si="25"/>
        <v>2.75</v>
      </c>
      <c r="AF102" s="512">
        <f t="shared" si="25"/>
        <v>2.75</v>
      </c>
      <c r="AG102" s="512">
        <f t="shared" si="25"/>
        <v>2.75</v>
      </c>
      <c r="AH102" s="512">
        <f t="shared" si="25"/>
        <v>2.75</v>
      </c>
      <c r="AI102" s="512">
        <f t="shared" si="25"/>
        <v>2.75</v>
      </c>
      <c r="AJ102" s="512">
        <f t="shared" si="25"/>
        <v>2.75</v>
      </c>
      <c r="AK102" s="512">
        <f t="shared" si="25"/>
        <v>2.75</v>
      </c>
      <c r="AL102" s="512">
        <f t="shared" si="25"/>
        <v>2.75</v>
      </c>
      <c r="AM102" s="512">
        <f t="shared" si="25"/>
        <v>2.75</v>
      </c>
      <c r="AN102" s="512">
        <f t="shared" si="25"/>
        <v>2.75</v>
      </c>
      <c r="AO102" s="512">
        <f t="shared" si="25"/>
        <v>2.75</v>
      </c>
      <c r="AP102" s="512">
        <f t="shared" si="25"/>
        <v>2.75</v>
      </c>
      <c r="AQ102" s="512">
        <f t="shared" si="25"/>
        <v>2.75</v>
      </c>
      <c r="AR102" s="512">
        <f t="shared" si="25"/>
        <v>2.75</v>
      </c>
      <c r="AS102" s="512">
        <f t="shared" si="25"/>
        <v>2.75</v>
      </c>
      <c r="AT102" s="512">
        <f t="shared" si="25"/>
        <v>2.75</v>
      </c>
      <c r="AU102" s="512">
        <f t="shared" si="25"/>
        <v>2.75</v>
      </c>
      <c r="AV102" s="512">
        <f t="shared" si="25"/>
        <v>2.75</v>
      </c>
      <c r="AW102" s="512">
        <f t="shared" si="25"/>
        <v>2.75</v>
      </c>
      <c r="AX102" s="512">
        <f t="shared" si="25"/>
        <v>2.75</v>
      </c>
      <c r="AY102" s="512">
        <f t="shared" si="25"/>
        <v>2.75</v>
      </c>
      <c r="AZ102" s="512">
        <f t="shared" si="25"/>
        <v>2.75</v>
      </c>
      <c r="BA102" s="512">
        <f t="shared" si="25"/>
        <v>2.75</v>
      </c>
      <c r="BB102" s="494">
        <f t="shared" si="16"/>
        <v>100</v>
      </c>
    </row>
    <row r="103" spans="1:56" s="499" customFormat="1" ht="46.5" hidden="1" x14ac:dyDescent="0.35">
      <c r="A103" s="510" t="s">
        <v>23</v>
      </c>
      <c r="B103" s="510" t="s">
        <v>40</v>
      </c>
      <c r="C103" s="518">
        <v>0.03</v>
      </c>
      <c r="D103" s="510" t="s">
        <v>296</v>
      </c>
      <c r="E103" s="171"/>
      <c r="F103" s="512"/>
      <c r="G103" s="512"/>
      <c r="H103" s="512"/>
      <c r="I103" s="512"/>
      <c r="J103" s="512"/>
      <c r="K103" s="512"/>
      <c r="L103" s="512"/>
      <c r="M103" s="512"/>
      <c r="N103" s="512"/>
      <c r="O103" s="512"/>
      <c r="P103" s="512"/>
      <c r="Q103" s="512"/>
      <c r="R103" s="512"/>
      <c r="S103" s="512"/>
      <c r="T103" s="512"/>
      <c r="U103" s="512"/>
      <c r="V103" s="512">
        <v>4.08</v>
      </c>
      <c r="W103" s="512">
        <v>4.08</v>
      </c>
      <c r="X103" s="512">
        <v>4.08</v>
      </c>
      <c r="Y103" s="512">
        <v>4.7600000000000007</v>
      </c>
      <c r="Z103" s="512">
        <v>4.08</v>
      </c>
      <c r="AA103" s="512">
        <v>4.08</v>
      </c>
      <c r="AB103" s="512">
        <v>4.08</v>
      </c>
      <c r="AC103" s="512">
        <v>4.7600000000000007</v>
      </c>
      <c r="AD103" s="512">
        <f t="shared" si="25"/>
        <v>2.75</v>
      </c>
      <c r="AE103" s="512">
        <f t="shared" si="25"/>
        <v>2.75</v>
      </c>
      <c r="AF103" s="512">
        <f t="shared" si="25"/>
        <v>2.75</v>
      </c>
      <c r="AG103" s="512">
        <f t="shared" si="25"/>
        <v>2.75</v>
      </c>
      <c r="AH103" s="512">
        <f t="shared" si="25"/>
        <v>2.75</v>
      </c>
      <c r="AI103" s="512">
        <f t="shared" si="25"/>
        <v>2.75</v>
      </c>
      <c r="AJ103" s="512">
        <f t="shared" si="25"/>
        <v>2.75</v>
      </c>
      <c r="AK103" s="512">
        <f t="shared" si="25"/>
        <v>2.75</v>
      </c>
      <c r="AL103" s="512">
        <f t="shared" si="25"/>
        <v>2.75</v>
      </c>
      <c r="AM103" s="512">
        <f t="shared" si="25"/>
        <v>2.75</v>
      </c>
      <c r="AN103" s="512">
        <f t="shared" si="25"/>
        <v>2.75</v>
      </c>
      <c r="AO103" s="512">
        <f t="shared" si="25"/>
        <v>2.75</v>
      </c>
      <c r="AP103" s="512">
        <f t="shared" si="25"/>
        <v>2.75</v>
      </c>
      <c r="AQ103" s="512">
        <f t="shared" si="25"/>
        <v>2.75</v>
      </c>
      <c r="AR103" s="512">
        <f t="shared" si="25"/>
        <v>2.75</v>
      </c>
      <c r="AS103" s="512">
        <f t="shared" si="25"/>
        <v>2.75</v>
      </c>
      <c r="AT103" s="512">
        <f t="shared" si="25"/>
        <v>2.75</v>
      </c>
      <c r="AU103" s="512">
        <f t="shared" si="25"/>
        <v>2.75</v>
      </c>
      <c r="AV103" s="512">
        <f t="shared" si="25"/>
        <v>2.75</v>
      </c>
      <c r="AW103" s="512">
        <f t="shared" si="25"/>
        <v>2.75</v>
      </c>
      <c r="AX103" s="512">
        <f t="shared" si="25"/>
        <v>2.75</v>
      </c>
      <c r="AY103" s="512">
        <f t="shared" si="25"/>
        <v>2.75</v>
      </c>
      <c r="AZ103" s="512">
        <f t="shared" si="25"/>
        <v>2.75</v>
      </c>
      <c r="BA103" s="512">
        <f t="shared" si="25"/>
        <v>2.75</v>
      </c>
      <c r="BB103" s="494">
        <f t="shared" si="16"/>
        <v>100</v>
      </c>
    </row>
    <row r="104" spans="1:56" s="509" customFormat="1" ht="46.5" hidden="1" x14ac:dyDescent="0.35">
      <c r="A104" s="506" t="s">
        <v>23</v>
      </c>
      <c r="B104" s="506" t="s">
        <v>44</v>
      </c>
      <c r="C104" s="507">
        <v>0.01</v>
      </c>
      <c r="D104" s="506" t="s">
        <v>297</v>
      </c>
      <c r="E104" s="170"/>
      <c r="F104" s="508"/>
      <c r="G104" s="508"/>
      <c r="H104" s="508"/>
      <c r="I104" s="508"/>
      <c r="J104" s="508"/>
      <c r="K104" s="508"/>
      <c r="L104" s="508"/>
      <c r="M104" s="508"/>
      <c r="N104" s="508"/>
      <c r="O104" s="508"/>
      <c r="P104" s="508"/>
      <c r="Q104" s="508">
        <v>25</v>
      </c>
      <c r="R104" s="508">
        <v>2</v>
      </c>
      <c r="S104" s="508">
        <v>2</v>
      </c>
      <c r="T104" s="508">
        <v>2</v>
      </c>
      <c r="U104" s="508">
        <v>2</v>
      </c>
      <c r="V104" s="508">
        <v>2</v>
      </c>
      <c r="W104" s="508">
        <v>2</v>
      </c>
      <c r="X104" s="508">
        <v>2</v>
      </c>
      <c r="Y104" s="508">
        <v>2</v>
      </c>
      <c r="Z104" s="508">
        <v>2</v>
      </c>
      <c r="AA104" s="508">
        <v>2</v>
      </c>
      <c r="AB104" s="508">
        <v>2</v>
      </c>
      <c r="AC104" s="508">
        <v>3</v>
      </c>
      <c r="AD104" s="508">
        <v>2</v>
      </c>
      <c r="AE104" s="508">
        <v>2</v>
      </c>
      <c r="AF104" s="508">
        <v>2</v>
      </c>
      <c r="AG104" s="508">
        <v>2</v>
      </c>
      <c r="AH104" s="508">
        <v>2</v>
      </c>
      <c r="AI104" s="508">
        <v>2</v>
      </c>
      <c r="AJ104" s="508">
        <v>2</v>
      </c>
      <c r="AK104" s="508">
        <v>2</v>
      </c>
      <c r="AL104" s="508">
        <v>2</v>
      </c>
      <c r="AM104" s="508">
        <v>2</v>
      </c>
      <c r="AN104" s="508">
        <v>2</v>
      </c>
      <c r="AO104" s="508">
        <v>3</v>
      </c>
      <c r="AP104" s="508">
        <v>2</v>
      </c>
      <c r="AQ104" s="508">
        <v>2</v>
      </c>
      <c r="AR104" s="508">
        <v>2</v>
      </c>
      <c r="AS104" s="508">
        <v>2</v>
      </c>
      <c r="AT104" s="508">
        <v>2</v>
      </c>
      <c r="AU104" s="508">
        <v>2</v>
      </c>
      <c r="AV104" s="508">
        <v>2</v>
      </c>
      <c r="AW104" s="508">
        <v>2</v>
      </c>
      <c r="AX104" s="508">
        <v>2</v>
      </c>
      <c r="AY104" s="508">
        <v>2</v>
      </c>
      <c r="AZ104" s="508">
        <v>2</v>
      </c>
      <c r="BA104" s="508">
        <v>3</v>
      </c>
      <c r="BB104" s="494">
        <f t="shared" si="16"/>
        <v>100</v>
      </c>
    </row>
    <row r="105" spans="1:56" s="499" customFormat="1" ht="46.5" hidden="1" x14ac:dyDescent="0.35">
      <c r="A105" s="510" t="s">
        <v>23</v>
      </c>
      <c r="B105" s="510" t="s">
        <v>44</v>
      </c>
      <c r="C105" s="518">
        <v>0.04</v>
      </c>
      <c r="D105" s="510" t="s">
        <v>298</v>
      </c>
      <c r="E105" s="171"/>
      <c r="F105" s="512"/>
      <c r="G105" s="512"/>
      <c r="H105" s="512"/>
      <c r="I105" s="512"/>
      <c r="J105" s="512"/>
      <c r="K105" s="512"/>
      <c r="L105" s="512"/>
      <c r="M105" s="512"/>
      <c r="N105" s="512"/>
      <c r="O105" s="512"/>
      <c r="P105" s="512"/>
      <c r="Q105" s="512"/>
      <c r="R105" s="512"/>
      <c r="S105" s="512"/>
      <c r="T105" s="512">
        <v>5.1000000000000005</v>
      </c>
      <c r="U105" s="512">
        <v>5.0999999999999996</v>
      </c>
      <c r="V105" s="512">
        <v>5.1000000000000005</v>
      </c>
      <c r="W105" s="512">
        <v>5.1000000000000005</v>
      </c>
      <c r="X105" s="512">
        <v>6.8000000000000007</v>
      </c>
      <c r="Y105" s="512">
        <v>6.8000000000000007</v>
      </c>
      <c r="Z105" s="512"/>
      <c r="AA105" s="512"/>
      <c r="AB105" s="512"/>
      <c r="AC105" s="512"/>
      <c r="AD105" s="512">
        <f t="shared" ref="AD105:AS107" si="26">66/24</f>
        <v>2.75</v>
      </c>
      <c r="AE105" s="512">
        <f t="shared" si="26"/>
        <v>2.75</v>
      </c>
      <c r="AF105" s="512">
        <f t="shared" si="26"/>
        <v>2.75</v>
      </c>
      <c r="AG105" s="512">
        <f t="shared" si="26"/>
        <v>2.75</v>
      </c>
      <c r="AH105" s="512">
        <f t="shared" si="26"/>
        <v>2.75</v>
      </c>
      <c r="AI105" s="512">
        <f t="shared" si="26"/>
        <v>2.75</v>
      </c>
      <c r="AJ105" s="512">
        <f t="shared" si="26"/>
        <v>2.75</v>
      </c>
      <c r="AK105" s="512">
        <f t="shared" si="26"/>
        <v>2.75</v>
      </c>
      <c r="AL105" s="512">
        <f t="shared" si="26"/>
        <v>2.75</v>
      </c>
      <c r="AM105" s="512">
        <f t="shared" si="26"/>
        <v>2.75</v>
      </c>
      <c r="AN105" s="512">
        <f t="shared" si="26"/>
        <v>2.75</v>
      </c>
      <c r="AO105" s="512">
        <f t="shared" si="26"/>
        <v>2.75</v>
      </c>
      <c r="AP105" s="512">
        <f t="shared" si="26"/>
        <v>2.75</v>
      </c>
      <c r="AQ105" s="512">
        <f t="shared" si="26"/>
        <v>2.75</v>
      </c>
      <c r="AR105" s="512">
        <f t="shared" si="26"/>
        <v>2.75</v>
      </c>
      <c r="AS105" s="512">
        <f t="shared" si="26"/>
        <v>2.75</v>
      </c>
      <c r="AT105" s="512">
        <f t="shared" ref="AT105:BA107" si="27">66/24</f>
        <v>2.75</v>
      </c>
      <c r="AU105" s="512">
        <f t="shared" si="27"/>
        <v>2.75</v>
      </c>
      <c r="AV105" s="512">
        <f t="shared" si="27"/>
        <v>2.75</v>
      </c>
      <c r="AW105" s="512">
        <f t="shared" si="27"/>
        <v>2.75</v>
      </c>
      <c r="AX105" s="512">
        <f t="shared" si="27"/>
        <v>2.75</v>
      </c>
      <c r="AY105" s="512">
        <f t="shared" si="27"/>
        <v>2.75</v>
      </c>
      <c r="AZ105" s="512">
        <f t="shared" si="27"/>
        <v>2.75</v>
      </c>
      <c r="BA105" s="512">
        <f t="shared" si="27"/>
        <v>2.75</v>
      </c>
      <c r="BB105" s="494">
        <f t="shared" si="16"/>
        <v>100</v>
      </c>
    </row>
    <row r="106" spans="1:56" s="499" customFormat="1" ht="46.5" hidden="1" x14ac:dyDescent="0.35">
      <c r="A106" s="510" t="s">
        <v>23</v>
      </c>
      <c r="B106" s="510" t="s">
        <v>44</v>
      </c>
      <c r="C106" s="518">
        <v>0.03</v>
      </c>
      <c r="D106" s="510" t="s">
        <v>299</v>
      </c>
      <c r="E106" s="171"/>
      <c r="F106" s="512"/>
      <c r="G106" s="512"/>
      <c r="H106" s="512"/>
      <c r="I106" s="512"/>
      <c r="J106" s="512"/>
      <c r="K106" s="512"/>
      <c r="L106" s="512"/>
      <c r="M106" s="512"/>
      <c r="N106" s="512"/>
      <c r="O106" s="512"/>
      <c r="P106" s="512"/>
      <c r="Q106" s="512"/>
      <c r="R106" s="512">
        <v>2.72</v>
      </c>
      <c r="S106" s="512">
        <v>2.72</v>
      </c>
      <c r="T106" s="512">
        <v>2.72</v>
      </c>
      <c r="U106" s="512">
        <v>2.72</v>
      </c>
      <c r="V106" s="512">
        <v>2.72</v>
      </c>
      <c r="W106" s="512">
        <v>3.4000000000000004</v>
      </c>
      <c r="X106" s="512">
        <v>2.72</v>
      </c>
      <c r="Y106" s="512">
        <v>2.72</v>
      </c>
      <c r="Z106" s="512">
        <v>2.72</v>
      </c>
      <c r="AA106" s="512">
        <v>2.72</v>
      </c>
      <c r="AB106" s="512">
        <v>2.72</v>
      </c>
      <c r="AC106" s="512">
        <v>3.4000000000000004</v>
      </c>
      <c r="AD106" s="512">
        <f t="shared" si="26"/>
        <v>2.75</v>
      </c>
      <c r="AE106" s="512">
        <f t="shared" si="26"/>
        <v>2.75</v>
      </c>
      <c r="AF106" s="512">
        <f t="shared" si="26"/>
        <v>2.75</v>
      </c>
      <c r="AG106" s="512">
        <f t="shared" si="26"/>
        <v>2.75</v>
      </c>
      <c r="AH106" s="512">
        <f t="shared" si="26"/>
        <v>2.75</v>
      </c>
      <c r="AI106" s="512">
        <f t="shared" si="26"/>
        <v>2.75</v>
      </c>
      <c r="AJ106" s="512">
        <f t="shared" si="26"/>
        <v>2.75</v>
      </c>
      <c r="AK106" s="512">
        <f t="shared" si="26"/>
        <v>2.75</v>
      </c>
      <c r="AL106" s="512">
        <f t="shared" si="26"/>
        <v>2.75</v>
      </c>
      <c r="AM106" s="512">
        <f t="shared" si="26"/>
        <v>2.75</v>
      </c>
      <c r="AN106" s="512">
        <f t="shared" si="26"/>
        <v>2.75</v>
      </c>
      <c r="AO106" s="512">
        <f t="shared" si="26"/>
        <v>2.75</v>
      </c>
      <c r="AP106" s="512">
        <f t="shared" si="26"/>
        <v>2.75</v>
      </c>
      <c r="AQ106" s="512">
        <f t="shared" si="26"/>
        <v>2.75</v>
      </c>
      <c r="AR106" s="512">
        <f t="shared" si="26"/>
        <v>2.75</v>
      </c>
      <c r="AS106" s="512">
        <f t="shared" si="26"/>
        <v>2.75</v>
      </c>
      <c r="AT106" s="512">
        <f t="shared" si="27"/>
        <v>2.75</v>
      </c>
      <c r="AU106" s="512">
        <f t="shared" si="27"/>
        <v>2.75</v>
      </c>
      <c r="AV106" s="512">
        <f t="shared" si="27"/>
        <v>2.75</v>
      </c>
      <c r="AW106" s="512">
        <f t="shared" si="27"/>
        <v>2.75</v>
      </c>
      <c r="AX106" s="512">
        <f t="shared" si="27"/>
        <v>2.75</v>
      </c>
      <c r="AY106" s="512">
        <f t="shared" si="27"/>
        <v>2.75</v>
      </c>
      <c r="AZ106" s="512">
        <f t="shared" si="27"/>
        <v>2.75</v>
      </c>
      <c r="BA106" s="512">
        <f t="shared" si="27"/>
        <v>2.75</v>
      </c>
      <c r="BB106" s="494">
        <f t="shared" si="16"/>
        <v>100</v>
      </c>
    </row>
    <row r="107" spans="1:56" s="499" customFormat="1" ht="46.5" hidden="1" x14ac:dyDescent="0.35">
      <c r="A107" s="510" t="s">
        <v>23</v>
      </c>
      <c r="B107" s="510" t="s">
        <v>44</v>
      </c>
      <c r="C107" s="518">
        <v>0.03</v>
      </c>
      <c r="D107" s="510" t="s">
        <v>300</v>
      </c>
      <c r="E107" s="171"/>
      <c r="F107" s="512"/>
      <c r="G107" s="512"/>
      <c r="H107" s="512"/>
      <c r="I107" s="512"/>
      <c r="J107" s="512"/>
      <c r="K107" s="512"/>
      <c r="L107" s="512"/>
      <c r="M107" s="512"/>
      <c r="N107" s="512"/>
      <c r="O107" s="512"/>
      <c r="P107" s="512"/>
      <c r="Q107" s="512"/>
      <c r="R107" s="512"/>
      <c r="S107" s="512">
        <v>2.92</v>
      </c>
      <c r="T107" s="512">
        <v>2.92</v>
      </c>
      <c r="U107" s="512">
        <v>2.92</v>
      </c>
      <c r="V107" s="512">
        <v>2.92</v>
      </c>
      <c r="W107" s="512">
        <v>2.92</v>
      </c>
      <c r="X107" s="512">
        <v>2.92</v>
      </c>
      <c r="Y107" s="512">
        <v>2.92</v>
      </c>
      <c r="Z107" s="512">
        <v>2.92</v>
      </c>
      <c r="AA107" s="512">
        <v>2.92</v>
      </c>
      <c r="AB107" s="512">
        <v>2.92</v>
      </c>
      <c r="AC107" s="512">
        <v>4.8</v>
      </c>
      <c r="AD107" s="512">
        <f t="shared" si="26"/>
        <v>2.75</v>
      </c>
      <c r="AE107" s="512">
        <f t="shared" si="26"/>
        <v>2.75</v>
      </c>
      <c r="AF107" s="512">
        <f t="shared" si="26"/>
        <v>2.75</v>
      </c>
      <c r="AG107" s="512">
        <f t="shared" si="26"/>
        <v>2.75</v>
      </c>
      <c r="AH107" s="512">
        <f t="shared" si="26"/>
        <v>2.75</v>
      </c>
      <c r="AI107" s="512">
        <f t="shared" si="26"/>
        <v>2.75</v>
      </c>
      <c r="AJ107" s="512">
        <f t="shared" si="26"/>
        <v>2.75</v>
      </c>
      <c r="AK107" s="512">
        <f t="shared" si="26"/>
        <v>2.75</v>
      </c>
      <c r="AL107" s="512">
        <f t="shared" si="26"/>
        <v>2.75</v>
      </c>
      <c r="AM107" s="512">
        <f t="shared" si="26"/>
        <v>2.75</v>
      </c>
      <c r="AN107" s="512">
        <f t="shared" si="26"/>
        <v>2.75</v>
      </c>
      <c r="AO107" s="512">
        <f t="shared" si="26"/>
        <v>2.75</v>
      </c>
      <c r="AP107" s="512">
        <f t="shared" si="26"/>
        <v>2.75</v>
      </c>
      <c r="AQ107" s="512">
        <f t="shared" si="26"/>
        <v>2.75</v>
      </c>
      <c r="AR107" s="512">
        <f t="shared" si="26"/>
        <v>2.75</v>
      </c>
      <c r="AS107" s="512">
        <f t="shared" si="26"/>
        <v>2.75</v>
      </c>
      <c r="AT107" s="512">
        <f t="shared" si="27"/>
        <v>2.75</v>
      </c>
      <c r="AU107" s="512">
        <f t="shared" si="27"/>
        <v>2.75</v>
      </c>
      <c r="AV107" s="512">
        <f t="shared" si="27"/>
        <v>2.75</v>
      </c>
      <c r="AW107" s="512">
        <f t="shared" si="27"/>
        <v>2.75</v>
      </c>
      <c r="AX107" s="512">
        <f t="shared" si="27"/>
        <v>2.75</v>
      </c>
      <c r="AY107" s="512">
        <f t="shared" si="27"/>
        <v>2.75</v>
      </c>
      <c r="AZ107" s="512">
        <f t="shared" si="27"/>
        <v>2.75</v>
      </c>
      <c r="BA107" s="512">
        <f t="shared" si="27"/>
        <v>2.75</v>
      </c>
      <c r="BB107" s="494">
        <f t="shared" si="16"/>
        <v>100</v>
      </c>
    </row>
    <row r="108" spans="1:56" s="509" customFormat="1" ht="46.5" hidden="1" x14ac:dyDescent="0.35">
      <c r="A108" s="506" t="s">
        <v>23</v>
      </c>
      <c r="B108" s="506" t="s">
        <v>46</v>
      </c>
      <c r="C108" s="507">
        <v>0.01</v>
      </c>
      <c r="D108" s="506" t="s">
        <v>301</v>
      </c>
      <c r="E108" s="170"/>
      <c r="F108" s="512"/>
      <c r="G108" s="512"/>
      <c r="H108" s="512"/>
      <c r="I108" s="512"/>
      <c r="J108" s="512"/>
      <c r="K108" s="512"/>
      <c r="L108" s="512"/>
      <c r="M108" s="512"/>
      <c r="N108" s="512"/>
      <c r="O108" s="512"/>
      <c r="P108" s="512"/>
      <c r="Q108" s="508">
        <v>25</v>
      </c>
      <c r="R108" s="508">
        <v>2</v>
      </c>
      <c r="S108" s="508">
        <v>2</v>
      </c>
      <c r="T108" s="508">
        <v>2</v>
      </c>
      <c r="U108" s="508">
        <v>2</v>
      </c>
      <c r="V108" s="508">
        <v>2</v>
      </c>
      <c r="W108" s="508">
        <v>2</v>
      </c>
      <c r="X108" s="508">
        <v>2</v>
      </c>
      <c r="Y108" s="508">
        <v>2</v>
      </c>
      <c r="Z108" s="508">
        <v>2</v>
      </c>
      <c r="AA108" s="508">
        <v>2</v>
      </c>
      <c r="AB108" s="508">
        <v>2</v>
      </c>
      <c r="AC108" s="508">
        <v>3</v>
      </c>
      <c r="AD108" s="508">
        <v>2</v>
      </c>
      <c r="AE108" s="508">
        <v>2</v>
      </c>
      <c r="AF108" s="508">
        <v>2</v>
      </c>
      <c r="AG108" s="508">
        <v>2</v>
      </c>
      <c r="AH108" s="508">
        <v>2</v>
      </c>
      <c r="AI108" s="508">
        <v>2</v>
      </c>
      <c r="AJ108" s="508">
        <v>2</v>
      </c>
      <c r="AK108" s="508">
        <v>2</v>
      </c>
      <c r="AL108" s="508">
        <v>2</v>
      </c>
      <c r="AM108" s="508">
        <v>2</v>
      </c>
      <c r="AN108" s="508">
        <v>2</v>
      </c>
      <c r="AO108" s="508">
        <v>3</v>
      </c>
      <c r="AP108" s="508">
        <v>2</v>
      </c>
      <c r="AQ108" s="508">
        <v>2</v>
      </c>
      <c r="AR108" s="508">
        <v>2</v>
      </c>
      <c r="AS108" s="508">
        <v>2</v>
      </c>
      <c r="AT108" s="508">
        <v>2</v>
      </c>
      <c r="AU108" s="508">
        <v>2</v>
      </c>
      <c r="AV108" s="508">
        <v>2</v>
      </c>
      <c r="AW108" s="508">
        <v>2</v>
      </c>
      <c r="AX108" s="508">
        <v>2</v>
      </c>
      <c r="AY108" s="508">
        <v>2</v>
      </c>
      <c r="AZ108" s="508">
        <v>2</v>
      </c>
      <c r="BA108" s="508">
        <v>3</v>
      </c>
      <c r="BB108" s="494">
        <f t="shared" si="16"/>
        <v>100</v>
      </c>
    </row>
    <row r="109" spans="1:56" s="499" customFormat="1" ht="46.5" hidden="1" x14ac:dyDescent="0.35">
      <c r="A109" s="510" t="s">
        <v>23</v>
      </c>
      <c r="B109" s="510" t="s">
        <v>46</v>
      </c>
      <c r="C109" s="518">
        <v>0.04</v>
      </c>
      <c r="D109" s="510" t="s">
        <v>302</v>
      </c>
      <c r="E109" s="171"/>
      <c r="F109" s="512"/>
      <c r="G109" s="512"/>
      <c r="H109" s="512"/>
      <c r="I109" s="512"/>
      <c r="J109" s="512"/>
      <c r="K109" s="512"/>
      <c r="L109" s="512"/>
      <c r="M109" s="512"/>
      <c r="N109" s="512"/>
      <c r="O109" s="512"/>
      <c r="P109" s="512"/>
      <c r="Q109" s="512"/>
      <c r="R109" s="512"/>
      <c r="S109" s="512"/>
      <c r="T109" s="512">
        <v>5.1000000000000005</v>
      </c>
      <c r="U109" s="512">
        <v>5.1000000000000005</v>
      </c>
      <c r="V109" s="512">
        <v>5.1000000000000005</v>
      </c>
      <c r="W109" s="512">
        <v>5.1000000000000005</v>
      </c>
      <c r="X109" s="512">
        <v>6.8000000000000007</v>
      </c>
      <c r="Y109" s="512">
        <v>6.8000000000000007</v>
      </c>
      <c r="Z109" s="512"/>
      <c r="AA109" s="512"/>
      <c r="AB109" s="512"/>
      <c r="AC109" s="512"/>
      <c r="AD109" s="512">
        <f t="shared" ref="AD109:AS111" si="28">66/24</f>
        <v>2.75</v>
      </c>
      <c r="AE109" s="512">
        <f t="shared" si="28"/>
        <v>2.75</v>
      </c>
      <c r="AF109" s="512">
        <f t="shared" si="28"/>
        <v>2.75</v>
      </c>
      <c r="AG109" s="512">
        <f t="shared" si="28"/>
        <v>2.75</v>
      </c>
      <c r="AH109" s="512">
        <f t="shared" si="28"/>
        <v>2.75</v>
      </c>
      <c r="AI109" s="512">
        <f t="shared" si="28"/>
        <v>2.75</v>
      </c>
      <c r="AJ109" s="512">
        <f t="shared" si="28"/>
        <v>2.75</v>
      </c>
      <c r="AK109" s="512">
        <f t="shared" si="28"/>
        <v>2.75</v>
      </c>
      <c r="AL109" s="512">
        <f t="shared" si="28"/>
        <v>2.75</v>
      </c>
      <c r="AM109" s="512">
        <f t="shared" si="28"/>
        <v>2.75</v>
      </c>
      <c r="AN109" s="512">
        <f t="shared" si="28"/>
        <v>2.75</v>
      </c>
      <c r="AO109" s="512">
        <f t="shared" si="28"/>
        <v>2.75</v>
      </c>
      <c r="AP109" s="512">
        <f t="shared" si="28"/>
        <v>2.75</v>
      </c>
      <c r="AQ109" s="512">
        <f t="shared" si="28"/>
        <v>2.75</v>
      </c>
      <c r="AR109" s="512">
        <f t="shared" si="28"/>
        <v>2.75</v>
      </c>
      <c r="AS109" s="512">
        <f t="shared" si="28"/>
        <v>2.75</v>
      </c>
      <c r="AT109" s="512">
        <f t="shared" ref="AT109:BA111" si="29">66/24</f>
        <v>2.75</v>
      </c>
      <c r="AU109" s="512">
        <f t="shared" si="29"/>
        <v>2.75</v>
      </c>
      <c r="AV109" s="512">
        <f t="shared" si="29"/>
        <v>2.75</v>
      </c>
      <c r="AW109" s="512">
        <f t="shared" si="29"/>
        <v>2.75</v>
      </c>
      <c r="AX109" s="512">
        <f t="shared" si="29"/>
        <v>2.75</v>
      </c>
      <c r="AY109" s="512">
        <f t="shared" si="29"/>
        <v>2.75</v>
      </c>
      <c r="AZ109" s="512">
        <f t="shared" si="29"/>
        <v>2.75</v>
      </c>
      <c r="BA109" s="512">
        <f t="shared" si="29"/>
        <v>2.75</v>
      </c>
      <c r="BB109" s="494">
        <f t="shared" si="16"/>
        <v>100</v>
      </c>
    </row>
    <row r="110" spans="1:56" s="499" customFormat="1" ht="46.5" hidden="1" x14ac:dyDescent="0.35">
      <c r="A110" s="510" t="s">
        <v>23</v>
      </c>
      <c r="B110" s="510" t="s">
        <v>46</v>
      </c>
      <c r="C110" s="518">
        <v>0.03</v>
      </c>
      <c r="D110" s="510" t="s">
        <v>303</v>
      </c>
      <c r="E110" s="171"/>
      <c r="F110" s="512"/>
      <c r="G110" s="512"/>
      <c r="H110" s="512"/>
      <c r="I110" s="512"/>
      <c r="J110" s="512"/>
      <c r="K110" s="512"/>
      <c r="L110" s="512"/>
      <c r="M110" s="512"/>
      <c r="N110" s="512"/>
      <c r="O110" s="512"/>
      <c r="P110" s="512"/>
      <c r="Q110" s="512"/>
      <c r="R110" s="512">
        <v>2.72</v>
      </c>
      <c r="S110" s="512">
        <v>2.72</v>
      </c>
      <c r="T110" s="512">
        <v>2.72</v>
      </c>
      <c r="U110" s="512">
        <v>2.72</v>
      </c>
      <c r="V110" s="512">
        <v>2.72</v>
      </c>
      <c r="W110" s="512">
        <v>2.72</v>
      </c>
      <c r="X110" s="512">
        <v>2.72</v>
      </c>
      <c r="Y110" s="512">
        <v>2.72</v>
      </c>
      <c r="Z110" s="512">
        <v>2.72</v>
      </c>
      <c r="AA110" s="512">
        <v>2.72</v>
      </c>
      <c r="AB110" s="512">
        <v>2.72</v>
      </c>
      <c r="AC110" s="512">
        <v>4.08</v>
      </c>
      <c r="AD110" s="512">
        <f t="shared" si="28"/>
        <v>2.75</v>
      </c>
      <c r="AE110" s="512">
        <f t="shared" si="28"/>
        <v>2.75</v>
      </c>
      <c r="AF110" s="512">
        <f t="shared" si="28"/>
        <v>2.75</v>
      </c>
      <c r="AG110" s="512">
        <f t="shared" si="28"/>
        <v>2.75</v>
      </c>
      <c r="AH110" s="512">
        <f t="shared" si="28"/>
        <v>2.75</v>
      </c>
      <c r="AI110" s="512">
        <f t="shared" si="28"/>
        <v>2.75</v>
      </c>
      <c r="AJ110" s="512">
        <f t="shared" si="28"/>
        <v>2.75</v>
      </c>
      <c r="AK110" s="512">
        <f t="shared" si="28"/>
        <v>2.75</v>
      </c>
      <c r="AL110" s="512">
        <f t="shared" si="28"/>
        <v>2.75</v>
      </c>
      <c r="AM110" s="512">
        <f t="shared" si="28"/>
        <v>2.75</v>
      </c>
      <c r="AN110" s="512">
        <f t="shared" si="28"/>
        <v>2.75</v>
      </c>
      <c r="AO110" s="512">
        <f t="shared" si="28"/>
        <v>2.75</v>
      </c>
      <c r="AP110" s="512">
        <f t="shared" si="28"/>
        <v>2.75</v>
      </c>
      <c r="AQ110" s="512">
        <f t="shared" si="28"/>
        <v>2.75</v>
      </c>
      <c r="AR110" s="512">
        <f t="shared" si="28"/>
        <v>2.75</v>
      </c>
      <c r="AS110" s="512">
        <f t="shared" si="28"/>
        <v>2.75</v>
      </c>
      <c r="AT110" s="512">
        <f t="shared" si="29"/>
        <v>2.75</v>
      </c>
      <c r="AU110" s="512">
        <f t="shared" si="29"/>
        <v>2.75</v>
      </c>
      <c r="AV110" s="512">
        <f t="shared" si="29"/>
        <v>2.75</v>
      </c>
      <c r="AW110" s="512">
        <f t="shared" si="29"/>
        <v>2.75</v>
      </c>
      <c r="AX110" s="512">
        <f t="shared" si="29"/>
        <v>2.75</v>
      </c>
      <c r="AY110" s="512">
        <f t="shared" si="29"/>
        <v>2.75</v>
      </c>
      <c r="AZ110" s="512">
        <f t="shared" si="29"/>
        <v>2.75</v>
      </c>
      <c r="BA110" s="512">
        <f t="shared" si="29"/>
        <v>2.75</v>
      </c>
      <c r="BB110" s="494">
        <f t="shared" si="16"/>
        <v>100</v>
      </c>
    </row>
    <row r="111" spans="1:56" s="499" customFormat="1" ht="46.5" hidden="1" x14ac:dyDescent="0.35">
      <c r="A111" s="510" t="s">
        <v>23</v>
      </c>
      <c r="B111" s="510" t="s">
        <v>46</v>
      </c>
      <c r="C111" s="518">
        <v>0.03</v>
      </c>
      <c r="D111" s="510" t="s">
        <v>304</v>
      </c>
      <c r="E111" s="171"/>
      <c r="F111" s="512"/>
      <c r="G111" s="512"/>
      <c r="H111" s="512"/>
      <c r="I111" s="512"/>
      <c r="J111" s="512"/>
      <c r="K111" s="512"/>
      <c r="L111" s="512"/>
      <c r="M111" s="512"/>
      <c r="N111" s="512"/>
      <c r="O111" s="512"/>
      <c r="P111" s="512"/>
      <c r="Q111" s="512"/>
      <c r="R111" s="512"/>
      <c r="S111" s="512">
        <v>2.72</v>
      </c>
      <c r="T111" s="512">
        <v>2.72</v>
      </c>
      <c r="U111" s="512">
        <v>2.72</v>
      </c>
      <c r="V111" s="512">
        <v>2.72</v>
      </c>
      <c r="W111" s="512">
        <v>2.72</v>
      </c>
      <c r="X111" s="512">
        <v>2.72</v>
      </c>
      <c r="Y111" s="512">
        <v>2.72</v>
      </c>
      <c r="Z111" s="512">
        <v>2.72</v>
      </c>
      <c r="AA111" s="512">
        <v>2.72</v>
      </c>
      <c r="AB111" s="512">
        <v>2.72</v>
      </c>
      <c r="AC111" s="512">
        <v>6.8</v>
      </c>
      <c r="AD111" s="512">
        <f t="shared" si="28"/>
        <v>2.75</v>
      </c>
      <c r="AE111" s="512">
        <f t="shared" si="28"/>
        <v>2.75</v>
      </c>
      <c r="AF111" s="512">
        <f t="shared" si="28"/>
        <v>2.75</v>
      </c>
      <c r="AG111" s="512">
        <f t="shared" si="28"/>
        <v>2.75</v>
      </c>
      <c r="AH111" s="512">
        <f t="shared" si="28"/>
        <v>2.75</v>
      </c>
      <c r="AI111" s="512">
        <f t="shared" si="28"/>
        <v>2.75</v>
      </c>
      <c r="AJ111" s="512">
        <f t="shared" si="28"/>
        <v>2.75</v>
      </c>
      <c r="AK111" s="512">
        <f t="shared" si="28"/>
        <v>2.75</v>
      </c>
      <c r="AL111" s="512">
        <f t="shared" si="28"/>
        <v>2.75</v>
      </c>
      <c r="AM111" s="512">
        <f t="shared" si="28"/>
        <v>2.75</v>
      </c>
      <c r="AN111" s="512">
        <f t="shared" si="28"/>
        <v>2.75</v>
      </c>
      <c r="AO111" s="512">
        <f t="shared" si="28"/>
        <v>2.75</v>
      </c>
      <c r="AP111" s="512">
        <f t="shared" si="28"/>
        <v>2.75</v>
      </c>
      <c r="AQ111" s="512">
        <f t="shared" si="28"/>
        <v>2.75</v>
      </c>
      <c r="AR111" s="512">
        <f t="shared" si="28"/>
        <v>2.75</v>
      </c>
      <c r="AS111" s="512">
        <f t="shared" si="28"/>
        <v>2.75</v>
      </c>
      <c r="AT111" s="512">
        <f t="shared" si="29"/>
        <v>2.75</v>
      </c>
      <c r="AU111" s="512">
        <f t="shared" si="29"/>
        <v>2.75</v>
      </c>
      <c r="AV111" s="512">
        <f t="shared" si="29"/>
        <v>2.75</v>
      </c>
      <c r="AW111" s="512">
        <f t="shared" si="29"/>
        <v>2.75</v>
      </c>
      <c r="AX111" s="512">
        <f t="shared" si="29"/>
        <v>2.75</v>
      </c>
      <c r="AY111" s="512">
        <f t="shared" si="29"/>
        <v>2.75</v>
      </c>
      <c r="AZ111" s="512">
        <f t="shared" si="29"/>
        <v>2.75</v>
      </c>
      <c r="BA111" s="512">
        <f t="shared" si="29"/>
        <v>2.75</v>
      </c>
      <c r="BB111" s="494">
        <f t="shared" si="16"/>
        <v>100</v>
      </c>
    </row>
    <row r="112" spans="1:56" ht="77.5" hidden="1" x14ac:dyDescent="0.35">
      <c r="A112" s="519" t="s">
        <v>80</v>
      </c>
      <c r="B112" s="519" t="s">
        <v>92</v>
      </c>
      <c r="C112" s="520">
        <f>15/2</f>
        <v>7.5</v>
      </c>
      <c r="D112" s="519" t="s">
        <v>93</v>
      </c>
      <c r="E112" s="173"/>
      <c r="F112" s="521"/>
      <c r="G112" s="521"/>
      <c r="H112" s="521"/>
      <c r="I112" s="521"/>
      <c r="J112" s="521"/>
      <c r="K112" s="521"/>
      <c r="L112" s="521">
        <f>10*0.25</f>
        <v>2.5</v>
      </c>
      <c r="M112" s="522">
        <f>20*0.25</f>
        <v>5</v>
      </c>
      <c r="N112" s="522">
        <f t="shared" ref="N112:N113" si="30">20*0.25</f>
        <v>5</v>
      </c>
      <c r="O112" s="522">
        <f>20*0.25</f>
        <v>5</v>
      </c>
      <c r="P112" s="522">
        <f>20*0.25</f>
        <v>5</v>
      </c>
      <c r="Q112" s="521">
        <v>2.0833333333333335</v>
      </c>
      <c r="R112" s="521">
        <v>1.25</v>
      </c>
      <c r="S112" s="521">
        <v>1.25</v>
      </c>
      <c r="T112" s="521">
        <v>2.5</v>
      </c>
      <c r="U112" s="521">
        <v>2.5</v>
      </c>
      <c r="V112" s="521">
        <v>2.5</v>
      </c>
      <c r="W112" s="521">
        <v>2.5</v>
      </c>
      <c r="X112" s="521">
        <v>2.5</v>
      </c>
      <c r="Y112" s="521">
        <v>2.5</v>
      </c>
      <c r="Z112" s="521">
        <v>2.5</v>
      </c>
      <c r="AA112" s="521">
        <v>2.5</v>
      </c>
      <c r="AB112" s="521">
        <v>1.25</v>
      </c>
      <c r="AC112" s="521">
        <v>1.25</v>
      </c>
      <c r="AD112" s="521">
        <v>2.0833333333333335</v>
      </c>
      <c r="AE112" s="521">
        <v>2.0833333333333335</v>
      </c>
      <c r="AF112" s="521">
        <v>2.0833333333333335</v>
      </c>
      <c r="AG112" s="521">
        <v>2.0833333333333335</v>
      </c>
      <c r="AH112" s="521">
        <v>2.0833333333333335</v>
      </c>
      <c r="AI112" s="521">
        <v>2.0833333333333335</v>
      </c>
      <c r="AJ112" s="521">
        <v>2.0833333333333335</v>
      </c>
      <c r="AK112" s="521">
        <v>2.0833333333333335</v>
      </c>
      <c r="AL112" s="521">
        <v>2.0833333333333335</v>
      </c>
      <c r="AM112" s="521">
        <v>2.0833333333333335</v>
      </c>
      <c r="AN112" s="521">
        <v>2.0833333333333335</v>
      </c>
      <c r="AO112" s="521">
        <v>2.0833333333333335</v>
      </c>
      <c r="AP112" s="521">
        <v>2.0833333333333335</v>
      </c>
      <c r="AQ112" s="521">
        <v>2.0833333333333335</v>
      </c>
      <c r="AR112" s="521">
        <v>2.0833333333333335</v>
      </c>
      <c r="AS112" s="521">
        <v>2.0833333333333335</v>
      </c>
      <c r="AT112" s="521">
        <v>2.0833333333333335</v>
      </c>
      <c r="AU112" s="521">
        <v>2.0833333333333335</v>
      </c>
      <c r="AV112" s="521">
        <v>2.0833333333333335</v>
      </c>
      <c r="AW112" s="521">
        <v>2.0833333333333335</v>
      </c>
      <c r="AX112" s="521">
        <v>2.0833333333333335</v>
      </c>
      <c r="AY112" s="521">
        <v>2.0833333333333335</v>
      </c>
      <c r="AZ112" s="521">
        <v>2.0833333333333335</v>
      </c>
      <c r="BA112" s="521">
        <v>2.5000000000000426</v>
      </c>
      <c r="BB112" s="494">
        <f t="shared" si="16"/>
        <v>99.999999999999972</v>
      </c>
      <c r="BC112" s="495"/>
      <c r="BD112" s="495"/>
    </row>
    <row r="113" spans="1:54" ht="77.5" hidden="1" x14ac:dyDescent="0.35">
      <c r="A113" s="519" t="s">
        <v>80</v>
      </c>
      <c r="B113" s="519" t="s">
        <v>92</v>
      </c>
      <c r="C113" s="520">
        <v>1</v>
      </c>
      <c r="D113" s="519" t="s">
        <v>94</v>
      </c>
      <c r="E113" s="173"/>
      <c r="F113" s="521"/>
      <c r="G113" s="521"/>
      <c r="H113" s="521"/>
      <c r="I113" s="521"/>
      <c r="J113" s="521"/>
      <c r="K113" s="521"/>
      <c r="L113" s="521">
        <f>10*0.25</f>
        <v>2.5</v>
      </c>
      <c r="M113" s="522">
        <f>20*0.25</f>
        <v>5</v>
      </c>
      <c r="N113" s="522">
        <f t="shared" si="30"/>
        <v>5</v>
      </c>
      <c r="O113" s="522">
        <f>20*0.25</f>
        <v>5</v>
      </c>
      <c r="P113" s="522">
        <f>20*0.25</f>
        <v>5</v>
      </c>
      <c r="Q113" s="521">
        <v>2.0833333333333335</v>
      </c>
      <c r="R113" s="521">
        <v>1.25</v>
      </c>
      <c r="S113" s="521">
        <v>1.25</v>
      </c>
      <c r="T113" s="521">
        <v>2.5</v>
      </c>
      <c r="U113" s="521">
        <v>2.5</v>
      </c>
      <c r="V113" s="521">
        <v>2.5</v>
      </c>
      <c r="W113" s="521">
        <v>2.5</v>
      </c>
      <c r="X113" s="521">
        <v>2.5</v>
      </c>
      <c r="Y113" s="521">
        <v>2.5</v>
      </c>
      <c r="Z113" s="521">
        <v>2.5</v>
      </c>
      <c r="AA113" s="521">
        <v>2.5</v>
      </c>
      <c r="AB113" s="521">
        <v>1.25</v>
      </c>
      <c r="AC113" s="521">
        <v>1.25</v>
      </c>
      <c r="AD113" s="521">
        <v>2.0833333333333335</v>
      </c>
      <c r="AE113" s="521">
        <v>2.0833333333333335</v>
      </c>
      <c r="AF113" s="521">
        <v>2.0833333333333335</v>
      </c>
      <c r="AG113" s="521">
        <v>2.0833333333333335</v>
      </c>
      <c r="AH113" s="521">
        <v>2.0833333333333335</v>
      </c>
      <c r="AI113" s="521">
        <v>2.0833333333333335</v>
      </c>
      <c r="AJ113" s="521">
        <v>2.0833333333333335</v>
      </c>
      <c r="AK113" s="521">
        <v>2.0833333333333335</v>
      </c>
      <c r="AL113" s="521">
        <v>2.0833333333333335</v>
      </c>
      <c r="AM113" s="521">
        <v>2.0833333333333335</v>
      </c>
      <c r="AN113" s="521">
        <v>2.0833333333333335</v>
      </c>
      <c r="AO113" s="521">
        <v>2.0833333333333335</v>
      </c>
      <c r="AP113" s="521">
        <v>2.0833333333333335</v>
      </c>
      <c r="AQ113" s="521">
        <v>2.0833333333333335</v>
      </c>
      <c r="AR113" s="521">
        <v>2.0833333333333335</v>
      </c>
      <c r="AS113" s="521">
        <v>2.0833333333333335</v>
      </c>
      <c r="AT113" s="521">
        <v>2.0833333333333335</v>
      </c>
      <c r="AU113" s="521">
        <v>2.0833333333333335</v>
      </c>
      <c r="AV113" s="521">
        <v>2.0833333333333335</v>
      </c>
      <c r="AW113" s="521">
        <v>2.0833333333333335</v>
      </c>
      <c r="AX113" s="521">
        <v>2.0833333333333335</v>
      </c>
      <c r="AY113" s="521">
        <v>2.0833333333333335</v>
      </c>
      <c r="AZ113" s="521">
        <v>2.0833333333333335</v>
      </c>
      <c r="BA113" s="521">
        <v>2.5000000000000426</v>
      </c>
      <c r="BB113" s="494">
        <f t="shared" si="16"/>
        <v>99.999999999999972</v>
      </c>
    </row>
    <row r="114" spans="1:54" s="499" customFormat="1" ht="77.5" hidden="1" x14ac:dyDescent="0.35">
      <c r="A114" s="523" t="s">
        <v>80</v>
      </c>
      <c r="B114" s="523" t="s">
        <v>92</v>
      </c>
      <c r="C114" s="524">
        <v>6.5</v>
      </c>
      <c r="D114" s="523" t="s">
        <v>305</v>
      </c>
      <c r="E114" s="174"/>
      <c r="F114" s="525"/>
      <c r="G114" s="525"/>
      <c r="H114" s="525"/>
      <c r="I114" s="525"/>
      <c r="J114" s="525"/>
      <c r="K114" s="525"/>
      <c r="L114" s="525"/>
      <c r="M114" s="526"/>
      <c r="N114" s="526"/>
      <c r="O114" s="526"/>
      <c r="P114" s="526"/>
      <c r="Q114" s="525"/>
      <c r="R114" s="525">
        <v>1.65</v>
      </c>
      <c r="S114" s="525">
        <v>1.65</v>
      </c>
      <c r="T114" s="525">
        <v>3.3</v>
      </c>
      <c r="U114" s="525">
        <v>3.3</v>
      </c>
      <c r="V114" s="525">
        <v>3.3</v>
      </c>
      <c r="W114" s="525">
        <v>3.3</v>
      </c>
      <c r="X114" s="525">
        <v>3.3</v>
      </c>
      <c r="Y114" s="525">
        <v>3.3</v>
      </c>
      <c r="Z114" s="525">
        <v>3.3</v>
      </c>
      <c r="AA114" s="525">
        <v>3.3</v>
      </c>
      <c r="AB114" s="525">
        <v>1.65</v>
      </c>
      <c r="AC114" s="525">
        <v>1.65</v>
      </c>
      <c r="AD114" s="525">
        <v>1.65</v>
      </c>
      <c r="AE114" s="525">
        <v>1.65</v>
      </c>
      <c r="AF114" s="525">
        <v>3.3</v>
      </c>
      <c r="AG114" s="525">
        <v>3.3</v>
      </c>
      <c r="AH114" s="525">
        <v>3.3</v>
      </c>
      <c r="AI114" s="525">
        <v>3.3</v>
      </c>
      <c r="AJ114" s="525">
        <v>3.3</v>
      </c>
      <c r="AK114" s="525">
        <v>3.3</v>
      </c>
      <c r="AL114" s="525">
        <v>3.3</v>
      </c>
      <c r="AM114" s="525">
        <v>3.3</v>
      </c>
      <c r="AN114" s="525">
        <v>1.65</v>
      </c>
      <c r="AO114" s="525">
        <v>1.65</v>
      </c>
      <c r="AP114" s="525">
        <v>1.7</v>
      </c>
      <c r="AQ114" s="525">
        <v>1.7</v>
      </c>
      <c r="AR114" s="525">
        <v>3.4</v>
      </c>
      <c r="AS114" s="525">
        <v>3.4</v>
      </c>
      <c r="AT114" s="525">
        <v>3.4</v>
      </c>
      <c r="AU114" s="525">
        <v>3.4</v>
      </c>
      <c r="AV114" s="525">
        <v>3.4</v>
      </c>
      <c r="AW114" s="525">
        <v>3.4</v>
      </c>
      <c r="AX114" s="525">
        <v>3.4</v>
      </c>
      <c r="AY114" s="525">
        <v>3.4</v>
      </c>
      <c r="AZ114" s="525">
        <v>1.7</v>
      </c>
      <c r="BA114" s="525">
        <v>1.7</v>
      </c>
      <c r="BB114" s="494">
        <f t="shared" si="16"/>
        <v>100.00000000000004</v>
      </c>
    </row>
    <row r="115" spans="1:54" ht="77.5" hidden="1" x14ac:dyDescent="0.35">
      <c r="A115" s="519" t="s">
        <v>80</v>
      </c>
      <c r="B115" s="519" t="s">
        <v>89</v>
      </c>
      <c r="C115" s="520">
        <f>14/2</f>
        <v>7</v>
      </c>
      <c r="D115" s="519" t="s">
        <v>90</v>
      </c>
      <c r="E115" s="173"/>
      <c r="F115" s="521"/>
      <c r="G115" s="521"/>
      <c r="H115" s="521"/>
      <c r="I115" s="521"/>
      <c r="J115" s="521"/>
      <c r="K115" s="521"/>
      <c r="L115" s="521">
        <f t="shared" ref="L115:L131" si="31">10*0.25</f>
        <v>2.5</v>
      </c>
      <c r="M115" s="522">
        <f t="shared" ref="M115:P131" si="32">20*0.25</f>
        <v>5</v>
      </c>
      <c r="N115" s="522">
        <f t="shared" si="32"/>
        <v>5</v>
      </c>
      <c r="O115" s="522">
        <f t="shared" si="32"/>
        <v>5</v>
      </c>
      <c r="P115" s="522">
        <f t="shared" si="32"/>
        <v>5</v>
      </c>
      <c r="Q115" s="521">
        <v>2.0833333333333335</v>
      </c>
      <c r="R115" s="521">
        <v>1.25</v>
      </c>
      <c r="S115" s="521">
        <v>1.25</v>
      </c>
      <c r="T115" s="521">
        <v>2.5</v>
      </c>
      <c r="U115" s="521">
        <v>2.5</v>
      </c>
      <c r="V115" s="521">
        <v>2.5</v>
      </c>
      <c r="W115" s="521">
        <v>2.5</v>
      </c>
      <c r="X115" s="521">
        <v>2.5</v>
      </c>
      <c r="Y115" s="521">
        <v>2.5</v>
      </c>
      <c r="Z115" s="521">
        <v>2.5</v>
      </c>
      <c r="AA115" s="521">
        <v>2.5</v>
      </c>
      <c r="AB115" s="521">
        <v>1.25</v>
      </c>
      <c r="AC115" s="521">
        <v>1.25</v>
      </c>
      <c r="AD115" s="521">
        <v>2.0833333333333335</v>
      </c>
      <c r="AE115" s="521">
        <v>2.0833333333333335</v>
      </c>
      <c r="AF115" s="521">
        <v>2.0833333333333335</v>
      </c>
      <c r="AG115" s="521">
        <v>2.0833333333333335</v>
      </c>
      <c r="AH115" s="521">
        <v>2.0833333333333335</v>
      </c>
      <c r="AI115" s="521">
        <v>2.0833333333333335</v>
      </c>
      <c r="AJ115" s="521">
        <v>2.0833333333333335</v>
      </c>
      <c r="AK115" s="521">
        <v>2.0833333333333335</v>
      </c>
      <c r="AL115" s="521">
        <v>2.0833333333333335</v>
      </c>
      <c r="AM115" s="521">
        <v>2.0833333333333335</v>
      </c>
      <c r="AN115" s="521">
        <v>2.0833333333333335</v>
      </c>
      <c r="AO115" s="521">
        <v>2.0833333333333335</v>
      </c>
      <c r="AP115" s="521">
        <v>2.0833333333333335</v>
      </c>
      <c r="AQ115" s="521">
        <v>2.0833333333333335</v>
      </c>
      <c r="AR115" s="521">
        <v>2.0833333333333335</v>
      </c>
      <c r="AS115" s="521">
        <v>2.0833333333333335</v>
      </c>
      <c r="AT115" s="521">
        <v>2.0833333333333335</v>
      </c>
      <c r="AU115" s="521">
        <v>2.0833333333333335</v>
      </c>
      <c r="AV115" s="521">
        <v>2.0833333333333335</v>
      </c>
      <c r="AW115" s="521">
        <v>2.0833333333333335</v>
      </c>
      <c r="AX115" s="521">
        <v>2.0833333333333335</v>
      </c>
      <c r="AY115" s="521">
        <v>2.0833333333333335</v>
      </c>
      <c r="AZ115" s="521">
        <v>2.0833333333333335</v>
      </c>
      <c r="BA115" s="521">
        <v>2.5000000000000426</v>
      </c>
      <c r="BB115" s="494">
        <f t="shared" si="16"/>
        <v>99.999999999999972</v>
      </c>
    </row>
    <row r="116" spans="1:54" ht="77.5" hidden="1" x14ac:dyDescent="0.35">
      <c r="A116" s="519" t="s">
        <v>80</v>
      </c>
      <c r="B116" s="519" t="s">
        <v>89</v>
      </c>
      <c r="C116" s="520">
        <f>14/2</f>
        <v>7</v>
      </c>
      <c r="D116" s="519" t="s">
        <v>91</v>
      </c>
      <c r="E116" s="173"/>
      <c r="F116" s="521"/>
      <c r="G116" s="521"/>
      <c r="H116" s="521"/>
      <c r="I116" s="521"/>
      <c r="J116" s="521"/>
      <c r="K116" s="521"/>
      <c r="L116" s="521">
        <f t="shared" si="31"/>
        <v>2.5</v>
      </c>
      <c r="M116" s="522">
        <f t="shared" si="32"/>
        <v>5</v>
      </c>
      <c r="N116" s="522">
        <f t="shared" si="32"/>
        <v>5</v>
      </c>
      <c r="O116" s="522">
        <f t="shared" si="32"/>
        <v>5</v>
      </c>
      <c r="P116" s="522">
        <f t="shared" si="32"/>
        <v>5</v>
      </c>
      <c r="Q116" s="521">
        <v>2.0833333333333335</v>
      </c>
      <c r="R116" s="521">
        <v>1.25</v>
      </c>
      <c r="S116" s="521">
        <v>1.25</v>
      </c>
      <c r="T116" s="521">
        <v>2.5</v>
      </c>
      <c r="U116" s="521">
        <v>2.5</v>
      </c>
      <c r="V116" s="521">
        <v>2.5</v>
      </c>
      <c r="W116" s="521">
        <v>2.5</v>
      </c>
      <c r="X116" s="521">
        <v>2.5</v>
      </c>
      <c r="Y116" s="521">
        <v>2.5</v>
      </c>
      <c r="Z116" s="521">
        <v>2.5</v>
      </c>
      <c r="AA116" s="521">
        <v>2.5</v>
      </c>
      <c r="AB116" s="521">
        <v>1.25</v>
      </c>
      <c r="AC116" s="521">
        <v>1.25</v>
      </c>
      <c r="AD116" s="521">
        <v>2.0833333333333335</v>
      </c>
      <c r="AE116" s="521">
        <v>2.0833333333333335</v>
      </c>
      <c r="AF116" s="521">
        <v>2.0833333333333335</v>
      </c>
      <c r="AG116" s="521">
        <v>2.0833333333333335</v>
      </c>
      <c r="AH116" s="521">
        <v>2.0833333333333335</v>
      </c>
      <c r="AI116" s="521">
        <v>2.0833333333333335</v>
      </c>
      <c r="AJ116" s="521">
        <v>2.0833333333333335</v>
      </c>
      <c r="AK116" s="521">
        <v>2.0833333333333335</v>
      </c>
      <c r="AL116" s="521">
        <v>2.0833333333333335</v>
      </c>
      <c r="AM116" s="521">
        <v>2.0833333333333335</v>
      </c>
      <c r="AN116" s="521">
        <v>2.0833333333333335</v>
      </c>
      <c r="AO116" s="521">
        <v>2.0833333333333335</v>
      </c>
      <c r="AP116" s="521">
        <v>2.0833333333333335</v>
      </c>
      <c r="AQ116" s="521">
        <v>2.0833333333333335</v>
      </c>
      <c r="AR116" s="521">
        <v>2.0833333333333335</v>
      </c>
      <c r="AS116" s="521">
        <v>2.0833333333333335</v>
      </c>
      <c r="AT116" s="521">
        <v>2.0833333333333335</v>
      </c>
      <c r="AU116" s="521">
        <v>2.0833333333333335</v>
      </c>
      <c r="AV116" s="521">
        <v>2.0833333333333335</v>
      </c>
      <c r="AW116" s="521">
        <v>2.0833333333333335</v>
      </c>
      <c r="AX116" s="521">
        <v>2.0833333333333335</v>
      </c>
      <c r="AY116" s="521">
        <v>2.0833333333333335</v>
      </c>
      <c r="AZ116" s="521">
        <v>2.0833333333333335</v>
      </c>
      <c r="BA116" s="521">
        <v>2.5000000000000426</v>
      </c>
      <c r="BB116" s="494">
        <f t="shared" si="16"/>
        <v>99.999999999999972</v>
      </c>
    </row>
    <row r="117" spans="1:54" ht="77.5" hidden="1" x14ac:dyDescent="0.35">
      <c r="A117" s="519" t="s">
        <v>80</v>
      </c>
      <c r="B117" s="519" t="s">
        <v>98</v>
      </c>
      <c r="C117" s="520">
        <f>7/3</f>
        <v>2.3333333333333335</v>
      </c>
      <c r="D117" s="519" t="s">
        <v>99</v>
      </c>
      <c r="E117" s="173"/>
      <c r="F117" s="521"/>
      <c r="G117" s="521"/>
      <c r="H117" s="521"/>
      <c r="I117" s="521"/>
      <c r="J117" s="521"/>
      <c r="K117" s="521"/>
      <c r="L117" s="521">
        <f t="shared" si="31"/>
        <v>2.5</v>
      </c>
      <c r="M117" s="522">
        <f t="shared" si="32"/>
        <v>5</v>
      </c>
      <c r="N117" s="522">
        <f t="shared" si="32"/>
        <v>5</v>
      </c>
      <c r="O117" s="522">
        <f t="shared" si="32"/>
        <v>5</v>
      </c>
      <c r="P117" s="522">
        <f t="shared" si="32"/>
        <v>5</v>
      </c>
      <c r="Q117" s="521">
        <v>2.0833333333333335</v>
      </c>
      <c r="R117" s="521">
        <v>1.25</v>
      </c>
      <c r="S117" s="521">
        <v>1.25</v>
      </c>
      <c r="T117" s="521">
        <v>2.5</v>
      </c>
      <c r="U117" s="521">
        <v>2.5</v>
      </c>
      <c r="V117" s="521">
        <v>2.5</v>
      </c>
      <c r="W117" s="521">
        <v>2.5</v>
      </c>
      <c r="X117" s="521">
        <v>2.5</v>
      </c>
      <c r="Y117" s="521">
        <v>2.5</v>
      </c>
      <c r="Z117" s="521">
        <v>2.5</v>
      </c>
      <c r="AA117" s="521">
        <v>2.5</v>
      </c>
      <c r="AB117" s="521">
        <v>1.25</v>
      </c>
      <c r="AC117" s="521">
        <v>1.25</v>
      </c>
      <c r="AD117" s="521">
        <v>2.0833333333333335</v>
      </c>
      <c r="AE117" s="521">
        <v>2.0833333333333335</v>
      </c>
      <c r="AF117" s="521">
        <v>2.0833333333333335</v>
      </c>
      <c r="AG117" s="521">
        <v>2.0833333333333335</v>
      </c>
      <c r="AH117" s="521">
        <v>2.0833333333333335</v>
      </c>
      <c r="AI117" s="521">
        <v>2.0833333333333335</v>
      </c>
      <c r="AJ117" s="521">
        <v>2.0833333333333335</v>
      </c>
      <c r="AK117" s="521">
        <v>2.0833333333333335</v>
      </c>
      <c r="AL117" s="521">
        <v>2.0833333333333335</v>
      </c>
      <c r="AM117" s="521">
        <v>2.0833333333333335</v>
      </c>
      <c r="AN117" s="521">
        <v>2.0833333333333335</v>
      </c>
      <c r="AO117" s="521">
        <v>2.0833333333333335</v>
      </c>
      <c r="AP117" s="521">
        <v>2.0833333333333335</v>
      </c>
      <c r="AQ117" s="521">
        <v>2.0833333333333335</v>
      </c>
      <c r="AR117" s="521">
        <v>2.0833333333333335</v>
      </c>
      <c r="AS117" s="521">
        <v>2.0833333333333335</v>
      </c>
      <c r="AT117" s="521">
        <v>2.0833333333333335</v>
      </c>
      <c r="AU117" s="521">
        <v>2.0833333333333335</v>
      </c>
      <c r="AV117" s="521">
        <v>2.0833333333333335</v>
      </c>
      <c r="AW117" s="521">
        <v>2.0833333333333335</v>
      </c>
      <c r="AX117" s="521">
        <v>2.0833333333333335</v>
      </c>
      <c r="AY117" s="521">
        <v>2.0833333333333335</v>
      </c>
      <c r="AZ117" s="521">
        <v>2.0833333333333335</v>
      </c>
      <c r="BA117" s="521">
        <v>2.5000000000000426</v>
      </c>
      <c r="BB117" s="494">
        <f t="shared" si="16"/>
        <v>99.999999999999972</v>
      </c>
    </row>
    <row r="118" spans="1:54" ht="77.5" hidden="1" x14ac:dyDescent="0.35">
      <c r="A118" s="519" t="s">
        <v>80</v>
      </c>
      <c r="B118" s="519" t="s">
        <v>98</v>
      </c>
      <c r="C118" s="520">
        <f>7/3</f>
        <v>2.3333333333333335</v>
      </c>
      <c r="D118" s="519" t="s">
        <v>100</v>
      </c>
      <c r="E118" s="173"/>
      <c r="F118" s="521"/>
      <c r="G118" s="521"/>
      <c r="H118" s="521"/>
      <c r="I118" s="521"/>
      <c r="J118" s="521"/>
      <c r="K118" s="521"/>
      <c r="L118" s="521">
        <f t="shared" si="31"/>
        <v>2.5</v>
      </c>
      <c r="M118" s="522">
        <f t="shared" si="32"/>
        <v>5</v>
      </c>
      <c r="N118" s="522">
        <f t="shared" si="32"/>
        <v>5</v>
      </c>
      <c r="O118" s="522">
        <f t="shared" si="32"/>
        <v>5</v>
      </c>
      <c r="P118" s="522">
        <f t="shared" si="32"/>
        <v>5</v>
      </c>
      <c r="Q118" s="521">
        <v>2.0833333333333335</v>
      </c>
      <c r="R118" s="521">
        <v>1.25</v>
      </c>
      <c r="S118" s="521">
        <v>1.25</v>
      </c>
      <c r="T118" s="521">
        <v>2.5</v>
      </c>
      <c r="U118" s="521">
        <v>2.5</v>
      </c>
      <c r="V118" s="521">
        <v>2.5</v>
      </c>
      <c r="W118" s="521">
        <v>2.5</v>
      </c>
      <c r="X118" s="521">
        <v>2.5</v>
      </c>
      <c r="Y118" s="521">
        <v>2.5</v>
      </c>
      <c r="Z118" s="521">
        <v>2.5</v>
      </c>
      <c r="AA118" s="521">
        <v>2.5</v>
      </c>
      <c r="AB118" s="521">
        <v>1.25</v>
      </c>
      <c r="AC118" s="521">
        <v>1.25</v>
      </c>
      <c r="AD118" s="521">
        <v>2.0833333333333335</v>
      </c>
      <c r="AE118" s="521">
        <v>2.0833333333333335</v>
      </c>
      <c r="AF118" s="521">
        <v>2.0833333333333335</v>
      </c>
      <c r="AG118" s="521">
        <v>2.0833333333333335</v>
      </c>
      <c r="AH118" s="521">
        <v>2.0833333333333335</v>
      </c>
      <c r="AI118" s="521">
        <v>2.0833333333333335</v>
      </c>
      <c r="AJ118" s="521">
        <v>2.0833333333333335</v>
      </c>
      <c r="AK118" s="521">
        <v>2.0833333333333335</v>
      </c>
      <c r="AL118" s="521">
        <v>2.0833333333333335</v>
      </c>
      <c r="AM118" s="521">
        <v>2.0833333333333335</v>
      </c>
      <c r="AN118" s="521">
        <v>2.0833333333333335</v>
      </c>
      <c r="AO118" s="521">
        <v>2.0833333333333335</v>
      </c>
      <c r="AP118" s="521">
        <v>2.0833333333333335</v>
      </c>
      <c r="AQ118" s="521">
        <v>2.0833333333333335</v>
      </c>
      <c r="AR118" s="521">
        <v>2.0833333333333335</v>
      </c>
      <c r="AS118" s="521">
        <v>2.0833333333333335</v>
      </c>
      <c r="AT118" s="521">
        <v>2.0833333333333335</v>
      </c>
      <c r="AU118" s="521">
        <v>2.0833333333333335</v>
      </c>
      <c r="AV118" s="521">
        <v>2.0833333333333335</v>
      </c>
      <c r="AW118" s="521">
        <v>2.0833333333333335</v>
      </c>
      <c r="AX118" s="521">
        <v>2.0833333333333335</v>
      </c>
      <c r="AY118" s="521">
        <v>2.0833333333333335</v>
      </c>
      <c r="AZ118" s="521">
        <v>2.0833333333333335</v>
      </c>
      <c r="BA118" s="521">
        <v>2.5000000000000426</v>
      </c>
      <c r="BB118" s="494">
        <f t="shared" si="16"/>
        <v>99.999999999999972</v>
      </c>
    </row>
    <row r="119" spans="1:54" ht="77.5" hidden="1" x14ac:dyDescent="0.35">
      <c r="A119" s="519" t="s">
        <v>80</v>
      </c>
      <c r="B119" s="519" t="s">
        <v>98</v>
      </c>
      <c r="C119" s="520">
        <f>7/3</f>
        <v>2.3333333333333335</v>
      </c>
      <c r="D119" s="519" t="s">
        <v>306</v>
      </c>
      <c r="E119" s="173"/>
      <c r="F119" s="521"/>
      <c r="G119" s="521"/>
      <c r="H119" s="521"/>
      <c r="I119" s="521"/>
      <c r="J119" s="521"/>
      <c r="K119" s="521"/>
      <c r="L119" s="521">
        <f t="shared" si="31"/>
        <v>2.5</v>
      </c>
      <c r="M119" s="522">
        <f t="shared" si="32"/>
        <v>5</v>
      </c>
      <c r="N119" s="522">
        <f t="shared" si="32"/>
        <v>5</v>
      </c>
      <c r="O119" s="522">
        <f t="shared" si="32"/>
        <v>5</v>
      </c>
      <c r="P119" s="522">
        <f t="shared" si="32"/>
        <v>5</v>
      </c>
      <c r="Q119" s="521">
        <v>2.0833333333333335</v>
      </c>
      <c r="R119" s="521">
        <v>1.25</v>
      </c>
      <c r="S119" s="521">
        <v>1.25</v>
      </c>
      <c r="T119" s="521">
        <v>2.5</v>
      </c>
      <c r="U119" s="521">
        <v>2.5</v>
      </c>
      <c r="V119" s="521">
        <v>2.5</v>
      </c>
      <c r="W119" s="521">
        <v>2.5</v>
      </c>
      <c r="X119" s="521">
        <v>2.5</v>
      </c>
      <c r="Y119" s="521">
        <v>2.5</v>
      </c>
      <c r="Z119" s="521">
        <v>2.5</v>
      </c>
      <c r="AA119" s="521">
        <v>2.5</v>
      </c>
      <c r="AB119" s="521">
        <v>1.25</v>
      </c>
      <c r="AC119" s="521">
        <v>1.25</v>
      </c>
      <c r="AD119" s="521">
        <v>2.0833333333333335</v>
      </c>
      <c r="AE119" s="521">
        <v>2.0833333333333335</v>
      </c>
      <c r="AF119" s="521">
        <v>2.0833333333333335</v>
      </c>
      <c r="AG119" s="521">
        <v>2.0833333333333335</v>
      </c>
      <c r="AH119" s="521">
        <v>2.0833333333333335</v>
      </c>
      <c r="AI119" s="521">
        <v>2.0833333333333335</v>
      </c>
      <c r="AJ119" s="521">
        <v>2.0833333333333335</v>
      </c>
      <c r="AK119" s="521">
        <v>2.0833333333333335</v>
      </c>
      <c r="AL119" s="521">
        <v>2.0833333333333335</v>
      </c>
      <c r="AM119" s="521">
        <v>2.0833333333333335</v>
      </c>
      <c r="AN119" s="521">
        <v>2.0833333333333335</v>
      </c>
      <c r="AO119" s="521">
        <v>2.0833333333333335</v>
      </c>
      <c r="AP119" s="521">
        <v>2.0833333333333335</v>
      </c>
      <c r="AQ119" s="521">
        <v>2.0833333333333335</v>
      </c>
      <c r="AR119" s="521">
        <v>2.0833333333333335</v>
      </c>
      <c r="AS119" s="521">
        <v>2.0833333333333335</v>
      </c>
      <c r="AT119" s="521">
        <v>2.0833333333333335</v>
      </c>
      <c r="AU119" s="521">
        <v>2.0833333333333335</v>
      </c>
      <c r="AV119" s="521">
        <v>2.0833333333333335</v>
      </c>
      <c r="AW119" s="521">
        <v>2.0833333333333335</v>
      </c>
      <c r="AX119" s="521">
        <v>2.0833333333333335</v>
      </c>
      <c r="AY119" s="521">
        <v>2.0833333333333335</v>
      </c>
      <c r="AZ119" s="521">
        <v>2.0833333333333335</v>
      </c>
      <c r="BA119" s="521">
        <v>2.5000000000000426</v>
      </c>
      <c r="BB119" s="494">
        <f t="shared" si="16"/>
        <v>99.999999999999972</v>
      </c>
    </row>
    <row r="120" spans="1:54" ht="77.5" hidden="1" x14ac:dyDescent="0.35">
      <c r="A120" s="519" t="s">
        <v>80</v>
      </c>
      <c r="B120" s="519" t="s">
        <v>95</v>
      </c>
      <c r="C120" s="520">
        <f>7/2</f>
        <v>3.5</v>
      </c>
      <c r="D120" s="519" t="s">
        <v>96</v>
      </c>
      <c r="E120" s="173"/>
      <c r="F120" s="521"/>
      <c r="G120" s="521"/>
      <c r="H120" s="521"/>
      <c r="I120" s="521"/>
      <c r="J120" s="521"/>
      <c r="K120" s="521"/>
      <c r="L120" s="521">
        <f t="shared" si="31"/>
        <v>2.5</v>
      </c>
      <c r="M120" s="522">
        <f t="shared" si="32"/>
        <v>5</v>
      </c>
      <c r="N120" s="522">
        <f t="shared" si="32"/>
        <v>5</v>
      </c>
      <c r="O120" s="522">
        <f t="shared" si="32"/>
        <v>5</v>
      </c>
      <c r="P120" s="522">
        <f t="shared" si="32"/>
        <v>5</v>
      </c>
      <c r="Q120" s="521">
        <v>2.0833333333333335</v>
      </c>
      <c r="R120" s="521">
        <v>1.25</v>
      </c>
      <c r="S120" s="521">
        <v>1.25</v>
      </c>
      <c r="T120" s="521">
        <v>2.5</v>
      </c>
      <c r="U120" s="521">
        <v>2.5</v>
      </c>
      <c r="V120" s="521">
        <v>2.5</v>
      </c>
      <c r="W120" s="521">
        <v>2.5</v>
      </c>
      <c r="X120" s="521">
        <v>2.5</v>
      </c>
      <c r="Y120" s="521">
        <v>2.5</v>
      </c>
      <c r="Z120" s="521">
        <v>2.5</v>
      </c>
      <c r="AA120" s="521">
        <v>2.5</v>
      </c>
      <c r="AB120" s="521">
        <v>1.25</v>
      </c>
      <c r="AC120" s="521">
        <v>1.25</v>
      </c>
      <c r="AD120" s="521">
        <v>2.0833333333333335</v>
      </c>
      <c r="AE120" s="521">
        <v>2.0833333333333335</v>
      </c>
      <c r="AF120" s="521">
        <v>2.0833333333333335</v>
      </c>
      <c r="AG120" s="521">
        <v>2.0833333333333335</v>
      </c>
      <c r="AH120" s="521">
        <v>2.0833333333333335</v>
      </c>
      <c r="AI120" s="521">
        <v>2.0833333333333335</v>
      </c>
      <c r="AJ120" s="521">
        <v>2.0833333333333335</v>
      </c>
      <c r="AK120" s="521">
        <v>2.0833333333333335</v>
      </c>
      <c r="AL120" s="521">
        <v>2.0833333333333335</v>
      </c>
      <c r="AM120" s="521">
        <v>2.0833333333333335</v>
      </c>
      <c r="AN120" s="521">
        <v>2.0833333333333335</v>
      </c>
      <c r="AO120" s="521">
        <v>2.0833333333333335</v>
      </c>
      <c r="AP120" s="521">
        <v>2.0833333333333335</v>
      </c>
      <c r="AQ120" s="521">
        <v>2.0833333333333335</v>
      </c>
      <c r="AR120" s="521">
        <v>2.0833333333333335</v>
      </c>
      <c r="AS120" s="521">
        <v>2.0833333333333335</v>
      </c>
      <c r="AT120" s="521">
        <v>2.0833333333333335</v>
      </c>
      <c r="AU120" s="521">
        <v>2.0833333333333335</v>
      </c>
      <c r="AV120" s="521">
        <v>2.0833333333333335</v>
      </c>
      <c r="AW120" s="521">
        <v>2.0833333333333335</v>
      </c>
      <c r="AX120" s="521">
        <v>2.0833333333333335</v>
      </c>
      <c r="AY120" s="521">
        <v>2.0833333333333335</v>
      </c>
      <c r="AZ120" s="521">
        <v>2.0833333333333335</v>
      </c>
      <c r="BA120" s="521">
        <v>2.5000000000000426</v>
      </c>
      <c r="BB120" s="494">
        <f t="shared" si="16"/>
        <v>99.999999999999972</v>
      </c>
    </row>
    <row r="121" spans="1:54" ht="77.5" hidden="1" x14ac:dyDescent="0.35">
      <c r="A121" s="519" t="s">
        <v>80</v>
      </c>
      <c r="B121" s="519" t="s">
        <v>95</v>
      </c>
      <c r="C121" s="520">
        <f>7/2</f>
        <v>3.5</v>
      </c>
      <c r="D121" s="519" t="s">
        <v>97</v>
      </c>
      <c r="E121" s="173"/>
      <c r="F121" s="521"/>
      <c r="G121" s="521"/>
      <c r="H121" s="521"/>
      <c r="I121" s="521"/>
      <c r="J121" s="521"/>
      <c r="K121" s="521"/>
      <c r="L121" s="521">
        <f t="shared" si="31"/>
        <v>2.5</v>
      </c>
      <c r="M121" s="522">
        <f t="shared" si="32"/>
        <v>5</v>
      </c>
      <c r="N121" s="522">
        <f t="shared" si="32"/>
        <v>5</v>
      </c>
      <c r="O121" s="522">
        <f t="shared" si="32"/>
        <v>5</v>
      </c>
      <c r="P121" s="522">
        <f t="shared" si="32"/>
        <v>5</v>
      </c>
      <c r="Q121" s="521">
        <v>2.0833333333333335</v>
      </c>
      <c r="R121" s="521">
        <v>1.25</v>
      </c>
      <c r="S121" s="521">
        <v>1.25</v>
      </c>
      <c r="T121" s="521">
        <v>2.5</v>
      </c>
      <c r="U121" s="521">
        <v>2.5</v>
      </c>
      <c r="V121" s="521">
        <v>2.5</v>
      </c>
      <c r="W121" s="521">
        <v>2.5</v>
      </c>
      <c r="X121" s="521">
        <v>2.5</v>
      </c>
      <c r="Y121" s="521">
        <v>2.5</v>
      </c>
      <c r="Z121" s="521">
        <v>2.5</v>
      </c>
      <c r="AA121" s="521">
        <v>2.5</v>
      </c>
      <c r="AB121" s="521">
        <v>1.25</v>
      </c>
      <c r="AC121" s="521">
        <v>1.25</v>
      </c>
      <c r="AD121" s="521">
        <v>2.0833333333333335</v>
      </c>
      <c r="AE121" s="521">
        <v>2.0833333333333335</v>
      </c>
      <c r="AF121" s="521">
        <v>2.0833333333333335</v>
      </c>
      <c r="AG121" s="521">
        <v>2.0833333333333335</v>
      </c>
      <c r="AH121" s="521">
        <v>2.0833333333333335</v>
      </c>
      <c r="AI121" s="521">
        <v>2.0833333333333335</v>
      </c>
      <c r="AJ121" s="521">
        <v>2.0833333333333335</v>
      </c>
      <c r="AK121" s="521">
        <v>2.0833333333333335</v>
      </c>
      <c r="AL121" s="521">
        <v>2.0833333333333335</v>
      </c>
      <c r="AM121" s="521">
        <v>2.0833333333333335</v>
      </c>
      <c r="AN121" s="521">
        <v>2.0833333333333335</v>
      </c>
      <c r="AO121" s="521">
        <v>2.0833333333333335</v>
      </c>
      <c r="AP121" s="521">
        <v>2.0833333333333335</v>
      </c>
      <c r="AQ121" s="521">
        <v>2.0833333333333335</v>
      </c>
      <c r="AR121" s="521">
        <v>2.0833333333333335</v>
      </c>
      <c r="AS121" s="521">
        <v>2.0833333333333335</v>
      </c>
      <c r="AT121" s="521">
        <v>2.0833333333333335</v>
      </c>
      <c r="AU121" s="521">
        <v>2.0833333333333335</v>
      </c>
      <c r="AV121" s="521">
        <v>2.0833333333333335</v>
      </c>
      <c r="AW121" s="521">
        <v>2.0833333333333335</v>
      </c>
      <c r="AX121" s="521">
        <v>2.0833333333333335</v>
      </c>
      <c r="AY121" s="521">
        <v>2.0833333333333335</v>
      </c>
      <c r="AZ121" s="521">
        <v>2.0833333333333335</v>
      </c>
      <c r="BA121" s="521">
        <v>2.5000000000000426</v>
      </c>
      <c r="BB121" s="494">
        <f t="shared" si="16"/>
        <v>99.999999999999972</v>
      </c>
    </row>
    <row r="122" spans="1:54" ht="77.5" hidden="1" x14ac:dyDescent="0.35">
      <c r="A122" s="519" t="s">
        <v>80</v>
      </c>
      <c r="B122" s="519" t="s">
        <v>81</v>
      </c>
      <c r="C122" s="520">
        <f>19/3</f>
        <v>6.333333333333333</v>
      </c>
      <c r="D122" s="519" t="s">
        <v>82</v>
      </c>
      <c r="E122" s="173"/>
      <c r="F122" s="521"/>
      <c r="G122" s="521"/>
      <c r="H122" s="521"/>
      <c r="I122" s="521"/>
      <c r="J122" s="521"/>
      <c r="K122" s="521"/>
      <c r="L122" s="521">
        <f t="shared" si="31"/>
        <v>2.5</v>
      </c>
      <c r="M122" s="522">
        <f t="shared" si="32"/>
        <v>5</v>
      </c>
      <c r="N122" s="522">
        <f t="shared" si="32"/>
        <v>5</v>
      </c>
      <c r="O122" s="522">
        <f t="shared" si="32"/>
        <v>5</v>
      </c>
      <c r="P122" s="522">
        <f t="shared" si="32"/>
        <v>5</v>
      </c>
      <c r="Q122" s="521">
        <v>2.0833333333333335</v>
      </c>
      <c r="R122" s="521">
        <v>1.25</v>
      </c>
      <c r="S122" s="521">
        <v>1.25</v>
      </c>
      <c r="T122" s="521">
        <v>2.5</v>
      </c>
      <c r="U122" s="521">
        <v>2.5</v>
      </c>
      <c r="V122" s="521">
        <v>2.5</v>
      </c>
      <c r="W122" s="521">
        <v>2.5</v>
      </c>
      <c r="X122" s="521">
        <v>2.5</v>
      </c>
      <c r="Y122" s="521">
        <v>2.5</v>
      </c>
      <c r="Z122" s="521">
        <v>2.5</v>
      </c>
      <c r="AA122" s="521">
        <v>2.5</v>
      </c>
      <c r="AB122" s="521">
        <v>1.25</v>
      </c>
      <c r="AC122" s="521">
        <v>1.25</v>
      </c>
      <c r="AD122" s="521">
        <v>2.0833333333333335</v>
      </c>
      <c r="AE122" s="521">
        <v>2.0833333333333335</v>
      </c>
      <c r="AF122" s="521">
        <v>2.0833333333333335</v>
      </c>
      <c r="AG122" s="521">
        <v>2.0833333333333335</v>
      </c>
      <c r="AH122" s="521">
        <v>2.0833333333333335</v>
      </c>
      <c r="AI122" s="521">
        <v>2.0833333333333335</v>
      </c>
      <c r="AJ122" s="521">
        <v>2.0833333333333335</v>
      </c>
      <c r="AK122" s="521">
        <v>2.0833333333333335</v>
      </c>
      <c r="AL122" s="521">
        <v>2.0833333333333335</v>
      </c>
      <c r="AM122" s="521">
        <v>2.0833333333333335</v>
      </c>
      <c r="AN122" s="521">
        <v>2.0833333333333335</v>
      </c>
      <c r="AO122" s="521">
        <v>2.0833333333333335</v>
      </c>
      <c r="AP122" s="521">
        <v>2.0833333333333335</v>
      </c>
      <c r="AQ122" s="521">
        <v>2.0833333333333335</v>
      </c>
      <c r="AR122" s="521">
        <v>2.0833333333333335</v>
      </c>
      <c r="AS122" s="521">
        <v>2.0833333333333335</v>
      </c>
      <c r="AT122" s="521">
        <v>2.0833333333333335</v>
      </c>
      <c r="AU122" s="521">
        <v>2.0833333333333335</v>
      </c>
      <c r="AV122" s="521">
        <v>2.0833333333333335</v>
      </c>
      <c r="AW122" s="521">
        <v>2.0833333333333335</v>
      </c>
      <c r="AX122" s="521">
        <v>2.0833333333333335</v>
      </c>
      <c r="AY122" s="521">
        <v>2.0833333333333335</v>
      </c>
      <c r="AZ122" s="521">
        <v>2.0833333333333335</v>
      </c>
      <c r="BA122" s="521">
        <v>2.5000000000000426</v>
      </c>
      <c r="BB122" s="494">
        <f t="shared" si="16"/>
        <v>99.999999999999972</v>
      </c>
    </row>
    <row r="123" spans="1:54" ht="77.5" hidden="1" x14ac:dyDescent="0.35">
      <c r="A123" s="519" t="s">
        <v>80</v>
      </c>
      <c r="B123" s="519" t="s">
        <v>81</v>
      </c>
      <c r="C123" s="520">
        <f>19/3</f>
        <v>6.333333333333333</v>
      </c>
      <c r="D123" s="519" t="s">
        <v>83</v>
      </c>
      <c r="E123" s="173"/>
      <c r="F123" s="521"/>
      <c r="G123" s="521"/>
      <c r="H123" s="521"/>
      <c r="I123" s="521"/>
      <c r="J123" s="521"/>
      <c r="K123" s="521"/>
      <c r="L123" s="521">
        <f t="shared" si="31"/>
        <v>2.5</v>
      </c>
      <c r="M123" s="522">
        <f t="shared" si="32"/>
        <v>5</v>
      </c>
      <c r="N123" s="522">
        <f t="shared" si="32"/>
        <v>5</v>
      </c>
      <c r="O123" s="522">
        <f t="shared" si="32"/>
        <v>5</v>
      </c>
      <c r="P123" s="522">
        <f t="shared" si="32"/>
        <v>5</v>
      </c>
      <c r="Q123" s="521">
        <v>2.0833333333333335</v>
      </c>
      <c r="R123" s="521">
        <v>1.25</v>
      </c>
      <c r="S123" s="521">
        <v>1.25</v>
      </c>
      <c r="T123" s="521">
        <v>2.5</v>
      </c>
      <c r="U123" s="521">
        <v>2.5</v>
      </c>
      <c r="V123" s="521">
        <v>2.5</v>
      </c>
      <c r="W123" s="521">
        <v>2.5</v>
      </c>
      <c r="X123" s="521">
        <v>2.5</v>
      </c>
      <c r="Y123" s="521">
        <v>2.5</v>
      </c>
      <c r="Z123" s="521">
        <v>2.5</v>
      </c>
      <c r="AA123" s="521">
        <v>2.5</v>
      </c>
      <c r="AB123" s="521">
        <v>1.25</v>
      </c>
      <c r="AC123" s="521">
        <v>1.25</v>
      </c>
      <c r="AD123" s="521">
        <v>2.0833333333333335</v>
      </c>
      <c r="AE123" s="521">
        <v>2.0833333333333335</v>
      </c>
      <c r="AF123" s="521">
        <v>2.0833333333333335</v>
      </c>
      <c r="AG123" s="521">
        <v>2.0833333333333335</v>
      </c>
      <c r="AH123" s="521">
        <v>2.0833333333333335</v>
      </c>
      <c r="AI123" s="521">
        <v>2.0833333333333335</v>
      </c>
      <c r="AJ123" s="521">
        <v>2.0833333333333335</v>
      </c>
      <c r="AK123" s="521">
        <v>2.0833333333333335</v>
      </c>
      <c r="AL123" s="521">
        <v>2.0833333333333335</v>
      </c>
      <c r="AM123" s="521">
        <v>2.0833333333333335</v>
      </c>
      <c r="AN123" s="521">
        <v>2.0833333333333335</v>
      </c>
      <c r="AO123" s="521">
        <v>2.0833333333333335</v>
      </c>
      <c r="AP123" s="521">
        <v>2.0833333333333335</v>
      </c>
      <c r="AQ123" s="521">
        <v>2.0833333333333335</v>
      </c>
      <c r="AR123" s="521">
        <v>2.0833333333333335</v>
      </c>
      <c r="AS123" s="521">
        <v>2.0833333333333335</v>
      </c>
      <c r="AT123" s="521">
        <v>2.0833333333333335</v>
      </c>
      <c r="AU123" s="521">
        <v>2.0833333333333335</v>
      </c>
      <c r="AV123" s="521">
        <v>2.0833333333333335</v>
      </c>
      <c r="AW123" s="521">
        <v>2.0833333333333335</v>
      </c>
      <c r="AX123" s="521">
        <v>2.0833333333333335</v>
      </c>
      <c r="AY123" s="521">
        <v>2.0833333333333335</v>
      </c>
      <c r="AZ123" s="521">
        <v>2.0833333333333335</v>
      </c>
      <c r="BA123" s="521">
        <v>2.5000000000000426</v>
      </c>
      <c r="BB123" s="494">
        <f t="shared" si="16"/>
        <v>99.999999999999972</v>
      </c>
    </row>
    <row r="124" spans="1:54" ht="77.5" hidden="1" x14ac:dyDescent="0.35">
      <c r="A124" s="519" t="s">
        <v>80</v>
      </c>
      <c r="B124" s="519" t="s">
        <v>81</v>
      </c>
      <c r="C124" s="520">
        <f>19/3</f>
        <v>6.333333333333333</v>
      </c>
      <c r="D124" s="519" t="s">
        <v>84</v>
      </c>
      <c r="E124" s="173"/>
      <c r="F124" s="521"/>
      <c r="G124" s="521"/>
      <c r="H124" s="521"/>
      <c r="I124" s="521"/>
      <c r="J124" s="521"/>
      <c r="K124" s="521"/>
      <c r="L124" s="521">
        <f t="shared" si="31"/>
        <v>2.5</v>
      </c>
      <c r="M124" s="522">
        <f t="shared" si="32"/>
        <v>5</v>
      </c>
      <c r="N124" s="522">
        <f t="shared" si="32"/>
        <v>5</v>
      </c>
      <c r="O124" s="522">
        <f t="shared" si="32"/>
        <v>5</v>
      </c>
      <c r="P124" s="522">
        <f t="shared" si="32"/>
        <v>5</v>
      </c>
      <c r="Q124" s="521">
        <v>2.0833333333333335</v>
      </c>
      <c r="R124" s="521">
        <v>1.25</v>
      </c>
      <c r="S124" s="521">
        <v>1.25</v>
      </c>
      <c r="T124" s="521">
        <v>2.5</v>
      </c>
      <c r="U124" s="521">
        <v>2.5</v>
      </c>
      <c r="V124" s="521">
        <v>2.5</v>
      </c>
      <c r="W124" s="521">
        <v>2.5</v>
      </c>
      <c r="X124" s="521">
        <v>2.5</v>
      </c>
      <c r="Y124" s="521">
        <v>2.5</v>
      </c>
      <c r="Z124" s="521">
        <v>2.5</v>
      </c>
      <c r="AA124" s="521">
        <v>2.5</v>
      </c>
      <c r="AB124" s="521">
        <v>1.25</v>
      </c>
      <c r="AC124" s="521">
        <v>1.25</v>
      </c>
      <c r="AD124" s="521">
        <v>2.0833333333333335</v>
      </c>
      <c r="AE124" s="521">
        <v>2.0833333333333335</v>
      </c>
      <c r="AF124" s="521">
        <v>2.0833333333333335</v>
      </c>
      <c r="AG124" s="521">
        <v>2.0833333333333335</v>
      </c>
      <c r="AH124" s="521">
        <v>2.0833333333333335</v>
      </c>
      <c r="AI124" s="521">
        <v>2.0833333333333335</v>
      </c>
      <c r="AJ124" s="521">
        <v>2.0833333333333335</v>
      </c>
      <c r="AK124" s="521">
        <v>2.0833333333333335</v>
      </c>
      <c r="AL124" s="521">
        <v>2.0833333333333335</v>
      </c>
      <c r="AM124" s="521">
        <v>2.0833333333333335</v>
      </c>
      <c r="AN124" s="521">
        <v>2.0833333333333335</v>
      </c>
      <c r="AO124" s="521">
        <v>2.0833333333333335</v>
      </c>
      <c r="AP124" s="521">
        <v>2.0833333333333335</v>
      </c>
      <c r="AQ124" s="521">
        <v>2.0833333333333335</v>
      </c>
      <c r="AR124" s="521">
        <v>2.0833333333333335</v>
      </c>
      <c r="AS124" s="521">
        <v>2.0833333333333335</v>
      </c>
      <c r="AT124" s="521">
        <v>2.0833333333333335</v>
      </c>
      <c r="AU124" s="521">
        <v>2.0833333333333335</v>
      </c>
      <c r="AV124" s="521">
        <v>2.0833333333333335</v>
      </c>
      <c r="AW124" s="521">
        <v>2.0833333333333335</v>
      </c>
      <c r="AX124" s="521">
        <v>2.0833333333333335</v>
      </c>
      <c r="AY124" s="521">
        <v>2.0833333333333335</v>
      </c>
      <c r="AZ124" s="521">
        <v>2.0833333333333335</v>
      </c>
      <c r="BA124" s="521">
        <v>2.5000000000000426</v>
      </c>
      <c r="BB124" s="494">
        <f t="shared" si="16"/>
        <v>99.999999999999972</v>
      </c>
    </row>
    <row r="125" spans="1:54" ht="77.5" hidden="1" x14ac:dyDescent="0.35">
      <c r="A125" s="519" t="s">
        <v>80</v>
      </c>
      <c r="B125" s="519" t="s">
        <v>85</v>
      </c>
      <c r="C125" s="520">
        <f>24/3</f>
        <v>8</v>
      </c>
      <c r="D125" s="519" t="s">
        <v>86</v>
      </c>
      <c r="E125" s="173"/>
      <c r="F125" s="521"/>
      <c r="G125" s="521"/>
      <c r="H125" s="521"/>
      <c r="I125" s="521"/>
      <c r="J125" s="521"/>
      <c r="K125" s="521"/>
      <c r="L125" s="521">
        <f t="shared" si="31"/>
        <v>2.5</v>
      </c>
      <c r="M125" s="522">
        <f t="shared" si="32"/>
        <v>5</v>
      </c>
      <c r="N125" s="522">
        <f t="shared" si="32"/>
        <v>5</v>
      </c>
      <c r="O125" s="522">
        <f t="shared" si="32"/>
        <v>5</v>
      </c>
      <c r="P125" s="522">
        <f t="shared" si="32"/>
        <v>5</v>
      </c>
      <c r="Q125" s="521">
        <v>2.0833333333333335</v>
      </c>
      <c r="R125" s="521">
        <v>1.25</v>
      </c>
      <c r="S125" s="521">
        <v>1.25</v>
      </c>
      <c r="T125" s="521">
        <v>2.5</v>
      </c>
      <c r="U125" s="521">
        <v>2.5</v>
      </c>
      <c r="V125" s="521">
        <v>2.5</v>
      </c>
      <c r="W125" s="521">
        <v>2.5</v>
      </c>
      <c r="X125" s="521">
        <v>2.5</v>
      </c>
      <c r="Y125" s="521">
        <v>2.5</v>
      </c>
      <c r="Z125" s="521">
        <v>2.5</v>
      </c>
      <c r="AA125" s="521">
        <v>2.5</v>
      </c>
      <c r="AB125" s="521">
        <v>1.25</v>
      </c>
      <c r="AC125" s="521">
        <v>1.25</v>
      </c>
      <c r="AD125" s="521">
        <v>2.0833333333333335</v>
      </c>
      <c r="AE125" s="521">
        <v>2.0833333333333335</v>
      </c>
      <c r="AF125" s="521">
        <v>2.0833333333333335</v>
      </c>
      <c r="AG125" s="521">
        <v>2.0833333333333335</v>
      </c>
      <c r="AH125" s="521">
        <v>2.0833333333333335</v>
      </c>
      <c r="AI125" s="521">
        <v>2.0833333333333335</v>
      </c>
      <c r="AJ125" s="521">
        <v>2.0833333333333335</v>
      </c>
      <c r="AK125" s="521">
        <v>2.0833333333333335</v>
      </c>
      <c r="AL125" s="521">
        <v>2.0833333333333335</v>
      </c>
      <c r="AM125" s="521">
        <v>2.0833333333333335</v>
      </c>
      <c r="AN125" s="521">
        <v>2.0833333333333335</v>
      </c>
      <c r="AO125" s="521">
        <v>2.0833333333333335</v>
      </c>
      <c r="AP125" s="521">
        <v>2.0833333333333335</v>
      </c>
      <c r="AQ125" s="521">
        <v>2.0833333333333335</v>
      </c>
      <c r="AR125" s="521">
        <v>2.0833333333333335</v>
      </c>
      <c r="AS125" s="521">
        <v>2.0833333333333335</v>
      </c>
      <c r="AT125" s="521">
        <v>2.0833333333333335</v>
      </c>
      <c r="AU125" s="521">
        <v>2.0833333333333335</v>
      </c>
      <c r="AV125" s="521">
        <v>2.0833333333333335</v>
      </c>
      <c r="AW125" s="521">
        <v>2.0833333333333335</v>
      </c>
      <c r="AX125" s="521">
        <v>2.0833333333333335</v>
      </c>
      <c r="AY125" s="521">
        <v>2.0833333333333335</v>
      </c>
      <c r="AZ125" s="521">
        <v>2.0833333333333335</v>
      </c>
      <c r="BA125" s="521">
        <v>2.5000000000000426</v>
      </c>
      <c r="BB125" s="494">
        <f t="shared" si="16"/>
        <v>99.999999999999972</v>
      </c>
    </row>
    <row r="126" spans="1:54" ht="77.5" hidden="1" x14ac:dyDescent="0.35">
      <c r="A126" s="519" t="s">
        <v>80</v>
      </c>
      <c r="B126" s="519" t="s">
        <v>85</v>
      </c>
      <c r="C126" s="520">
        <f>24/3</f>
        <v>8</v>
      </c>
      <c r="D126" s="519" t="s">
        <v>87</v>
      </c>
      <c r="E126" s="173"/>
      <c r="F126" s="521"/>
      <c r="G126" s="521"/>
      <c r="H126" s="521"/>
      <c r="I126" s="521"/>
      <c r="J126" s="521"/>
      <c r="K126" s="521"/>
      <c r="L126" s="521">
        <f t="shared" si="31"/>
        <v>2.5</v>
      </c>
      <c r="M126" s="522">
        <f t="shared" si="32"/>
        <v>5</v>
      </c>
      <c r="N126" s="522">
        <f t="shared" si="32"/>
        <v>5</v>
      </c>
      <c r="O126" s="522">
        <f t="shared" si="32"/>
        <v>5</v>
      </c>
      <c r="P126" s="522">
        <f t="shared" si="32"/>
        <v>5</v>
      </c>
      <c r="Q126" s="521">
        <v>2.0833333333333335</v>
      </c>
      <c r="R126" s="521">
        <v>1.25</v>
      </c>
      <c r="S126" s="521">
        <v>1.25</v>
      </c>
      <c r="T126" s="521">
        <v>2.5</v>
      </c>
      <c r="U126" s="521">
        <v>2.5</v>
      </c>
      <c r="V126" s="521">
        <v>2.5</v>
      </c>
      <c r="W126" s="521">
        <v>2.5</v>
      </c>
      <c r="X126" s="521">
        <v>2.5</v>
      </c>
      <c r="Y126" s="521">
        <v>2.5</v>
      </c>
      <c r="Z126" s="521">
        <v>2.5</v>
      </c>
      <c r="AA126" s="521">
        <v>2.5</v>
      </c>
      <c r="AB126" s="521">
        <v>1.25</v>
      </c>
      <c r="AC126" s="521">
        <v>1.25</v>
      </c>
      <c r="AD126" s="521">
        <v>2.0833333333333335</v>
      </c>
      <c r="AE126" s="521">
        <v>2.0833333333333335</v>
      </c>
      <c r="AF126" s="521">
        <v>2.0833333333333335</v>
      </c>
      <c r="AG126" s="521">
        <v>2.0833333333333335</v>
      </c>
      <c r="AH126" s="521">
        <v>2.0833333333333335</v>
      </c>
      <c r="AI126" s="521">
        <v>2.0833333333333335</v>
      </c>
      <c r="AJ126" s="521">
        <v>2.0833333333333335</v>
      </c>
      <c r="AK126" s="521">
        <v>2.0833333333333335</v>
      </c>
      <c r="AL126" s="521">
        <v>2.0833333333333335</v>
      </c>
      <c r="AM126" s="521">
        <v>2.0833333333333335</v>
      </c>
      <c r="AN126" s="521">
        <v>2.0833333333333335</v>
      </c>
      <c r="AO126" s="521">
        <v>2.0833333333333335</v>
      </c>
      <c r="AP126" s="521">
        <v>2.0833333333333335</v>
      </c>
      <c r="AQ126" s="521">
        <v>2.0833333333333335</v>
      </c>
      <c r="AR126" s="521">
        <v>2.0833333333333335</v>
      </c>
      <c r="AS126" s="521">
        <v>2.0833333333333335</v>
      </c>
      <c r="AT126" s="521">
        <v>2.0833333333333335</v>
      </c>
      <c r="AU126" s="521">
        <v>2.0833333333333335</v>
      </c>
      <c r="AV126" s="521">
        <v>2.0833333333333335</v>
      </c>
      <c r="AW126" s="521">
        <v>2.0833333333333335</v>
      </c>
      <c r="AX126" s="521">
        <v>2.0833333333333335</v>
      </c>
      <c r="AY126" s="521">
        <v>2.0833333333333335</v>
      </c>
      <c r="AZ126" s="521">
        <v>2.0833333333333335</v>
      </c>
      <c r="BA126" s="521">
        <v>2.5000000000000426</v>
      </c>
      <c r="BB126" s="494">
        <f t="shared" si="16"/>
        <v>99.999999999999972</v>
      </c>
    </row>
    <row r="127" spans="1:54" ht="77.5" hidden="1" x14ac:dyDescent="0.35">
      <c r="A127" s="519" t="s">
        <v>80</v>
      </c>
      <c r="B127" s="519" t="s">
        <v>85</v>
      </c>
      <c r="C127" s="520">
        <f>24/3</f>
        <v>8</v>
      </c>
      <c r="D127" s="519" t="s">
        <v>88</v>
      </c>
      <c r="E127" s="173"/>
      <c r="F127" s="521"/>
      <c r="G127" s="521"/>
      <c r="H127" s="521"/>
      <c r="I127" s="521"/>
      <c r="J127" s="521"/>
      <c r="K127" s="521"/>
      <c r="L127" s="521">
        <f t="shared" si="31"/>
        <v>2.5</v>
      </c>
      <c r="M127" s="522">
        <f t="shared" si="32"/>
        <v>5</v>
      </c>
      <c r="N127" s="522">
        <f t="shared" si="32"/>
        <v>5</v>
      </c>
      <c r="O127" s="522">
        <f t="shared" si="32"/>
        <v>5</v>
      </c>
      <c r="P127" s="522">
        <f t="shared" si="32"/>
        <v>5</v>
      </c>
      <c r="Q127" s="521">
        <v>2.0833333333333335</v>
      </c>
      <c r="R127" s="521">
        <v>1.25</v>
      </c>
      <c r="S127" s="521">
        <v>1.25</v>
      </c>
      <c r="T127" s="521">
        <v>2.5</v>
      </c>
      <c r="U127" s="521">
        <v>2.5</v>
      </c>
      <c r="V127" s="521">
        <v>2.5</v>
      </c>
      <c r="W127" s="521">
        <v>2.5</v>
      </c>
      <c r="X127" s="521">
        <v>2.5</v>
      </c>
      <c r="Y127" s="521">
        <v>2.5</v>
      </c>
      <c r="Z127" s="521">
        <v>2.5</v>
      </c>
      <c r="AA127" s="521">
        <v>2.5</v>
      </c>
      <c r="AB127" s="521">
        <v>1.25</v>
      </c>
      <c r="AC127" s="521">
        <v>1.25</v>
      </c>
      <c r="AD127" s="521">
        <v>2.0833333333333335</v>
      </c>
      <c r="AE127" s="521">
        <v>2.0833333333333335</v>
      </c>
      <c r="AF127" s="521">
        <v>2.0833333333333335</v>
      </c>
      <c r="AG127" s="521">
        <v>2.0833333333333335</v>
      </c>
      <c r="AH127" s="521">
        <v>2.0833333333333335</v>
      </c>
      <c r="AI127" s="521">
        <v>2.0833333333333335</v>
      </c>
      <c r="AJ127" s="521">
        <v>2.0833333333333335</v>
      </c>
      <c r="AK127" s="521">
        <v>2.0833333333333335</v>
      </c>
      <c r="AL127" s="521">
        <v>2.0833333333333335</v>
      </c>
      <c r="AM127" s="521">
        <v>2.0833333333333335</v>
      </c>
      <c r="AN127" s="521">
        <v>2.0833333333333335</v>
      </c>
      <c r="AO127" s="521">
        <v>2.0833333333333335</v>
      </c>
      <c r="AP127" s="521">
        <v>2.0833333333333335</v>
      </c>
      <c r="AQ127" s="521">
        <v>2.0833333333333335</v>
      </c>
      <c r="AR127" s="521">
        <v>2.0833333333333335</v>
      </c>
      <c r="AS127" s="521">
        <v>2.0833333333333335</v>
      </c>
      <c r="AT127" s="521">
        <v>2.0833333333333335</v>
      </c>
      <c r="AU127" s="521">
        <v>2.0833333333333335</v>
      </c>
      <c r="AV127" s="521">
        <v>2.0833333333333335</v>
      </c>
      <c r="AW127" s="521">
        <v>2.0833333333333335</v>
      </c>
      <c r="AX127" s="521">
        <v>2.0833333333333335</v>
      </c>
      <c r="AY127" s="521">
        <v>2.0833333333333335</v>
      </c>
      <c r="AZ127" s="521">
        <v>2.0833333333333335</v>
      </c>
      <c r="BA127" s="521">
        <v>2.5000000000000426</v>
      </c>
      <c r="BB127" s="494">
        <f t="shared" ref="BB127:BB189" si="33">SUM(F127:BA127)</f>
        <v>99.999999999999972</v>
      </c>
    </row>
    <row r="128" spans="1:54" ht="77.5" hidden="1" x14ac:dyDescent="0.35">
      <c r="A128" s="519" t="s">
        <v>80</v>
      </c>
      <c r="B128" s="519" t="s">
        <v>102</v>
      </c>
      <c r="C128" s="520">
        <f t="shared" ref="C128:C133" si="34">7/2</f>
        <v>3.5</v>
      </c>
      <c r="D128" s="519" t="s">
        <v>103</v>
      </c>
      <c r="E128" s="173"/>
      <c r="F128" s="521"/>
      <c r="G128" s="521"/>
      <c r="H128" s="521"/>
      <c r="I128" s="521"/>
      <c r="J128" s="521"/>
      <c r="K128" s="521"/>
      <c r="L128" s="521">
        <f t="shared" si="31"/>
        <v>2.5</v>
      </c>
      <c r="M128" s="522">
        <f t="shared" si="32"/>
        <v>5</v>
      </c>
      <c r="N128" s="522">
        <f t="shared" si="32"/>
        <v>5</v>
      </c>
      <c r="O128" s="522">
        <f t="shared" si="32"/>
        <v>5</v>
      </c>
      <c r="P128" s="522">
        <f t="shared" si="32"/>
        <v>5</v>
      </c>
      <c r="Q128" s="521">
        <v>2.0833333333333335</v>
      </c>
      <c r="R128" s="521">
        <v>1.25</v>
      </c>
      <c r="S128" s="521">
        <v>1.25</v>
      </c>
      <c r="T128" s="521">
        <v>2.5</v>
      </c>
      <c r="U128" s="521">
        <v>2.5</v>
      </c>
      <c r="V128" s="521">
        <v>2.5</v>
      </c>
      <c r="W128" s="521">
        <v>2.5</v>
      </c>
      <c r="X128" s="521">
        <v>2.5</v>
      </c>
      <c r="Y128" s="521">
        <v>2.5</v>
      </c>
      <c r="Z128" s="521">
        <v>2.5</v>
      </c>
      <c r="AA128" s="521">
        <v>2.5</v>
      </c>
      <c r="AB128" s="521">
        <v>1.25</v>
      </c>
      <c r="AC128" s="521">
        <v>1.25</v>
      </c>
      <c r="AD128" s="521">
        <v>2.0833333333333335</v>
      </c>
      <c r="AE128" s="521">
        <v>2.0833333333333335</v>
      </c>
      <c r="AF128" s="521">
        <v>2.0833333333333335</v>
      </c>
      <c r="AG128" s="521">
        <v>2.0833333333333335</v>
      </c>
      <c r="AH128" s="521">
        <v>2.0833333333333335</v>
      </c>
      <c r="AI128" s="521">
        <v>2.0833333333333335</v>
      </c>
      <c r="AJ128" s="521">
        <v>2.0833333333333335</v>
      </c>
      <c r="AK128" s="521">
        <v>2.0833333333333335</v>
      </c>
      <c r="AL128" s="521">
        <v>2.0833333333333335</v>
      </c>
      <c r="AM128" s="521">
        <v>2.0833333333333335</v>
      </c>
      <c r="AN128" s="521">
        <v>2.0833333333333335</v>
      </c>
      <c r="AO128" s="521">
        <v>2.0833333333333335</v>
      </c>
      <c r="AP128" s="521">
        <v>2.0833333333333335</v>
      </c>
      <c r="AQ128" s="521">
        <v>2.0833333333333335</v>
      </c>
      <c r="AR128" s="521">
        <v>2.0833333333333335</v>
      </c>
      <c r="AS128" s="521">
        <v>2.0833333333333335</v>
      </c>
      <c r="AT128" s="521">
        <v>2.0833333333333335</v>
      </c>
      <c r="AU128" s="521">
        <v>2.0833333333333335</v>
      </c>
      <c r="AV128" s="521">
        <v>2.0833333333333335</v>
      </c>
      <c r="AW128" s="521">
        <v>2.0833333333333335</v>
      </c>
      <c r="AX128" s="521">
        <v>2.0833333333333335</v>
      </c>
      <c r="AY128" s="521">
        <v>2.0833333333333335</v>
      </c>
      <c r="AZ128" s="521">
        <v>2.0833333333333335</v>
      </c>
      <c r="BA128" s="521">
        <v>2.5000000000000426</v>
      </c>
      <c r="BB128" s="494">
        <f t="shared" si="33"/>
        <v>99.999999999999972</v>
      </c>
    </row>
    <row r="129" spans="1:56" ht="77.5" hidden="1" x14ac:dyDescent="0.35">
      <c r="A129" s="519" t="s">
        <v>80</v>
      </c>
      <c r="B129" s="519" t="s">
        <v>102</v>
      </c>
      <c r="C129" s="520">
        <f t="shared" si="34"/>
        <v>3.5</v>
      </c>
      <c r="D129" s="519" t="s">
        <v>104</v>
      </c>
      <c r="E129" s="173"/>
      <c r="F129" s="521"/>
      <c r="G129" s="521"/>
      <c r="H129" s="521"/>
      <c r="I129" s="521"/>
      <c r="J129" s="521"/>
      <c r="K129" s="521"/>
      <c r="L129" s="521">
        <f t="shared" si="31"/>
        <v>2.5</v>
      </c>
      <c r="M129" s="522">
        <f t="shared" si="32"/>
        <v>5</v>
      </c>
      <c r="N129" s="522">
        <f t="shared" si="32"/>
        <v>5</v>
      </c>
      <c r="O129" s="522">
        <f t="shared" si="32"/>
        <v>5</v>
      </c>
      <c r="P129" s="522">
        <f t="shared" si="32"/>
        <v>5</v>
      </c>
      <c r="Q129" s="521">
        <v>2.0833333333333335</v>
      </c>
      <c r="R129" s="521">
        <v>1.25</v>
      </c>
      <c r="S129" s="521">
        <v>1.25</v>
      </c>
      <c r="T129" s="521">
        <v>2.5</v>
      </c>
      <c r="U129" s="521">
        <v>2.5</v>
      </c>
      <c r="V129" s="521">
        <v>2.5</v>
      </c>
      <c r="W129" s="521">
        <v>2.5</v>
      </c>
      <c r="X129" s="521">
        <v>2.5</v>
      </c>
      <c r="Y129" s="521">
        <v>2.5</v>
      </c>
      <c r="Z129" s="521">
        <v>2.5</v>
      </c>
      <c r="AA129" s="521">
        <v>2.5</v>
      </c>
      <c r="AB129" s="521">
        <v>1.25</v>
      </c>
      <c r="AC129" s="521">
        <v>1.25</v>
      </c>
      <c r="AD129" s="521">
        <v>2.0833333333333335</v>
      </c>
      <c r="AE129" s="521">
        <v>2.0833333333333335</v>
      </c>
      <c r="AF129" s="521">
        <v>2.0833333333333335</v>
      </c>
      <c r="AG129" s="521">
        <v>2.0833333333333335</v>
      </c>
      <c r="AH129" s="521">
        <v>2.0833333333333335</v>
      </c>
      <c r="AI129" s="521">
        <v>2.0833333333333335</v>
      </c>
      <c r="AJ129" s="521">
        <v>2.0833333333333335</v>
      </c>
      <c r="AK129" s="521">
        <v>2.0833333333333335</v>
      </c>
      <c r="AL129" s="521">
        <v>2.0833333333333335</v>
      </c>
      <c r="AM129" s="521">
        <v>2.0833333333333335</v>
      </c>
      <c r="AN129" s="521">
        <v>2.0833333333333335</v>
      </c>
      <c r="AO129" s="521">
        <v>2.0833333333333335</v>
      </c>
      <c r="AP129" s="521">
        <v>2.0833333333333335</v>
      </c>
      <c r="AQ129" s="521">
        <v>2.0833333333333335</v>
      </c>
      <c r="AR129" s="521">
        <v>2.0833333333333335</v>
      </c>
      <c r="AS129" s="521">
        <v>2.0833333333333335</v>
      </c>
      <c r="AT129" s="521">
        <v>2.0833333333333335</v>
      </c>
      <c r="AU129" s="521">
        <v>2.0833333333333335</v>
      </c>
      <c r="AV129" s="521">
        <v>2.0833333333333335</v>
      </c>
      <c r="AW129" s="521">
        <v>2.0833333333333335</v>
      </c>
      <c r="AX129" s="521">
        <v>2.0833333333333335</v>
      </c>
      <c r="AY129" s="521">
        <v>2.0833333333333335</v>
      </c>
      <c r="AZ129" s="521">
        <v>2.0833333333333335</v>
      </c>
      <c r="BA129" s="521">
        <v>2.5000000000000426</v>
      </c>
      <c r="BB129" s="494">
        <f t="shared" si="33"/>
        <v>99.999999999999972</v>
      </c>
      <c r="BC129" s="495"/>
      <c r="BD129" s="495"/>
    </row>
    <row r="130" spans="1:56" ht="77.5" hidden="1" x14ac:dyDescent="0.35">
      <c r="A130" s="519" t="s">
        <v>80</v>
      </c>
      <c r="B130" s="519" t="s">
        <v>105</v>
      </c>
      <c r="C130" s="520">
        <f t="shared" si="34"/>
        <v>3.5</v>
      </c>
      <c r="D130" s="503" t="s">
        <v>106</v>
      </c>
      <c r="E130" s="173"/>
      <c r="F130" s="521"/>
      <c r="G130" s="521"/>
      <c r="H130" s="521"/>
      <c r="I130" s="521"/>
      <c r="J130" s="521"/>
      <c r="K130" s="521"/>
      <c r="L130" s="521">
        <f t="shared" si="31"/>
        <v>2.5</v>
      </c>
      <c r="M130" s="522">
        <f t="shared" si="32"/>
        <v>5</v>
      </c>
      <c r="N130" s="522">
        <f t="shared" si="32"/>
        <v>5</v>
      </c>
      <c r="O130" s="522">
        <f t="shared" si="32"/>
        <v>5</v>
      </c>
      <c r="P130" s="522">
        <f t="shared" si="32"/>
        <v>5</v>
      </c>
      <c r="Q130" s="521">
        <v>2.0833333333333335</v>
      </c>
      <c r="R130" s="493"/>
      <c r="S130" s="493"/>
      <c r="T130" s="493"/>
      <c r="U130" s="493"/>
      <c r="V130" s="493"/>
      <c r="W130" s="493"/>
      <c r="X130" s="493"/>
      <c r="Y130" s="493"/>
      <c r="Z130" s="493"/>
      <c r="AA130" s="493"/>
      <c r="AB130" s="493"/>
      <c r="AC130" s="493"/>
      <c r="AD130" s="493"/>
      <c r="AE130" s="493"/>
      <c r="AF130" s="493"/>
      <c r="AG130" s="493"/>
      <c r="AH130" s="493"/>
      <c r="AI130" s="493"/>
      <c r="AJ130" s="493"/>
      <c r="AK130" s="493"/>
      <c r="AL130" s="493"/>
      <c r="AM130" s="493"/>
      <c r="AN130" s="493"/>
      <c r="AO130" s="493"/>
      <c r="AP130" s="493"/>
      <c r="AQ130" s="493"/>
      <c r="AR130" s="493"/>
      <c r="AS130" s="493"/>
      <c r="AT130" s="493"/>
      <c r="AU130" s="493"/>
      <c r="AV130" s="493"/>
      <c r="AW130" s="493"/>
      <c r="AX130" s="493"/>
      <c r="AY130" s="493"/>
      <c r="AZ130" s="493"/>
      <c r="BA130" s="493"/>
      <c r="BB130" s="494">
        <f t="shared" si="33"/>
        <v>24.583333333333332</v>
      </c>
      <c r="BC130" s="495"/>
      <c r="BD130" s="495"/>
    </row>
    <row r="131" spans="1:56" ht="77.5" hidden="1" x14ac:dyDescent="0.35">
      <c r="A131" s="519" t="s">
        <v>80</v>
      </c>
      <c r="B131" s="519" t="s">
        <v>105</v>
      </c>
      <c r="C131" s="520">
        <f t="shared" si="34"/>
        <v>3.5</v>
      </c>
      <c r="D131" s="503" t="s">
        <v>107</v>
      </c>
      <c r="E131" s="173"/>
      <c r="F131" s="521"/>
      <c r="G131" s="521"/>
      <c r="H131" s="521"/>
      <c r="I131" s="521"/>
      <c r="J131" s="521"/>
      <c r="K131" s="521"/>
      <c r="L131" s="521">
        <f t="shared" si="31"/>
        <v>2.5</v>
      </c>
      <c r="M131" s="522">
        <f t="shared" si="32"/>
        <v>5</v>
      </c>
      <c r="N131" s="522">
        <f t="shared" si="32"/>
        <v>5</v>
      </c>
      <c r="O131" s="522">
        <f t="shared" si="32"/>
        <v>5</v>
      </c>
      <c r="P131" s="522">
        <f t="shared" si="32"/>
        <v>5</v>
      </c>
      <c r="Q131" s="521">
        <v>2.0833333333333335</v>
      </c>
      <c r="R131" s="493"/>
      <c r="S131" s="493"/>
      <c r="T131" s="493"/>
      <c r="U131" s="493"/>
      <c r="V131" s="493"/>
      <c r="W131" s="493"/>
      <c r="X131" s="493"/>
      <c r="Y131" s="493"/>
      <c r="Z131" s="493"/>
      <c r="AA131" s="493"/>
      <c r="AB131" s="493"/>
      <c r="AC131" s="493"/>
      <c r="AD131" s="493"/>
      <c r="AE131" s="493"/>
      <c r="AF131" s="493"/>
      <c r="AG131" s="493"/>
      <c r="AH131" s="493"/>
      <c r="AI131" s="493"/>
      <c r="AJ131" s="493"/>
      <c r="AK131" s="493"/>
      <c r="AL131" s="493"/>
      <c r="AM131" s="493"/>
      <c r="AN131" s="493"/>
      <c r="AO131" s="493"/>
      <c r="AP131" s="493"/>
      <c r="AQ131" s="493"/>
      <c r="AR131" s="493"/>
      <c r="AS131" s="493"/>
      <c r="AT131" s="493"/>
      <c r="AU131" s="493"/>
      <c r="AV131" s="493"/>
      <c r="AW131" s="493"/>
      <c r="AX131" s="493"/>
      <c r="AY131" s="493"/>
      <c r="AZ131" s="493"/>
      <c r="BA131" s="493"/>
      <c r="BB131" s="494">
        <f t="shared" si="33"/>
        <v>24.583333333333332</v>
      </c>
      <c r="BC131" s="495"/>
      <c r="BD131" s="495"/>
    </row>
    <row r="132" spans="1:56" ht="77.5" hidden="1" x14ac:dyDescent="0.35">
      <c r="A132" s="523" t="s">
        <v>80</v>
      </c>
      <c r="B132" s="523" t="s">
        <v>105</v>
      </c>
      <c r="C132" s="524">
        <f t="shared" si="34"/>
        <v>3.5</v>
      </c>
      <c r="D132" s="523" t="s">
        <v>307</v>
      </c>
      <c r="E132" s="174"/>
      <c r="F132" s="525"/>
      <c r="G132" s="525"/>
      <c r="H132" s="525"/>
      <c r="I132" s="525"/>
      <c r="J132" s="525"/>
      <c r="K132" s="525"/>
      <c r="L132" s="525">
        <v>0</v>
      </c>
      <c r="M132" s="526">
        <v>0</v>
      </c>
      <c r="N132" s="526">
        <v>0</v>
      </c>
      <c r="O132" s="526">
        <v>0</v>
      </c>
      <c r="P132" s="526">
        <v>0</v>
      </c>
      <c r="Q132" s="525">
        <v>0</v>
      </c>
      <c r="R132" s="525">
        <v>1.65</v>
      </c>
      <c r="S132" s="525">
        <v>1.65</v>
      </c>
      <c r="T132" s="525">
        <v>3.3</v>
      </c>
      <c r="U132" s="525">
        <v>3.3</v>
      </c>
      <c r="V132" s="525">
        <v>3.3</v>
      </c>
      <c r="W132" s="525">
        <v>3.3</v>
      </c>
      <c r="X132" s="525">
        <v>3.3</v>
      </c>
      <c r="Y132" s="525">
        <v>3.3</v>
      </c>
      <c r="Z132" s="525">
        <v>3.3</v>
      </c>
      <c r="AA132" s="525">
        <v>3.3</v>
      </c>
      <c r="AB132" s="525">
        <v>1.65</v>
      </c>
      <c r="AC132" s="525">
        <v>1.65</v>
      </c>
      <c r="AD132" s="525">
        <v>1.65</v>
      </c>
      <c r="AE132" s="525">
        <v>1.65</v>
      </c>
      <c r="AF132" s="525">
        <v>3.3</v>
      </c>
      <c r="AG132" s="525">
        <v>3.3</v>
      </c>
      <c r="AH132" s="525">
        <v>3.3</v>
      </c>
      <c r="AI132" s="525">
        <v>3.3</v>
      </c>
      <c r="AJ132" s="525">
        <v>3.3</v>
      </c>
      <c r="AK132" s="525">
        <v>3.3</v>
      </c>
      <c r="AL132" s="525">
        <v>3.3</v>
      </c>
      <c r="AM132" s="525">
        <v>3.3</v>
      </c>
      <c r="AN132" s="525">
        <v>1.65</v>
      </c>
      <c r="AO132" s="525">
        <v>1.65</v>
      </c>
      <c r="AP132" s="525">
        <v>1.7</v>
      </c>
      <c r="AQ132" s="525">
        <v>1.7</v>
      </c>
      <c r="AR132" s="525">
        <v>3.4</v>
      </c>
      <c r="AS132" s="525">
        <v>3.4</v>
      </c>
      <c r="AT132" s="525">
        <v>3.4</v>
      </c>
      <c r="AU132" s="525">
        <v>3.4</v>
      </c>
      <c r="AV132" s="525">
        <v>3.4</v>
      </c>
      <c r="AW132" s="525">
        <v>3.4</v>
      </c>
      <c r="AX132" s="525">
        <v>3.4</v>
      </c>
      <c r="AY132" s="525">
        <v>3.4</v>
      </c>
      <c r="AZ132" s="525">
        <v>1.7</v>
      </c>
      <c r="BA132" s="525">
        <v>1.7</v>
      </c>
      <c r="BB132" s="494">
        <f t="shared" si="33"/>
        <v>100.00000000000004</v>
      </c>
      <c r="BC132" s="495"/>
      <c r="BD132" s="495"/>
    </row>
    <row r="133" spans="1:56" ht="77.5" hidden="1" x14ac:dyDescent="0.35">
      <c r="A133" s="523" t="s">
        <v>80</v>
      </c>
      <c r="B133" s="523" t="s">
        <v>105</v>
      </c>
      <c r="C133" s="524">
        <f t="shared" si="34"/>
        <v>3.5</v>
      </c>
      <c r="D133" s="523" t="s">
        <v>308</v>
      </c>
      <c r="E133" s="174"/>
      <c r="F133" s="525"/>
      <c r="G133" s="525"/>
      <c r="H133" s="525"/>
      <c r="I133" s="525"/>
      <c r="J133" s="525"/>
      <c r="K133" s="525"/>
      <c r="L133" s="525">
        <v>0</v>
      </c>
      <c r="M133" s="526">
        <v>0</v>
      </c>
      <c r="N133" s="526">
        <v>0</v>
      </c>
      <c r="O133" s="526">
        <v>0</v>
      </c>
      <c r="P133" s="526">
        <v>0</v>
      </c>
      <c r="Q133" s="525">
        <v>0</v>
      </c>
      <c r="R133" s="525">
        <v>1.65</v>
      </c>
      <c r="S133" s="525">
        <v>1.65</v>
      </c>
      <c r="T133" s="525">
        <v>3.3</v>
      </c>
      <c r="U133" s="525">
        <v>3.3</v>
      </c>
      <c r="V133" s="525">
        <v>3.3</v>
      </c>
      <c r="W133" s="525">
        <v>3.3</v>
      </c>
      <c r="X133" s="525">
        <v>3.3</v>
      </c>
      <c r="Y133" s="525">
        <v>3.3</v>
      </c>
      <c r="Z133" s="525">
        <v>3.3</v>
      </c>
      <c r="AA133" s="525">
        <v>3.3</v>
      </c>
      <c r="AB133" s="525">
        <v>1.65</v>
      </c>
      <c r="AC133" s="525">
        <v>1.65</v>
      </c>
      <c r="AD133" s="525">
        <v>1.65</v>
      </c>
      <c r="AE133" s="525">
        <v>1.65</v>
      </c>
      <c r="AF133" s="525">
        <v>3.3</v>
      </c>
      <c r="AG133" s="525">
        <v>3.3</v>
      </c>
      <c r="AH133" s="525">
        <v>3.3</v>
      </c>
      <c r="AI133" s="525">
        <v>3.3</v>
      </c>
      <c r="AJ133" s="525">
        <v>3.3</v>
      </c>
      <c r="AK133" s="525">
        <v>3.3</v>
      </c>
      <c r="AL133" s="525">
        <v>3.3</v>
      </c>
      <c r="AM133" s="525">
        <v>3.3</v>
      </c>
      <c r="AN133" s="525">
        <v>1.65</v>
      </c>
      <c r="AO133" s="525">
        <v>1.65</v>
      </c>
      <c r="AP133" s="525">
        <v>1.7</v>
      </c>
      <c r="AQ133" s="525">
        <v>1.7</v>
      </c>
      <c r="AR133" s="525">
        <v>3.4</v>
      </c>
      <c r="AS133" s="525">
        <v>3.4</v>
      </c>
      <c r="AT133" s="525">
        <v>3.4</v>
      </c>
      <c r="AU133" s="525">
        <v>3.4</v>
      </c>
      <c r="AV133" s="525">
        <v>3.4</v>
      </c>
      <c r="AW133" s="525">
        <v>3.4</v>
      </c>
      <c r="AX133" s="525">
        <v>3.4</v>
      </c>
      <c r="AY133" s="525">
        <v>3.4</v>
      </c>
      <c r="AZ133" s="525">
        <v>1.7</v>
      </c>
      <c r="BA133" s="525">
        <v>1.7</v>
      </c>
      <c r="BB133" s="494">
        <f t="shared" si="33"/>
        <v>100.00000000000004</v>
      </c>
      <c r="BC133" s="495"/>
      <c r="BD133" s="495"/>
    </row>
    <row r="134" spans="1:56" ht="77.5" hidden="1" x14ac:dyDescent="0.35">
      <c r="A134" s="527" t="s">
        <v>9</v>
      </c>
      <c r="B134" s="527" t="s">
        <v>10</v>
      </c>
      <c r="C134" s="528">
        <v>0.1</v>
      </c>
      <c r="D134" s="527" t="s">
        <v>11</v>
      </c>
      <c r="E134" s="165" t="s">
        <v>309</v>
      </c>
      <c r="F134" s="529"/>
      <c r="G134" s="529"/>
      <c r="H134" s="529"/>
      <c r="I134" s="529"/>
      <c r="J134" s="529"/>
      <c r="K134" s="529"/>
      <c r="L134" s="529">
        <f t="shared" ref="L134:M140" si="35">15*0.25</f>
        <v>3.75</v>
      </c>
      <c r="M134" s="529">
        <f t="shared" si="35"/>
        <v>3.75</v>
      </c>
      <c r="N134" s="530">
        <f t="shared" ref="N134:N140" si="36">20*0.25</f>
        <v>5</v>
      </c>
      <c r="O134" s="529">
        <f t="shared" ref="O134:O140" si="37">25*0.25</f>
        <v>6.25</v>
      </c>
      <c r="P134" s="529">
        <f t="shared" ref="P134:P140" si="38">15*0.25</f>
        <v>3.75</v>
      </c>
      <c r="Q134" s="529">
        <f t="shared" ref="Q134:Q140" si="39">10*0.25</f>
        <v>2.5</v>
      </c>
      <c r="R134" s="529">
        <v>1.25</v>
      </c>
      <c r="S134" s="529">
        <v>1.25</v>
      </c>
      <c r="T134" s="529">
        <v>2.5</v>
      </c>
      <c r="U134" s="529">
        <v>2.5</v>
      </c>
      <c r="V134" s="529">
        <v>2.5</v>
      </c>
      <c r="W134" s="529">
        <v>2.5</v>
      </c>
      <c r="X134" s="529">
        <v>2.5</v>
      </c>
      <c r="Y134" s="529">
        <v>2.5</v>
      </c>
      <c r="Z134" s="529">
        <v>2.5</v>
      </c>
      <c r="AA134" s="529">
        <v>2.5</v>
      </c>
      <c r="AB134" s="529">
        <v>1.25</v>
      </c>
      <c r="AC134" s="529">
        <v>1.25</v>
      </c>
      <c r="AD134" s="529">
        <v>1.25</v>
      </c>
      <c r="AE134" s="529">
        <v>1.25</v>
      </c>
      <c r="AF134" s="529">
        <v>2.5</v>
      </c>
      <c r="AG134" s="529">
        <v>2.5</v>
      </c>
      <c r="AH134" s="529">
        <v>2.5</v>
      </c>
      <c r="AI134" s="529">
        <v>2.5</v>
      </c>
      <c r="AJ134" s="529">
        <v>2.5</v>
      </c>
      <c r="AK134" s="529">
        <v>2.5</v>
      </c>
      <c r="AL134" s="529">
        <v>2.5</v>
      </c>
      <c r="AM134" s="529">
        <v>2.5</v>
      </c>
      <c r="AN134" s="529">
        <v>1.25</v>
      </c>
      <c r="AO134" s="529">
        <v>1.25</v>
      </c>
      <c r="AP134" s="529">
        <v>1.25</v>
      </c>
      <c r="AQ134" s="529">
        <v>1.25</v>
      </c>
      <c r="AR134" s="529">
        <v>2.5</v>
      </c>
      <c r="AS134" s="529">
        <v>2.5</v>
      </c>
      <c r="AT134" s="529">
        <v>2.5</v>
      </c>
      <c r="AU134" s="529">
        <v>2.5</v>
      </c>
      <c r="AV134" s="529">
        <v>2.5</v>
      </c>
      <c r="AW134" s="529">
        <v>2.5</v>
      </c>
      <c r="AX134" s="529">
        <v>2.5</v>
      </c>
      <c r="AY134" s="529">
        <v>2.5</v>
      </c>
      <c r="AZ134" s="529">
        <v>1.25</v>
      </c>
      <c r="BA134" s="529">
        <v>1.25</v>
      </c>
      <c r="BB134" s="531">
        <f t="shared" si="33"/>
        <v>100</v>
      </c>
      <c r="BC134" s="495"/>
      <c r="BD134" s="495"/>
    </row>
    <row r="135" spans="1:56" ht="77.5" hidden="1" x14ac:dyDescent="0.35">
      <c r="A135" s="527" t="s">
        <v>9</v>
      </c>
      <c r="B135" s="527" t="s">
        <v>10</v>
      </c>
      <c r="C135" s="528">
        <v>0.1</v>
      </c>
      <c r="D135" s="527" t="s">
        <v>12</v>
      </c>
      <c r="E135" s="165" t="s">
        <v>309</v>
      </c>
      <c r="F135" s="529"/>
      <c r="G135" s="529"/>
      <c r="H135" s="529"/>
      <c r="I135" s="529"/>
      <c r="J135" s="529"/>
      <c r="K135" s="529"/>
      <c r="L135" s="529">
        <f t="shared" si="35"/>
        <v>3.75</v>
      </c>
      <c r="M135" s="529">
        <f t="shared" si="35"/>
        <v>3.75</v>
      </c>
      <c r="N135" s="530">
        <f t="shared" si="36"/>
        <v>5</v>
      </c>
      <c r="O135" s="529">
        <f t="shared" si="37"/>
        <v>6.25</v>
      </c>
      <c r="P135" s="529">
        <f t="shared" si="38"/>
        <v>3.75</v>
      </c>
      <c r="Q135" s="529">
        <f t="shared" si="39"/>
        <v>2.5</v>
      </c>
      <c r="R135" s="529">
        <v>1.25</v>
      </c>
      <c r="S135" s="529">
        <v>1.25</v>
      </c>
      <c r="T135" s="529">
        <v>2.5</v>
      </c>
      <c r="U135" s="529">
        <v>2.5</v>
      </c>
      <c r="V135" s="529">
        <v>2.5</v>
      </c>
      <c r="W135" s="529">
        <v>2.5</v>
      </c>
      <c r="X135" s="529">
        <v>2.5</v>
      </c>
      <c r="Y135" s="529">
        <v>2.5</v>
      </c>
      <c r="Z135" s="529">
        <v>2.5</v>
      </c>
      <c r="AA135" s="529">
        <v>2.5</v>
      </c>
      <c r="AB135" s="529">
        <v>1.25</v>
      </c>
      <c r="AC135" s="529">
        <v>1.25</v>
      </c>
      <c r="AD135" s="529">
        <v>1.25</v>
      </c>
      <c r="AE135" s="529">
        <v>1.25</v>
      </c>
      <c r="AF135" s="529">
        <v>2.5</v>
      </c>
      <c r="AG135" s="529">
        <v>2.5</v>
      </c>
      <c r="AH135" s="529">
        <v>2.5</v>
      </c>
      <c r="AI135" s="529">
        <v>2.5</v>
      </c>
      <c r="AJ135" s="529">
        <v>2.5</v>
      </c>
      <c r="AK135" s="529">
        <v>2.5</v>
      </c>
      <c r="AL135" s="529">
        <v>2.5</v>
      </c>
      <c r="AM135" s="529">
        <v>2.5</v>
      </c>
      <c r="AN135" s="529">
        <v>1.25</v>
      </c>
      <c r="AO135" s="529">
        <v>1.25</v>
      </c>
      <c r="AP135" s="529">
        <v>1.25</v>
      </c>
      <c r="AQ135" s="529">
        <v>1.25</v>
      </c>
      <c r="AR135" s="529">
        <v>2.5</v>
      </c>
      <c r="AS135" s="529">
        <v>2.5</v>
      </c>
      <c r="AT135" s="529">
        <v>2.5</v>
      </c>
      <c r="AU135" s="529">
        <v>2.5</v>
      </c>
      <c r="AV135" s="529">
        <v>2.5</v>
      </c>
      <c r="AW135" s="529">
        <v>2.5</v>
      </c>
      <c r="AX135" s="529">
        <v>2.5</v>
      </c>
      <c r="AY135" s="529">
        <v>2.5</v>
      </c>
      <c r="AZ135" s="529">
        <v>1.25</v>
      </c>
      <c r="BA135" s="529">
        <v>1.25</v>
      </c>
      <c r="BB135" s="531">
        <f t="shared" si="33"/>
        <v>100</v>
      </c>
      <c r="BC135" s="495"/>
      <c r="BD135" s="495"/>
    </row>
    <row r="136" spans="1:56" ht="77.5" hidden="1" x14ac:dyDescent="0.35">
      <c r="A136" s="527" t="s">
        <v>9</v>
      </c>
      <c r="B136" s="527" t="s">
        <v>10</v>
      </c>
      <c r="C136" s="528">
        <v>0.1</v>
      </c>
      <c r="D136" s="527" t="s">
        <v>13</v>
      </c>
      <c r="E136" s="165" t="s">
        <v>309</v>
      </c>
      <c r="F136" s="529"/>
      <c r="G136" s="529"/>
      <c r="H136" s="529"/>
      <c r="I136" s="529"/>
      <c r="J136" s="529"/>
      <c r="K136" s="529"/>
      <c r="L136" s="529">
        <f t="shared" si="35"/>
        <v>3.75</v>
      </c>
      <c r="M136" s="529">
        <f t="shared" si="35"/>
        <v>3.75</v>
      </c>
      <c r="N136" s="530">
        <f t="shared" si="36"/>
        <v>5</v>
      </c>
      <c r="O136" s="529">
        <f t="shared" si="37"/>
        <v>6.25</v>
      </c>
      <c r="P136" s="529">
        <f t="shared" si="38"/>
        <v>3.75</v>
      </c>
      <c r="Q136" s="529">
        <f t="shared" si="39"/>
        <v>2.5</v>
      </c>
      <c r="R136" s="529">
        <v>1.25</v>
      </c>
      <c r="S136" s="529">
        <v>1.25</v>
      </c>
      <c r="T136" s="529">
        <v>2.5</v>
      </c>
      <c r="U136" s="529">
        <v>2.5</v>
      </c>
      <c r="V136" s="529">
        <v>2.5</v>
      </c>
      <c r="W136" s="529">
        <v>2.5</v>
      </c>
      <c r="X136" s="529">
        <v>2.5</v>
      </c>
      <c r="Y136" s="529">
        <v>2.5</v>
      </c>
      <c r="Z136" s="529">
        <v>2.5</v>
      </c>
      <c r="AA136" s="529">
        <v>2.5</v>
      </c>
      <c r="AB136" s="529">
        <v>1.25</v>
      </c>
      <c r="AC136" s="529">
        <v>1.25</v>
      </c>
      <c r="AD136" s="529">
        <v>1.25</v>
      </c>
      <c r="AE136" s="529">
        <v>1.25</v>
      </c>
      <c r="AF136" s="529">
        <v>2.5</v>
      </c>
      <c r="AG136" s="529">
        <v>2.5</v>
      </c>
      <c r="AH136" s="529">
        <v>2.5</v>
      </c>
      <c r="AI136" s="529">
        <v>2.5</v>
      </c>
      <c r="AJ136" s="529">
        <v>2.5</v>
      </c>
      <c r="AK136" s="529">
        <v>2.5</v>
      </c>
      <c r="AL136" s="529">
        <v>2.5</v>
      </c>
      <c r="AM136" s="529">
        <v>2.5</v>
      </c>
      <c r="AN136" s="529">
        <v>1.25</v>
      </c>
      <c r="AO136" s="529">
        <v>1.25</v>
      </c>
      <c r="AP136" s="529">
        <v>1.25</v>
      </c>
      <c r="AQ136" s="529">
        <v>1.25</v>
      </c>
      <c r="AR136" s="529">
        <v>2.5</v>
      </c>
      <c r="AS136" s="529">
        <v>2.5</v>
      </c>
      <c r="AT136" s="529">
        <v>2.5</v>
      </c>
      <c r="AU136" s="529">
        <v>2.5</v>
      </c>
      <c r="AV136" s="529">
        <v>2.5</v>
      </c>
      <c r="AW136" s="529">
        <v>2.5</v>
      </c>
      <c r="AX136" s="529">
        <v>2.5</v>
      </c>
      <c r="AY136" s="529">
        <v>2.5</v>
      </c>
      <c r="AZ136" s="529">
        <v>1.25</v>
      </c>
      <c r="BA136" s="529">
        <v>1.25</v>
      </c>
      <c r="BB136" s="531">
        <f t="shared" si="33"/>
        <v>100</v>
      </c>
      <c r="BC136" s="495"/>
      <c r="BD136" s="495"/>
    </row>
    <row r="137" spans="1:56" ht="77.5" hidden="1" x14ac:dyDescent="0.35">
      <c r="A137" s="527" t="s">
        <v>9</v>
      </c>
      <c r="B137" s="527" t="s">
        <v>14</v>
      </c>
      <c r="C137" s="528">
        <v>0.09</v>
      </c>
      <c r="D137" s="527" t="s">
        <v>15</v>
      </c>
      <c r="E137" s="165" t="s">
        <v>309</v>
      </c>
      <c r="F137" s="529"/>
      <c r="G137" s="529"/>
      <c r="H137" s="529"/>
      <c r="I137" s="529"/>
      <c r="J137" s="529"/>
      <c r="K137" s="529"/>
      <c r="L137" s="529">
        <f t="shared" si="35"/>
        <v>3.75</v>
      </c>
      <c r="M137" s="529">
        <f t="shared" si="35"/>
        <v>3.75</v>
      </c>
      <c r="N137" s="530">
        <f t="shared" si="36"/>
        <v>5</v>
      </c>
      <c r="O137" s="529">
        <f t="shared" si="37"/>
        <v>6.25</v>
      </c>
      <c r="P137" s="529">
        <f t="shared" si="38"/>
        <v>3.75</v>
      </c>
      <c r="Q137" s="529">
        <f t="shared" si="39"/>
        <v>2.5</v>
      </c>
      <c r="R137" s="529">
        <v>1.25</v>
      </c>
      <c r="S137" s="529">
        <v>1.25</v>
      </c>
      <c r="T137" s="529">
        <v>2.5</v>
      </c>
      <c r="U137" s="529">
        <v>2.5</v>
      </c>
      <c r="V137" s="529">
        <v>2.5</v>
      </c>
      <c r="W137" s="529">
        <v>2.5</v>
      </c>
      <c r="X137" s="529">
        <v>2.5</v>
      </c>
      <c r="Y137" s="529">
        <v>2.5</v>
      </c>
      <c r="Z137" s="529">
        <v>2.5</v>
      </c>
      <c r="AA137" s="529">
        <v>2.5</v>
      </c>
      <c r="AB137" s="529">
        <v>1.25</v>
      </c>
      <c r="AC137" s="529">
        <v>1.25</v>
      </c>
      <c r="AD137" s="529">
        <v>1.25</v>
      </c>
      <c r="AE137" s="529">
        <v>1.25</v>
      </c>
      <c r="AF137" s="529">
        <v>2.5</v>
      </c>
      <c r="AG137" s="529">
        <v>2.5</v>
      </c>
      <c r="AH137" s="529">
        <v>2.5</v>
      </c>
      <c r="AI137" s="529">
        <v>2.5</v>
      </c>
      <c r="AJ137" s="529">
        <v>2.5</v>
      </c>
      <c r="AK137" s="529">
        <v>2.5</v>
      </c>
      <c r="AL137" s="529">
        <v>2.5</v>
      </c>
      <c r="AM137" s="529">
        <v>2.5</v>
      </c>
      <c r="AN137" s="529">
        <v>1.25</v>
      </c>
      <c r="AO137" s="529">
        <v>1.25</v>
      </c>
      <c r="AP137" s="529">
        <v>1.25</v>
      </c>
      <c r="AQ137" s="529">
        <v>1.25</v>
      </c>
      <c r="AR137" s="529">
        <v>2.5</v>
      </c>
      <c r="AS137" s="529">
        <v>2.5</v>
      </c>
      <c r="AT137" s="529">
        <v>2.5</v>
      </c>
      <c r="AU137" s="529">
        <v>2.5</v>
      </c>
      <c r="AV137" s="529">
        <v>2.5</v>
      </c>
      <c r="AW137" s="529">
        <v>2.5</v>
      </c>
      <c r="AX137" s="529">
        <v>2.5</v>
      </c>
      <c r="AY137" s="529">
        <v>2.5</v>
      </c>
      <c r="AZ137" s="529">
        <v>1.25</v>
      </c>
      <c r="BA137" s="529">
        <v>1.25</v>
      </c>
      <c r="BB137" s="531">
        <f t="shared" si="33"/>
        <v>100</v>
      </c>
      <c r="BC137" s="495"/>
      <c r="BD137" s="495"/>
    </row>
    <row r="138" spans="1:56" ht="77.5" hidden="1" x14ac:dyDescent="0.35">
      <c r="A138" s="527" t="s">
        <v>9</v>
      </c>
      <c r="B138" s="527" t="s">
        <v>14</v>
      </c>
      <c r="C138" s="528">
        <v>0.09</v>
      </c>
      <c r="D138" s="527" t="s">
        <v>16</v>
      </c>
      <c r="E138" s="165" t="s">
        <v>309</v>
      </c>
      <c r="F138" s="529"/>
      <c r="G138" s="529"/>
      <c r="H138" s="529"/>
      <c r="I138" s="529"/>
      <c r="J138" s="529"/>
      <c r="K138" s="529"/>
      <c r="L138" s="529">
        <f t="shared" si="35"/>
        <v>3.75</v>
      </c>
      <c r="M138" s="529">
        <f t="shared" si="35"/>
        <v>3.75</v>
      </c>
      <c r="N138" s="530">
        <f t="shared" si="36"/>
        <v>5</v>
      </c>
      <c r="O138" s="529">
        <f t="shared" si="37"/>
        <v>6.25</v>
      </c>
      <c r="P138" s="529">
        <f t="shared" si="38"/>
        <v>3.75</v>
      </c>
      <c r="Q138" s="529">
        <f t="shared" si="39"/>
        <v>2.5</v>
      </c>
      <c r="R138" s="529">
        <v>1.25</v>
      </c>
      <c r="S138" s="529">
        <v>1.25</v>
      </c>
      <c r="T138" s="529">
        <v>2.5</v>
      </c>
      <c r="U138" s="529">
        <v>2.5</v>
      </c>
      <c r="V138" s="529">
        <v>2.5</v>
      </c>
      <c r="W138" s="529">
        <v>2.5</v>
      </c>
      <c r="X138" s="529">
        <v>2.5</v>
      </c>
      <c r="Y138" s="529">
        <v>2.5</v>
      </c>
      <c r="Z138" s="529">
        <v>2.5</v>
      </c>
      <c r="AA138" s="529">
        <v>2.5</v>
      </c>
      <c r="AB138" s="529">
        <v>1.25</v>
      </c>
      <c r="AC138" s="529">
        <v>1.25</v>
      </c>
      <c r="AD138" s="529">
        <v>1.25</v>
      </c>
      <c r="AE138" s="529">
        <v>1.25</v>
      </c>
      <c r="AF138" s="529">
        <v>2.5</v>
      </c>
      <c r="AG138" s="529">
        <v>2.5</v>
      </c>
      <c r="AH138" s="529">
        <v>2.5</v>
      </c>
      <c r="AI138" s="529">
        <v>2.5</v>
      </c>
      <c r="AJ138" s="529">
        <v>2.5</v>
      </c>
      <c r="AK138" s="529">
        <v>2.5</v>
      </c>
      <c r="AL138" s="529">
        <v>2.5</v>
      </c>
      <c r="AM138" s="529">
        <v>2.5</v>
      </c>
      <c r="AN138" s="529">
        <v>1.25</v>
      </c>
      <c r="AO138" s="529">
        <v>1.25</v>
      </c>
      <c r="AP138" s="529">
        <v>1.25</v>
      </c>
      <c r="AQ138" s="529">
        <v>1.25</v>
      </c>
      <c r="AR138" s="529">
        <v>2.5</v>
      </c>
      <c r="AS138" s="529">
        <v>2.5</v>
      </c>
      <c r="AT138" s="529">
        <v>2.5</v>
      </c>
      <c r="AU138" s="529">
        <v>2.5</v>
      </c>
      <c r="AV138" s="529">
        <v>2.5</v>
      </c>
      <c r="AW138" s="529">
        <v>2.5</v>
      </c>
      <c r="AX138" s="529">
        <v>2.5</v>
      </c>
      <c r="AY138" s="529">
        <v>2.5</v>
      </c>
      <c r="AZ138" s="529">
        <v>1.25</v>
      </c>
      <c r="BA138" s="529">
        <v>1.25</v>
      </c>
      <c r="BB138" s="531">
        <f t="shared" si="33"/>
        <v>100</v>
      </c>
      <c r="BC138" s="495"/>
      <c r="BD138" s="495"/>
    </row>
    <row r="139" spans="1:56" ht="77.5" hidden="1" x14ac:dyDescent="0.35">
      <c r="A139" s="527" t="s">
        <v>9</v>
      </c>
      <c r="B139" s="527" t="s">
        <v>14</v>
      </c>
      <c r="C139" s="528">
        <v>0.09</v>
      </c>
      <c r="D139" s="527" t="s">
        <v>17</v>
      </c>
      <c r="E139" s="165" t="s">
        <v>309</v>
      </c>
      <c r="F139" s="529"/>
      <c r="G139" s="529"/>
      <c r="H139" s="529"/>
      <c r="I139" s="529"/>
      <c r="J139" s="529"/>
      <c r="K139" s="529"/>
      <c r="L139" s="529">
        <f t="shared" si="35"/>
        <v>3.75</v>
      </c>
      <c r="M139" s="529">
        <f t="shared" si="35"/>
        <v>3.75</v>
      </c>
      <c r="N139" s="530">
        <f t="shared" si="36"/>
        <v>5</v>
      </c>
      <c r="O139" s="529">
        <f t="shared" si="37"/>
        <v>6.25</v>
      </c>
      <c r="P139" s="529">
        <f t="shared" si="38"/>
        <v>3.75</v>
      </c>
      <c r="Q139" s="529">
        <f t="shared" si="39"/>
        <v>2.5</v>
      </c>
      <c r="R139" s="529">
        <v>1.25</v>
      </c>
      <c r="S139" s="529">
        <v>1.25</v>
      </c>
      <c r="T139" s="529">
        <v>2.5</v>
      </c>
      <c r="U139" s="529">
        <v>2.5</v>
      </c>
      <c r="V139" s="529">
        <v>2.5</v>
      </c>
      <c r="W139" s="529">
        <v>2.5</v>
      </c>
      <c r="X139" s="529">
        <v>2.5</v>
      </c>
      <c r="Y139" s="529">
        <v>2.5</v>
      </c>
      <c r="Z139" s="529">
        <v>2.5</v>
      </c>
      <c r="AA139" s="529">
        <v>2.5</v>
      </c>
      <c r="AB139" s="529">
        <v>1.25</v>
      </c>
      <c r="AC139" s="529">
        <v>1.25</v>
      </c>
      <c r="AD139" s="529">
        <v>1.25</v>
      </c>
      <c r="AE139" s="529">
        <v>1.25</v>
      </c>
      <c r="AF139" s="529">
        <v>2.5</v>
      </c>
      <c r="AG139" s="529">
        <v>2.5</v>
      </c>
      <c r="AH139" s="529">
        <v>2.5</v>
      </c>
      <c r="AI139" s="529">
        <v>2.5</v>
      </c>
      <c r="AJ139" s="529">
        <v>2.5</v>
      </c>
      <c r="AK139" s="529">
        <v>2.5</v>
      </c>
      <c r="AL139" s="529">
        <v>2.5</v>
      </c>
      <c r="AM139" s="529">
        <v>2.5</v>
      </c>
      <c r="AN139" s="529">
        <v>1.25</v>
      </c>
      <c r="AO139" s="529">
        <v>1.25</v>
      </c>
      <c r="AP139" s="529">
        <v>1.25</v>
      </c>
      <c r="AQ139" s="529">
        <v>1.25</v>
      </c>
      <c r="AR139" s="529">
        <v>2.5</v>
      </c>
      <c r="AS139" s="529">
        <v>2.5</v>
      </c>
      <c r="AT139" s="529">
        <v>2.5</v>
      </c>
      <c r="AU139" s="529">
        <v>2.5</v>
      </c>
      <c r="AV139" s="529">
        <v>2.5</v>
      </c>
      <c r="AW139" s="529">
        <v>2.5</v>
      </c>
      <c r="AX139" s="529">
        <v>2.5</v>
      </c>
      <c r="AY139" s="529">
        <v>2.5</v>
      </c>
      <c r="AZ139" s="529">
        <v>1.25</v>
      </c>
      <c r="BA139" s="529">
        <v>1.25</v>
      </c>
      <c r="BB139" s="531">
        <f t="shared" si="33"/>
        <v>100</v>
      </c>
      <c r="BC139" s="495"/>
      <c r="BD139" s="495"/>
    </row>
    <row r="140" spans="1:56" ht="77.5" hidden="1" x14ac:dyDescent="0.35">
      <c r="A140" s="527" t="s">
        <v>9</v>
      </c>
      <c r="B140" s="527" t="s">
        <v>14</v>
      </c>
      <c r="C140" s="528">
        <v>0.09</v>
      </c>
      <c r="D140" s="527" t="s">
        <v>18</v>
      </c>
      <c r="E140" s="165" t="s">
        <v>309</v>
      </c>
      <c r="F140" s="529"/>
      <c r="G140" s="529"/>
      <c r="H140" s="529"/>
      <c r="I140" s="529"/>
      <c r="J140" s="529"/>
      <c r="K140" s="529"/>
      <c r="L140" s="529">
        <f t="shared" si="35"/>
        <v>3.75</v>
      </c>
      <c r="M140" s="529">
        <f t="shared" si="35"/>
        <v>3.75</v>
      </c>
      <c r="N140" s="530">
        <f t="shared" si="36"/>
        <v>5</v>
      </c>
      <c r="O140" s="529">
        <f t="shared" si="37"/>
        <v>6.25</v>
      </c>
      <c r="P140" s="529">
        <f t="shared" si="38"/>
        <v>3.75</v>
      </c>
      <c r="Q140" s="529">
        <f t="shared" si="39"/>
        <v>2.5</v>
      </c>
      <c r="R140" s="529">
        <v>1.25</v>
      </c>
      <c r="S140" s="529">
        <v>1.25</v>
      </c>
      <c r="T140" s="529">
        <v>2.5</v>
      </c>
      <c r="U140" s="529">
        <v>2.5</v>
      </c>
      <c r="V140" s="529">
        <v>2.5</v>
      </c>
      <c r="W140" s="529">
        <v>2.5</v>
      </c>
      <c r="X140" s="529">
        <v>2.5</v>
      </c>
      <c r="Y140" s="529">
        <v>2.5</v>
      </c>
      <c r="Z140" s="529">
        <v>2.5</v>
      </c>
      <c r="AA140" s="529">
        <v>2.5</v>
      </c>
      <c r="AB140" s="529">
        <v>1.25</v>
      </c>
      <c r="AC140" s="529">
        <v>1.25</v>
      </c>
      <c r="AD140" s="529">
        <v>1.25</v>
      </c>
      <c r="AE140" s="529">
        <v>1.25</v>
      </c>
      <c r="AF140" s="529">
        <v>2.5</v>
      </c>
      <c r="AG140" s="529">
        <v>2.5</v>
      </c>
      <c r="AH140" s="529">
        <v>2.5</v>
      </c>
      <c r="AI140" s="529">
        <v>2.5</v>
      </c>
      <c r="AJ140" s="529">
        <v>2.5</v>
      </c>
      <c r="AK140" s="529">
        <v>2.5</v>
      </c>
      <c r="AL140" s="529">
        <v>2.5</v>
      </c>
      <c r="AM140" s="529">
        <v>2.5</v>
      </c>
      <c r="AN140" s="529">
        <v>1.25</v>
      </c>
      <c r="AO140" s="529">
        <v>1.25</v>
      </c>
      <c r="AP140" s="529">
        <v>1.25</v>
      </c>
      <c r="AQ140" s="529">
        <v>1.25</v>
      </c>
      <c r="AR140" s="529">
        <v>2.5</v>
      </c>
      <c r="AS140" s="529">
        <v>2.5</v>
      </c>
      <c r="AT140" s="529">
        <v>2.5</v>
      </c>
      <c r="AU140" s="529">
        <v>2.5</v>
      </c>
      <c r="AV140" s="529">
        <v>2.5</v>
      </c>
      <c r="AW140" s="529">
        <v>2.5</v>
      </c>
      <c r="AX140" s="529">
        <v>2.5</v>
      </c>
      <c r="AY140" s="529">
        <v>2.5</v>
      </c>
      <c r="AZ140" s="529">
        <v>1.25</v>
      </c>
      <c r="BA140" s="529">
        <v>1.25</v>
      </c>
      <c r="BB140" s="531">
        <f t="shared" si="33"/>
        <v>100</v>
      </c>
      <c r="BC140" s="495"/>
      <c r="BD140" s="495"/>
    </row>
    <row r="141" spans="1:56" ht="77.5" hidden="1" x14ac:dyDescent="0.35">
      <c r="A141" s="527" t="s">
        <v>9</v>
      </c>
      <c r="B141" s="527" t="s">
        <v>19</v>
      </c>
      <c r="C141" s="528">
        <v>0.01</v>
      </c>
      <c r="D141" s="527" t="s">
        <v>310</v>
      </c>
      <c r="E141" s="165" t="s">
        <v>311</v>
      </c>
      <c r="F141" s="529"/>
      <c r="G141" s="529"/>
      <c r="H141" s="529"/>
      <c r="I141" s="529"/>
      <c r="J141" s="529"/>
      <c r="K141" s="529"/>
      <c r="L141" s="529"/>
      <c r="M141" s="529"/>
      <c r="N141" s="529">
        <f>50*0.25</f>
        <v>12.5</v>
      </c>
      <c r="O141" s="529"/>
      <c r="P141" s="529"/>
      <c r="Q141" s="529">
        <f>50*0.25</f>
        <v>12.5</v>
      </c>
      <c r="R141" s="493"/>
      <c r="S141" s="493"/>
      <c r="T141" s="493"/>
      <c r="U141" s="493"/>
      <c r="V141" s="493"/>
      <c r="W141" s="493"/>
      <c r="X141" s="493"/>
      <c r="Y141" s="493"/>
      <c r="Z141" s="493"/>
      <c r="AA141" s="493"/>
      <c r="AB141" s="493"/>
      <c r="AC141" s="493"/>
      <c r="AD141" s="493"/>
      <c r="AE141" s="493"/>
      <c r="AF141" s="493"/>
      <c r="AG141" s="493"/>
      <c r="AH141" s="493"/>
      <c r="AI141" s="493"/>
      <c r="AJ141" s="493"/>
      <c r="AK141" s="493"/>
      <c r="AL141" s="493"/>
      <c r="AM141" s="493"/>
      <c r="AN141" s="493"/>
      <c r="AO141" s="493"/>
      <c r="AP141" s="493"/>
      <c r="AQ141" s="493"/>
      <c r="AR141" s="493"/>
      <c r="AS141" s="493"/>
      <c r="AT141" s="493"/>
      <c r="AU141" s="493"/>
      <c r="AV141" s="493"/>
      <c r="AW141" s="493"/>
      <c r="AX141" s="493"/>
      <c r="AY141" s="493"/>
      <c r="AZ141" s="493"/>
      <c r="BA141" s="493"/>
      <c r="BB141" s="531">
        <f t="shared" si="33"/>
        <v>25</v>
      </c>
      <c r="BC141" s="495"/>
      <c r="BD141" s="495"/>
    </row>
    <row r="142" spans="1:56" s="499" customFormat="1" ht="77.5" hidden="1" x14ac:dyDescent="0.35">
      <c r="A142" s="527" t="s">
        <v>9</v>
      </c>
      <c r="B142" s="527" t="s">
        <v>19</v>
      </c>
      <c r="C142" s="528">
        <v>0.01</v>
      </c>
      <c r="D142" s="527" t="s">
        <v>312</v>
      </c>
      <c r="E142" s="165" t="s">
        <v>311</v>
      </c>
      <c r="F142" s="529"/>
      <c r="G142" s="529"/>
      <c r="H142" s="529"/>
      <c r="I142" s="529"/>
      <c r="J142" s="529"/>
      <c r="K142" s="529"/>
      <c r="L142" s="529"/>
      <c r="M142" s="529"/>
      <c r="N142" s="529">
        <f>25*0.25</f>
        <v>6.25</v>
      </c>
      <c r="O142" s="529">
        <f>25*0.25</f>
        <v>6.25</v>
      </c>
      <c r="P142" s="529">
        <f>25*0.25</f>
        <v>6.25</v>
      </c>
      <c r="Q142" s="529">
        <f>25*0.25</f>
        <v>6.25</v>
      </c>
      <c r="R142" s="493"/>
      <c r="S142" s="493"/>
      <c r="T142" s="493"/>
      <c r="U142" s="493"/>
      <c r="V142" s="493"/>
      <c r="W142" s="493"/>
      <c r="X142" s="493"/>
      <c r="Y142" s="493"/>
      <c r="Z142" s="493"/>
      <c r="AA142" s="493"/>
      <c r="AB142" s="493"/>
      <c r="AC142" s="493"/>
      <c r="AD142" s="493"/>
      <c r="AE142" s="493"/>
      <c r="AF142" s="493"/>
      <c r="AG142" s="493"/>
      <c r="AH142" s="493"/>
      <c r="AI142" s="493"/>
      <c r="AJ142" s="493"/>
      <c r="AK142" s="493"/>
      <c r="AL142" s="493"/>
      <c r="AM142" s="493"/>
      <c r="AN142" s="493"/>
      <c r="AO142" s="493"/>
      <c r="AP142" s="493"/>
      <c r="AQ142" s="493"/>
      <c r="AR142" s="493"/>
      <c r="AS142" s="493"/>
      <c r="AT142" s="493"/>
      <c r="AU142" s="493"/>
      <c r="AV142" s="493"/>
      <c r="AW142" s="493"/>
      <c r="AX142" s="493"/>
      <c r="AY142" s="493"/>
      <c r="AZ142" s="493"/>
      <c r="BA142" s="493"/>
      <c r="BB142" s="531">
        <f t="shared" si="33"/>
        <v>25</v>
      </c>
    </row>
    <row r="143" spans="1:56" s="499" customFormat="1" ht="77.5" hidden="1" x14ac:dyDescent="0.35">
      <c r="A143" s="532" t="s">
        <v>9</v>
      </c>
      <c r="B143" s="532" t="s">
        <v>19</v>
      </c>
      <c r="C143" s="533">
        <v>0.04</v>
      </c>
      <c r="D143" s="532" t="s">
        <v>313</v>
      </c>
      <c r="E143" s="165" t="s">
        <v>309</v>
      </c>
      <c r="F143" s="534"/>
      <c r="G143" s="534"/>
      <c r="H143" s="534"/>
      <c r="I143" s="534"/>
      <c r="J143" s="534"/>
      <c r="K143" s="534"/>
      <c r="L143" s="534"/>
      <c r="M143" s="534"/>
      <c r="N143" s="534"/>
      <c r="O143" s="534"/>
      <c r="P143" s="534"/>
      <c r="Q143" s="534"/>
      <c r="R143" s="535">
        <v>0</v>
      </c>
      <c r="S143" s="535">
        <v>1.65</v>
      </c>
      <c r="T143" s="535">
        <v>1.65</v>
      </c>
      <c r="U143" s="535">
        <v>1.65</v>
      </c>
      <c r="V143" s="535">
        <v>4.95</v>
      </c>
      <c r="W143" s="535">
        <v>9.9</v>
      </c>
      <c r="X143" s="535">
        <v>13.2</v>
      </c>
      <c r="Y143" s="535">
        <v>0</v>
      </c>
      <c r="Z143" s="535">
        <v>0</v>
      </c>
      <c r="AA143" s="535">
        <v>0</v>
      </c>
      <c r="AB143" s="535">
        <v>0</v>
      </c>
      <c r="AC143" s="535">
        <v>0</v>
      </c>
      <c r="AD143" s="535">
        <v>2.72</v>
      </c>
      <c r="AE143" s="535">
        <v>2.72</v>
      </c>
      <c r="AF143" s="535">
        <v>2.72</v>
      </c>
      <c r="AG143" s="535">
        <v>2.72</v>
      </c>
      <c r="AH143" s="535">
        <v>2.72</v>
      </c>
      <c r="AI143" s="535">
        <v>3.4</v>
      </c>
      <c r="AJ143" s="535">
        <v>2.72</v>
      </c>
      <c r="AK143" s="535">
        <v>2.72</v>
      </c>
      <c r="AL143" s="535">
        <v>2.72</v>
      </c>
      <c r="AM143" s="535">
        <v>2.72</v>
      </c>
      <c r="AN143" s="535">
        <v>2.12</v>
      </c>
      <c r="AO143" s="535">
        <v>3</v>
      </c>
      <c r="AP143" s="535">
        <v>2.72</v>
      </c>
      <c r="AQ143" s="535">
        <v>2.72</v>
      </c>
      <c r="AR143" s="535">
        <v>2.72</v>
      </c>
      <c r="AS143" s="535">
        <v>2.72</v>
      </c>
      <c r="AT143" s="535">
        <v>2.72</v>
      </c>
      <c r="AU143" s="535">
        <v>3.4</v>
      </c>
      <c r="AV143" s="535">
        <v>2.72</v>
      </c>
      <c r="AW143" s="535">
        <v>2.72</v>
      </c>
      <c r="AX143" s="535">
        <v>2.72</v>
      </c>
      <c r="AY143" s="535">
        <v>2.72</v>
      </c>
      <c r="AZ143" s="535">
        <v>2.2400000000000002</v>
      </c>
      <c r="BA143" s="535">
        <v>3.88</v>
      </c>
      <c r="BB143" s="531">
        <f t="shared" si="33"/>
        <v>99.999999999999972</v>
      </c>
    </row>
    <row r="144" spans="1:56" s="499" customFormat="1" ht="77.5" hidden="1" x14ac:dyDescent="0.35">
      <c r="A144" s="532" t="s">
        <v>9</v>
      </c>
      <c r="B144" s="532" t="s">
        <v>19</v>
      </c>
      <c r="C144" s="533">
        <v>0.14000000000000001</v>
      </c>
      <c r="D144" s="532" t="s">
        <v>314</v>
      </c>
      <c r="E144" s="165" t="s">
        <v>309</v>
      </c>
      <c r="F144" s="534"/>
      <c r="G144" s="534"/>
      <c r="H144" s="534"/>
      <c r="I144" s="534"/>
      <c r="J144" s="534"/>
      <c r="K144" s="534"/>
      <c r="L144" s="534"/>
      <c r="M144" s="534"/>
      <c r="N144" s="534"/>
      <c r="O144" s="534"/>
      <c r="P144" s="534"/>
      <c r="Q144" s="534"/>
      <c r="R144" s="535">
        <v>0.66</v>
      </c>
      <c r="S144" s="535">
        <v>2.97</v>
      </c>
      <c r="T144" s="535">
        <v>2.97</v>
      </c>
      <c r="U144" s="535">
        <v>2.97</v>
      </c>
      <c r="V144" s="535">
        <v>2.97</v>
      </c>
      <c r="W144" s="535">
        <v>2.97</v>
      </c>
      <c r="X144" s="535">
        <v>2.97</v>
      </c>
      <c r="Y144" s="535">
        <v>2.97</v>
      </c>
      <c r="Z144" s="535">
        <v>2.97</v>
      </c>
      <c r="AA144" s="535">
        <v>2.97</v>
      </c>
      <c r="AB144" s="535">
        <v>2.97</v>
      </c>
      <c r="AC144" s="535">
        <v>2.64</v>
      </c>
      <c r="AD144" s="535">
        <v>0.66</v>
      </c>
      <c r="AE144" s="535">
        <v>2.97</v>
      </c>
      <c r="AF144" s="535">
        <v>2.97</v>
      </c>
      <c r="AG144" s="535">
        <v>2.97</v>
      </c>
      <c r="AH144" s="535">
        <v>2.97</v>
      </c>
      <c r="AI144" s="535">
        <v>2.97</v>
      </c>
      <c r="AJ144" s="535">
        <v>2.97</v>
      </c>
      <c r="AK144" s="535">
        <v>2.97</v>
      </c>
      <c r="AL144" s="535">
        <v>2.97</v>
      </c>
      <c r="AM144" s="535">
        <v>2.97</v>
      </c>
      <c r="AN144" s="535">
        <v>2.97</v>
      </c>
      <c r="AO144" s="535">
        <v>2.64</v>
      </c>
      <c r="AP144" s="535">
        <v>1.66</v>
      </c>
      <c r="AQ144" s="535">
        <v>2.97</v>
      </c>
      <c r="AR144" s="535">
        <v>2.97</v>
      </c>
      <c r="AS144" s="535">
        <v>2.97</v>
      </c>
      <c r="AT144" s="535">
        <v>2.97</v>
      </c>
      <c r="AU144" s="535">
        <v>2.97</v>
      </c>
      <c r="AV144" s="535">
        <v>2.97</v>
      </c>
      <c r="AW144" s="535">
        <v>2.97</v>
      </c>
      <c r="AX144" s="535">
        <v>2.97</v>
      </c>
      <c r="AY144" s="535">
        <v>2.97</v>
      </c>
      <c r="AZ144" s="535">
        <v>2.97</v>
      </c>
      <c r="BA144" s="535">
        <v>2.64</v>
      </c>
      <c r="BB144" s="531">
        <f t="shared" si="33"/>
        <v>99.999999999999957</v>
      </c>
    </row>
    <row r="145" spans="1:54" s="499" customFormat="1" ht="77.5" hidden="1" x14ac:dyDescent="0.35">
      <c r="A145" s="532" t="s">
        <v>9</v>
      </c>
      <c r="B145" s="532" t="s">
        <v>19</v>
      </c>
      <c r="C145" s="533">
        <v>0.14000000000000001</v>
      </c>
      <c r="D145" s="532" t="s">
        <v>315</v>
      </c>
      <c r="E145" s="165" t="s">
        <v>309</v>
      </c>
      <c r="F145" s="534"/>
      <c r="G145" s="534"/>
      <c r="H145" s="534"/>
      <c r="I145" s="534"/>
      <c r="J145" s="534"/>
      <c r="K145" s="534"/>
      <c r="L145" s="534"/>
      <c r="M145" s="534"/>
      <c r="N145" s="534"/>
      <c r="O145" s="534"/>
      <c r="P145" s="534"/>
      <c r="Q145" s="534"/>
      <c r="R145" s="534">
        <v>2.72</v>
      </c>
      <c r="S145" s="534">
        <v>2.72</v>
      </c>
      <c r="T145" s="534">
        <v>2.72</v>
      </c>
      <c r="U145" s="534">
        <v>2.72</v>
      </c>
      <c r="V145" s="534">
        <v>2.72</v>
      </c>
      <c r="W145" s="534">
        <v>3.4</v>
      </c>
      <c r="X145" s="534">
        <v>2.72</v>
      </c>
      <c r="Y145" s="534">
        <v>2.72</v>
      </c>
      <c r="Z145" s="534">
        <v>2.72</v>
      </c>
      <c r="AA145" s="534">
        <v>2.72</v>
      </c>
      <c r="AB145" s="534">
        <v>2.72</v>
      </c>
      <c r="AC145" s="534">
        <v>2.4</v>
      </c>
      <c r="AD145" s="534">
        <v>2.72</v>
      </c>
      <c r="AE145" s="534">
        <v>2.72</v>
      </c>
      <c r="AF145" s="534">
        <v>2.72</v>
      </c>
      <c r="AG145" s="534">
        <v>2.72</v>
      </c>
      <c r="AH145" s="534">
        <v>2.72</v>
      </c>
      <c r="AI145" s="534">
        <v>3.4</v>
      </c>
      <c r="AJ145" s="534">
        <v>2.72</v>
      </c>
      <c r="AK145" s="534">
        <v>2.72</v>
      </c>
      <c r="AL145" s="534">
        <v>2.72</v>
      </c>
      <c r="AM145" s="534">
        <v>2.72</v>
      </c>
      <c r="AN145" s="534">
        <v>2.72</v>
      </c>
      <c r="AO145" s="534">
        <v>2.4</v>
      </c>
      <c r="AP145" s="534">
        <v>2.72</v>
      </c>
      <c r="AQ145" s="534">
        <v>2.72</v>
      </c>
      <c r="AR145" s="534">
        <v>2.72</v>
      </c>
      <c r="AS145" s="534">
        <v>2.72</v>
      </c>
      <c r="AT145" s="534">
        <v>2.72</v>
      </c>
      <c r="AU145" s="534">
        <v>3.4</v>
      </c>
      <c r="AV145" s="534">
        <v>2.72</v>
      </c>
      <c r="AW145" s="534">
        <v>2.72</v>
      </c>
      <c r="AX145" s="534">
        <v>2.72</v>
      </c>
      <c r="AY145" s="534">
        <v>2.72</v>
      </c>
      <c r="AZ145" s="534">
        <v>2.72</v>
      </c>
      <c r="BA145" s="534">
        <v>3.4</v>
      </c>
      <c r="BB145" s="531">
        <f t="shared" si="33"/>
        <v>99.999999999999986</v>
      </c>
    </row>
    <row r="146" spans="1:54" ht="62" hidden="1" x14ac:dyDescent="0.35">
      <c r="A146" s="536" t="s">
        <v>163</v>
      </c>
      <c r="B146" s="536" t="s">
        <v>188</v>
      </c>
      <c r="C146" s="175">
        <v>1</v>
      </c>
      <c r="D146" s="536" t="s">
        <v>189</v>
      </c>
      <c r="E146" s="175"/>
      <c r="F146" s="537"/>
      <c r="G146" s="537"/>
      <c r="H146" s="537"/>
      <c r="I146" s="537"/>
      <c r="J146" s="537"/>
      <c r="K146" s="537"/>
      <c r="L146" s="537"/>
      <c r="M146" s="537"/>
      <c r="N146" s="537">
        <v>5</v>
      </c>
      <c r="O146" s="537">
        <v>15</v>
      </c>
      <c r="P146" s="537">
        <v>5</v>
      </c>
      <c r="Q146" s="537"/>
      <c r="R146" s="493"/>
      <c r="S146" s="493"/>
      <c r="T146" s="493"/>
      <c r="U146" s="493"/>
      <c r="V146" s="493"/>
      <c r="W146" s="493"/>
      <c r="X146" s="493"/>
      <c r="Y146" s="493"/>
      <c r="Z146" s="493"/>
      <c r="AA146" s="493"/>
      <c r="AB146" s="493"/>
      <c r="AC146" s="493"/>
      <c r="AD146" s="493"/>
      <c r="AE146" s="493"/>
      <c r="AF146" s="493"/>
      <c r="AG146" s="493"/>
      <c r="AH146" s="493"/>
      <c r="AI146" s="493"/>
      <c r="AJ146" s="493"/>
      <c r="AK146" s="493"/>
      <c r="AL146" s="493"/>
      <c r="AM146" s="493"/>
      <c r="AN146" s="493"/>
      <c r="AO146" s="493"/>
      <c r="AP146" s="493"/>
      <c r="AQ146" s="493"/>
      <c r="AR146" s="493"/>
      <c r="AS146" s="493"/>
      <c r="AT146" s="493"/>
      <c r="AU146" s="493"/>
      <c r="AV146" s="493"/>
      <c r="AW146" s="493"/>
      <c r="AX146" s="493"/>
      <c r="AY146" s="493"/>
      <c r="AZ146" s="493"/>
      <c r="BA146" s="493"/>
      <c r="BB146" s="494">
        <f t="shared" si="33"/>
        <v>25</v>
      </c>
    </row>
    <row r="147" spans="1:54" ht="62" hidden="1" x14ac:dyDescent="0.35">
      <c r="A147" s="536" t="s">
        <v>163</v>
      </c>
      <c r="B147" s="536" t="s">
        <v>188</v>
      </c>
      <c r="C147" s="175">
        <v>1</v>
      </c>
      <c r="D147" s="536" t="s">
        <v>190</v>
      </c>
      <c r="E147" s="175"/>
      <c r="F147" s="537"/>
      <c r="G147" s="537"/>
      <c r="H147" s="537"/>
      <c r="I147" s="537"/>
      <c r="J147" s="537"/>
      <c r="K147" s="537"/>
      <c r="L147" s="537"/>
      <c r="M147" s="537"/>
      <c r="N147" s="537">
        <v>7</v>
      </c>
      <c r="O147" s="537">
        <v>7</v>
      </c>
      <c r="P147" s="537">
        <v>7</v>
      </c>
      <c r="Q147" s="537">
        <v>4</v>
      </c>
      <c r="R147" s="493"/>
      <c r="S147" s="493"/>
      <c r="T147" s="493"/>
      <c r="U147" s="493"/>
      <c r="V147" s="493"/>
      <c r="W147" s="493"/>
      <c r="X147" s="493"/>
      <c r="Y147" s="493"/>
      <c r="Z147" s="493"/>
      <c r="AA147" s="493"/>
      <c r="AB147" s="493"/>
      <c r="AC147" s="493"/>
      <c r="AD147" s="493"/>
      <c r="AE147" s="493"/>
      <c r="AF147" s="493"/>
      <c r="AG147" s="493"/>
      <c r="AH147" s="493"/>
      <c r="AI147" s="493"/>
      <c r="AJ147" s="493"/>
      <c r="AK147" s="493"/>
      <c r="AL147" s="493"/>
      <c r="AM147" s="493"/>
      <c r="AN147" s="493"/>
      <c r="AO147" s="493"/>
      <c r="AP147" s="493"/>
      <c r="AQ147" s="493"/>
      <c r="AR147" s="493"/>
      <c r="AS147" s="493"/>
      <c r="AT147" s="493"/>
      <c r="AU147" s="493"/>
      <c r="AV147" s="493"/>
      <c r="AW147" s="493"/>
      <c r="AX147" s="493"/>
      <c r="AY147" s="493"/>
      <c r="AZ147" s="493"/>
      <c r="BA147" s="493"/>
      <c r="BB147" s="494">
        <f t="shared" si="33"/>
        <v>25</v>
      </c>
    </row>
    <row r="148" spans="1:54" ht="62" hidden="1" x14ac:dyDescent="0.35">
      <c r="A148" s="538" t="s">
        <v>163</v>
      </c>
      <c r="B148" s="538" t="s">
        <v>188</v>
      </c>
      <c r="C148" s="176">
        <v>3</v>
      </c>
      <c r="D148" s="538" t="s">
        <v>316</v>
      </c>
      <c r="E148" s="176"/>
      <c r="F148" s="539"/>
      <c r="G148" s="539"/>
      <c r="H148" s="539"/>
      <c r="I148" s="539"/>
      <c r="J148" s="539"/>
      <c r="K148" s="539"/>
      <c r="L148" s="539"/>
      <c r="M148" s="539"/>
      <c r="N148" s="539"/>
      <c r="O148" s="539"/>
      <c r="P148" s="539"/>
      <c r="Q148" s="539"/>
      <c r="R148" s="539">
        <f>8.3*33%</f>
        <v>2.7390000000000003</v>
      </c>
      <c r="S148" s="539">
        <f>8.3*33%</f>
        <v>2.7390000000000003</v>
      </c>
      <c r="T148" s="539">
        <f>8.33*33%</f>
        <v>2.7489000000000003</v>
      </c>
      <c r="U148" s="539">
        <v>2.7489000000000003</v>
      </c>
      <c r="V148" s="539">
        <v>2.7489000000000003</v>
      </c>
      <c r="W148" s="539">
        <v>2.7489000000000003</v>
      </c>
      <c r="X148" s="539">
        <v>2.7489000000000003</v>
      </c>
      <c r="Y148" s="539">
        <v>2.7489000000000003</v>
      </c>
      <c r="Z148" s="539">
        <f>8.36*33%</f>
        <v>2.7587999999999999</v>
      </c>
      <c r="AA148" s="539">
        <f>8.36*33%</f>
        <v>2.7587999999999999</v>
      </c>
      <c r="AB148" s="539">
        <f>8.36*33%</f>
        <v>2.7587999999999999</v>
      </c>
      <c r="AC148" s="539">
        <f>8.34*33%</f>
        <v>2.7522000000000002</v>
      </c>
      <c r="AD148" s="539">
        <v>2.75</v>
      </c>
      <c r="AE148" s="539">
        <v>2.75</v>
      </c>
      <c r="AF148" s="539">
        <v>2.75</v>
      </c>
      <c r="AG148" s="539">
        <v>2.75</v>
      </c>
      <c r="AH148" s="539">
        <v>2.75</v>
      </c>
      <c r="AI148" s="539">
        <v>2.75</v>
      </c>
      <c r="AJ148" s="539">
        <v>2.75</v>
      </c>
      <c r="AK148" s="539">
        <v>2.75</v>
      </c>
      <c r="AL148" s="539">
        <v>2.75</v>
      </c>
      <c r="AM148" s="539">
        <v>2.75</v>
      </c>
      <c r="AN148" s="539">
        <v>2.75</v>
      </c>
      <c r="AO148" s="539">
        <v>2.75</v>
      </c>
      <c r="AP148" s="539">
        <v>2.75</v>
      </c>
      <c r="AQ148" s="539">
        <v>2.75</v>
      </c>
      <c r="AR148" s="539">
        <v>2.75</v>
      </c>
      <c r="AS148" s="539">
        <v>2.75</v>
      </c>
      <c r="AT148" s="539">
        <v>2.75</v>
      </c>
      <c r="AU148" s="539">
        <v>2.75</v>
      </c>
      <c r="AV148" s="539">
        <v>2.75</v>
      </c>
      <c r="AW148" s="539">
        <v>2.75</v>
      </c>
      <c r="AX148" s="539">
        <v>2.75</v>
      </c>
      <c r="AY148" s="539">
        <v>2.75</v>
      </c>
      <c r="AZ148" s="539">
        <v>2.75</v>
      </c>
      <c r="BA148" s="539">
        <v>3.75</v>
      </c>
      <c r="BB148" s="494">
        <f t="shared" si="33"/>
        <v>100</v>
      </c>
    </row>
    <row r="149" spans="1:54" ht="62" hidden="1" x14ac:dyDescent="0.35">
      <c r="A149" s="538" t="s">
        <v>163</v>
      </c>
      <c r="B149" s="538" t="s">
        <v>188</v>
      </c>
      <c r="C149" s="176">
        <v>3</v>
      </c>
      <c r="D149" s="538" t="s">
        <v>317</v>
      </c>
      <c r="E149" s="176"/>
      <c r="F149" s="539"/>
      <c r="G149" s="539"/>
      <c r="H149" s="539"/>
      <c r="I149" s="539"/>
      <c r="J149" s="539"/>
      <c r="K149" s="539"/>
      <c r="L149" s="539"/>
      <c r="M149" s="539"/>
      <c r="N149" s="539"/>
      <c r="O149" s="539"/>
      <c r="P149" s="539"/>
      <c r="Q149" s="539"/>
      <c r="R149" s="539">
        <f>3.3*33%</f>
        <v>1.089</v>
      </c>
      <c r="S149" s="539">
        <f>3.3*33%</f>
        <v>1.089</v>
      </c>
      <c r="T149" s="539">
        <f>3.3*33%</f>
        <v>1.089</v>
      </c>
      <c r="U149" s="539">
        <f>8.33*33%</f>
        <v>2.7489000000000003</v>
      </c>
      <c r="V149" s="539">
        <f>8.33*33%</f>
        <v>2.7489000000000003</v>
      </c>
      <c r="W149" s="539">
        <f>8.33*33%</f>
        <v>2.7489000000000003</v>
      </c>
      <c r="X149" s="539">
        <f>8.33*33%</f>
        <v>2.7489000000000003</v>
      </c>
      <c r="Y149" s="539">
        <f>8.33*33%</f>
        <v>2.7489000000000003</v>
      </c>
      <c r="Z149" s="539">
        <f>8.34*33%</f>
        <v>2.7522000000000002</v>
      </c>
      <c r="AA149" s="539">
        <f>13.34*33%</f>
        <v>4.4022000000000006</v>
      </c>
      <c r="AB149" s="539">
        <f>13.34*33%</f>
        <v>4.4022000000000006</v>
      </c>
      <c r="AC149" s="539">
        <v>4.4318999999999997</v>
      </c>
      <c r="AD149" s="539">
        <v>2.75</v>
      </c>
      <c r="AE149" s="539">
        <v>2.75</v>
      </c>
      <c r="AF149" s="539">
        <v>2.75</v>
      </c>
      <c r="AG149" s="539">
        <v>2.75</v>
      </c>
      <c r="AH149" s="539">
        <v>2.75</v>
      </c>
      <c r="AI149" s="539">
        <v>2.75</v>
      </c>
      <c r="AJ149" s="539">
        <v>2.75</v>
      </c>
      <c r="AK149" s="539">
        <v>2.75</v>
      </c>
      <c r="AL149" s="539">
        <v>2.75</v>
      </c>
      <c r="AM149" s="539">
        <v>2.75</v>
      </c>
      <c r="AN149" s="539">
        <v>2.75</v>
      </c>
      <c r="AO149" s="539">
        <v>2.75</v>
      </c>
      <c r="AP149" s="539">
        <v>2.75</v>
      </c>
      <c r="AQ149" s="539">
        <v>2.75</v>
      </c>
      <c r="AR149" s="539">
        <v>2.75</v>
      </c>
      <c r="AS149" s="539">
        <v>2.75</v>
      </c>
      <c r="AT149" s="539">
        <v>2.75</v>
      </c>
      <c r="AU149" s="539">
        <v>2.75</v>
      </c>
      <c r="AV149" s="539">
        <v>2.75</v>
      </c>
      <c r="AW149" s="539">
        <v>2.75</v>
      </c>
      <c r="AX149" s="539">
        <v>2.75</v>
      </c>
      <c r="AY149" s="539">
        <v>2.75</v>
      </c>
      <c r="AZ149" s="539">
        <v>2.75</v>
      </c>
      <c r="BA149" s="539">
        <v>3.75</v>
      </c>
      <c r="BB149" s="494">
        <f t="shared" si="33"/>
        <v>100</v>
      </c>
    </row>
    <row r="150" spans="1:54" ht="62" hidden="1" x14ac:dyDescent="0.35">
      <c r="A150" s="536" t="s">
        <v>163</v>
      </c>
      <c r="B150" s="536" t="s">
        <v>184</v>
      </c>
      <c r="C150" s="175">
        <v>1</v>
      </c>
      <c r="D150" s="536" t="s">
        <v>185</v>
      </c>
      <c r="E150" s="175"/>
      <c r="F150" s="537"/>
      <c r="G150" s="537"/>
      <c r="H150" s="537"/>
      <c r="I150" s="537"/>
      <c r="J150" s="537"/>
      <c r="K150" s="537"/>
      <c r="L150" s="537"/>
      <c r="M150" s="537"/>
      <c r="N150" s="537">
        <v>25</v>
      </c>
      <c r="O150" s="537"/>
      <c r="P150" s="537"/>
      <c r="Q150" s="537"/>
      <c r="R150" s="493"/>
      <c r="S150" s="493"/>
      <c r="T150" s="493"/>
      <c r="U150" s="493"/>
      <c r="V150" s="493"/>
      <c r="W150" s="493"/>
      <c r="X150" s="493"/>
      <c r="Y150" s="493"/>
      <c r="Z150" s="493"/>
      <c r="AA150" s="493"/>
      <c r="AB150" s="493"/>
      <c r="AC150" s="493"/>
      <c r="AD150" s="493"/>
      <c r="AE150" s="493"/>
      <c r="AF150" s="493"/>
      <c r="AG150" s="493"/>
      <c r="AH150" s="493"/>
      <c r="AI150" s="493"/>
      <c r="AJ150" s="493"/>
      <c r="AK150" s="493"/>
      <c r="AL150" s="493"/>
      <c r="AM150" s="493"/>
      <c r="AN150" s="493"/>
      <c r="AO150" s="493"/>
      <c r="AP150" s="493"/>
      <c r="AQ150" s="493"/>
      <c r="AR150" s="493"/>
      <c r="AS150" s="493"/>
      <c r="AT150" s="493"/>
      <c r="AU150" s="493"/>
      <c r="AV150" s="493"/>
      <c r="AW150" s="493"/>
      <c r="AX150" s="493"/>
      <c r="AY150" s="493"/>
      <c r="AZ150" s="493"/>
      <c r="BA150" s="493"/>
      <c r="BB150" s="494">
        <f t="shared" si="33"/>
        <v>25</v>
      </c>
    </row>
    <row r="151" spans="1:54" ht="62" hidden="1" x14ac:dyDescent="0.35">
      <c r="A151" s="536" t="s">
        <v>163</v>
      </c>
      <c r="B151" s="536" t="s">
        <v>184</v>
      </c>
      <c r="C151" s="175">
        <v>1</v>
      </c>
      <c r="D151" s="536" t="s">
        <v>186</v>
      </c>
      <c r="E151" s="175"/>
      <c r="F151" s="537"/>
      <c r="G151" s="537"/>
      <c r="H151" s="537"/>
      <c r="I151" s="537"/>
      <c r="J151" s="537"/>
      <c r="K151" s="537"/>
      <c r="L151" s="537"/>
      <c r="M151" s="537"/>
      <c r="N151" s="537">
        <v>5</v>
      </c>
      <c r="O151" s="537">
        <v>8</v>
      </c>
      <c r="P151" s="537">
        <v>8</v>
      </c>
      <c r="Q151" s="537">
        <v>4</v>
      </c>
      <c r="R151" s="493"/>
      <c r="S151" s="493"/>
      <c r="T151" s="493"/>
      <c r="U151" s="493"/>
      <c r="V151" s="493"/>
      <c r="W151" s="493"/>
      <c r="X151" s="493"/>
      <c r="Y151" s="493"/>
      <c r="Z151" s="493"/>
      <c r="AA151" s="493"/>
      <c r="AB151" s="493"/>
      <c r="AC151" s="493"/>
      <c r="AD151" s="493"/>
      <c r="AE151" s="493"/>
      <c r="AF151" s="493"/>
      <c r="AG151" s="493"/>
      <c r="AH151" s="493"/>
      <c r="AI151" s="493"/>
      <c r="AJ151" s="493"/>
      <c r="AK151" s="493"/>
      <c r="AL151" s="493"/>
      <c r="AM151" s="493"/>
      <c r="AN151" s="493"/>
      <c r="AO151" s="493"/>
      <c r="AP151" s="493"/>
      <c r="AQ151" s="493"/>
      <c r="AR151" s="493"/>
      <c r="AS151" s="493"/>
      <c r="AT151" s="493"/>
      <c r="AU151" s="493"/>
      <c r="AV151" s="493"/>
      <c r="AW151" s="493"/>
      <c r="AX151" s="493"/>
      <c r="AY151" s="493"/>
      <c r="AZ151" s="493"/>
      <c r="BA151" s="493"/>
      <c r="BB151" s="494">
        <f t="shared" si="33"/>
        <v>25</v>
      </c>
    </row>
    <row r="152" spans="1:54" ht="62" hidden="1" x14ac:dyDescent="0.35">
      <c r="A152" s="536" t="s">
        <v>163</v>
      </c>
      <c r="B152" s="536" t="s">
        <v>184</v>
      </c>
      <c r="C152" s="175">
        <v>1</v>
      </c>
      <c r="D152" s="536" t="s">
        <v>187</v>
      </c>
      <c r="E152" s="175"/>
      <c r="F152" s="537"/>
      <c r="G152" s="537"/>
      <c r="H152" s="537"/>
      <c r="I152" s="537"/>
      <c r="J152" s="537"/>
      <c r="K152" s="537"/>
      <c r="L152" s="537"/>
      <c r="M152" s="537"/>
      <c r="N152" s="537">
        <v>3</v>
      </c>
      <c r="O152" s="537">
        <v>5</v>
      </c>
      <c r="P152" s="537">
        <v>13</v>
      </c>
      <c r="Q152" s="537">
        <v>4</v>
      </c>
      <c r="R152" s="493"/>
      <c r="S152" s="493"/>
      <c r="T152" s="493"/>
      <c r="U152" s="493"/>
      <c r="V152" s="493"/>
      <c r="W152" s="493"/>
      <c r="X152" s="493"/>
      <c r="Y152" s="493"/>
      <c r="Z152" s="493"/>
      <c r="AA152" s="493"/>
      <c r="AB152" s="493"/>
      <c r="AC152" s="493"/>
      <c r="AD152" s="493"/>
      <c r="AE152" s="493"/>
      <c r="AF152" s="493"/>
      <c r="AG152" s="493"/>
      <c r="AH152" s="493"/>
      <c r="AI152" s="493"/>
      <c r="AJ152" s="493"/>
      <c r="AK152" s="493"/>
      <c r="AL152" s="493"/>
      <c r="AM152" s="493"/>
      <c r="AN152" s="493"/>
      <c r="AO152" s="493"/>
      <c r="AP152" s="493"/>
      <c r="AQ152" s="493"/>
      <c r="AR152" s="493"/>
      <c r="AS152" s="493"/>
      <c r="AT152" s="493"/>
      <c r="AU152" s="493"/>
      <c r="AV152" s="493"/>
      <c r="AW152" s="493"/>
      <c r="AX152" s="493"/>
      <c r="AY152" s="493"/>
      <c r="AZ152" s="493"/>
      <c r="BA152" s="493"/>
      <c r="BB152" s="494">
        <f t="shared" si="33"/>
        <v>25</v>
      </c>
    </row>
    <row r="153" spans="1:54" ht="62" hidden="1" x14ac:dyDescent="0.35">
      <c r="A153" s="538" t="s">
        <v>163</v>
      </c>
      <c r="B153" s="538" t="s">
        <v>184</v>
      </c>
      <c r="C153" s="176">
        <f>6/2</f>
        <v>3</v>
      </c>
      <c r="D153" s="538" t="s">
        <v>318</v>
      </c>
      <c r="E153" s="176"/>
      <c r="F153" s="539"/>
      <c r="G153" s="539"/>
      <c r="H153" s="539"/>
      <c r="I153" s="539"/>
      <c r="J153" s="539"/>
      <c r="K153" s="539"/>
      <c r="L153" s="539"/>
      <c r="M153" s="539"/>
      <c r="N153" s="539"/>
      <c r="O153" s="539"/>
      <c r="P153" s="539"/>
      <c r="Q153" s="539"/>
      <c r="R153" s="539">
        <f>3.33*33%</f>
        <v>1.0989</v>
      </c>
      <c r="S153" s="539">
        <f>3.33*33%</f>
        <v>1.0989</v>
      </c>
      <c r="T153" s="539">
        <f>3.34*33%</f>
        <v>1.1022000000000001</v>
      </c>
      <c r="U153" s="539">
        <f t="shared" ref="U153:AC153" si="40">10*33%</f>
        <v>3.3000000000000003</v>
      </c>
      <c r="V153" s="539">
        <f t="shared" si="40"/>
        <v>3.3000000000000003</v>
      </c>
      <c r="W153" s="539">
        <f t="shared" si="40"/>
        <v>3.3000000000000003</v>
      </c>
      <c r="X153" s="539">
        <f t="shared" si="40"/>
        <v>3.3000000000000003</v>
      </c>
      <c r="Y153" s="539">
        <f t="shared" si="40"/>
        <v>3.3000000000000003</v>
      </c>
      <c r="Z153" s="539">
        <f t="shared" si="40"/>
        <v>3.3000000000000003</v>
      </c>
      <c r="AA153" s="539">
        <f t="shared" si="40"/>
        <v>3.3000000000000003</v>
      </c>
      <c r="AB153" s="539">
        <f t="shared" si="40"/>
        <v>3.3000000000000003</v>
      </c>
      <c r="AC153" s="539">
        <f t="shared" si="40"/>
        <v>3.3000000000000003</v>
      </c>
      <c r="AD153" s="539">
        <v>2.75</v>
      </c>
      <c r="AE153" s="539">
        <v>2.75</v>
      </c>
      <c r="AF153" s="539">
        <v>2.75</v>
      </c>
      <c r="AG153" s="539">
        <v>2.75</v>
      </c>
      <c r="AH153" s="539">
        <v>2.75</v>
      </c>
      <c r="AI153" s="539">
        <v>2.75</v>
      </c>
      <c r="AJ153" s="539">
        <v>2.75</v>
      </c>
      <c r="AK153" s="539">
        <v>2.75</v>
      </c>
      <c r="AL153" s="539">
        <v>2.75</v>
      </c>
      <c r="AM153" s="539">
        <v>2.75</v>
      </c>
      <c r="AN153" s="539">
        <v>2.75</v>
      </c>
      <c r="AO153" s="539">
        <v>2.75</v>
      </c>
      <c r="AP153" s="539">
        <v>2.75</v>
      </c>
      <c r="AQ153" s="539">
        <v>2.75</v>
      </c>
      <c r="AR153" s="539">
        <v>2.75</v>
      </c>
      <c r="AS153" s="539">
        <v>2.75</v>
      </c>
      <c r="AT153" s="539">
        <v>2.75</v>
      </c>
      <c r="AU153" s="539">
        <v>2.75</v>
      </c>
      <c r="AV153" s="539">
        <v>2.75</v>
      </c>
      <c r="AW153" s="539">
        <v>2.75</v>
      </c>
      <c r="AX153" s="539">
        <v>2.75</v>
      </c>
      <c r="AY153" s="539">
        <v>2.75</v>
      </c>
      <c r="AZ153" s="539">
        <v>2.75</v>
      </c>
      <c r="BA153" s="539">
        <v>3.75</v>
      </c>
      <c r="BB153" s="494">
        <f t="shared" si="33"/>
        <v>100</v>
      </c>
    </row>
    <row r="154" spans="1:54" ht="62" hidden="1" x14ac:dyDescent="0.35">
      <c r="A154" s="538" t="s">
        <v>163</v>
      </c>
      <c r="B154" s="538" t="s">
        <v>184</v>
      </c>
      <c r="C154" s="176">
        <f>6/2</f>
        <v>3</v>
      </c>
      <c r="D154" s="538" t="s">
        <v>319</v>
      </c>
      <c r="E154" s="176"/>
      <c r="F154" s="539"/>
      <c r="G154" s="539"/>
      <c r="H154" s="539"/>
      <c r="I154" s="539"/>
      <c r="J154" s="539"/>
      <c r="K154" s="539"/>
      <c r="L154" s="539"/>
      <c r="M154" s="539"/>
      <c r="N154" s="539"/>
      <c r="O154" s="539"/>
      <c r="P154" s="539"/>
      <c r="Q154" s="539"/>
      <c r="R154" s="539">
        <f>7.49*33%</f>
        <v>2.4717000000000002</v>
      </c>
      <c r="S154" s="539">
        <f>7.5*33%</f>
        <v>2.4750000000000001</v>
      </c>
      <c r="T154" s="539">
        <f>7.5*33%</f>
        <v>2.4750000000000001</v>
      </c>
      <c r="U154" s="539">
        <f>7.5*33%</f>
        <v>2.4750000000000001</v>
      </c>
      <c r="V154" s="539">
        <f>10*33%</f>
        <v>3.3000000000000003</v>
      </c>
      <c r="W154" s="539">
        <f>10*33%</f>
        <v>3.3000000000000003</v>
      </c>
      <c r="X154" s="539">
        <f>10*33%</f>
        <v>3.3000000000000003</v>
      </c>
      <c r="Y154" s="539">
        <f>6.67*33%</f>
        <v>2.2011000000000003</v>
      </c>
      <c r="Z154" s="539">
        <f>6.67*33%</f>
        <v>2.2011000000000003</v>
      </c>
      <c r="AA154" s="539">
        <f>6.67*33%</f>
        <v>2.2011000000000003</v>
      </c>
      <c r="AB154" s="539">
        <f>6.67*33%</f>
        <v>2.2011000000000003</v>
      </c>
      <c r="AC154" s="539">
        <v>4.3989000000000003</v>
      </c>
      <c r="AD154" s="539">
        <v>2.75</v>
      </c>
      <c r="AE154" s="539">
        <v>2.75</v>
      </c>
      <c r="AF154" s="539">
        <v>2.75</v>
      </c>
      <c r="AG154" s="539">
        <v>2.75</v>
      </c>
      <c r="AH154" s="539">
        <v>2.75</v>
      </c>
      <c r="AI154" s="539">
        <v>2.75</v>
      </c>
      <c r="AJ154" s="539">
        <v>2.75</v>
      </c>
      <c r="AK154" s="539">
        <v>2.75</v>
      </c>
      <c r="AL154" s="539">
        <v>2.75</v>
      </c>
      <c r="AM154" s="539">
        <v>2.75</v>
      </c>
      <c r="AN154" s="539">
        <v>2.75</v>
      </c>
      <c r="AO154" s="539">
        <v>2.75</v>
      </c>
      <c r="AP154" s="539">
        <v>2.75</v>
      </c>
      <c r="AQ154" s="539">
        <v>2.75</v>
      </c>
      <c r="AR154" s="539">
        <v>2.75</v>
      </c>
      <c r="AS154" s="539">
        <v>2.75</v>
      </c>
      <c r="AT154" s="539">
        <v>2.75</v>
      </c>
      <c r="AU154" s="539">
        <v>2.75</v>
      </c>
      <c r="AV154" s="539">
        <v>2.75</v>
      </c>
      <c r="AW154" s="539">
        <v>2.75</v>
      </c>
      <c r="AX154" s="539">
        <v>2.75</v>
      </c>
      <c r="AY154" s="539">
        <v>2.75</v>
      </c>
      <c r="AZ154" s="539">
        <v>2.75</v>
      </c>
      <c r="BA154" s="539">
        <v>3.75</v>
      </c>
      <c r="BB154" s="494">
        <f t="shared" si="33"/>
        <v>100</v>
      </c>
    </row>
    <row r="155" spans="1:54" ht="62" hidden="1" x14ac:dyDescent="0.35">
      <c r="A155" s="536" t="s">
        <v>163</v>
      </c>
      <c r="B155" s="536" t="s">
        <v>175</v>
      </c>
      <c r="C155" s="175">
        <v>1</v>
      </c>
      <c r="D155" s="536" t="s">
        <v>176</v>
      </c>
      <c r="E155" s="175"/>
      <c r="F155" s="537"/>
      <c r="G155" s="537"/>
      <c r="H155" s="537"/>
      <c r="I155" s="537"/>
      <c r="J155" s="537"/>
      <c r="K155" s="537"/>
      <c r="L155" s="537"/>
      <c r="M155" s="537">
        <v>5</v>
      </c>
      <c r="N155" s="537">
        <v>5</v>
      </c>
      <c r="O155" s="537">
        <v>5</v>
      </c>
      <c r="P155" s="537">
        <v>5</v>
      </c>
      <c r="Q155" s="537">
        <v>5</v>
      </c>
      <c r="R155" s="493"/>
      <c r="S155" s="493"/>
      <c r="T155" s="493"/>
      <c r="U155" s="493"/>
      <c r="V155" s="493"/>
      <c r="W155" s="493"/>
      <c r="X155" s="493"/>
      <c r="Y155" s="493"/>
      <c r="Z155" s="493"/>
      <c r="AA155" s="493"/>
      <c r="AB155" s="493"/>
      <c r="AC155" s="493"/>
      <c r="AD155" s="493"/>
      <c r="AE155" s="493"/>
      <c r="AF155" s="493"/>
      <c r="AG155" s="493"/>
      <c r="AH155" s="493"/>
      <c r="AI155" s="493"/>
      <c r="AJ155" s="493"/>
      <c r="AK155" s="493"/>
      <c r="AL155" s="493"/>
      <c r="AM155" s="493"/>
      <c r="AN155" s="493"/>
      <c r="AO155" s="493"/>
      <c r="AP155" s="493"/>
      <c r="AQ155" s="493"/>
      <c r="AR155" s="493"/>
      <c r="AS155" s="493"/>
      <c r="AT155" s="493"/>
      <c r="AU155" s="493"/>
      <c r="AV155" s="493"/>
      <c r="AW155" s="493"/>
      <c r="AX155" s="493"/>
      <c r="AY155" s="493"/>
      <c r="AZ155" s="493"/>
      <c r="BA155" s="493"/>
      <c r="BB155" s="494">
        <f t="shared" si="33"/>
        <v>25</v>
      </c>
    </row>
    <row r="156" spans="1:54" ht="62" hidden="1" x14ac:dyDescent="0.35">
      <c r="A156" s="536" t="s">
        <v>163</v>
      </c>
      <c r="B156" s="536" t="s">
        <v>175</v>
      </c>
      <c r="C156" s="175">
        <v>1</v>
      </c>
      <c r="D156" s="536" t="s">
        <v>177</v>
      </c>
      <c r="E156" s="175"/>
      <c r="F156" s="537"/>
      <c r="G156" s="537"/>
      <c r="H156" s="537"/>
      <c r="I156" s="537"/>
      <c r="J156" s="537"/>
      <c r="K156" s="537"/>
      <c r="L156" s="537"/>
      <c r="M156" s="537">
        <v>5</v>
      </c>
      <c r="N156" s="537">
        <v>5</v>
      </c>
      <c r="O156" s="537">
        <v>5</v>
      </c>
      <c r="P156" s="537">
        <v>5</v>
      </c>
      <c r="Q156" s="537">
        <v>5</v>
      </c>
      <c r="R156" s="493"/>
      <c r="S156" s="493"/>
      <c r="T156" s="493"/>
      <c r="U156" s="493"/>
      <c r="V156" s="493"/>
      <c r="W156" s="493"/>
      <c r="X156" s="493"/>
      <c r="Y156" s="493"/>
      <c r="Z156" s="493"/>
      <c r="AA156" s="493"/>
      <c r="AB156" s="493"/>
      <c r="AC156" s="493"/>
      <c r="AD156" s="493"/>
      <c r="AE156" s="493"/>
      <c r="AF156" s="493"/>
      <c r="AG156" s="493"/>
      <c r="AH156" s="493"/>
      <c r="AI156" s="493"/>
      <c r="AJ156" s="493"/>
      <c r="AK156" s="493"/>
      <c r="AL156" s="493"/>
      <c r="AM156" s="493"/>
      <c r="AN156" s="493"/>
      <c r="AO156" s="493"/>
      <c r="AP156" s="493"/>
      <c r="AQ156" s="493"/>
      <c r="AR156" s="493"/>
      <c r="AS156" s="493"/>
      <c r="AT156" s="493"/>
      <c r="AU156" s="493"/>
      <c r="AV156" s="493"/>
      <c r="AW156" s="493"/>
      <c r="AX156" s="493"/>
      <c r="AY156" s="493"/>
      <c r="AZ156" s="493"/>
      <c r="BA156" s="493"/>
      <c r="BB156" s="494">
        <f t="shared" si="33"/>
        <v>25</v>
      </c>
    </row>
    <row r="157" spans="1:54" ht="62" hidden="1" x14ac:dyDescent="0.35">
      <c r="A157" s="536" t="s">
        <v>163</v>
      </c>
      <c r="B157" s="536" t="s">
        <v>175</v>
      </c>
      <c r="C157" s="175">
        <v>1</v>
      </c>
      <c r="D157" s="536" t="s">
        <v>178</v>
      </c>
      <c r="E157" s="175"/>
      <c r="F157" s="537"/>
      <c r="G157" s="537"/>
      <c r="H157" s="537"/>
      <c r="I157" s="537"/>
      <c r="J157" s="537"/>
      <c r="K157" s="537"/>
      <c r="L157" s="537"/>
      <c r="M157" s="537">
        <v>5</v>
      </c>
      <c r="N157" s="537">
        <v>5</v>
      </c>
      <c r="O157" s="537">
        <v>5</v>
      </c>
      <c r="P157" s="537">
        <v>5</v>
      </c>
      <c r="Q157" s="537">
        <v>5</v>
      </c>
      <c r="R157" s="493"/>
      <c r="S157" s="493"/>
      <c r="T157" s="493"/>
      <c r="U157" s="493"/>
      <c r="V157" s="493"/>
      <c r="W157" s="493"/>
      <c r="X157" s="493"/>
      <c r="Y157" s="493"/>
      <c r="Z157" s="493"/>
      <c r="AA157" s="493"/>
      <c r="AB157" s="493"/>
      <c r="AC157" s="493"/>
      <c r="AD157" s="493"/>
      <c r="AE157" s="493"/>
      <c r="AF157" s="493"/>
      <c r="AG157" s="493"/>
      <c r="AH157" s="493"/>
      <c r="AI157" s="493"/>
      <c r="AJ157" s="493"/>
      <c r="AK157" s="493"/>
      <c r="AL157" s="493"/>
      <c r="AM157" s="493"/>
      <c r="AN157" s="493"/>
      <c r="AO157" s="493"/>
      <c r="AP157" s="493"/>
      <c r="AQ157" s="493"/>
      <c r="AR157" s="493"/>
      <c r="AS157" s="493"/>
      <c r="AT157" s="493"/>
      <c r="AU157" s="493"/>
      <c r="AV157" s="493"/>
      <c r="AW157" s="493"/>
      <c r="AX157" s="493"/>
      <c r="AY157" s="493"/>
      <c r="AZ157" s="493"/>
      <c r="BA157" s="493"/>
      <c r="BB157" s="494">
        <f t="shared" si="33"/>
        <v>25</v>
      </c>
    </row>
    <row r="158" spans="1:54" ht="62" hidden="1" x14ac:dyDescent="0.35">
      <c r="A158" s="536" t="s">
        <v>163</v>
      </c>
      <c r="B158" s="536" t="s">
        <v>175</v>
      </c>
      <c r="C158" s="175">
        <v>1</v>
      </c>
      <c r="D158" s="536" t="s">
        <v>179</v>
      </c>
      <c r="E158" s="175"/>
      <c r="F158" s="537"/>
      <c r="G158" s="537"/>
      <c r="H158" s="537"/>
      <c r="I158" s="537"/>
      <c r="J158" s="537"/>
      <c r="K158" s="537"/>
      <c r="L158" s="537"/>
      <c r="M158" s="537">
        <v>5</v>
      </c>
      <c r="N158" s="537">
        <v>5</v>
      </c>
      <c r="O158" s="537">
        <v>5</v>
      </c>
      <c r="P158" s="537">
        <v>5</v>
      </c>
      <c r="Q158" s="537">
        <v>5</v>
      </c>
      <c r="R158" s="493"/>
      <c r="S158" s="493"/>
      <c r="T158" s="493"/>
      <c r="U158" s="493"/>
      <c r="V158" s="493"/>
      <c r="W158" s="493"/>
      <c r="X158" s="493"/>
      <c r="Y158" s="493"/>
      <c r="Z158" s="493"/>
      <c r="AA158" s="493"/>
      <c r="AB158" s="493"/>
      <c r="AC158" s="493"/>
      <c r="AD158" s="493"/>
      <c r="AE158" s="493"/>
      <c r="AF158" s="493"/>
      <c r="AG158" s="493"/>
      <c r="AH158" s="493"/>
      <c r="AI158" s="493"/>
      <c r="AJ158" s="493"/>
      <c r="AK158" s="493"/>
      <c r="AL158" s="493"/>
      <c r="AM158" s="493"/>
      <c r="AN158" s="493"/>
      <c r="AO158" s="493"/>
      <c r="AP158" s="493"/>
      <c r="AQ158" s="493"/>
      <c r="AR158" s="493"/>
      <c r="AS158" s="493"/>
      <c r="AT158" s="493"/>
      <c r="AU158" s="493"/>
      <c r="AV158" s="493"/>
      <c r="AW158" s="493"/>
      <c r="AX158" s="493"/>
      <c r="AY158" s="493"/>
      <c r="AZ158" s="493"/>
      <c r="BA158" s="493"/>
      <c r="BB158" s="494">
        <f t="shared" si="33"/>
        <v>25</v>
      </c>
    </row>
    <row r="159" spans="1:54" ht="62" hidden="1" x14ac:dyDescent="0.35">
      <c r="A159" s="536" t="s">
        <v>163</v>
      </c>
      <c r="B159" s="536" t="s">
        <v>175</v>
      </c>
      <c r="C159" s="175">
        <v>1</v>
      </c>
      <c r="D159" s="536" t="s">
        <v>320</v>
      </c>
      <c r="E159" s="175"/>
      <c r="F159" s="537"/>
      <c r="G159" s="537"/>
      <c r="H159" s="537"/>
      <c r="I159" s="537"/>
      <c r="J159" s="537"/>
      <c r="K159" s="537"/>
      <c r="L159" s="537"/>
      <c r="M159" s="537">
        <v>5</v>
      </c>
      <c r="N159" s="537">
        <v>5</v>
      </c>
      <c r="O159" s="537">
        <v>5</v>
      </c>
      <c r="P159" s="537">
        <v>5</v>
      </c>
      <c r="Q159" s="537">
        <v>5</v>
      </c>
      <c r="R159" s="493"/>
      <c r="S159" s="493"/>
      <c r="T159" s="493"/>
      <c r="U159" s="493"/>
      <c r="V159" s="493"/>
      <c r="W159" s="493"/>
      <c r="X159" s="493"/>
      <c r="Y159" s="493"/>
      <c r="Z159" s="493"/>
      <c r="AA159" s="493"/>
      <c r="AB159" s="493"/>
      <c r="AC159" s="493"/>
      <c r="AD159" s="493"/>
      <c r="AE159" s="493"/>
      <c r="AF159" s="493"/>
      <c r="AG159" s="493"/>
      <c r="AH159" s="493"/>
      <c r="AI159" s="493"/>
      <c r="AJ159" s="493"/>
      <c r="AK159" s="493"/>
      <c r="AL159" s="493"/>
      <c r="AM159" s="493"/>
      <c r="AN159" s="493"/>
      <c r="AO159" s="493"/>
      <c r="AP159" s="493"/>
      <c r="AQ159" s="493"/>
      <c r="AR159" s="493"/>
      <c r="AS159" s="493"/>
      <c r="AT159" s="493"/>
      <c r="AU159" s="493"/>
      <c r="AV159" s="493"/>
      <c r="AW159" s="493"/>
      <c r="AX159" s="493"/>
      <c r="AY159" s="493"/>
      <c r="AZ159" s="493"/>
      <c r="BA159" s="493"/>
      <c r="BB159" s="494">
        <f t="shared" si="33"/>
        <v>25</v>
      </c>
    </row>
    <row r="160" spans="1:54" ht="62" hidden="1" x14ac:dyDescent="0.35">
      <c r="A160" s="538" t="s">
        <v>163</v>
      </c>
      <c r="B160" s="538" t="s">
        <v>175</v>
      </c>
      <c r="C160" s="176">
        <v>2</v>
      </c>
      <c r="D160" s="538" t="s">
        <v>321</v>
      </c>
      <c r="E160" s="176"/>
      <c r="F160" s="539"/>
      <c r="G160" s="539"/>
      <c r="H160" s="539"/>
      <c r="I160" s="539"/>
      <c r="J160" s="539"/>
      <c r="K160" s="539"/>
      <c r="L160" s="539"/>
      <c r="M160" s="539"/>
      <c r="N160" s="539"/>
      <c r="O160" s="539"/>
      <c r="P160" s="539"/>
      <c r="Q160" s="539"/>
      <c r="R160" s="539">
        <f t="shared" ref="R160:AB164" si="41">8.33*33%</f>
        <v>2.7489000000000003</v>
      </c>
      <c r="S160" s="539">
        <f t="shared" si="41"/>
        <v>2.7489000000000003</v>
      </c>
      <c r="T160" s="539">
        <f t="shared" si="41"/>
        <v>2.7489000000000003</v>
      </c>
      <c r="U160" s="539">
        <f t="shared" si="41"/>
        <v>2.7489000000000003</v>
      </c>
      <c r="V160" s="539">
        <f t="shared" si="41"/>
        <v>2.7489000000000003</v>
      </c>
      <c r="W160" s="539">
        <f t="shared" si="41"/>
        <v>2.7489000000000003</v>
      </c>
      <c r="X160" s="539">
        <f t="shared" si="41"/>
        <v>2.7489000000000003</v>
      </c>
      <c r="Y160" s="539">
        <f t="shared" si="41"/>
        <v>2.7489000000000003</v>
      </c>
      <c r="Z160" s="539">
        <f t="shared" si="41"/>
        <v>2.7489000000000003</v>
      </c>
      <c r="AA160" s="539">
        <f t="shared" si="41"/>
        <v>2.7489000000000003</v>
      </c>
      <c r="AB160" s="539">
        <f t="shared" si="41"/>
        <v>2.7489000000000003</v>
      </c>
      <c r="AC160" s="539">
        <f>8.37*33%</f>
        <v>2.7620999999999998</v>
      </c>
      <c r="AD160" s="539">
        <v>2.75</v>
      </c>
      <c r="AE160" s="539">
        <v>2.75</v>
      </c>
      <c r="AF160" s="539">
        <v>2.75</v>
      </c>
      <c r="AG160" s="539">
        <v>2.75</v>
      </c>
      <c r="AH160" s="539">
        <v>2.75</v>
      </c>
      <c r="AI160" s="539">
        <v>2.75</v>
      </c>
      <c r="AJ160" s="539">
        <v>2.75</v>
      </c>
      <c r="AK160" s="539">
        <v>2.75</v>
      </c>
      <c r="AL160" s="539">
        <v>2.75</v>
      </c>
      <c r="AM160" s="539">
        <v>2.75</v>
      </c>
      <c r="AN160" s="539">
        <v>2.75</v>
      </c>
      <c r="AO160" s="539">
        <v>2.75</v>
      </c>
      <c r="AP160" s="539">
        <v>2.75</v>
      </c>
      <c r="AQ160" s="539">
        <v>2.75</v>
      </c>
      <c r="AR160" s="539">
        <v>2.75</v>
      </c>
      <c r="AS160" s="539">
        <v>2.75</v>
      </c>
      <c r="AT160" s="539">
        <v>2.75</v>
      </c>
      <c r="AU160" s="539">
        <v>2.75</v>
      </c>
      <c r="AV160" s="539">
        <v>2.75</v>
      </c>
      <c r="AW160" s="539">
        <v>2.75</v>
      </c>
      <c r="AX160" s="539">
        <v>2.75</v>
      </c>
      <c r="AY160" s="539">
        <v>2.75</v>
      </c>
      <c r="AZ160" s="539">
        <v>2.75</v>
      </c>
      <c r="BA160" s="539">
        <v>3.75</v>
      </c>
      <c r="BB160" s="494">
        <f t="shared" si="33"/>
        <v>100</v>
      </c>
    </row>
    <row r="161" spans="1:54" ht="62" hidden="1" x14ac:dyDescent="0.35">
      <c r="A161" s="538" t="s">
        <v>163</v>
      </c>
      <c r="B161" s="538" t="s">
        <v>175</v>
      </c>
      <c r="C161" s="176">
        <v>2</v>
      </c>
      <c r="D161" s="538" t="s">
        <v>322</v>
      </c>
      <c r="E161" s="176"/>
      <c r="F161" s="539"/>
      <c r="G161" s="539"/>
      <c r="H161" s="539"/>
      <c r="I161" s="539"/>
      <c r="J161" s="539"/>
      <c r="K161" s="539"/>
      <c r="L161" s="539"/>
      <c r="M161" s="539"/>
      <c r="N161" s="539"/>
      <c r="O161" s="539"/>
      <c r="P161" s="539"/>
      <c r="Q161" s="539"/>
      <c r="R161" s="539">
        <f t="shared" si="41"/>
        <v>2.7489000000000003</v>
      </c>
      <c r="S161" s="539">
        <f t="shared" si="41"/>
        <v>2.7489000000000003</v>
      </c>
      <c r="T161" s="539">
        <f t="shared" si="41"/>
        <v>2.7489000000000003</v>
      </c>
      <c r="U161" s="539">
        <f t="shared" si="41"/>
        <v>2.7489000000000003</v>
      </c>
      <c r="V161" s="539">
        <f t="shared" si="41"/>
        <v>2.7489000000000003</v>
      </c>
      <c r="W161" s="539">
        <f t="shared" si="41"/>
        <v>2.7489000000000003</v>
      </c>
      <c r="X161" s="539">
        <f t="shared" si="41"/>
        <v>2.7489000000000003</v>
      </c>
      <c r="Y161" s="539">
        <f t="shared" si="41"/>
        <v>2.7489000000000003</v>
      </c>
      <c r="Z161" s="539">
        <f t="shared" si="41"/>
        <v>2.7489000000000003</v>
      </c>
      <c r="AA161" s="539">
        <f t="shared" si="41"/>
        <v>2.7489000000000003</v>
      </c>
      <c r="AB161" s="539">
        <f t="shared" si="41"/>
        <v>2.7489000000000003</v>
      </c>
      <c r="AC161" s="539">
        <f>8.37*33%</f>
        <v>2.7620999999999998</v>
      </c>
      <c r="AD161" s="539">
        <v>2.75</v>
      </c>
      <c r="AE161" s="539">
        <v>2.75</v>
      </c>
      <c r="AF161" s="539">
        <v>2.75</v>
      </c>
      <c r="AG161" s="539">
        <v>2.75</v>
      </c>
      <c r="AH161" s="539">
        <v>2.75</v>
      </c>
      <c r="AI161" s="539">
        <v>2.75</v>
      </c>
      <c r="AJ161" s="539">
        <v>2.75</v>
      </c>
      <c r="AK161" s="539">
        <v>2.75</v>
      </c>
      <c r="AL161" s="539">
        <v>2.75</v>
      </c>
      <c r="AM161" s="539">
        <v>2.75</v>
      </c>
      <c r="AN161" s="539">
        <v>2.75</v>
      </c>
      <c r="AO161" s="539">
        <v>2.75</v>
      </c>
      <c r="AP161" s="539">
        <v>2.75</v>
      </c>
      <c r="AQ161" s="539">
        <v>2.75</v>
      </c>
      <c r="AR161" s="539">
        <v>2.75</v>
      </c>
      <c r="AS161" s="539">
        <v>2.75</v>
      </c>
      <c r="AT161" s="539">
        <v>2.75</v>
      </c>
      <c r="AU161" s="539">
        <v>2.75</v>
      </c>
      <c r="AV161" s="539">
        <v>2.75</v>
      </c>
      <c r="AW161" s="539">
        <v>2.75</v>
      </c>
      <c r="AX161" s="539">
        <v>2.75</v>
      </c>
      <c r="AY161" s="539">
        <v>2.75</v>
      </c>
      <c r="AZ161" s="539">
        <v>2.75</v>
      </c>
      <c r="BA161" s="539">
        <v>3.75</v>
      </c>
      <c r="BB161" s="494">
        <f t="shared" si="33"/>
        <v>100</v>
      </c>
    </row>
    <row r="162" spans="1:54" ht="62" hidden="1" x14ac:dyDescent="0.35">
      <c r="A162" s="538" t="s">
        <v>163</v>
      </c>
      <c r="B162" s="538" t="s">
        <v>175</v>
      </c>
      <c r="C162" s="176">
        <v>1</v>
      </c>
      <c r="D162" s="538" t="s">
        <v>323</v>
      </c>
      <c r="E162" s="176"/>
      <c r="F162" s="539"/>
      <c r="G162" s="539"/>
      <c r="H162" s="539"/>
      <c r="I162" s="539"/>
      <c r="J162" s="539"/>
      <c r="K162" s="539"/>
      <c r="L162" s="539"/>
      <c r="M162" s="539"/>
      <c r="N162" s="539"/>
      <c r="O162" s="539"/>
      <c r="P162" s="539"/>
      <c r="Q162" s="539"/>
      <c r="R162" s="539">
        <f t="shared" si="41"/>
        <v>2.7489000000000003</v>
      </c>
      <c r="S162" s="539">
        <f t="shared" si="41"/>
        <v>2.7489000000000003</v>
      </c>
      <c r="T162" s="539">
        <f t="shared" si="41"/>
        <v>2.7489000000000003</v>
      </c>
      <c r="U162" s="539">
        <f t="shared" si="41"/>
        <v>2.7489000000000003</v>
      </c>
      <c r="V162" s="539">
        <f t="shared" si="41"/>
        <v>2.7489000000000003</v>
      </c>
      <c r="W162" s="539">
        <f t="shared" si="41"/>
        <v>2.7489000000000003</v>
      </c>
      <c r="X162" s="539">
        <f t="shared" si="41"/>
        <v>2.7489000000000003</v>
      </c>
      <c r="Y162" s="539">
        <f t="shared" si="41"/>
        <v>2.7489000000000003</v>
      </c>
      <c r="Z162" s="539">
        <f t="shared" si="41"/>
        <v>2.7489000000000003</v>
      </c>
      <c r="AA162" s="539">
        <f t="shared" si="41"/>
        <v>2.7489000000000003</v>
      </c>
      <c r="AB162" s="539">
        <f t="shared" si="41"/>
        <v>2.7489000000000003</v>
      </c>
      <c r="AC162" s="539">
        <f>8.37*33%</f>
        <v>2.7620999999999998</v>
      </c>
      <c r="AD162" s="539">
        <v>2.75</v>
      </c>
      <c r="AE162" s="539">
        <v>2.75</v>
      </c>
      <c r="AF162" s="539">
        <v>2.75</v>
      </c>
      <c r="AG162" s="539">
        <v>2.75</v>
      </c>
      <c r="AH162" s="539">
        <v>2.75</v>
      </c>
      <c r="AI162" s="539">
        <v>2.75</v>
      </c>
      <c r="AJ162" s="539">
        <v>2.75</v>
      </c>
      <c r="AK162" s="539">
        <v>2.75</v>
      </c>
      <c r="AL162" s="539">
        <v>2.75</v>
      </c>
      <c r="AM162" s="539">
        <v>2.75</v>
      </c>
      <c r="AN162" s="539">
        <v>2.75</v>
      </c>
      <c r="AO162" s="539">
        <v>2.75</v>
      </c>
      <c r="AP162" s="539">
        <v>2.75</v>
      </c>
      <c r="AQ162" s="539">
        <v>2.75</v>
      </c>
      <c r="AR162" s="539">
        <v>2.75</v>
      </c>
      <c r="AS162" s="539">
        <v>2.75</v>
      </c>
      <c r="AT162" s="539">
        <v>2.75</v>
      </c>
      <c r="AU162" s="539">
        <v>2.75</v>
      </c>
      <c r="AV162" s="539">
        <v>2.75</v>
      </c>
      <c r="AW162" s="539">
        <v>2.75</v>
      </c>
      <c r="AX162" s="539">
        <v>2.75</v>
      </c>
      <c r="AY162" s="539">
        <v>2.75</v>
      </c>
      <c r="AZ162" s="539">
        <v>2.75</v>
      </c>
      <c r="BA162" s="539">
        <v>3.75</v>
      </c>
      <c r="BB162" s="494">
        <f t="shared" si="33"/>
        <v>100</v>
      </c>
    </row>
    <row r="163" spans="1:54" ht="62" hidden="1" x14ac:dyDescent="0.35">
      <c r="A163" s="538" t="s">
        <v>163</v>
      </c>
      <c r="B163" s="538" t="s">
        <v>175</v>
      </c>
      <c r="C163" s="176">
        <v>1</v>
      </c>
      <c r="D163" s="538" t="s">
        <v>324</v>
      </c>
      <c r="E163" s="176"/>
      <c r="F163" s="539"/>
      <c r="G163" s="539"/>
      <c r="H163" s="539"/>
      <c r="I163" s="539"/>
      <c r="J163" s="539"/>
      <c r="K163" s="539"/>
      <c r="L163" s="539"/>
      <c r="M163" s="539"/>
      <c r="N163" s="539"/>
      <c r="O163" s="539"/>
      <c r="P163" s="539"/>
      <c r="Q163" s="539"/>
      <c r="R163" s="539">
        <f t="shared" si="41"/>
        <v>2.7489000000000003</v>
      </c>
      <c r="S163" s="539">
        <f t="shared" si="41"/>
        <v>2.7489000000000003</v>
      </c>
      <c r="T163" s="539">
        <f t="shared" si="41"/>
        <v>2.7489000000000003</v>
      </c>
      <c r="U163" s="539">
        <f t="shared" si="41"/>
        <v>2.7489000000000003</v>
      </c>
      <c r="V163" s="539">
        <f t="shared" si="41"/>
        <v>2.7489000000000003</v>
      </c>
      <c r="W163" s="539">
        <f t="shared" si="41"/>
        <v>2.7489000000000003</v>
      </c>
      <c r="X163" s="539">
        <f t="shared" si="41"/>
        <v>2.7489000000000003</v>
      </c>
      <c r="Y163" s="539">
        <f t="shared" si="41"/>
        <v>2.7489000000000003</v>
      </c>
      <c r="Z163" s="539">
        <f t="shared" si="41"/>
        <v>2.7489000000000003</v>
      </c>
      <c r="AA163" s="539">
        <f t="shared" si="41"/>
        <v>2.7489000000000003</v>
      </c>
      <c r="AB163" s="539">
        <f t="shared" si="41"/>
        <v>2.7489000000000003</v>
      </c>
      <c r="AC163" s="539">
        <f>8.37*33%</f>
        <v>2.7620999999999998</v>
      </c>
      <c r="AD163" s="539">
        <v>2.75</v>
      </c>
      <c r="AE163" s="539">
        <v>2.75</v>
      </c>
      <c r="AF163" s="539">
        <v>2.75</v>
      </c>
      <c r="AG163" s="539">
        <v>2.75</v>
      </c>
      <c r="AH163" s="539">
        <v>2.75</v>
      </c>
      <c r="AI163" s="539">
        <v>2.75</v>
      </c>
      <c r="AJ163" s="539">
        <v>2.75</v>
      </c>
      <c r="AK163" s="539">
        <v>2.75</v>
      </c>
      <c r="AL163" s="539">
        <v>2.75</v>
      </c>
      <c r="AM163" s="539">
        <v>2.75</v>
      </c>
      <c r="AN163" s="539">
        <v>2.75</v>
      </c>
      <c r="AO163" s="539">
        <v>2.75</v>
      </c>
      <c r="AP163" s="539">
        <v>2.75</v>
      </c>
      <c r="AQ163" s="539">
        <v>2.75</v>
      </c>
      <c r="AR163" s="539">
        <v>2.75</v>
      </c>
      <c r="AS163" s="539">
        <v>2.75</v>
      </c>
      <c r="AT163" s="539">
        <v>2.75</v>
      </c>
      <c r="AU163" s="539">
        <v>2.75</v>
      </c>
      <c r="AV163" s="539">
        <v>2.75</v>
      </c>
      <c r="AW163" s="539">
        <v>2.75</v>
      </c>
      <c r="AX163" s="539">
        <v>2.75</v>
      </c>
      <c r="AY163" s="539">
        <v>2.75</v>
      </c>
      <c r="AZ163" s="539">
        <v>2.75</v>
      </c>
      <c r="BA163" s="539">
        <v>3.75</v>
      </c>
      <c r="BB163" s="494">
        <f t="shared" si="33"/>
        <v>100</v>
      </c>
    </row>
    <row r="164" spans="1:54" ht="62" hidden="1" x14ac:dyDescent="0.35">
      <c r="A164" s="538" t="s">
        <v>163</v>
      </c>
      <c r="B164" s="538" t="s">
        <v>175</v>
      </c>
      <c r="C164" s="176">
        <v>1</v>
      </c>
      <c r="D164" s="538" t="s">
        <v>325</v>
      </c>
      <c r="E164" s="176"/>
      <c r="F164" s="539"/>
      <c r="G164" s="539"/>
      <c r="H164" s="539"/>
      <c r="I164" s="539"/>
      <c r="J164" s="539"/>
      <c r="K164" s="539"/>
      <c r="L164" s="539"/>
      <c r="M164" s="539"/>
      <c r="N164" s="539"/>
      <c r="O164" s="539"/>
      <c r="P164" s="539"/>
      <c r="Q164" s="539"/>
      <c r="R164" s="539">
        <f t="shared" si="41"/>
        <v>2.7489000000000003</v>
      </c>
      <c r="S164" s="539">
        <f t="shared" si="41"/>
        <v>2.7489000000000003</v>
      </c>
      <c r="T164" s="539">
        <f t="shared" si="41"/>
        <v>2.7489000000000003</v>
      </c>
      <c r="U164" s="539">
        <f t="shared" si="41"/>
        <v>2.7489000000000003</v>
      </c>
      <c r="V164" s="539">
        <f t="shared" si="41"/>
        <v>2.7489000000000003</v>
      </c>
      <c r="W164" s="539">
        <f t="shared" si="41"/>
        <v>2.7489000000000003</v>
      </c>
      <c r="X164" s="539">
        <f t="shared" si="41"/>
        <v>2.7489000000000003</v>
      </c>
      <c r="Y164" s="539">
        <f t="shared" si="41"/>
        <v>2.7489000000000003</v>
      </c>
      <c r="Z164" s="539">
        <f t="shared" si="41"/>
        <v>2.7489000000000003</v>
      </c>
      <c r="AA164" s="539">
        <f t="shared" si="41"/>
        <v>2.7489000000000003</v>
      </c>
      <c r="AB164" s="539">
        <f t="shared" si="41"/>
        <v>2.7489000000000003</v>
      </c>
      <c r="AC164" s="539">
        <f>8.37*33%</f>
        <v>2.7620999999999998</v>
      </c>
      <c r="AD164" s="539">
        <v>2.75</v>
      </c>
      <c r="AE164" s="539">
        <v>2.75</v>
      </c>
      <c r="AF164" s="539">
        <v>2.75</v>
      </c>
      <c r="AG164" s="539">
        <v>2.75</v>
      </c>
      <c r="AH164" s="539">
        <v>2.75</v>
      </c>
      <c r="AI164" s="539">
        <v>2.75</v>
      </c>
      <c r="AJ164" s="539">
        <v>2.75</v>
      </c>
      <c r="AK164" s="539">
        <v>2.75</v>
      </c>
      <c r="AL164" s="539">
        <v>2.75</v>
      </c>
      <c r="AM164" s="539">
        <v>2.75</v>
      </c>
      <c r="AN164" s="539">
        <v>2.75</v>
      </c>
      <c r="AO164" s="539">
        <v>2.75</v>
      </c>
      <c r="AP164" s="539">
        <v>2.75</v>
      </c>
      <c r="AQ164" s="539">
        <v>2.75</v>
      </c>
      <c r="AR164" s="539">
        <v>2.75</v>
      </c>
      <c r="AS164" s="539">
        <v>2.75</v>
      </c>
      <c r="AT164" s="539">
        <v>2.75</v>
      </c>
      <c r="AU164" s="539">
        <v>2.75</v>
      </c>
      <c r="AV164" s="539">
        <v>2.75</v>
      </c>
      <c r="AW164" s="539">
        <v>2.75</v>
      </c>
      <c r="AX164" s="539">
        <v>2.75</v>
      </c>
      <c r="AY164" s="539">
        <v>2.75</v>
      </c>
      <c r="AZ164" s="539">
        <v>2.75</v>
      </c>
      <c r="BA164" s="539">
        <v>3.75</v>
      </c>
      <c r="BB164" s="494">
        <f t="shared" si="33"/>
        <v>100</v>
      </c>
    </row>
    <row r="165" spans="1:54" ht="62" hidden="1" x14ac:dyDescent="0.35">
      <c r="A165" s="536" t="s">
        <v>163</v>
      </c>
      <c r="B165" s="536" t="s">
        <v>201</v>
      </c>
      <c r="C165" s="175">
        <v>1</v>
      </c>
      <c r="D165" s="536" t="s">
        <v>202</v>
      </c>
      <c r="E165" s="175"/>
      <c r="F165" s="537"/>
      <c r="G165" s="537"/>
      <c r="H165" s="537"/>
      <c r="I165" s="537"/>
      <c r="J165" s="537"/>
      <c r="K165" s="537"/>
      <c r="L165" s="537"/>
      <c r="M165" s="537"/>
      <c r="N165" s="537">
        <v>12</v>
      </c>
      <c r="O165" s="537"/>
      <c r="P165" s="537"/>
      <c r="Q165" s="537">
        <v>13</v>
      </c>
      <c r="R165" s="493"/>
      <c r="S165" s="493"/>
      <c r="T165" s="493"/>
      <c r="U165" s="493"/>
      <c r="V165" s="493"/>
      <c r="W165" s="493"/>
      <c r="X165" s="493"/>
      <c r="Y165" s="493"/>
      <c r="Z165" s="493"/>
      <c r="AA165" s="493"/>
      <c r="AB165" s="493"/>
      <c r="AC165" s="493"/>
      <c r="AD165" s="493"/>
      <c r="AE165" s="493"/>
      <c r="AF165" s="493"/>
      <c r="AG165" s="493"/>
      <c r="AH165" s="493"/>
      <c r="AI165" s="493"/>
      <c r="AJ165" s="493"/>
      <c r="AK165" s="493"/>
      <c r="AL165" s="493"/>
      <c r="AM165" s="493"/>
      <c r="AN165" s="493"/>
      <c r="AO165" s="493"/>
      <c r="AP165" s="493"/>
      <c r="AQ165" s="493"/>
      <c r="AR165" s="493"/>
      <c r="AS165" s="493"/>
      <c r="AT165" s="493"/>
      <c r="AU165" s="493"/>
      <c r="AV165" s="493"/>
      <c r="AW165" s="493"/>
      <c r="AX165" s="493"/>
      <c r="AY165" s="493"/>
      <c r="AZ165" s="493"/>
      <c r="BA165" s="493"/>
      <c r="BB165" s="494">
        <f t="shared" si="33"/>
        <v>25</v>
      </c>
    </row>
    <row r="166" spans="1:54" ht="62" hidden="1" x14ac:dyDescent="0.35">
      <c r="A166" s="538" t="s">
        <v>163</v>
      </c>
      <c r="B166" s="538" t="s">
        <v>201</v>
      </c>
      <c r="C166" s="176">
        <f>8/2</f>
        <v>4</v>
      </c>
      <c r="D166" s="538" t="s">
        <v>326</v>
      </c>
      <c r="E166" s="176"/>
      <c r="F166" s="539"/>
      <c r="G166" s="539"/>
      <c r="H166" s="539"/>
      <c r="I166" s="539"/>
      <c r="J166" s="539"/>
      <c r="K166" s="539"/>
      <c r="L166" s="539"/>
      <c r="M166" s="539"/>
      <c r="N166" s="539"/>
      <c r="O166" s="539"/>
      <c r="P166" s="539"/>
      <c r="Q166" s="539"/>
      <c r="R166" s="539">
        <f t="shared" ref="R166:AB166" si="42">8.33*33%</f>
        <v>2.7489000000000003</v>
      </c>
      <c r="S166" s="539">
        <f t="shared" si="42"/>
        <v>2.7489000000000003</v>
      </c>
      <c r="T166" s="539">
        <f t="shared" si="42"/>
        <v>2.7489000000000003</v>
      </c>
      <c r="U166" s="539">
        <f t="shared" si="42"/>
        <v>2.7489000000000003</v>
      </c>
      <c r="V166" s="539">
        <f t="shared" si="42"/>
        <v>2.7489000000000003</v>
      </c>
      <c r="W166" s="539">
        <f t="shared" si="42"/>
        <v>2.7489000000000003</v>
      </c>
      <c r="X166" s="539">
        <f t="shared" si="42"/>
        <v>2.7489000000000003</v>
      </c>
      <c r="Y166" s="539">
        <f t="shared" si="42"/>
        <v>2.7489000000000003</v>
      </c>
      <c r="Z166" s="539">
        <f t="shared" si="42"/>
        <v>2.7489000000000003</v>
      </c>
      <c r="AA166" s="539">
        <f t="shared" si="42"/>
        <v>2.7489000000000003</v>
      </c>
      <c r="AB166" s="539">
        <f t="shared" si="42"/>
        <v>2.7489000000000003</v>
      </c>
      <c r="AC166" s="539">
        <f>8.37*33%</f>
        <v>2.7620999999999998</v>
      </c>
      <c r="AD166" s="539">
        <v>2.75</v>
      </c>
      <c r="AE166" s="539">
        <v>2.75</v>
      </c>
      <c r="AF166" s="539">
        <v>2.75</v>
      </c>
      <c r="AG166" s="539">
        <v>2.75</v>
      </c>
      <c r="AH166" s="539">
        <v>2.75</v>
      </c>
      <c r="AI166" s="539">
        <v>2.75</v>
      </c>
      <c r="AJ166" s="539">
        <v>2.75</v>
      </c>
      <c r="AK166" s="539">
        <v>2.75</v>
      </c>
      <c r="AL166" s="539">
        <v>2.75</v>
      </c>
      <c r="AM166" s="539">
        <v>2.75</v>
      </c>
      <c r="AN166" s="539">
        <v>2.75</v>
      </c>
      <c r="AO166" s="539">
        <v>2.75</v>
      </c>
      <c r="AP166" s="539">
        <v>2.75</v>
      </c>
      <c r="AQ166" s="539">
        <v>2.75</v>
      </c>
      <c r="AR166" s="539">
        <v>2.75</v>
      </c>
      <c r="AS166" s="539">
        <v>2.75</v>
      </c>
      <c r="AT166" s="539">
        <v>2.75</v>
      </c>
      <c r="AU166" s="539">
        <v>2.75</v>
      </c>
      <c r="AV166" s="539">
        <v>2.75</v>
      </c>
      <c r="AW166" s="539">
        <v>2.75</v>
      </c>
      <c r="AX166" s="539">
        <v>2.75</v>
      </c>
      <c r="AY166" s="539">
        <v>2.75</v>
      </c>
      <c r="AZ166" s="539">
        <v>2.75</v>
      </c>
      <c r="BA166" s="539">
        <v>3.75</v>
      </c>
      <c r="BB166" s="494">
        <f t="shared" si="33"/>
        <v>100</v>
      </c>
    </row>
    <row r="167" spans="1:54" ht="62" hidden="1" x14ac:dyDescent="0.35">
      <c r="A167" s="538" t="s">
        <v>163</v>
      </c>
      <c r="B167" s="538" t="s">
        <v>201</v>
      </c>
      <c r="C167" s="176">
        <f>8/2</f>
        <v>4</v>
      </c>
      <c r="D167" s="538" t="s">
        <v>327</v>
      </c>
      <c r="E167" s="176"/>
      <c r="F167" s="539"/>
      <c r="G167" s="539"/>
      <c r="H167" s="539"/>
      <c r="I167" s="539"/>
      <c r="J167" s="539"/>
      <c r="K167" s="539"/>
      <c r="L167" s="539"/>
      <c r="M167" s="539"/>
      <c r="N167" s="539"/>
      <c r="O167" s="539"/>
      <c r="P167" s="539"/>
      <c r="Q167" s="539"/>
      <c r="R167" s="539">
        <f>5*33%</f>
        <v>1.6500000000000001</v>
      </c>
      <c r="S167" s="539">
        <f>5*33%</f>
        <v>1.6500000000000001</v>
      </c>
      <c r="T167" s="539">
        <f>5*33%</f>
        <v>1.6500000000000001</v>
      </c>
      <c r="U167" s="539">
        <f>5*33%</f>
        <v>1.6500000000000001</v>
      </c>
      <c r="V167" s="539">
        <f>5*33%</f>
        <v>1.6500000000000001</v>
      </c>
      <c r="W167" s="539">
        <f>25*33%</f>
        <v>8.25</v>
      </c>
      <c r="X167" s="539">
        <f>5*33%</f>
        <v>1.6500000000000001</v>
      </c>
      <c r="Y167" s="539">
        <f>5*33%</f>
        <v>1.6500000000000001</v>
      </c>
      <c r="Z167" s="539">
        <f>25*33%</f>
        <v>8.25</v>
      </c>
      <c r="AA167" s="539">
        <f>5*33%</f>
        <v>1.6500000000000001</v>
      </c>
      <c r="AB167" s="539">
        <f>5*33%</f>
        <v>1.6500000000000001</v>
      </c>
      <c r="AC167" s="539">
        <f>5*33%</f>
        <v>1.6500000000000001</v>
      </c>
      <c r="AD167" s="539">
        <v>2.75</v>
      </c>
      <c r="AE167" s="539">
        <v>2.75</v>
      </c>
      <c r="AF167" s="539">
        <v>2.75</v>
      </c>
      <c r="AG167" s="539">
        <v>2.75</v>
      </c>
      <c r="AH167" s="539">
        <v>2.75</v>
      </c>
      <c r="AI167" s="539">
        <v>2.75</v>
      </c>
      <c r="AJ167" s="539">
        <v>2.75</v>
      </c>
      <c r="AK167" s="539">
        <v>2.75</v>
      </c>
      <c r="AL167" s="539">
        <v>2.75</v>
      </c>
      <c r="AM167" s="539">
        <v>2.75</v>
      </c>
      <c r="AN167" s="539">
        <v>2.75</v>
      </c>
      <c r="AO167" s="539">
        <v>2.75</v>
      </c>
      <c r="AP167" s="539">
        <v>2.75</v>
      </c>
      <c r="AQ167" s="539">
        <v>2.75</v>
      </c>
      <c r="AR167" s="539">
        <v>2.75</v>
      </c>
      <c r="AS167" s="539">
        <v>2.75</v>
      </c>
      <c r="AT167" s="539">
        <v>2.75</v>
      </c>
      <c r="AU167" s="539">
        <v>2.75</v>
      </c>
      <c r="AV167" s="539">
        <v>2.75</v>
      </c>
      <c r="AW167" s="539">
        <v>2.75</v>
      </c>
      <c r="AX167" s="539">
        <v>2.75</v>
      </c>
      <c r="AY167" s="539">
        <v>2.75</v>
      </c>
      <c r="AZ167" s="539">
        <v>2.75</v>
      </c>
      <c r="BA167" s="539">
        <v>3.75</v>
      </c>
      <c r="BB167" s="494">
        <f t="shared" si="33"/>
        <v>100</v>
      </c>
    </row>
    <row r="168" spans="1:54" ht="62" hidden="1" x14ac:dyDescent="0.35">
      <c r="A168" s="536" t="s">
        <v>163</v>
      </c>
      <c r="B168" s="536" t="s">
        <v>181</v>
      </c>
      <c r="C168" s="175">
        <v>1</v>
      </c>
      <c r="D168" s="536" t="s">
        <v>182</v>
      </c>
      <c r="E168" s="175"/>
      <c r="F168" s="537"/>
      <c r="G168" s="537"/>
      <c r="H168" s="537"/>
      <c r="I168" s="537"/>
      <c r="J168" s="537"/>
      <c r="K168" s="537"/>
      <c r="L168" s="537"/>
      <c r="M168" s="537"/>
      <c r="N168" s="537">
        <v>5</v>
      </c>
      <c r="O168" s="537">
        <v>10</v>
      </c>
      <c r="P168" s="537">
        <v>10</v>
      </c>
      <c r="Q168" s="537"/>
      <c r="R168" s="493"/>
      <c r="S168" s="493"/>
      <c r="T168" s="493"/>
      <c r="U168" s="493"/>
      <c r="V168" s="493"/>
      <c r="W168" s="493"/>
      <c r="X168" s="493"/>
      <c r="Y168" s="493"/>
      <c r="Z168" s="493"/>
      <c r="AA168" s="493"/>
      <c r="AB168" s="493"/>
      <c r="AC168" s="493"/>
      <c r="AD168" s="493"/>
      <c r="AE168" s="493"/>
      <c r="AF168" s="493"/>
      <c r="AG168" s="493"/>
      <c r="AH168" s="493"/>
      <c r="AI168" s="493"/>
      <c r="AJ168" s="493"/>
      <c r="AK168" s="493"/>
      <c r="AL168" s="493"/>
      <c r="AM168" s="493"/>
      <c r="AN168" s="493"/>
      <c r="AO168" s="493"/>
      <c r="AP168" s="493"/>
      <c r="AQ168" s="493"/>
      <c r="AR168" s="493"/>
      <c r="AS168" s="493"/>
      <c r="AT168" s="493"/>
      <c r="AU168" s="493"/>
      <c r="AV168" s="493"/>
      <c r="AW168" s="493"/>
      <c r="AX168" s="493"/>
      <c r="AY168" s="493"/>
      <c r="AZ168" s="493"/>
      <c r="BA168" s="493"/>
      <c r="BB168" s="494">
        <f t="shared" si="33"/>
        <v>25</v>
      </c>
    </row>
    <row r="169" spans="1:54" ht="62" hidden="1" x14ac:dyDescent="0.35">
      <c r="A169" s="536" t="s">
        <v>163</v>
      </c>
      <c r="B169" s="536" t="s">
        <v>181</v>
      </c>
      <c r="C169" s="175">
        <v>1</v>
      </c>
      <c r="D169" s="536" t="s">
        <v>183</v>
      </c>
      <c r="E169" s="175"/>
      <c r="F169" s="537"/>
      <c r="G169" s="537"/>
      <c r="H169" s="537"/>
      <c r="I169" s="537"/>
      <c r="J169" s="537"/>
      <c r="K169" s="537"/>
      <c r="L169" s="537"/>
      <c r="M169" s="537"/>
      <c r="N169" s="537">
        <v>4</v>
      </c>
      <c r="O169" s="537">
        <v>8</v>
      </c>
      <c r="P169" s="537">
        <v>10</v>
      </c>
      <c r="Q169" s="537">
        <v>3</v>
      </c>
      <c r="R169" s="493"/>
      <c r="S169" s="493"/>
      <c r="T169" s="493"/>
      <c r="U169" s="493"/>
      <c r="V169" s="493"/>
      <c r="W169" s="493"/>
      <c r="X169" s="493"/>
      <c r="Y169" s="493"/>
      <c r="Z169" s="493"/>
      <c r="AA169" s="493"/>
      <c r="AB169" s="493"/>
      <c r="AC169" s="493"/>
      <c r="AD169" s="493"/>
      <c r="AE169" s="493"/>
      <c r="AF169" s="493"/>
      <c r="AG169" s="493"/>
      <c r="AH169" s="493"/>
      <c r="AI169" s="493"/>
      <c r="AJ169" s="493"/>
      <c r="AK169" s="493"/>
      <c r="AL169" s="493"/>
      <c r="AM169" s="493"/>
      <c r="AN169" s="493"/>
      <c r="AO169" s="493"/>
      <c r="AP169" s="493"/>
      <c r="AQ169" s="493"/>
      <c r="AR169" s="493"/>
      <c r="AS169" s="493"/>
      <c r="AT169" s="493"/>
      <c r="AU169" s="493"/>
      <c r="AV169" s="493"/>
      <c r="AW169" s="493"/>
      <c r="AX169" s="493"/>
      <c r="AY169" s="493"/>
      <c r="AZ169" s="493"/>
      <c r="BA169" s="493"/>
      <c r="BB169" s="494">
        <f t="shared" si="33"/>
        <v>25</v>
      </c>
    </row>
    <row r="170" spans="1:54" ht="62" hidden="1" x14ac:dyDescent="0.35">
      <c r="A170" s="538" t="s">
        <v>163</v>
      </c>
      <c r="B170" s="538" t="s">
        <v>181</v>
      </c>
      <c r="C170" s="176">
        <v>1</v>
      </c>
      <c r="D170" s="538" t="s">
        <v>328</v>
      </c>
      <c r="E170" s="176"/>
      <c r="F170" s="539"/>
      <c r="G170" s="539"/>
      <c r="H170" s="539"/>
      <c r="I170" s="539"/>
      <c r="J170" s="539"/>
      <c r="K170" s="539"/>
      <c r="L170" s="539"/>
      <c r="M170" s="539"/>
      <c r="N170" s="539"/>
      <c r="O170" s="539"/>
      <c r="P170" s="539"/>
      <c r="Q170" s="539"/>
      <c r="R170" s="539">
        <f t="shared" ref="R170:T171" si="43">3.33*33%</f>
        <v>1.0989</v>
      </c>
      <c r="S170" s="539">
        <f t="shared" si="43"/>
        <v>1.0989</v>
      </c>
      <c r="T170" s="539">
        <f t="shared" si="43"/>
        <v>1.0989</v>
      </c>
      <c r="U170" s="539">
        <f>11.67*33%</f>
        <v>3.8511000000000002</v>
      </c>
      <c r="V170" s="539">
        <f>11.67*33%</f>
        <v>3.8511000000000002</v>
      </c>
      <c r="W170" s="539">
        <f>11.67*33%</f>
        <v>3.8511000000000002</v>
      </c>
      <c r="X170" s="539">
        <f>8.33*33%</f>
        <v>2.7489000000000003</v>
      </c>
      <c r="Y170" s="539">
        <f>8.33*33%</f>
        <v>2.7489000000000003</v>
      </c>
      <c r="Z170" s="539">
        <f>8.34*33%</f>
        <v>2.7522000000000002</v>
      </c>
      <c r="AA170" s="539">
        <f>10*33%</f>
        <v>3.3000000000000003</v>
      </c>
      <c r="AB170" s="539">
        <f>10*33%</f>
        <v>3.3000000000000003</v>
      </c>
      <c r="AC170" s="539">
        <f>10*33%</f>
        <v>3.3000000000000003</v>
      </c>
      <c r="AD170" s="539">
        <v>2.75</v>
      </c>
      <c r="AE170" s="539">
        <v>2.75</v>
      </c>
      <c r="AF170" s="539">
        <v>2.75</v>
      </c>
      <c r="AG170" s="539">
        <v>2.75</v>
      </c>
      <c r="AH170" s="539">
        <v>2.75</v>
      </c>
      <c r="AI170" s="539">
        <v>2.75</v>
      </c>
      <c r="AJ170" s="539">
        <v>2.75</v>
      </c>
      <c r="AK170" s="539">
        <v>2.75</v>
      </c>
      <c r="AL170" s="539">
        <v>2.75</v>
      </c>
      <c r="AM170" s="539">
        <v>2.75</v>
      </c>
      <c r="AN170" s="539">
        <v>2.75</v>
      </c>
      <c r="AO170" s="539">
        <v>2.75</v>
      </c>
      <c r="AP170" s="539">
        <v>2.75</v>
      </c>
      <c r="AQ170" s="539">
        <v>2.75</v>
      </c>
      <c r="AR170" s="539">
        <v>2.75</v>
      </c>
      <c r="AS170" s="539">
        <v>2.75</v>
      </c>
      <c r="AT170" s="539">
        <v>2.75</v>
      </c>
      <c r="AU170" s="539">
        <v>2.75</v>
      </c>
      <c r="AV170" s="539">
        <v>2.75</v>
      </c>
      <c r="AW170" s="539">
        <v>2.75</v>
      </c>
      <c r="AX170" s="539">
        <v>2.75</v>
      </c>
      <c r="AY170" s="539">
        <v>2.75</v>
      </c>
      <c r="AZ170" s="539">
        <v>2.75</v>
      </c>
      <c r="BA170" s="539">
        <v>3.75</v>
      </c>
      <c r="BB170" s="494">
        <f t="shared" si="33"/>
        <v>100</v>
      </c>
    </row>
    <row r="171" spans="1:54" ht="62" hidden="1" x14ac:dyDescent="0.35">
      <c r="A171" s="538" t="s">
        <v>163</v>
      </c>
      <c r="B171" s="538" t="s">
        <v>181</v>
      </c>
      <c r="C171" s="176">
        <v>1</v>
      </c>
      <c r="D171" s="538" t="s">
        <v>329</v>
      </c>
      <c r="E171" s="176"/>
      <c r="F171" s="539"/>
      <c r="G171" s="539"/>
      <c r="H171" s="539"/>
      <c r="I171" s="539"/>
      <c r="J171" s="539"/>
      <c r="K171" s="539"/>
      <c r="L171" s="539"/>
      <c r="M171" s="539"/>
      <c r="N171" s="539"/>
      <c r="O171" s="539"/>
      <c r="P171" s="539"/>
      <c r="Q171" s="539"/>
      <c r="R171" s="539">
        <f t="shared" si="43"/>
        <v>1.0989</v>
      </c>
      <c r="S171" s="539">
        <f t="shared" si="43"/>
        <v>1.0989</v>
      </c>
      <c r="T171" s="539">
        <f t="shared" si="43"/>
        <v>1.0989</v>
      </c>
      <c r="U171" s="539">
        <f>10*33%</f>
        <v>3.3000000000000003</v>
      </c>
      <c r="V171" s="539">
        <f>10*33%</f>
        <v>3.3000000000000003</v>
      </c>
      <c r="W171" s="539">
        <f>15*33%</f>
        <v>4.95</v>
      </c>
      <c r="X171" s="539">
        <f>15*33%</f>
        <v>4.95</v>
      </c>
      <c r="Y171" s="539">
        <f>10*33%</f>
        <v>3.3000000000000003</v>
      </c>
      <c r="Z171" s="539">
        <f>10*33%</f>
        <v>3.3000000000000003</v>
      </c>
      <c r="AA171" s="539">
        <f>6.67*33%</f>
        <v>2.2011000000000003</v>
      </c>
      <c r="AB171" s="539">
        <f>6.67*33%</f>
        <v>2.2011000000000003</v>
      </c>
      <c r="AC171" s="539">
        <f>6.67*33%</f>
        <v>2.2011000000000003</v>
      </c>
      <c r="AD171" s="539">
        <v>2.75</v>
      </c>
      <c r="AE171" s="539">
        <v>2.75</v>
      </c>
      <c r="AF171" s="539">
        <v>2.75</v>
      </c>
      <c r="AG171" s="539">
        <v>2.75</v>
      </c>
      <c r="AH171" s="539">
        <v>2.75</v>
      </c>
      <c r="AI171" s="539">
        <v>2.75</v>
      </c>
      <c r="AJ171" s="539">
        <v>2.75</v>
      </c>
      <c r="AK171" s="539">
        <v>2.75</v>
      </c>
      <c r="AL171" s="539">
        <v>2.75</v>
      </c>
      <c r="AM171" s="539">
        <v>2.75</v>
      </c>
      <c r="AN171" s="539">
        <v>2.75</v>
      </c>
      <c r="AO171" s="539">
        <v>2.75</v>
      </c>
      <c r="AP171" s="539">
        <v>2.75</v>
      </c>
      <c r="AQ171" s="539">
        <v>2.75</v>
      </c>
      <c r="AR171" s="539">
        <v>2.75</v>
      </c>
      <c r="AS171" s="539">
        <v>2.75</v>
      </c>
      <c r="AT171" s="539">
        <v>2.75</v>
      </c>
      <c r="AU171" s="539">
        <v>2.75</v>
      </c>
      <c r="AV171" s="539">
        <v>2.75</v>
      </c>
      <c r="AW171" s="539">
        <v>2.75</v>
      </c>
      <c r="AX171" s="539">
        <v>2.75</v>
      </c>
      <c r="AY171" s="539">
        <v>2.75</v>
      </c>
      <c r="AZ171" s="539">
        <v>2.75</v>
      </c>
      <c r="BA171" s="539">
        <v>3.75</v>
      </c>
      <c r="BB171" s="494">
        <f t="shared" si="33"/>
        <v>100</v>
      </c>
    </row>
    <row r="172" spans="1:54" ht="62" hidden="1" x14ac:dyDescent="0.35">
      <c r="A172" s="536" t="s">
        <v>163</v>
      </c>
      <c r="B172" s="536" t="s">
        <v>167</v>
      </c>
      <c r="C172" s="175">
        <v>1</v>
      </c>
      <c r="D172" s="536" t="s">
        <v>168</v>
      </c>
      <c r="E172" s="175"/>
      <c r="F172" s="537"/>
      <c r="G172" s="537"/>
      <c r="H172" s="537"/>
      <c r="I172" s="537"/>
      <c r="J172" s="537"/>
      <c r="K172" s="537"/>
      <c r="L172" s="537">
        <v>13</v>
      </c>
      <c r="M172" s="537">
        <v>10</v>
      </c>
      <c r="N172" s="537">
        <v>2</v>
      </c>
      <c r="O172" s="537"/>
      <c r="P172" s="537"/>
      <c r="Q172" s="537"/>
      <c r="R172" s="493"/>
      <c r="S172" s="493"/>
      <c r="T172" s="493"/>
      <c r="U172" s="493"/>
      <c r="V172" s="493"/>
      <c r="W172" s="493"/>
      <c r="X172" s="493"/>
      <c r="Y172" s="493"/>
      <c r="Z172" s="493"/>
      <c r="AA172" s="493"/>
      <c r="AB172" s="493"/>
      <c r="AC172" s="493"/>
      <c r="AD172" s="493"/>
      <c r="AE172" s="493"/>
      <c r="AF172" s="493"/>
      <c r="AG172" s="493"/>
      <c r="AH172" s="493"/>
      <c r="AI172" s="493"/>
      <c r="AJ172" s="493"/>
      <c r="AK172" s="493"/>
      <c r="AL172" s="493"/>
      <c r="AM172" s="493"/>
      <c r="AN172" s="493"/>
      <c r="AO172" s="493"/>
      <c r="AP172" s="493"/>
      <c r="AQ172" s="493"/>
      <c r="AR172" s="493"/>
      <c r="AS172" s="493"/>
      <c r="AT172" s="493"/>
      <c r="AU172" s="493"/>
      <c r="AV172" s="493"/>
      <c r="AW172" s="493"/>
      <c r="AX172" s="493"/>
      <c r="AY172" s="493"/>
      <c r="AZ172" s="493"/>
      <c r="BA172" s="493"/>
      <c r="BB172" s="494">
        <f t="shared" si="33"/>
        <v>25</v>
      </c>
    </row>
    <row r="173" spans="1:54" ht="62" hidden="1" x14ac:dyDescent="0.35">
      <c r="A173" s="536" t="s">
        <v>163</v>
      </c>
      <c r="B173" s="536" t="s">
        <v>167</v>
      </c>
      <c r="C173" s="175">
        <v>1</v>
      </c>
      <c r="D173" s="536" t="s">
        <v>169</v>
      </c>
      <c r="E173" s="175"/>
      <c r="F173" s="537"/>
      <c r="G173" s="537"/>
      <c r="H173" s="537"/>
      <c r="I173" s="537"/>
      <c r="J173" s="537"/>
      <c r="K173" s="537"/>
      <c r="L173" s="537">
        <v>13</v>
      </c>
      <c r="M173" s="537">
        <v>12</v>
      </c>
      <c r="N173" s="537"/>
      <c r="O173" s="537"/>
      <c r="P173" s="537"/>
      <c r="Q173" s="537"/>
      <c r="R173" s="493"/>
      <c r="S173" s="493"/>
      <c r="T173" s="493"/>
      <c r="U173" s="493"/>
      <c r="V173" s="493"/>
      <c r="W173" s="493"/>
      <c r="X173" s="493"/>
      <c r="Y173" s="493"/>
      <c r="Z173" s="493"/>
      <c r="AA173" s="493"/>
      <c r="AB173" s="493"/>
      <c r="AC173" s="493"/>
      <c r="AD173" s="493"/>
      <c r="AE173" s="493"/>
      <c r="AF173" s="493"/>
      <c r="AG173" s="493"/>
      <c r="AH173" s="493"/>
      <c r="AI173" s="493"/>
      <c r="AJ173" s="493"/>
      <c r="AK173" s="493"/>
      <c r="AL173" s="493"/>
      <c r="AM173" s="493"/>
      <c r="AN173" s="493"/>
      <c r="AO173" s="493"/>
      <c r="AP173" s="493"/>
      <c r="AQ173" s="493"/>
      <c r="AR173" s="493"/>
      <c r="AS173" s="493"/>
      <c r="AT173" s="493"/>
      <c r="AU173" s="493"/>
      <c r="AV173" s="493"/>
      <c r="AW173" s="493"/>
      <c r="AX173" s="493"/>
      <c r="AY173" s="493"/>
      <c r="AZ173" s="493"/>
      <c r="BA173" s="493"/>
      <c r="BB173" s="494">
        <f t="shared" si="33"/>
        <v>25</v>
      </c>
    </row>
    <row r="174" spans="1:54" ht="62" hidden="1" x14ac:dyDescent="0.35">
      <c r="A174" s="536" t="s">
        <v>163</v>
      </c>
      <c r="B174" s="536" t="s">
        <v>167</v>
      </c>
      <c r="C174" s="175">
        <v>1</v>
      </c>
      <c r="D174" s="536" t="s">
        <v>170</v>
      </c>
      <c r="E174" s="175"/>
      <c r="F174" s="537"/>
      <c r="G174" s="537"/>
      <c r="H174" s="537"/>
      <c r="I174" s="537"/>
      <c r="J174" s="537"/>
      <c r="K174" s="537"/>
      <c r="L174" s="537"/>
      <c r="M174" s="537">
        <v>2</v>
      </c>
      <c r="N174" s="537">
        <v>2</v>
      </c>
      <c r="O174" s="537">
        <v>4</v>
      </c>
      <c r="P174" s="537">
        <v>8</v>
      </c>
      <c r="Q174" s="537">
        <v>9</v>
      </c>
      <c r="R174" s="493"/>
      <c r="S174" s="493"/>
      <c r="T174" s="493"/>
      <c r="U174" s="493"/>
      <c r="V174" s="493"/>
      <c r="W174" s="493"/>
      <c r="X174" s="493"/>
      <c r="Y174" s="493"/>
      <c r="Z174" s="493"/>
      <c r="AA174" s="493"/>
      <c r="AB174" s="493"/>
      <c r="AC174" s="493"/>
      <c r="AD174" s="493"/>
      <c r="AE174" s="493"/>
      <c r="AF174" s="493"/>
      <c r="AG174" s="493"/>
      <c r="AH174" s="493"/>
      <c r="AI174" s="493"/>
      <c r="AJ174" s="493"/>
      <c r="AK174" s="493"/>
      <c r="AL174" s="493"/>
      <c r="AM174" s="493"/>
      <c r="AN174" s="493"/>
      <c r="AO174" s="493"/>
      <c r="AP174" s="493"/>
      <c r="AQ174" s="493"/>
      <c r="AR174" s="493"/>
      <c r="AS174" s="493"/>
      <c r="AT174" s="493"/>
      <c r="AU174" s="493"/>
      <c r="AV174" s="493"/>
      <c r="AW174" s="493"/>
      <c r="AX174" s="493"/>
      <c r="AY174" s="493"/>
      <c r="AZ174" s="493"/>
      <c r="BA174" s="493"/>
      <c r="BB174" s="494">
        <f t="shared" si="33"/>
        <v>25</v>
      </c>
    </row>
    <row r="175" spans="1:54" ht="62" hidden="1" x14ac:dyDescent="0.35">
      <c r="A175" s="538" t="s">
        <v>163</v>
      </c>
      <c r="B175" s="538" t="s">
        <v>167</v>
      </c>
      <c r="C175" s="176">
        <f>6/3</f>
        <v>2</v>
      </c>
      <c r="D175" s="538" t="s">
        <v>330</v>
      </c>
      <c r="E175" s="176"/>
      <c r="F175" s="539"/>
      <c r="G175" s="539"/>
      <c r="H175" s="539"/>
      <c r="I175" s="539"/>
      <c r="J175" s="539"/>
      <c r="K175" s="539"/>
      <c r="L175" s="539"/>
      <c r="M175" s="539"/>
      <c r="N175" s="539"/>
      <c r="O175" s="539"/>
      <c r="P175" s="539"/>
      <c r="Q175" s="539"/>
      <c r="R175" s="539">
        <f>3*33%</f>
        <v>0.99</v>
      </c>
      <c r="S175" s="539">
        <f t="shared" ref="S175:T177" si="44">5*33%</f>
        <v>1.6500000000000001</v>
      </c>
      <c r="T175" s="539">
        <f t="shared" si="44"/>
        <v>1.6500000000000001</v>
      </c>
      <c r="U175" s="539">
        <f>10*33%</f>
        <v>3.3000000000000003</v>
      </c>
      <c r="V175" s="539">
        <f>5*33%</f>
        <v>1.6500000000000001</v>
      </c>
      <c r="W175" s="539">
        <f>5*33%</f>
        <v>1.6500000000000001</v>
      </c>
      <c r="X175" s="539">
        <f>20*33%</f>
        <v>6.6000000000000005</v>
      </c>
      <c r="Y175" s="539">
        <f>5*33%</f>
        <v>1.6500000000000001</v>
      </c>
      <c r="Z175" s="539">
        <f>5*33%</f>
        <v>1.6500000000000001</v>
      </c>
      <c r="AA175" s="539">
        <f>10*33%</f>
        <v>3.3000000000000003</v>
      </c>
      <c r="AB175" s="539">
        <f>5*33%</f>
        <v>1.6500000000000001</v>
      </c>
      <c r="AC175" s="539">
        <v>7.26</v>
      </c>
      <c r="AD175" s="539">
        <v>2.75</v>
      </c>
      <c r="AE175" s="539">
        <v>2.75</v>
      </c>
      <c r="AF175" s="539">
        <v>2.75</v>
      </c>
      <c r="AG175" s="539">
        <v>2.75</v>
      </c>
      <c r="AH175" s="539">
        <v>2.75</v>
      </c>
      <c r="AI175" s="539">
        <v>2.75</v>
      </c>
      <c r="AJ175" s="539">
        <v>2.75</v>
      </c>
      <c r="AK175" s="539">
        <v>2.75</v>
      </c>
      <c r="AL175" s="539">
        <v>2.75</v>
      </c>
      <c r="AM175" s="539">
        <v>2.75</v>
      </c>
      <c r="AN175" s="539">
        <v>2.75</v>
      </c>
      <c r="AO175" s="539">
        <v>2.75</v>
      </c>
      <c r="AP175" s="539">
        <v>2.75</v>
      </c>
      <c r="AQ175" s="539">
        <v>2.75</v>
      </c>
      <c r="AR175" s="539">
        <v>2.75</v>
      </c>
      <c r="AS175" s="539">
        <v>2.75</v>
      </c>
      <c r="AT175" s="539">
        <v>2.75</v>
      </c>
      <c r="AU175" s="539">
        <v>2.75</v>
      </c>
      <c r="AV175" s="539">
        <v>2.75</v>
      </c>
      <c r="AW175" s="539">
        <v>2.75</v>
      </c>
      <c r="AX175" s="539">
        <v>2.75</v>
      </c>
      <c r="AY175" s="539">
        <v>2.75</v>
      </c>
      <c r="AZ175" s="539">
        <v>2.75</v>
      </c>
      <c r="BA175" s="539">
        <v>3.75</v>
      </c>
      <c r="BB175" s="494">
        <f t="shared" si="33"/>
        <v>100</v>
      </c>
    </row>
    <row r="176" spans="1:54" ht="62" hidden="1" x14ac:dyDescent="0.35">
      <c r="A176" s="538" t="s">
        <v>163</v>
      </c>
      <c r="B176" s="538" t="s">
        <v>167</v>
      </c>
      <c r="C176" s="176">
        <f>6/3</f>
        <v>2</v>
      </c>
      <c r="D176" s="538" t="s">
        <v>331</v>
      </c>
      <c r="E176" s="176"/>
      <c r="F176" s="539"/>
      <c r="G176" s="539"/>
      <c r="H176" s="539"/>
      <c r="I176" s="539"/>
      <c r="J176" s="539"/>
      <c r="K176" s="539"/>
      <c r="L176" s="539"/>
      <c r="M176" s="539"/>
      <c r="N176" s="539"/>
      <c r="O176" s="539"/>
      <c r="P176" s="539"/>
      <c r="Q176" s="539"/>
      <c r="R176" s="539">
        <f>3*33%</f>
        <v>0.99</v>
      </c>
      <c r="S176" s="539">
        <f t="shared" si="44"/>
        <v>1.6500000000000001</v>
      </c>
      <c r="T176" s="539">
        <f t="shared" si="44"/>
        <v>1.6500000000000001</v>
      </c>
      <c r="U176" s="539">
        <f>10*33%</f>
        <v>3.3000000000000003</v>
      </c>
      <c r="V176" s="539">
        <f>5*33%</f>
        <v>1.6500000000000001</v>
      </c>
      <c r="W176" s="539">
        <f>15*33%</f>
        <v>4.95</v>
      </c>
      <c r="X176" s="539">
        <f>15*33%</f>
        <v>4.95</v>
      </c>
      <c r="Y176" s="539">
        <f>10*33%</f>
        <v>3.3000000000000003</v>
      </c>
      <c r="Z176" s="539">
        <f>5*33%</f>
        <v>1.6500000000000001</v>
      </c>
      <c r="AA176" s="539">
        <f>15*33%</f>
        <v>4.95</v>
      </c>
      <c r="AB176" s="539">
        <f>5*33%</f>
        <v>1.6500000000000001</v>
      </c>
      <c r="AC176" s="539">
        <v>2.31</v>
      </c>
      <c r="AD176" s="539">
        <v>2.75</v>
      </c>
      <c r="AE176" s="539">
        <v>2.75</v>
      </c>
      <c r="AF176" s="539">
        <v>2.75</v>
      </c>
      <c r="AG176" s="539">
        <v>2.75</v>
      </c>
      <c r="AH176" s="539">
        <v>2.75</v>
      </c>
      <c r="AI176" s="539">
        <v>2.75</v>
      </c>
      <c r="AJ176" s="539">
        <v>2.75</v>
      </c>
      <c r="AK176" s="539">
        <v>2.75</v>
      </c>
      <c r="AL176" s="539">
        <v>2.75</v>
      </c>
      <c r="AM176" s="539">
        <v>2.75</v>
      </c>
      <c r="AN176" s="539">
        <v>2.75</v>
      </c>
      <c r="AO176" s="539">
        <v>2.75</v>
      </c>
      <c r="AP176" s="539">
        <v>2.75</v>
      </c>
      <c r="AQ176" s="539">
        <v>2.75</v>
      </c>
      <c r="AR176" s="539">
        <v>2.75</v>
      </c>
      <c r="AS176" s="539">
        <v>2.75</v>
      </c>
      <c r="AT176" s="539">
        <v>2.75</v>
      </c>
      <c r="AU176" s="539">
        <v>2.75</v>
      </c>
      <c r="AV176" s="539">
        <v>2.75</v>
      </c>
      <c r="AW176" s="539">
        <v>2.75</v>
      </c>
      <c r="AX176" s="539">
        <v>2.75</v>
      </c>
      <c r="AY176" s="539">
        <v>2.75</v>
      </c>
      <c r="AZ176" s="539">
        <v>2.75</v>
      </c>
      <c r="BA176" s="539">
        <v>3.75</v>
      </c>
      <c r="BB176" s="494">
        <f t="shared" si="33"/>
        <v>100</v>
      </c>
    </row>
    <row r="177" spans="1:54" ht="62" hidden="1" x14ac:dyDescent="0.35">
      <c r="A177" s="538" t="s">
        <v>163</v>
      </c>
      <c r="B177" s="538" t="s">
        <v>167</v>
      </c>
      <c r="C177" s="176">
        <f>6/3</f>
        <v>2</v>
      </c>
      <c r="D177" s="538" t="s">
        <v>332</v>
      </c>
      <c r="E177" s="176"/>
      <c r="F177" s="539"/>
      <c r="G177" s="539"/>
      <c r="H177" s="539"/>
      <c r="I177" s="539"/>
      <c r="J177" s="539"/>
      <c r="K177" s="539"/>
      <c r="L177" s="539"/>
      <c r="M177" s="539"/>
      <c r="N177" s="539"/>
      <c r="O177" s="539"/>
      <c r="P177" s="539"/>
      <c r="Q177" s="539"/>
      <c r="R177" s="539">
        <f>3*33%</f>
        <v>0.99</v>
      </c>
      <c r="S177" s="539">
        <f t="shared" si="44"/>
        <v>1.6500000000000001</v>
      </c>
      <c r="T177" s="539">
        <f t="shared" si="44"/>
        <v>1.6500000000000001</v>
      </c>
      <c r="U177" s="539">
        <f>10*33%</f>
        <v>3.3000000000000003</v>
      </c>
      <c r="V177" s="539">
        <f>5*33%</f>
        <v>1.6500000000000001</v>
      </c>
      <c r="W177" s="539">
        <f>5*33%</f>
        <v>1.6500000000000001</v>
      </c>
      <c r="X177" s="539">
        <f>20*33%</f>
        <v>6.6000000000000005</v>
      </c>
      <c r="Y177" s="539">
        <f>5*33%</f>
        <v>1.6500000000000001</v>
      </c>
      <c r="Z177" s="539">
        <f>5*33%</f>
        <v>1.6500000000000001</v>
      </c>
      <c r="AA177" s="539">
        <f>10*33%</f>
        <v>3.3000000000000003</v>
      </c>
      <c r="AB177" s="539">
        <f>5*33%</f>
        <v>1.6500000000000001</v>
      </c>
      <c r="AC177" s="539">
        <v>7.26</v>
      </c>
      <c r="AD177" s="539">
        <v>2.75</v>
      </c>
      <c r="AE177" s="539">
        <v>2.75</v>
      </c>
      <c r="AF177" s="539">
        <v>2.75</v>
      </c>
      <c r="AG177" s="539">
        <v>2.75</v>
      </c>
      <c r="AH177" s="539">
        <v>2.75</v>
      </c>
      <c r="AI177" s="539">
        <v>2.75</v>
      </c>
      <c r="AJ177" s="539">
        <v>2.75</v>
      </c>
      <c r="AK177" s="539">
        <v>2.75</v>
      </c>
      <c r="AL177" s="539">
        <v>2.75</v>
      </c>
      <c r="AM177" s="539">
        <v>2.75</v>
      </c>
      <c r="AN177" s="539">
        <v>2.75</v>
      </c>
      <c r="AO177" s="539">
        <v>2.75</v>
      </c>
      <c r="AP177" s="539">
        <v>2.75</v>
      </c>
      <c r="AQ177" s="539">
        <v>2.75</v>
      </c>
      <c r="AR177" s="539">
        <v>2.75</v>
      </c>
      <c r="AS177" s="539">
        <v>2.75</v>
      </c>
      <c r="AT177" s="539">
        <v>2.75</v>
      </c>
      <c r="AU177" s="539">
        <v>2.75</v>
      </c>
      <c r="AV177" s="539">
        <v>2.75</v>
      </c>
      <c r="AW177" s="539">
        <v>2.75</v>
      </c>
      <c r="AX177" s="539">
        <v>2.75</v>
      </c>
      <c r="AY177" s="539">
        <v>2.75</v>
      </c>
      <c r="AZ177" s="539">
        <v>2.75</v>
      </c>
      <c r="BA177" s="539">
        <v>3.75</v>
      </c>
      <c r="BB177" s="494">
        <f t="shared" si="33"/>
        <v>100</v>
      </c>
    </row>
    <row r="178" spans="1:54" ht="62" hidden="1" x14ac:dyDescent="0.35">
      <c r="A178" s="536" t="s">
        <v>163</v>
      </c>
      <c r="B178" s="536" t="s">
        <v>195</v>
      </c>
      <c r="C178" s="175">
        <v>1</v>
      </c>
      <c r="D178" s="536" t="s">
        <v>196</v>
      </c>
      <c r="E178" s="175"/>
      <c r="F178" s="537"/>
      <c r="G178" s="537"/>
      <c r="H178" s="537"/>
      <c r="I178" s="537"/>
      <c r="J178" s="537"/>
      <c r="K178" s="537"/>
      <c r="L178" s="537"/>
      <c r="M178" s="537">
        <v>8</v>
      </c>
      <c r="N178" s="537"/>
      <c r="O178" s="537">
        <v>5</v>
      </c>
      <c r="P178" s="537"/>
      <c r="Q178" s="537">
        <v>12</v>
      </c>
      <c r="R178" s="493"/>
      <c r="S178" s="493"/>
      <c r="T178" s="493"/>
      <c r="U178" s="493"/>
      <c r="V178" s="493"/>
      <c r="W178" s="493"/>
      <c r="X178" s="493"/>
      <c r="Y178" s="493"/>
      <c r="Z178" s="493"/>
      <c r="AA178" s="493"/>
      <c r="AB178" s="493"/>
      <c r="AC178" s="493"/>
      <c r="AD178" s="493"/>
      <c r="AE178" s="493"/>
      <c r="AF178" s="493"/>
      <c r="AG178" s="493"/>
      <c r="AH178" s="493"/>
      <c r="AI178" s="493"/>
      <c r="AJ178" s="493"/>
      <c r="AK178" s="493"/>
      <c r="AL178" s="493"/>
      <c r="AM178" s="493"/>
      <c r="AN178" s="493"/>
      <c r="AO178" s="493"/>
      <c r="AP178" s="493"/>
      <c r="AQ178" s="493"/>
      <c r="AR178" s="493"/>
      <c r="AS178" s="493"/>
      <c r="AT178" s="493"/>
      <c r="AU178" s="493"/>
      <c r="AV178" s="493"/>
      <c r="AW178" s="493"/>
      <c r="AX178" s="493"/>
      <c r="AY178" s="493"/>
      <c r="AZ178" s="493"/>
      <c r="BA178" s="493"/>
      <c r="BB178" s="494">
        <f t="shared" si="33"/>
        <v>25</v>
      </c>
    </row>
    <row r="179" spans="1:54" ht="62" hidden="1" x14ac:dyDescent="0.35">
      <c r="A179" s="536" t="s">
        <v>163</v>
      </c>
      <c r="B179" s="536" t="s">
        <v>195</v>
      </c>
      <c r="C179" s="175">
        <v>1</v>
      </c>
      <c r="D179" s="536" t="s">
        <v>197</v>
      </c>
      <c r="E179" s="175"/>
      <c r="F179" s="537"/>
      <c r="G179" s="537"/>
      <c r="H179" s="537"/>
      <c r="I179" s="537"/>
      <c r="J179" s="537"/>
      <c r="K179" s="537"/>
      <c r="L179" s="537"/>
      <c r="M179" s="537"/>
      <c r="N179" s="537"/>
      <c r="O179" s="537">
        <v>13</v>
      </c>
      <c r="P179" s="537"/>
      <c r="Q179" s="537">
        <v>12</v>
      </c>
      <c r="R179" s="493"/>
      <c r="S179" s="493"/>
      <c r="T179" s="493"/>
      <c r="U179" s="493"/>
      <c r="V179" s="493"/>
      <c r="W179" s="493"/>
      <c r="X179" s="493"/>
      <c r="Y179" s="493"/>
      <c r="Z179" s="493"/>
      <c r="AA179" s="493"/>
      <c r="AB179" s="493"/>
      <c r="AC179" s="493"/>
      <c r="AD179" s="493"/>
      <c r="AE179" s="493"/>
      <c r="AF179" s="493"/>
      <c r="AG179" s="493"/>
      <c r="AH179" s="493"/>
      <c r="AI179" s="493"/>
      <c r="AJ179" s="493"/>
      <c r="AK179" s="493"/>
      <c r="AL179" s="493"/>
      <c r="AM179" s="493"/>
      <c r="AN179" s="493"/>
      <c r="AO179" s="493"/>
      <c r="AP179" s="493"/>
      <c r="AQ179" s="493"/>
      <c r="AR179" s="493"/>
      <c r="AS179" s="493"/>
      <c r="AT179" s="493"/>
      <c r="AU179" s="493"/>
      <c r="AV179" s="493"/>
      <c r="AW179" s="493"/>
      <c r="AX179" s="493"/>
      <c r="AY179" s="493"/>
      <c r="AZ179" s="493"/>
      <c r="BA179" s="493"/>
      <c r="BB179" s="494">
        <f t="shared" si="33"/>
        <v>25</v>
      </c>
    </row>
    <row r="180" spans="1:54" ht="62" hidden="1" x14ac:dyDescent="0.35">
      <c r="A180" s="536" t="s">
        <v>163</v>
      </c>
      <c r="B180" s="536" t="s">
        <v>195</v>
      </c>
      <c r="C180" s="175">
        <v>1</v>
      </c>
      <c r="D180" s="536" t="s">
        <v>198</v>
      </c>
      <c r="E180" s="175"/>
      <c r="F180" s="537"/>
      <c r="G180" s="537"/>
      <c r="H180" s="537"/>
      <c r="I180" s="537"/>
      <c r="J180" s="537"/>
      <c r="K180" s="537"/>
      <c r="L180" s="537"/>
      <c r="M180" s="537"/>
      <c r="N180" s="537">
        <v>10</v>
      </c>
      <c r="O180" s="537">
        <v>15</v>
      </c>
      <c r="P180" s="537"/>
      <c r="Q180" s="537"/>
      <c r="R180" s="493"/>
      <c r="S180" s="493"/>
      <c r="T180" s="493"/>
      <c r="U180" s="493"/>
      <c r="V180" s="493"/>
      <c r="W180" s="493"/>
      <c r="X180" s="493"/>
      <c r="Y180" s="493"/>
      <c r="Z180" s="493"/>
      <c r="AA180" s="493"/>
      <c r="AB180" s="493"/>
      <c r="AC180" s="493"/>
      <c r="AD180" s="493"/>
      <c r="AE180" s="493"/>
      <c r="AF180" s="493"/>
      <c r="AG180" s="493"/>
      <c r="AH180" s="493"/>
      <c r="AI180" s="493"/>
      <c r="AJ180" s="493"/>
      <c r="AK180" s="493"/>
      <c r="AL180" s="493"/>
      <c r="AM180" s="493"/>
      <c r="AN180" s="493"/>
      <c r="AO180" s="493"/>
      <c r="AP180" s="493"/>
      <c r="AQ180" s="493"/>
      <c r="AR180" s="493"/>
      <c r="AS180" s="493"/>
      <c r="AT180" s="493"/>
      <c r="AU180" s="493"/>
      <c r="AV180" s="493"/>
      <c r="AW180" s="493"/>
      <c r="AX180" s="493"/>
      <c r="AY180" s="493"/>
      <c r="AZ180" s="493"/>
      <c r="BA180" s="493"/>
      <c r="BB180" s="494">
        <f t="shared" si="33"/>
        <v>25</v>
      </c>
    </row>
    <row r="181" spans="1:54" ht="62" hidden="1" x14ac:dyDescent="0.35">
      <c r="A181" s="536" t="s">
        <v>163</v>
      </c>
      <c r="B181" s="536" t="s">
        <v>195</v>
      </c>
      <c r="C181" s="175">
        <v>1</v>
      </c>
      <c r="D181" s="536" t="s">
        <v>199</v>
      </c>
      <c r="E181" s="175"/>
      <c r="F181" s="537"/>
      <c r="G181" s="537"/>
      <c r="H181" s="537"/>
      <c r="I181" s="537"/>
      <c r="J181" s="537"/>
      <c r="K181" s="537"/>
      <c r="L181" s="537"/>
      <c r="M181" s="537"/>
      <c r="N181" s="537">
        <v>22</v>
      </c>
      <c r="O181" s="537">
        <v>1</v>
      </c>
      <c r="P181" s="537">
        <v>1</v>
      </c>
      <c r="Q181" s="537">
        <v>1</v>
      </c>
      <c r="R181" s="493"/>
      <c r="S181" s="493"/>
      <c r="T181" s="493"/>
      <c r="U181" s="493"/>
      <c r="V181" s="493"/>
      <c r="W181" s="493"/>
      <c r="X181" s="493"/>
      <c r="Y181" s="493"/>
      <c r="Z181" s="493"/>
      <c r="AA181" s="493"/>
      <c r="AB181" s="493"/>
      <c r="AC181" s="493"/>
      <c r="AD181" s="493"/>
      <c r="AE181" s="493"/>
      <c r="AF181" s="493"/>
      <c r="AG181" s="493"/>
      <c r="AH181" s="493"/>
      <c r="AI181" s="493"/>
      <c r="AJ181" s="493"/>
      <c r="AK181" s="493"/>
      <c r="AL181" s="493"/>
      <c r="AM181" s="493"/>
      <c r="AN181" s="493"/>
      <c r="AO181" s="493"/>
      <c r="AP181" s="493"/>
      <c r="AQ181" s="493"/>
      <c r="AR181" s="493"/>
      <c r="AS181" s="493"/>
      <c r="AT181" s="493"/>
      <c r="AU181" s="493"/>
      <c r="AV181" s="493"/>
      <c r="AW181" s="493"/>
      <c r="AX181" s="493"/>
      <c r="AY181" s="493"/>
      <c r="AZ181" s="493"/>
      <c r="BA181" s="493"/>
      <c r="BB181" s="494">
        <f t="shared" si="33"/>
        <v>25</v>
      </c>
    </row>
    <row r="182" spans="1:54" ht="62" hidden="1" x14ac:dyDescent="0.35">
      <c r="A182" s="536" t="s">
        <v>163</v>
      </c>
      <c r="B182" s="536" t="s">
        <v>195</v>
      </c>
      <c r="C182" s="175">
        <v>1</v>
      </c>
      <c r="D182" s="536" t="s">
        <v>200</v>
      </c>
      <c r="E182" s="175"/>
      <c r="F182" s="537"/>
      <c r="G182" s="537"/>
      <c r="H182" s="537"/>
      <c r="I182" s="537"/>
      <c r="J182" s="537"/>
      <c r="K182" s="537">
        <v>2</v>
      </c>
      <c r="L182" s="537">
        <v>2</v>
      </c>
      <c r="M182" s="537">
        <v>3</v>
      </c>
      <c r="N182" s="537">
        <v>3</v>
      </c>
      <c r="O182" s="537">
        <v>13</v>
      </c>
      <c r="P182" s="537">
        <v>1</v>
      </c>
      <c r="Q182" s="537">
        <v>1</v>
      </c>
      <c r="R182" s="493"/>
      <c r="S182" s="493"/>
      <c r="T182" s="493"/>
      <c r="U182" s="493"/>
      <c r="V182" s="493"/>
      <c r="W182" s="493"/>
      <c r="X182" s="493"/>
      <c r="Y182" s="493"/>
      <c r="Z182" s="493"/>
      <c r="AA182" s="493"/>
      <c r="AB182" s="493"/>
      <c r="AC182" s="493"/>
      <c r="AD182" s="493"/>
      <c r="AE182" s="493"/>
      <c r="AF182" s="493"/>
      <c r="AG182" s="493"/>
      <c r="AH182" s="493"/>
      <c r="AI182" s="493"/>
      <c r="AJ182" s="493"/>
      <c r="AK182" s="493"/>
      <c r="AL182" s="493"/>
      <c r="AM182" s="493"/>
      <c r="AN182" s="493"/>
      <c r="AO182" s="493"/>
      <c r="AP182" s="493"/>
      <c r="AQ182" s="493"/>
      <c r="AR182" s="493"/>
      <c r="AS182" s="493"/>
      <c r="AT182" s="493"/>
      <c r="AU182" s="493"/>
      <c r="AV182" s="493"/>
      <c r="AW182" s="493"/>
      <c r="AX182" s="493"/>
      <c r="AY182" s="493"/>
      <c r="AZ182" s="493"/>
      <c r="BA182" s="493"/>
      <c r="BB182" s="494">
        <f t="shared" si="33"/>
        <v>25</v>
      </c>
    </row>
    <row r="183" spans="1:54" ht="62" hidden="1" x14ac:dyDescent="0.35">
      <c r="A183" s="538" t="s">
        <v>163</v>
      </c>
      <c r="B183" s="538" t="s">
        <v>195</v>
      </c>
      <c r="C183" s="176">
        <v>2</v>
      </c>
      <c r="D183" s="538" t="s">
        <v>333</v>
      </c>
      <c r="E183" s="176"/>
      <c r="F183" s="539"/>
      <c r="G183" s="539"/>
      <c r="H183" s="539"/>
      <c r="I183" s="539"/>
      <c r="J183" s="539"/>
      <c r="K183" s="539"/>
      <c r="L183" s="539"/>
      <c r="M183" s="539"/>
      <c r="N183" s="539"/>
      <c r="O183" s="539"/>
      <c r="P183" s="539"/>
      <c r="Q183" s="539"/>
      <c r="R183" s="539">
        <f t="shared" ref="R183:U184" si="45">5*33%</f>
        <v>1.6500000000000001</v>
      </c>
      <c r="S183" s="539">
        <f t="shared" si="45"/>
        <v>1.6500000000000001</v>
      </c>
      <c r="T183" s="539">
        <f t="shared" si="45"/>
        <v>1.6500000000000001</v>
      </c>
      <c r="U183" s="539">
        <f t="shared" si="45"/>
        <v>1.6500000000000001</v>
      </c>
      <c r="V183" s="539">
        <f>25*33%</f>
        <v>8.25</v>
      </c>
      <c r="W183" s="539">
        <f>5*33%</f>
        <v>1.6500000000000001</v>
      </c>
      <c r="X183" s="539">
        <f>5*33%</f>
        <v>1.6500000000000001</v>
      </c>
      <c r="Y183" s="539">
        <f>5*33%</f>
        <v>1.6500000000000001</v>
      </c>
      <c r="Z183" s="539">
        <f>25*33%</f>
        <v>8.25</v>
      </c>
      <c r="AA183" s="539">
        <f t="shared" ref="AA183:AC184" si="46">5*33%</f>
        <v>1.6500000000000001</v>
      </c>
      <c r="AB183" s="539">
        <f t="shared" si="46"/>
        <v>1.6500000000000001</v>
      </c>
      <c r="AC183" s="539">
        <f t="shared" si="46"/>
        <v>1.6500000000000001</v>
      </c>
      <c r="AD183" s="539">
        <v>2.75</v>
      </c>
      <c r="AE183" s="539">
        <v>2.75</v>
      </c>
      <c r="AF183" s="539">
        <v>2.75</v>
      </c>
      <c r="AG183" s="539">
        <v>2.75</v>
      </c>
      <c r="AH183" s="539">
        <v>2.75</v>
      </c>
      <c r="AI183" s="539">
        <v>2.75</v>
      </c>
      <c r="AJ183" s="539">
        <v>2.75</v>
      </c>
      <c r="AK183" s="539">
        <v>2.75</v>
      </c>
      <c r="AL183" s="539">
        <v>2.75</v>
      </c>
      <c r="AM183" s="539">
        <v>2.75</v>
      </c>
      <c r="AN183" s="539">
        <v>2.75</v>
      </c>
      <c r="AO183" s="539">
        <v>2.75</v>
      </c>
      <c r="AP183" s="539">
        <v>2.75</v>
      </c>
      <c r="AQ183" s="539">
        <v>2.75</v>
      </c>
      <c r="AR183" s="539">
        <v>2.75</v>
      </c>
      <c r="AS183" s="539">
        <v>2.75</v>
      </c>
      <c r="AT183" s="539">
        <v>2.75</v>
      </c>
      <c r="AU183" s="539">
        <v>2.75</v>
      </c>
      <c r="AV183" s="539">
        <v>2.75</v>
      </c>
      <c r="AW183" s="539">
        <v>2.75</v>
      </c>
      <c r="AX183" s="539">
        <v>2.75</v>
      </c>
      <c r="AY183" s="539">
        <v>2.75</v>
      </c>
      <c r="AZ183" s="539">
        <v>2.75</v>
      </c>
      <c r="BA183" s="539">
        <v>3.75</v>
      </c>
      <c r="BB183" s="494">
        <f t="shared" si="33"/>
        <v>100</v>
      </c>
    </row>
    <row r="184" spans="1:54" ht="62" hidden="1" x14ac:dyDescent="0.35">
      <c r="A184" s="538" t="s">
        <v>163</v>
      </c>
      <c r="B184" s="538" t="s">
        <v>195</v>
      </c>
      <c r="C184" s="176">
        <v>2</v>
      </c>
      <c r="D184" s="538" t="s">
        <v>334</v>
      </c>
      <c r="E184" s="176"/>
      <c r="F184" s="539"/>
      <c r="G184" s="539"/>
      <c r="H184" s="539"/>
      <c r="I184" s="539"/>
      <c r="J184" s="539"/>
      <c r="K184" s="539"/>
      <c r="L184" s="539"/>
      <c r="M184" s="539"/>
      <c r="N184" s="539"/>
      <c r="O184" s="539"/>
      <c r="P184" s="539"/>
      <c r="Q184" s="539"/>
      <c r="R184" s="539">
        <f t="shared" si="45"/>
        <v>1.6500000000000001</v>
      </c>
      <c r="S184" s="539">
        <f t="shared" si="45"/>
        <v>1.6500000000000001</v>
      </c>
      <c r="T184" s="539">
        <f t="shared" si="45"/>
        <v>1.6500000000000001</v>
      </c>
      <c r="U184" s="539">
        <f t="shared" si="45"/>
        <v>1.6500000000000001</v>
      </c>
      <c r="V184" s="539">
        <f>5*33%</f>
        <v>1.6500000000000001</v>
      </c>
      <c r="W184" s="539">
        <f>25*33%</f>
        <v>8.25</v>
      </c>
      <c r="X184" s="539">
        <f>5*33%</f>
        <v>1.6500000000000001</v>
      </c>
      <c r="Y184" s="539">
        <f>5*33%</f>
        <v>1.6500000000000001</v>
      </c>
      <c r="Z184" s="539">
        <f>25*33%</f>
        <v>8.25</v>
      </c>
      <c r="AA184" s="539">
        <f t="shared" si="46"/>
        <v>1.6500000000000001</v>
      </c>
      <c r="AB184" s="539">
        <f t="shared" si="46"/>
        <v>1.6500000000000001</v>
      </c>
      <c r="AC184" s="539">
        <f t="shared" si="46"/>
        <v>1.6500000000000001</v>
      </c>
      <c r="AD184" s="539">
        <v>2.75</v>
      </c>
      <c r="AE184" s="539">
        <v>2.75</v>
      </c>
      <c r="AF184" s="539">
        <v>2.75</v>
      </c>
      <c r="AG184" s="539">
        <v>2.75</v>
      </c>
      <c r="AH184" s="539">
        <v>2.75</v>
      </c>
      <c r="AI184" s="539">
        <v>2.75</v>
      </c>
      <c r="AJ184" s="539">
        <v>2.75</v>
      </c>
      <c r="AK184" s="539">
        <v>2.75</v>
      </c>
      <c r="AL184" s="539">
        <v>2.75</v>
      </c>
      <c r="AM184" s="539">
        <v>2.75</v>
      </c>
      <c r="AN184" s="539">
        <v>2.75</v>
      </c>
      <c r="AO184" s="539">
        <v>2.75</v>
      </c>
      <c r="AP184" s="539">
        <v>2.75</v>
      </c>
      <c r="AQ184" s="539">
        <v>2.75</v>
      </c>
      <c r="AR184" s="539">
        <v>2.75</v>
      </c>
      <c r="AS184" s="539">
        <v>2.75</v>
      </c>
      <c r="AT184" s="539">
        <v>2.75</v>
      </c>
      <c r="AU184" s="539">
        <v>2.75</v>
      </c>
      <c r="AV184" s="539">
        <v>2.75</v>
      </c>
      <c r="AW184" s="539">
        <v>2.75</v>
      </c>
      <c r="AX184" s="539">
        <v>2.75</v>
      </c>
      <c r="AY184" s="539">
        <v>2.75</v>
      </c>
      <c r="AZ184" s="539">
        <v>2.75</v>
      </c>
      <c r="BA184" s="539">
        <v>3.75</v>
      </c>
      <c r="BB184" s="494">
        <f t="shared" si="33"/>
        <v>100</v>
      </c>
    </row>
    <row r="185" spans="1:54" ht="62" hidden="1" x14ac:dyDescent="0.35">
      <c r="A185" s="538" t="s">
        <v>163</v>
      </c>
      <c r="B185" s="538" t="s">
        <v>195</v>
      </c>
      <c r="C185" s="176">
        <v>2</v>
      </c>
      <c r="D185" s="538" t="s">
        <v>335</v>
      </c>
      <c r="E185" s="176"/>
      <c r="F185" s="539"/>
      <c r="G185" s="539"/>
      <c r="H185" s="539"/>
      <c r="I185" s="539"/>
      <c r="J185" s="539"/>
      <c r="K185" s="539"/>
      <c r="L185" s="539"/>
      <c r="M185" s="539"/>
      <c r="N185" s="539"/>
      <c r="O185" s="539"/>
      <c r="P185" s="539"/>
      <c r="Q185" s="539"/>
      <c r="R185" s="539">
        <f t="shared" ref="R185:W185" si="47">6.6*33%</f>
        <v>2.1779999999999999</v>
      </c>
      <c r="S185" s="539">
        <f t="shared" si="47"/>
        <v>2.1779999999999999</v>
      </c>
      <c r="T185" s="539">
        <f t="shared" si="47"/>
        <v>2.1779999999999999</v>
      </c>
      <c r="U185" s="539">
        <f t="shared" si="47"/>
        <v>2.1779999999999999</v>
      </c>
      <c r="V185" s="539">
        <f t="shared" si="47"/>
        <v>2.1779999999999999</v>
      </c>
      <c r="W185" s="539">
        <f t="shared" si="47"/>
        <v>2.1779999999999999</v>
      </c>
      <c r="X185" s="539">
        <f>10*33%</f>
        <v>3.3000000000000003</v>
      </c>
      <c r="Y185" s="539">
        <f>10*33%</f>
        <v>3.3000000000000003</v>
      </c>
      <c r="Z185" s="539">
        <f>6.6*33%</f>
        <v>2.1779999999999999</v>
      </c>
      <c r="AA185" s="539">
        <f>20*33%</f>
        <v>6.6000000000000005</v>
      </c>
      <c r="AB185" s="539">
        <f>6.6*33%</f>
        <v>2.1779999999999999</v>
      </c>
      <c r="AC185" s="539">
        <v>2.3759999999999901</v>
      </c>
      <c r="AD185" s="539">
        <v>2.75</v>
      </c>
      <c r="AE185" s="539">
        <v>2.75</v>
      </c>
      <c r="AF185" s="539">
        <v>2.75</v>
      </c>
      <c r="AG185" s="539">
        <v>2.75</v>
      </c>
      <c r="AH185" s="539">
        <v>2.75</v>
      </c>
      <c r="AI185" s="539">
        <v>2.75</v>
      </c>
      <c r="AJ185" s="539">
        <v>2.75</v>
      </c>
      <c r="AK185" s="539">
        <v>2.75</v>
      </c>
      <c r="AL185" s="539">
        <v>2.75</v>
      </c>
      <c r="AM185" s="539">
        <v>2.75</v>
      </c>
      <c r="AN185" s="539">
        <v>2.75</v>
      </c>
      <c r="AO185" s="539">
        <v>2.75</v>
      </c>
      <c r="AP185" s="539">
        <v>2.75</v>
      </c>
      <c r="AQ185" s="539">
        <v>2.75</v>
      </c>
      <c r="AR185" s="539">
        <v>2.75</v>
      </c>
      <c r="AS185" s="539">
        <v>2.75</v>
      </c>
      <c r="AT185" s="539">
        <v>2.75</v>
      </c>
      <c r="AU185" s="539">
        <v>2.75</v>
      </c>
      <c r="AV185" s="539">
        <v>2.75</v>
      </c>
      <c r="AW185" s="539">
        <v>2.75</v>
      </c>
      <c r="AX185" s="539">
        <v>2.75</v>
      </c>
      <c r="AY185" s="539">
        <v>2.75</v>
      </c>
      <c r="AZ185" s="539">
        <v>2.75</v>
      </c>
      <c r="BA185" s="539">
        <v>3.75</v>
      </c>
      <c r="BB185" s="494">
        <f t="shared" si="33"/>
        <v>100</v>
      </c>
    </row>
    <row r="186" spans="1:54" ht="62" hidden="1" x14ac:dyDescent="0.35">
      <c r="A186" s="538" t="s">
        <v>163</v>
      </c>
      <c r="B186" s="538" t="s">
        <v>195</v>
      </c>
      <c r="C186" s="176">
        <v>2</v>
      </c>
      <c r="D186" s="538" t="s">
        <v>336</v>
      </c>
      <c r="E186" s="176"/>
      <c r="F186" s="539"/>
      <c r="G186" s="539"/>
      <c r="H186" s="539"/>
      <c r="I186" s="539"/>
      <c r="J186" s="539"/>
      <c r="K186" s="539"/>
      <c r="L186" s="539"/>
      <c r="M186" s="539"/>
      <c r="N186" s="539"/>
      <c r="O186" s="539"/>
      <c r="P186" s="539"/>
      <c r="Q186" s="539"/>
      <c r="R186" s="539">
        <f t="shared" ref="R186:Y186" si="48">8.33*33%</f>
        <v>2.7489000000000003</v>
      </c>
      <c r="S186" s="539">
        <f t="shared" si="48"/>
        <v>2.7489000000000003</v>
      </c>
      <c r="T186" s="539">
        <f t="shared" si="48"/>
        <v>2.7489000000000003</v>
      </c>
      <c r="U186" s="539">
        <f t="shared" si="48"/>
        <v>2.7489000000000003</v>
      </c>
      <c r="V186" s="539">
        <f t="shared" si="48"/>
        <v>2.7489000000000003</v>
      </c>
      <c r="W186" s="539">
        <f t="shared" si="48"/>
        <v>2.7489000000000003</v>
      </c>
      <c r="X186" s="539">
        <f t="shared" si="48"/>
        <v>2.7489000000000003</v>
      </c>
      <c r="Y186" s="539">
        <f t="shared" si="48"/>
        <v>2.7489000000000003</v>
      </c>
      <c r="Z186" s="539">
        <f>8.34*33%</f>
        <v>2.7522000000000002</v>
      </c>
      <c r="AA186" s="539">
        <f>8.34*33%</f>
        <v>2.7522000000000002</v>
      </c>
      <c r="AB186" s="539">
        <f>8.34*33%</f>
        <v>2.7522000000000002</v>
      </c>
      <c r="AC186" s="539">
        <f>8.34*33%</f>
        <v>2.7522000000000002</v>
      </c>
      <c r="AD186" s="539">
        <v>2.75</v>
      </c>
      <c r="AE186" s="539">
        <v>2.75</v>
      </c>
      <c r="AF186" s="539">
        <v>2.75</v>
      </c>
      <c r="AG186" s="539">
        <v>2.75</v>
      </c>
      <c r="AH186" s="539">
        <v>2.75</v>
      </c>
      <c r="AI186" s="539">
        <v>2.75</v>
      </c>
      <c r="AJ186" s="539">
        <v>2.75</v>
      </c>
      <c r="AK186" s="539">
        <v>2.75</v>
      </c>
      <c r="AL186" s="539">
        <v>2.75</v>
      </c>
      <c r="AM186" s="539">
        <v>2.75</v>
      </c>
      <c r="AN186" s="539">
        <v>2.75</v>
      </c>
      <c r="AO186" s="539">
        <v>2.75</v>
      </c>
      <c r="AP186" s="539">
        <v>2.75</v>
      </c>
      <c r="AQ186" s="539">
        <v>2.75</v>
      </c>
      <c r="AR186" s="539">
        <v>2.75</v>
      </c>
      <c r="AS186" s="539">
        <v>2.75</v>
      </c>
      <c r="AT186" s="539">
        <v>2.75</v>
      </c>
      <c r="AU186" s="539">
        <v>2.75</v>
      </c>
      <c r="AV186" s="539">
        <v>2.75</v>
      </c>
      <c r="AW186" s="539">
        <v>2.75</v>
      </c>
      <c r="AX186" s="539">
        <v>2.75</v>
      </c>
      <c r="AY186" s="539">
        <v>2.75</v>
      </c>
      <c r="AZ186" s="539">
        <v>2.75</v>
      </c>
      <c r="BA186" s="539">
        <v>3.75</v>
      </c>
      <c r="BB186" s="494">
        <f t="shared" si="33"/>
        <v>100</v>
      </c>
    </row>
    <row r="187" spans="1:54" ht="77.5" hidden="1" x14ac:dyDescent="0.35">
      <c r="A187" s="540" t="s">
        <v>163</v>
      </c>
      <c r="B187" s="540" t="s">
        <v>191</v>
      </c>
      <c r="C187" s="177">
        <v>2</v>
      </c>
      <c r="D187" s="540" t="s">
        <v>337</v>
      </c>
      <c r="E187" s="177"/>
      <c r="F187" s="541"/>
      <c r="G187" s="541"/>
      <c r="H187" s="541"/>
      <c r="I187" s="541"/>
      <c r="J187" s="541"/>
      <c r="K187" s="541"/>
      <c r="L187" s="541">
        <v>4</v>
      </c>
      <c r="M187" s="541">
        <v>4</v>
      </c>
      <c r="N187" s="541">
        <v>4</v>
      </c>
      <c r="O187" s="541">
        <v>5</v>
      </c>
      <c r="P187" s="541">
        <v>5</v>
      </c>
      <c r="Q187" s="541">
        <v>3</v>
      </c>
      <c r="R187" s="541">
        <f>8*25%</f>
        <v>2</v>
      </c>
      <c r="S187" s="541">
        <f t="shared" ref="S187:AC189" si="49">8*25%</f>
        <v>2</v>
      </c>
      <c r="T187" s="541">
        <f>9*25%</f>
        <v>2.25</v>
      </c>
      <c r="U187" s="541">
        <f>9*25%</f>
        <v>2.25</v>
      </c>
      <c r="V187" s="541">
        <f t="shared" si="49"/>
        <v>2</v>
      </c>
      <c r="W187" s="541">
        <f t="shared" si="49"/>
        <v>2</v>
      </c>
      <c r="X187" s="541">
        <f t="shared" si="49"/>
        <v>2</v>
      </c>
      <c r="Y187" s="541">
        <f t="shared" si="49"/>
        <v>2</v>
      </c>
      <c r="Z187" s="541">
        <f t="shared" si="49"/>
        <v>2</v>
      </c>
      <c r="AA187" s="541">
        <f t="shared" si="49"/>
        <v>2</v>
      </c>
      <c r="AB187" s="541">
        <f t="shared" si="49"/>
        <v>2</v>
      </c>
      <c r="AC187" s="541">
        <f t="shared" si="49"/>
        <v>2</v>
      </c>
      <c r="AD187" s="541">
        <f>25/12</f>
        <v>2.0833333333333335</v>
      </c>
      <c r="AE187" s="541">
        <f t="shared" ref="AE187:AZ189" si="50">25/12</f>
        <v>2.0833333333333335</v>
      </c>
      <c r="AF187" s="541">
        <f t="shared" si="50"/>
        <v>2.0833333333333335</v>
      </c>
      <c r="AG187" s="541">
        <f t="shared" si="50"/>
        <v>2.0833333333333335</v>
      </c>
      <c r="AH187" s="541">
        <f t="shared" si="50"/>
        <v>2.0833333333333335</v>
      </c>
      <c r="AI187" s="541">
        <f t="shared" si="50"/>
        <v>2.0833333333333335</v>
      </c>
      <c r="AJ187" s="541">
        <f t="shared" si="50"/>
        <v>2.0833333333333335</v>
      </c>
      <c r="AK187" s="541">
        <f t="shared" si="50"/>
        <v>2.0833333333333335</v>
      </c>
      <c r="AL187" s="541">
        <f t="shared" si="50"/>
        <v>2.0833333333333335</v>
      </c>
      <c r="AM187" s="541">
        <f t="shared" si="50"/>
        <v>2.0833333333333335</v>
      </c>
      <c r="AN187" s="541">
        <f t="shared" si="50"/>
        <v>2.0833333333333335</v>
      </c>
      <c r="AO187" s="541">
        <f t="shared" si="50"/>
        <v>2.0833333333333335</v>
      </c>
      <c r="AP187" s="541">
        <f t="shared" si="50"/>
        <v>2.0833333333333335</v>
      </c>
      <c r="AQ187" s="541">
        <f t="shared" si="50"/>
        <v>2.0833333333333335</v>
      </c>
      <c r="AR187" s="541">
        <f t="shared" si="50"/>
        <v>2.0833333333333335</v>
      </c>
      <c r="AS187" s="541">
        <f t="shared" si="50"/>
        <v>2.0833333333333335</v>
      </c>
      <c r="AT187" s="541">
        <f t="shared" si="50"/>
        <v>2.0833333333333335</v>
      </c>
      <c r="AU187" s="541">
        <f t="shared" si="50"/>
        <v>2.0833333333333335</v>
      </c>
      <c r="AV187" s="541">
        <f t="shared" si="50"/>
        <v>2.0833333333333335</v>
      </c>
      <c r="AW187" s="541">
        <f t="shared" si="50"/>
        <v>2.0833333333333335</v>
      </c>
      <c r="AX187" s="541">
        <f t="shared" si="50"/>
        <v>2.0833333333333335</v>
      </c>
      <c r="AY187" s="541">
        <f t="shared" si="50"/>
        <v>2.0833333333333335</v>
      </c>
      <c r="AZ187" s="541">
        <f t="shared" si="50"/>
        <v>2.0833333333333335</v>
      </c>
      <c r="BA187" s="541">
        <v>2.5833333333333997</v>
      </c>
      <c r="BB187" s="494">
        <f t="shared" si="33"/>
        <v>100</v>
      </c>
    </row>
    <row r="188" spans="1:54" ht="62" hidden="1" x14ac:dyDescent="0.35">
      <c r="A188" s="542" t="s">
        <v>163</v>
      </c>
      <c r="B188" s="542" t="s">
        <v>191</v>
      </c>
      <c r="C188" s="178">
        <v>1</v>
      </c>
      <c r="D188" s="542" t="s">
        <v>193</v>
      </c>
      <c r="E188" s="178"/>
      <c r="F188" s="543"/>
      <c r="G188" s="543"/>
      <c r="H188" s="543"/>
      <c r="I188" s="543"/>
      <c r="J188" s="543"/>
      <c r="K188" s="543"/>
      <c r="L188" s="543">
        <v>4</v>
      </c>
      <c r="M188" s="543">
        <v>4</v>
      </c>
      <c r="N188" s="543">
        <v>4</v>
      </c>
      <c r="O188" s="543">
        <v>5</v>
      </c>
      <c r="P188" s="543">
        <v>5</v>
      </c>
      <c r="Q188" s="543">
        <v>3</v>
      </c>
      <c r="R188" s="544"/>
      <c r="S188" s="544"/>
      <c r="T188" s="544"/>
      <c r="U188" s="544"/>
      <c r="V188" s="544"/>
      <c r="W188" s="544"/>
      <c r="X188" s="544"/>
      <c r="Y188" s="544"/>
      <c r="Z188" s="544"/>
      <c r="AA188" s="544"/>
      <c r="AB188" s="544"/>
      <c r="AC188" s="544"/>
      <c r="AD188" s="544"/>
      <c r="AE188" s="544"/>
      <c r="AF188" s="544"/>
      <c r="AG188" s="544"/>
      <c r="AH188" s="544"/>
      <c r="AI188" s="544"/>
      <c r="AJ188" s="544"/>
      <c r="AK188" s="544"/>
      <c r="AL188" s="544"/>
      <c r="AM188" s="544"/>
      <c r="AN188" s="544"/>
      <c r="AO188" s="544"/>
      <c r="AP188" s="544"/>
      <c r="AQ188" s="544"/>
      <c r="AR188" s="544"/>
      <c r="AS188" s="544"/>
      <c r="AT188" s="544"/>
      <c r="AU188" s="544"/>
      <c r="AV188" s="544"/>
      <c r="AW188" s="544"/>
      <c r="AX188" s="544"/>
      <c r="AY188" s="544"/>
      <c r="AZ188" s="544"/>
      <c r="BA188" s="544"/>
      <c r="BB188" s="494">
        <f t="shared" si="33"/>
        <v>25</v>
      </c>
    </row>
    <row r="189" spans="1:54" ht="77.5" hidden="1" x14ac:dyDescent="0.35">
      <c r="A189" s="540" t="s">
        <v>163</v>
      </c>
      <c r="B189" s="540" t="s">
        <v>191</v>
      </c>
      <c r="C189" s="177">
        <v>2</v>
      </c>
      <c r="D189" s="540" t="s">
        <v>338</v>
      </c>
      <c r="E189" s="177"/>
      <c r="F189" s="541"/>
      <c r="G189" s="541"/>
      <c r="H189" s="541"/>
      <c r="I189" s="541"/>
      <c r="J189" s="541"/>
      <c r="K189" s="541"/>
      <c r="L189" s="541">
        <v>4</v>
      </c>
      <c r="M189" s="541">
        <v>4</v>
      </c>
      <c r="N189" s="541">
        <v>4</v>
      </c>
      <c r="O189" s="541">
        <v>5</v>
      </c>
      <c r="P189" s="541">
        <v>5</v>
      </c>
      <c r="Q189" s="541">
        <v>3</v>
      </c>
      <c r="R189" s="541">
        <f>8*25%</f>
        <v>2</v>
      </c>
      <c r="S189" s="541">
        <f t="shared" si="49"/>
        <v>2</v>
      </c>
      <c r="T189" s="541">
        <f>9*25%</f>
        <v>2.25</v>
      </c>
      <c r="U189" s="541">
        <f>9*25%</f>
        <v>2.25</v>
      </c>
      <c r="V189" s="541">
        <f t="shared" si="49"/>
        <v>2</v>
      </c>
      <c r="W189" s="541">
        <f t="shared" si="49"/>
        <v>2</v>
      </c>
      <c r="X189" s="541">
        <f t="shared" si="49"/>
        <v>2</v>
      </c>
      <c r="Y189" s="541">
        <f t="shared" si="49"/>
        <v>2</v>
      </c>
      <c r="Z189" s="541">
        <f t="shared" si="49"/>
        <v>2</v>
      </c>
      <c r="AA189" s="541">
        <f t="shared" si="49"/>
        <v>2</v>
      </c>
      <c r="AB189" s="541">
        <f t="shared" si="49"/>
        <v>2</v>
      </c>
      <c r="AC189" s="541">
        <f t="shared" si="49"/>
        <v>2</v>
      </c>
      <c r="AD189" s="541">
        <f>25/12</f>
        <v>2.0833333333333335</v>
      </c>
      <c r="AE189" s="541">
        <f t="shared" si="50"/>
        <v>2.0833333333333335</v>
      </c>
      <c r="AF189" s="541">
        <f t="shared" si="50"/>
        <v>2.0833333333333335</v>
      </c>
      <c r="AG189" s="541">
        <f t="shared" si="50"/>
        <v>2.0833333333333335</v>
      </c>
      <c r="AH189" s="541">
        <f t="shared" si="50"/>
        <v>2.0833333333333335</v>
      </c>
      <c r="AI189" s="541">
        <f t="shared" si="50"/>
        <v>2.0833333333333335</v>
      </c>
      <c r="AJ189" s="541">
        <f t="shared" si="50"/>
        <v>2.0833333333333335</v>
      </c>
      <c r="AK189" s="541">
        <f t="shared" si="50"/>
        <v>2.0833333333333335</v>
      </c>
      <c r="AL189" s="541">
        <f t="shared" si="50"/>
        <v>2.0833333333333335</v>
      </c>
      <c r="AM189" s="541">
        <f t="shared" si="50"/>
        <v>2.0833333333333335</v>
      </c>
      <c r="AN189" s="541">
        <f t="shared" si="50"/>
        <v>2.0833333333333335</v>
      </c>
      <c r="AO189" s="541">
        <f t="shared" si="50"/>
        <v>2.0833333333333335</v>
      </c>
      <c r="AP189" s="541">
        <f t="shared" si="50"/>
        <v>2.0833333333333335</v>
      </c>
      <c r="AQ189" s="541">
        <f t="shared" si="50"/>
        <v>2.0833333333333335</v>
      </c>
      <c r="AR189" s="541">
        <f t="shared" si="50"/>
        <v>2.0833333333333335</v>
      </c>
      <c r="AS189" s="541">
        <f t="shared" si="50"/>
        <v>2.0833333333333335</v>
      </c>
      <c r="AT189" s="541">
        <f t="shared" si="50"/>
        <v>2.0833333333333335</v>
      </c>
      <c r="AU189" s="541">
        <f t="shared" si="50"/>
        <v>2.0833333333333335</v>
      </c>
      <c r="AV189" s="541">
        <f t="shared" si="50"/>
        <v>2.0833333333333335</v>
      </c>
      <c r="AW189" s="541">
        <f t="shared" si="50"/>
        <v>2.0833333333333335</v>
      </c>
      <c r="AX189" s="541">
        <f t="shared" si="50"/>
        <v>2.0833333333333335</v>
      </c>
      <c r="AY189" s="541">
        <f t="shared" si="50"/>
        <v>2.0833333333333335</v>
      </c>
      <c r="AZ189" s="541">
        <f t="shared" si="50"/>
        <v>2.0833333333333335</v>
      </c>
      <c r="BA189" s="541">
        <v>2.5833333333333997</v>
      </c>
      <c r="BB189" s="494">
        <f t="shared" si="33"/>
        <v>100</v>
      </c>
    </row>
    <row r="190" spans="1:54" ht="62" hidden="1" x14ac:dyDescent="0.35">
      <c r="A190" s="538" t="s">
        <v>163</v>
      </c>
      <c r="B190" s="538" t="s">
        <v>191</v>
      </c>
      <c r="C190" s="176">
        <v>2</v>
      </c>
      <c r="D190" s="538" t="s">
        <v>339</v>
      </c>
      <c r="E190" s="176"/>
      <c r="F190" s="539"/>
      <c r="G190" s="539"/>
      <c r="H190" s="539"/>
      <c r="I190" s="539"/>
      <c r="J190" s="539"/>
      <c r="K190" s="539"/>
      <c r="L190" s="539"/>
      <c r="M190" s="539"/>
      <c r="N190" s="539"/>
      <c r="O190" s="539"/>
      <c r="P190" s="539"/>
      <c r="Q190" s="539"/>
      <c r="R190" s="539">
        <f>8*33%</f>
        <v>2.64</v>
      </c>
      <c r="S190" s="539">
        <f>8*33%</f>
        <v>2.64</v>
      </c>
      <c r="T190" s="539">
        <f>8*33%</f>
        <v>2.64</v>
      </c>
      <c r="U190" s="539">
        <f>9*33%</f>
        <v>2.97</v>
      </c>
      <c r="V190" s="539">
        <f>9*33%</f>
        <v>2.97</v>
      </c>
      <c r="W190" s="539">
        <f>9*33%</f>
        <v>2.97</v>
      </c>
      <c r="X190" s="539">
        <f>9*33%</f>
        <v>2.97</v>
      </c>
      <c r="Y190" s="539">
        <f>8*33%</f>
        <v>2.64</v>
      </c>
      <c r="Z190" s="539">
        <f>8*33%</f>
        <v>2.64</v>
      </c>
      <c r="AA190" s="539">
        <f>8*33%</f>
        <v>2.64</v>
      </c>
      <c r="AB190" s="539">
        <f>8*33%</f>
        <v>2.64</v>
      </c>
      <c r="AC190" s="539">
        <f>8*33%</f>
        <v>2.64</v>
      </c>
      <c r="AD190" s="539">
        <v>2.75</v>
      </c>
      <c r="AE190" s="539">
        <v>2.75</v>
      </c>
      <c r="AF190" s="539">
        <v>2.75</v>
      </c>
      <c r="AG190" s="539">
        <v>2.75</v>
      </c>
      <c r="AH190" s="539">
        <v>2.75</v>
      </c>
      <c r="AI190" s="539">
        <v>2.75</v>
      </c>
      <c r="AJ190" s="539">
        <v>2.75</v>
      </c>
      <c r="AK190" s="539">
        <v>2.75</v>
      </c>
      <c r="AL190" s="539">
        <v>2.75</v>
      </c>
      <c r="AM190" s="539">
        <v>2.75</v>
      </c>
      <c r="AN190" s="539">
        <v>2.75</v>
      </c>
      <c r="AO190" s="539">
        <v>2.75</v>
      </c>
      <c r="AP190" s="539">
        <v>2.75</v>
      </c>
      <c r="AQ190" s="539">
        <v>2.75</v>
      </c>
      <c r="AR190" s="539">
        <v>2.75</v>
      </c>
      <c r="AS190" s="539">
        <v>2.75</v>
      </c>
      <c r="AT190" s="539">
        <v>2.75</v>
      </c>
      <c r="AU190" s="539">
        <v>2.75</v>
      </c>
      <c r="AV190" s="539">
        <v>2.75</v>
      </c>
      <c r="AW190" s="539">
        <v>2.75</v>
      </c>
      <c r="AX190" s="539">
        <v>2.75</v>
      </c>
      <c r="AY190" s="539">
        <v>2.75</v>
      </c>
      <c r="AZ190" s="539">
        <v>2.75</v>
      </c>
      <c r="BA190" s="539">
        <v>3.75</v>
      </c>
      <c r="BB190" s="494">
        <f t="shared" ref="BB190:BB253" si="51">SUM(F190:BA190)</f>
        <v>100</v>
      </c>
    </row>
    <row r="191" spans="1:54" ht="62" hidden="1" x14ac:dyDescent="0.35">
      <c r="A191" s="536" t="s">
        <v>163</v>
      </c>
      <c r="B191" s="536" t="s">
        <v>171</v>
      </c>
      <c r="C191" s="175">
        <v>1</v>
      </c>
      <c r="D191" s="536" t="s">
        <v>172</v>
      </c>
      <c r="E191" s="175"/>
      <c r="F191" s="537"/>
      <c r="G191" s="537"/>
      <c r="H191" s="537"/>
      <c r="I191" s="537"/>
      <c r="J191" s="537"/>
      <c r="K191" s="537"/>
      <c r="L191" s="537">
        <v>5</v>
      </c>
      <c r="M191" s="537">
        <v>10</v>
      </c>
      <c r="N191" s="537">
        <v>10</v>
      </c>
      <c r="O191" s="537"/>
      <c r="P191" s="537"/>
      <c r="Q191" s="537"/>
      <c r="R191" s="493"/>
      <c r="S191" s="493"/>
      <c r="T191" s="493"/>
      <c r="U191" s="493"/>
      <c r="V191" s="493"/>
      <c r="W191" s="493"/>
      <c r="X191" s="493"/>
      <c r="Y191" s="493"/>
      <c r="Z191" s="493"/>
      <c r="AA191" s="493"/>
      <c r="AB191" s="493"/>
      <c r="AC191" s="493"/>
      <c r="AD191" s="493"/>
      <c r="AE191" s="493"/>
      <c r="AF191" s="493"/>
      <c r="AG191" s="493"/>
      <c r="AH191" s="493"/>
      <c r="AI191" s="493"/>
      <c r="AJ191" s="493"/>
      <c r="AK191" s="493"/>
      <c r="AL191" s="493"/>
      <c r="AM191" s="493"/>
      <c r="AN191" s="493"/>
      <c r="AO191" s="493"/>
      <c r="AP191" s="493"/>
      <c r="AQ191" s="493"/>
      <c r="AR191" s="493"/>
      <c r="AS191" s="493"/>
      <c r="AT191" s="493"/>
      <c r="AU191" s="493"/>
      <c r="AV191" s="493"/>
      <c r="AW191" s="493"/>
      <c r="AX191" s="493"/>
      <c r="AY191" s="493"/>
      <c r="AZ191" s="493"/>
      <c r="BA191" s="493"/>
      <c r="BB191" s="494">
        <f t="shared" si="51"/>
        <v>25</v>
      </c>
    </row>
    <row r="192" spans="1:54" ht="62" hidden="1" x14ac:dyDescent="0.35">
      <c r="A192" s="536" t="s">
        <v>163</v>
      </c>
      <c r="B192" s="536" t="s">
        <v>171</v>
      </c>
      <c r="C192" s="175">
        <v>1</v>
      </c>
      <c r="D192" s="536" t="s">
        <v>173</v>
      </c>
      <c r="E192" s="175"/>
      <c r="F192" s="537"/>
      <c r="G192" s="537"/>
      <c r="H192" s="537"/>
      <c r="I192" s="537"/>
      <c r="J192" s="537"/>
      <c r="K192" s="537"/>
      <c r="L192" s="537">
        <v>4</v>
      </c>
      <c r="M192" s="537">
        <v>4</v>
      </c>
      <c r="N192" s="537">
        <v>4</v>
      </c>
      <c r="O192" s="537">
        <v>4</v>
      </c>
      <c r="P192" s="537">
        <v>4</v>
      </c>
      <c r="Q192" s="537">
        <v>5</v>
      </c>
      <c r="R192" s="493"/>
      <c r="S192" s="493"/>
      <c r="T192" s="493"/>
      <c r="U192" s="493"/>
      <c r="V192" s="493"/>
      <c r="W192" s="493"/>
      <c r="X192" s="493"/>
      <c r="Y192" s="493"/>
      <c r="Z192" s="493"/>
      <c r="AA192" s="493"/>
      <c r="AB192" s="493"/>
      <c r="AC192" s="493"/>
      <c r="AD192" s="493"/>
      <c r="AE192" s="493"/>
      <c r="AF192" s="493"/>
      <c r="AG192" s="493"/>
      <c r="AH192" s="493"/>
      <c r="AI192" s="493"/>
      <c r="AJ192" s="493"/>
      <c r="AK192" s="493"/>
      <c r="AL192" s="493"/>
      <c r="AM192" s="493"/>
      <c r="AN192" s="493"/>
      <c r="AO192" s="493"/>
      <c r="AP192" s="493"/>
      <c r="AQ192" s="493"/>
      <c r="AR192" s="493"/>
      <c r="AS192" s="493"/>
      <c r="AT192" s="493"/>
      <c r="AU192" s="493"/>
      <c r="AV192" s="493"/>
      <c r="AW192" s="493"/>
      <c r="AX192" s="493"/>
      <c r="AY192" s="493"/>
      <c r="AZ192" s="493"/>
      <c r="BA192" s="493"/>
      <c r="BB192" s="494">
        <f t="shared" si="51"/>
        <v>25</v>
      </c>
    </row>
    <row r="193" spans="1:54" ht="62" hidden="1" x14ac:dyDescent="0.35">
      <c r="A193" s="536" t="s">
        <v>163</v>
      </c>
      <c r="B193" s="536" t="s">
        <v>171</v>
      </c>
      <c r="C193" s="175">
        <v>1</v>
      </c>
      <c r="D193" s="536" t="s">
        <v>174</v>
      </c>
      <c r="E193" s="175"/>
      <c r="F193" s="537"/>
      <c r="G193" s="537"/>
      <c r="H193" s="537"/>
      <c r="I193" s="537"/>
      <c r="J193" s="537"/>
      <c r="K193" s="537"/>
      <c r="L193" s="537">
        <v>8</v>
      </c>
      <c r="M193" s="537">
        <v>8</v>
      </c>
      <c r="N193" s="537">
        <v>9</v>
      </c>
      <c r="O193" s="537"/>
      <c r="P193" s="537"/>
      <c r="Q193" s="537"/>
      <c r="R193" s="493"/>
      <c r="S193" s="493"/>
      <c r="T193" s="493"/>
      <c r="U193" s="493"/>
      <c r="V193" s="493"/>
      <c r="W193" s="493"/>
      <c r="X193" s="493"/>
      <c r="Y193" s="493"/>
      <c r="Z193" s="493"/>
      <c r="AA193" s="493"/>
      <c r="AB193" s="493"/>
      <c r="AC193" s="493"/>
      <c r="AD193" s="493"/>
      <c r="AE193" s="493"/>
      <c r="AF193" s="493"/>
      <c r="AG193" s="493"/>
      <c r="AH193" s="493"/>
      <c r="AI193" s="493"/>
      <c r="AJ193" s="493"/>
      <c r="AK193" s="493"/>
      <c r="AL193" s="493"/>
      <c r="AM193" s="493"/>
      <c r="AN193" s="493"/>
      <c r="AO193" s="493"/>
      <c r="AP193" s="493"/>
      <c r="AQ193" s="493"/>
      <c r="AR193" s="493"/>
      <c r="AS193" s="493"/>
      <c r="AT193" s="493"/>
      <c r="AU193" s="493"/>
      <c r="AV193" s="493"/>
      <c r="AW193" s="493"/>
      <c r="AX193" s="493"/>
      <c r="AY193" s="493"/>
      <c r="AZ193" s="493"/>
      <c r="BA193" s="493"/>
      <c r="BB193" s="494">
        <f t="shared" si="51"/>
        <v>25</v>
      </c>
    </row>
    <row r="194" spans="1:54" ht="62" hidden="1" x14ac:dyDescent="0.35">
      <c r="A194" s="538" t="s">
        <v>163</v>
      </c>
      <c r="B194" s="538" t="s">
        <v>171</v>
      </c>
      <c r="C194" s="176">
        <f>6/3</f>
        <v>2</v>
      </c>
      <c r="D194" s="538" t="s">
        <v>340</v>
      </c>
      <c r="E194" s="176"/>
      <c r="F194" s="539"/>
      <c r="G194" s="539"/>
      <c r="H194" s="539"/>
      <c r="I194" s="539"/>
      <c r="J194" s="539"/>
      <c r="K194" s="539"/>
      <c r="L194" s="539"/>
      <c r="M194" s="539"/>
      <c r="N194" s="539"/>
      <c r="O194" s="539"/>
      <c r="P194" s="539"/>
      <c r="Q194" s="539"/>
      <c r="R194" s="539">
        <f>5*33%</f>
        <v>1.6500000000000001</v>
      </c>
      <c r="S194" s="539">
        <f>5*33%</f>
        <v>1.6500000000000001</v>
      </c>
      <c r="T194" s="539">
        <f>10*33%</f>
        <v>3.3000000000000003</v>
      </c>
      <c r="U194" s="539">
        <f>5*33%</f>
        <v>1.6500000000000001</v>
      </c>
      <c r="V194" s="539">
        <f>5*33%</f>
        <v>1.6500000000000001</v>
      </c>
      <c r="W194" s="539">
        <f>20*33%</f>
        <v>6.6000000000000005</v>
      </c>
      <c r="X194" s="539">
        <f>5*33%</f>
        <v>1.6500000000000001</v>
      </c>
      <c r="Y194" s="539">
        <f>5*33%</f>
        <v>1.6500000000000001</v>
      </c>
      <c r="Z194" s="539">
        <f>10*33%</f>
        <v>3.3000000000000003</v>
      </c>
      <c r="AA194" s="539">
        <f>5*33%</f>
        <v>1.6500000000000001</v>
      </c>
      <c r="AB194" s="539">
        <f>5*33%</f>
        <v>1.6500000000000001</v>
      </c>
      <c r="AC194" s="539">
        <f>20*33%</f>
        <v>6.6000000000000005</v>
      </c>
      <c r="AD194" s="539">
        <v>2.75</v>
      </c>
      <c r="AE194" s="539">
        <v>2.75</v>
      </c>
      <c r="AF194" s="539">
        <v>2.75</v>
      </c>
      <c r="AG194" s="539">
        <v>2.75</v>
      </c>
      <c r="AH194" s="539">
        <v>2.75</v>
      </c>
      <c r="AI194" s="539">
        <v>2.75</v>
      </c>
      <c r="AJ194" s="539">
        <v>2.75</v>
      </c>
      <c r="AK194" s="539">
        <v>2.75</v>
      </c>
      <c r="AL194" s="539">
        <v>2.75</v>
      </c>
      <c r="AM194" s="539">
        <v>2.75</v>
      </c>
      <c r="AN194" s="539">
        <v>2.75</v>
      </c>
      <c r="AO194" s="539">
        <v>2.75</v>
      </c>
      <c r="AP194" s="539">
        <v>2.75</v>
      </c>
      <c r="AQ194" s="539">
        <v>2.75</v>
      </c>
      <c r="AR194" s="539">
        <v>2.75</v>
      </c>
      <c r="AS194" s="539">
        <v>2.75</v>
      </c>
      <c r="AT194" s="539">
        <v>2.75</v>
      </c>
      <c r="AU194" s="539">
        <v>2.75</v>
      </c>
      <c r="AV194" s="539">
        <v>2.75</v>
      </c>
      <c r="AW194" s="539">
        <v>2.75</v>
      </c>
      <c r="AX194" s="539">
        <v>2.75</v>
      </c>
      <c r="AY194" s="539">
        <v>2.75</v>
      </c>
      <c r="AZ194" s="539">
        <v>2.75</v>
      </c>
      <c r="BA194" s="539">
        <v>3.75</v>
      </c>
      <c r="BB194" s="494">
        <f t="shared" si="51"/>
        <v>100</v>
      </c>
    </row>
    <row r="195" spans="1:54" ht="62" hidden="1" x14ac:dyDescent="0.35">
      <c r="A195" s="538" t="s">
        <v>163</v>
      </c>
      <c r="B195" s="538" t="s">
        <v>171</v>
      </c>
      <c r="C195" s="176">
        <f>6/3</f>
        <v>2</v>
      </c>
      <c r="D195" s="538" t="s">
        <v>341</v>
      </c>
      <c r="E195" s="176"/>
      <c r="F195" s="539"/>
      <c r="G195" s="539"/>
      <c r="H195" s="539"/>
      <c r="I195" s="539"/>
      <c r="J195" s="539"/>
      <c r="K195" s="539"/>
      <c r="L195" s="539"/>
      <c r="M195" s="539"/>
      <c r="N195" s="539"/>
      <c r="O195" s="539"/>
      <c r="P195" s="539"/>
      <c r="Q195" s="539"/>
      <c r="R195" s="539">
        <f>8*33%</f>
        <v>2.64</v>
      </c>
      <c r="S195" s="539">
        <f>8*33%</f>
        <v>2.64</v>
      </c>
      <c r="T195" s="539">
        <f>8*33%</f>
        <v>2.64</v>
      </c>
      <c r="U195" s="539">
        <f>8*33%</f>
        <v>2.64</v>
      </c>
      <c r="V195" s="539">
        <f>8*33%</f>
        <v>2.64</v>
      </c>
      <c r="W195" s="539">
        <f>10*33%</f>
        <v>3.3000000000000003</v>
      </c>
      <c r="X195" s="539">
        <f>8*33%</f>
        <v>2.64</v>
      </c>
      <c r="Y195" s="539">
        <f>8*33%</f>
        <v>2.64</v>
      </c>
      <c r="Z195" s="539">
        <f>8*33%</f>
        <v>2.64</v>
      </c>
      <c r="AA195" s="539">
        <f>8*33%</f>
        <v>2.64</v>
      </c>
      <c r="AB195" s="539">
        <f>8*33%</f>
        <v>2.64</v>
      </c>
      <c r="AC195" s="539">
        <f>10*33%</f>
        <v>3.3000000000000003</v>
      </c>
      <c r="AD195" s="539">
        <v>2.75</v>
      </c>
      <c r="AE195" s="539">
        <v>2.75</v>
      </c>
      <c r="AF195" s="539">
        <v>2.75</v>
      </c>
      <c r="AG195" s="539">
        <v>2.75</v>
      </c>
      <c r="AH195" s="539">
        <v>2.75</v>
      </c>
      <c r="AI195" s="539">
        <v>2.75</v>
      </c>
      <c r="AJ195" s="539">
        <v>2.75</v>
      </c>
      <c r="AK195" s="539">
        <v>2.75</v>
      </c>
      <c r="AL195" s="539">
        <v>2.75</v>
      </c>
      <c r="AM195" s="539">
        <v>2.75</v>
      </c>
      <c r="AN195" s="539">
        <v>2.75</v>
      </c>
      <c r="AO195" s="539">
        <v>2.75</v>
      </c>
      <c r="AP195" s="539">
        <v>2.75</v>
      </c>
      <c r="AQ195" s="539">
        <v>2.75</v>
      </c>
      <c r="AR195" s="539">
        <v>2.75</v>
      </c>
      <c r="AS195" s="539">
        <v>2.75</v>
      </c>
      <c r="AT195" s="539">
        <v>2.75</v>
      </c>
      <c r="AU195" s="539">
        <v>2.75</v>
      </c>
      <c r="AV195" s="539">
        <v>2.75</v>
      </c>
      <c r="AW195" s="539">
        <v>2.75</v>
      </c>
      <c r="AX195" s="539">
        <v>2.75</v>
      </c>
      <c r="AY195" s="539">
        <v>2.75</v>
      </c>
      <c r="AZ195" s="539">
        <v>2.75</v>
      </c>
      <c r="BA195" s="539">
        <v>3.75</v>
      </c>
      <c r="BB195" s="494">
        <f t="shared" si="51"/>
        <v>100</v>
      </c>
    </row>
    <row r="196" spans="1:54" ht="62" hidden="1" x14ac:dyDescent="0.35">
      <c r="A196" s="538" t="s">
        <v>163</v>
      </c>
      <c r="B196" s="538" t="s">
        <v>171</v>
      </c>
      <c r="C196" s="176">
        <f>6/3</f>
        <v>2</v>
      </c>
      <c r="D196" s="538" t="s">
        <v>342</v>
      </c>
      <c r="E196" s="176"/>
      <c r="F196" s="539"/>
      <c r="G196" s="539"/>
      <c r="H196" s="539"/>
      <c r="I196" s="539"/>
      <c r="J196" s="539"/>
      <c r="K196" s="539"/>
      <c r="L196" s="539"/>
      <c r="M196" s="539"/>
      <c r="N196" s="539"/>
      <c r="O196" s="539"/>
      <c r="P196" s="539"/>
      <c r="Q196" s="539"/>
      <c r="R196" s="539">
        <f>5*33%</f>
        <v>1.6500000000000001</v>
      </c>
      <c r="S196" s="539">
        <f>5*33%</f>
        <v>1.6500000000000001</v>
      </c>
      <c r="T196" s="539">
        <f>5*33%</f>
        <v>1.6500000000000001</v>
      </c>
      <c r="U196" s="539">
        <f>8*33%</f>
        <v>2.64</v>
      </c>
      <c r="V196" s="539">
        <f>8*33%</f>
        <v>2.64</v>
      </c>
      <c r="W196" s="539">
        <f>9*33%</f>
        <v>2.97</v>
      </c>
      <c r="X196" s="539">
        <f>10*33%</f>
        <v>3.3000000000000003</v>
      </c>
      <c r="Y196" s="539">
        <f>10*33%</f>
        <v>3.3000000000000003</v>
      </c>
      <c r="Z196" s="539">
        <f>10*33%</f>
        <v>3.3000000000000003</v>
      </c>
      <c r="AA196" s="539">
        <f>10*33%</f>
        <v>3.3000000000000003</v>
      </c>
      <c r="AB196" s="539">
        <f>10*33%</f>
        <v>3.3000000000000003</v>
      </c>
      <c r="AC196" s="539">
        <f>10*33%</f>
        <v>3.3000000000000003</v>
      </c>
      <c r="AD196" s="539">
        <v>2.75</v>
      </c>
      <c r="AE196" s="539">
        <v>2.75</v>
      </c>
      <c r="AF196" s="539">
        <v>2.75</v>
      </c>
      <c r="AG196" s="539">
        <v>2.75</v>
      </c>
      <c r="AH196" s="539">
        <v>2.75</v>
      </c>
      <c r="AI196" s="539">
        <v>2.75</v>
      </c>
      <c r="AJ196" s="539">
        <v>2.75</v>
      </c>
      <c r="AK196" s="539">
        <v>2.75</v>
      </c>
      <c r="AL196" s="539">
        <v>2.75</v>
      </c>
      <c r="AM196" s="539">
        <v>2.75</v>
      </c>
      <c r="AN196" s="539">
        <v>2.75</v>
      </c>
      <c r="AO196" s="539">
        <v>2.75</v>
      </c>
      <c r="AP196" s="539">
        <v>2.75</v>
      </c>
      <c r="AQ196" s="539">
        <v>2.75</v>
      </c>
      <c r="AR196" s="539">
        <v>2.75</v>
      </c>
      <c r="AS196" s="539">
        <v>2.75</v>
      </c>
      <c r="AT196" s="539">
        <v>2.75</v>
      </c>
      <c r="AU196" s="539">
        <v>2.75</v>
      </c>
      <c r="AV196" s="539">
        <v>2.75</v>
      </c>
      <c r="AW196" s="539">
        <v>2.75</v>
      </c>
      <c r="AX196" s="539">
        <v>2.75</v>
      </c>
      <c r="AY196" s="539">
        <v>2.75</v>
      </c>
      <c r="AZ196" s="539">
        <v>2.75</v>
      </c>
      <c r="BA196" s="539">
        <v>3.75</v>
      </c>
      <c r="BB196" s="494">
        <f t="shared" si="51"/>
        <v>100</v>
      </c>
    </row>
    <row r="197" spans="1:54" ht="62" hidden="1" x14ac:dyDescent="0.35">
      <c r="A197" s="545" t="s">
        <v>163</v>
      </c>
      <c r="B197" s="545" t="s">
        <v>164</v>
      </c>
      <c r="C197" s="179">
        <v>1</v>
      </c>
      <c r="D197" s="545" t="s">
        <v>165</v>
      </c>
      <c r="E197" s="179"/>
      <c r="F197" s="546"/>
      <c r="G197" s="546"/>
      <c r="H197" s="546"/>
      <c r="I197" s="546"/>
      <c r="J197" s="546"/>
      <c r="K197" s="546"/>
      <c r="L197" s="546">
        <v>4</v>
      </c>
      <c r="M197" s="546">
        <v>5</v>
      </c>
      <c r="N197" s="546">
        <v>5</v>
      </c>
      <c r="O197" s="546">
        <v>4</v>
      </c>
      <c r="P197" s="546">
        <v>4</v>
      </c>
      <c r="Q197" s="546">
        <v>3</v>
      </c>
      <c r="R197" s="547"/>
      <c r="S197" s="547"/>
      <c r="T197" s="547"/>
      <c r="U197" s="547"/>
      <c r="V197" s="547"/>
      <c r="W197" s="547"/>
      <c r="X197" s="547"/>
      <c r="Y197" s="547"/>
      <c r="Z197" s="547"/>
      <c r="AA197" s="547"/>
      <c r="AB197" s="547"/>
      <c r="AC197" s="547"/>
      <c r="AD197" s="547"/>
      <c r="AE197" s="547"/>
      <c r="AF197" s="547"/>
      <c r="AG197" s="547"/>
      <c r="AH197" s="547"/>
      <c r="AI197" s="547"/>
      <c r="AJ197" s="547"/>
      <c r="AK197" s="547"/>
      <c r="AL197" s="547"/>
      <c r="AM197" s="547"/>
      <c r="AN197" s="547"/>
      <c r="AO197" s="547"/>
      <c r="AP197" s="547"/>
      <c r="AQ197" s="547"/>
      <c r="AR197" s="547"/>
      <c r="AS197" s="547"/>
      <c r="AT197" s="547"/>
      <c r="AU197" s="547"/>
      <c r="AV197" s="547"/>
      <c r="AW197" s="547"/>
      <c r="AX197" s="547"/>
      <c r="AY197" s="547"/>
      <c r="AZ197" s="547"/>
      <c r="BA197" s="547"/>
      <c r="BB197" s="494">
        <f t="shared" si="51"/>
        <v>25</v>
      </c>
    </row>
    <row r="198" spans="1:54" ht="62" hidden="1" x14ac:dyDescent="0.35">
      <c r="A198" s="545" t="s">
        <v>163</v>
      </c>
      <c r="B198" s="545" t="s">
        <v>164</v>
      </c>
      <c r="C198" s="179">
        <v>1</v>
      </c>
      <c r="D198" s="545" t="s">
        <v>166</v>
      </c>
      <c r="E198" s="179"/>
      <c r="F198" s="546"/>
      <c r="G198" s="546"/>
      <c r="H198" s="546"/>
      <c r="I198" s="546"/>
      <c r="J198" s="546"/>
      <c r="K198" s="546"/>
      <c r="L198" s="546">
        <v>4</v>
      </c>
      <c r="M198" s="546">
        <v>5</v>
      </c>
      <c r="N198" s="546">
        <v>5</v>
      </c>
      <c r="O198" s="546">
        <v>4</v>
      </c>
      <c r="P198" s="546">
        <v>4</v>
      </c>
      <c r="Q198" s="546">
        <v>3</v>
      </c>
      <c r="R198" s="547"/>
      <c r="S198" s="547"/>
      <c r="T198" s="547"/>
      <c r="U198" s="547"/>
      <c r="V198" s="547"/>
      <c r="W198" s="547"/>
      <c r="X198" s="547"/>
      <c r="Y198" s="547"/>
      <c r="Z198" s="547"/>
      <c r="AA198" s="547"/>
      <c r="AB198" s="547"/>
      <c r="AC198" s="547"/>
      <c r="AD198" s="547"/>
      <c r="AE198" s="547"/>
      <c r="AF198" s="547"/>
      <c r="AG198" s="547"/>
      <c r="AH198" s="547"/>
      <c r="AI198" s="547"/>
      <c r="AJ198" s="547"/>
      <c r="AK198" s="547"/>
      <c r="AL198" s="547"/>
      <c r="AM198" s="547"/>
      <c r="AN198" s="547"/>
      <c r="AO198" s="547"/>
      <c r="AP198" s="547"/>
      <c r="AQ198" s="547"/>
      <c r="AR198" s="547"/>
      <c r="AS198" s="547"/>
      <c r="AT198" s="547"/>
      <c r="AU198" s="547"/>
      <c r="AV198" s="547"/>
      <c r="AW198" s="547"/>
      <c r="AX198" s="547"/>
      <c r="AY198" s="547"/>
      <c r="AZ198" s="547"/>
      <c r="BA198" s="547"/>
      <c r="BB198" s="494">
        <f t="shared" si="51"/>
        <v>25</v>
      </c>
    </row>
    <row r="199" spans="1:54" ht="62" hidden="1" x14ac:dyDescent="0.35">
      <c r="A199" s="538" t="s">
        <v>163</v>
      </c>
      <c r="B199" s="538" t="s">
        <v>164</v>
      </c>
      <c r="C199" s="176">
        <f>8/2</f>
        <v>4</v>
      </c>
      <c r="D199" s="538" t="s">
        <v>343</v>
      </c>
      <c r="E199" s="176"/>
      <c r="F199" s="539"/>
      <c r="G199" s="539"/>
      <c r="H199" s="539"/>
      <c r="I199" s="539"/>
      <c r="J199" s="539"/>
      <c r="K199" s="539"/>
      <c r="L199" s="539"/>
      <c r="M199" s="539"/>
      <c r="N199" s="539"/>
      <c r="O199" s="539"/>
      <c r="P199" s="539"/>
      <c r="Q199" s="539"/>
      <c r="R199" s="539">
        <f>8.33*33%</f>
        <v>2.7489000000000003</v>
      </c>
      <c r="S199" s="539">
        <f>8.33*33%</f>
        <v>2.7489000000000003</v>
      </c>
      <c r="T199" s="539">
        <f>8.33*33%</f>
        <v>2.7489000000000003</v>
      </c>
      <c r="U199" s="539">
        <f>8.33*33%</f>
        <v>2.7489000000000003</v>
      </c>
      <c r="V199" s="539">
        <f>8.33*33%</f>
        <v>2.7489000000000003</v>
      </c>
      <c r="W199" s="539">
        <f>8.34*33%</f>
        <v>2.7522000000000002</v>
      </c>
      <c r="X199" s="539">
        <f>8.34*33%</f>
        <v>2.7522000000000002</v>
      </c>
      <c r="Y199" s="539">
        <f t="shared" ref="Y199:AB200" si="52">8.33*33%</f>
        <v>2.7489000000000003</v>
      </c>
      <c r="Z199" s="539">
        <f t="shared" si="52"/>
        <v>2.7489000000000003</v>
      </c>
      <c r="AA199" s="539">
        <f t="shared" si="52"/>
        <v>2.7489000000000003</v>
      </c>
      <c r="AB199" s="539">
        <f t="shared" si="52"/>
        <v>2.7489000000000003</v>
      </c>
      <c r="AC199" s="539">
        <f>8.35*33%</f>
        <v>2.7555000000000001</v>
      </c>
      <c r="AD199" s="539">
        <v>2.75</v>
      </c>
      <c r="AE199" s="539">
        <v>2.75</v>
      </c>
      <c r="AF199" s="539">
        <v>2.75</v>
      </c>
      <c r="AG199" s="539">
        <v>2.75</v>
      </c>
      <c r="AH199" s="539">
        <v>2.75</v>
      </c>
      <c r="AI199" s="539">
        <v>2.75</v>
      </c>
      <c r="AJ199" s="539">
        <v>2.75</v>
      </c>
      <c r="AK199" s="539">
        <v>2.75</v>
      </c>
      <c r="AL199" s="539">
        <v>2.75</v>
      </c>
      <c r="AM199" s="539">
        <v>2.75</v>
      </c>
      <c r="AN199" s="539">
        <v>2.75</v>
      </c>
      <c r="AO199" s="539">
        <v>2.75</v>
      </c>
      <c r="AP199" s="539">
        <v>2.75</v>
      </c>
      <c r="AQ199" s="539">
        <v>2.75</v>
      </c>
      <c r="AR199" s="539">
        <v>2.75</v>
      </c>
      <c r="AS199" s="539">
        <v>2.75</v>
      </c>
      <c r="AT199" s="539">
        <v>2.75</v>
      </c>
      <c r="AU199" s="539">
        <v>2.75</v>
      </c>
      <c r="AV199" s="539">
        <v>2.75</v>
      </c>
      <c r="AW199" s="539">
        <v>2.75</v>
      </c>
      <c r="AX199" s="539">
        <v>2.75</v>
      </c>
      <c r="AY199" s="539">
        <v>2.75</v>
      </c>
      <c r="AZ199" s="539">
        <v>2.75</v>
      </c>
      <c r="BA199" s="539">
        <v>3.75</v>
      </c>
      <c r="BB199" s="494">
        <f t="shared" si="51"/>
        <v>100</v>
      </c>
    </row>
    <row r="200" spans="1:54" ht="62" hidden="1" x14ac:dyDescent="0.35">
      <c r="A200" s="538" t="s">
        <v>163</v>
      </c>
      <c r="B200" s="538" t="s">
        <v>164</v>
      </c>
      <c r="C200" s="176">
        <f>8/2</f>
        <v>4</v>
      </c>
      <c r="D200" s="538" t="s">
        <v>344</v>
      </c>
      <c r="E200" s="176"/>
      <c r="F200" s="539"/>
      <c r="G200" s="539"/>
      <c r="H200" s="539"/>
      <c r="I200" s="539"/>
      <c r="J200" s="539"/>
      <c r="K200" s="539"/>
      <c r="L200" s="539"/>
      <c r="M200" s="539"/>
      <c r="N200" s="539"/>
      <c r="O200" s="539"/>
      <c r="P200" s="539"/>
      <c r="Q200" s="539"/>
      <c r="R200" s="539">
        <f>8.33*33%</f>
        <v>2.7489000000000003</v>
      </c>
      <c r="S200" s="539">
        <f>8.34*33%</f>
        <v>2.7522000000000002</v>
      </c>
      <c r="T200" s="539">
        <f>8.33*33%</f>
        <v>2.7489000000000003</v>
      </c>
      <c r="U200" s="539">
        <f>8.33*33%</f>
        <v>2.7489000000000003</v>
      </c>
      <c r="V200" s="539">
        <f>8.33*33%</f>
        <v>2.7489000000000003</v>
      </c>
      <c r="W200" s="539">
        <f>8.34*33%</f>
        <v>2.7522000000000002</v>
      </c>
      <c r="X200" s="539">
        <f>8.34*33%</f>
        <v>2.7522000000000002</v>
      </c>
      <c r="Y200" s="539">
        <f t="shared" si="52"/>
        <v>2.7489000000000003</v>
      </c>
      <c r="Z200" s="539">
        <f t="shared" si="52"/>
        <v>2.7489000000000003</v>
      </c>
      <c r="AA200" s="539">
        <f t="shared" si="52"/>
        <v>2.7489000000000003</v>
      </c>
      <c r="AB200" s="539">
        <f t="shared" si="52"/>
        <v>2.7489000000000003</v>
      </c>
      <c r="AC200" s="539">
        <v>2.7522000000000002</v>
      </c>
      <c r="AD200" s="539">
        <v>2.75</v>
      </c>
      <c r="AE200" s="539">
        <v>2.75</v>
      </c>
      <c r="AF200" s="539">
        <v>2.75</v>
      </c>
      <c r="AG200" s="539">
        <v>2.75</v>
      </c>
      <c r="AH200" s="539">
        <v>2.75</v>
      </c>
      <c r="AI200" s="539">
        <v>2.75</v>
      </c>
      <c r="AJ200" s="539">
        <v>2.75</v>
      </c>
      <c r="AK200" s="539">
        <v>2.75</v>
      </c>
      <c r="AL200" s="539">
        <v>2.75</v>
      </c>
      <c r="AM200" s="539">
        <v>2.75</v>
      </c>
      <c r="AN200" s="539">
        <v>2.75</v>
      </c>
      <c r="AO200" s="539">
        <v>2.75</v>
      </c>
      <c r="AP200" s="539">
        <v>2.75</v>
      </c>
      <c r="AQ200" s="539">
        <v>2.75</v>
      </c>
      <c r="AR200" s="539">
        <v>2.75</v>
      </c>
      <c r="AS200" s="539">
        <v>2.75</v>
      </c>
      <c r="AT200" s="539">
        <v>2.75</v>
      </c>
      <c r="AU200" s="539">
        <v>2.75</v>
      </c>
      <c r="AV200" s="539">
        <v>2.75</v>
      </c>
      <c r="AW200" s="539">
        <v>2.75</v>
      </c>
      <c r="AX200" s="539">
        <v>2.75</v>
      </c>
      <c r="AY200" s="539">
        <v>2.75</v>
      </c>
      <c r="AZ200" s="539">
        <v>2.75</v>
      </c>
      <c r="BA200" s="539">
        <v>3.75</v>
      </c>
      <c r="BB200" s="494">
        <f t="shared" si="51"/>
        <v>100</v>
      </c>
    </row>
    <row r="201" spans="1:54" ht="62" hidden="1" x14ac:dyDescent="0.35">
      <c r="A201" s="540" t="s">
        <v>163</v>
      </c>
      <c r="B201" s="540" t="s">
        <v>203</v>
      </c>
      <c r="C201" s="177">
        <v>2</v>
      </c>
      <c r="D201" s="540" t="s">
        <v>345</v>
      </c>
      <c r="E201" s="177"/>
      <c r="F201" s="541"/>
      <c r="G201" s="541"/>
      <c r="H201" s="541"/>
      <c r="I201" s="541"/>
      <c r="J201" s="541"/>
      <c r="K201" s="541"/>
      <c r="L201" s="541">
        <v>2</v>
      </c>
      <c r="M201" s="541">
        <v>5</v>
      </c>
      <c r="N201" s="541">
        <v>5</v>
      </c>
      <c r="O201" s="541">
        <v>5</v>
      </c>
      <c r="P201" s="541">
        <v>5</v>
      </c>
      <c r="Q201" s="541">
        <v>3</v>
      </c>
      <c r="R201" s="541">
        <f>5*25%</f>
        <v>1.25</v>
      </c>
      <c r="S201" s="541">
        <f t="shared" ref="S201" si="53">5*25%</f>
        <v>1.25</v>
      </c>
      <c r="T201" s="541">
        <f>9*25%</f>
        <v>2.25</v>
      </c>
      <c r="U201" s="541">
        <f t="shared" ref="U201:AC201" si="54">9*25%</f>
        <v>2.25</v>
      </c>
      <c r="V201" s="541">
        <f t="shared" si="54"/>
        <v>2.25</v>
      </c>
      <c r="W201" s="541">
        <f t="shared" si="54"/>
        <v>2.25</v>
      </c>
      <c r="X201" s="541">
        <f t="shared" si="54"/>
        <v>2.25</v>
      </c>
      <c r="Y201" s="541">
        <f t="shared" si="54"/>
        <v>2.25</v>
      </c>
      <c r="Z201" s="541">
        <f t="shared" si="54"/>
        <v>2.25</v>
      </c>
      <c r="AA201" s="541">
        <f t="shared" si="54"/>
        <v>2.25</v>
      </c>
      <c r="AB201" s="541">
        <f t="shared" si="54"/>
        <v>2.25</v>
      </c>
      <c r="AC201" s="541">
        <f t="shared" si="54"/>
        <v>2.25</v>
      </c>
      <c r="AD201" s="541">
        <f>25/12</f>
        <v>2.0833333333333335</v>
      </c>
      <c r="AE201" s="541">
        <f t="shared" ref="AE201:BA201" si="55">25/12</f>
        <v>2.0833333333333335</v>
      </c>
      <c r="AF201" s="541">
        <f t="shared" si="55"/>
        <v>2.0833333333333335</v>
      </c>
      <c r="AG201" s="541">
        <f t="shared" si="55"/>
        <v>2.0833333333333335</v>
      </c>
      <c r="AH201" s="541">
        <f t="shared" si="55"/>
        <v>2.0833333333333335</v>
      </c>
      <c r="AI201" s="541">
        <f t="shared" si="55"/>
        <v>2.0833333333333335</v>
      </c>
      <c r="AJ201" s="541">
        <f t="shared" si="55"/>
        <v>2.0833333333333335</v>
      </c>
      <c r="AK201" s="541">
        <f t="shared" si="55"/>
        <v>2.0833333333333335</v>
      </c>
      <c r="AL201" s="541">
        <f t="shared" si="55"/>
        <v>2.0833333333333335</v>
      </c>
      <c r="AM201" s="541">
        <f t="shared" si="55"/>
        <v>2.0833333333333335</v>
      </c>
      <c r="AN201" s="541">
        <f t="shared" si="55"/>
        <v>2.0833333333333335</v>
      </c>
      <c r="AO201" s="541">
        <f t="shared" si="55"/>
        <v>2.0833333333333335</v>
      </c>
      <c r="AP201" s="541">
        <f t="shared" si="55"/>
        <v>2.0833333333333335</v>
      </c>
      <c r="AQ201" s="541">
        <f t="shared" si="55"/>
        <v>2.0833333333333335</v>
      </c>
      <c r="AR201" s="541">
        <f t="shared" si="55"/>
        <v>2.0833333333333335</v>
      </c>
      <c r="AS201" s="541">
        <f t="shared" si="55"/>
        <v>2.0833333333333335</v>
      </c>
      <c r="AT201" s="541">
        <f t="shared" si="55"/>
        <v>2.0833333333333335</v>
      </c>
      <c r="AU201" s="541">
        <f t="shared" si="55"/>
        <v>2.0833333333333335</v>
      </c>
      <c r="AV201" s="541">
        <f t="shared" si="55"/>
        <v>2.0833333333333335</v>
      </c>
      <c r="AW201" s="541">
        <f t="shared" si="55"/>
        <v>2.0833333333333335</v>
      </c>
      <c r="AX201" s="541">
        <f t="shared" si="55"/>
        <v>2.0833333333333335</v>
      </c>
      <c r="AY201" s="541">
        <f t="shared" si="55"/>
        <v>2.0833333333333335</v>
      </c>
      <c r="AZ201" s="541">
        <f t="shared" si="55"/>
        <v>2.0833333333333335</v>
      </c>
      <c r="BA201" s="541">
        <f t="shared" si="55"/>
        <v>2.0833333333333335</v>
      </c>
      <c r="BB201" s="494">
        <f t="shared" si="51"/>
        <v>99.999999999999929</v>
      </c>
    </row>
    <row r="202" spans="1:54" ht="62" hidden="1" x14ac:dyDescent="0.35">
      <c r="A202" s="545" t="s">
        <v>163</v>
      </c>
      <c r="B202" s="545" t="s">
        <v>203</v>
      </c>
      <c r="C202" s="179">
        <v>1</v>
      </c>
      <c r="D202" s="545" t="s">
        <v>205</v>
      </c>
      <c r="E202" s="179"/>
      <c r="F202" s="546"/>
      <c r="G202" s="546"/>
      <c r="H202" s="546"/>
      <c r="I202" s="546"/>
      <c r="J202" s="546"/>
      <c r="K202" s="546"/>
      <c r="L202" s="546"/>
      <c r="M202" s="546"/>
      <c r="N202" s="546"/>
      <c r="O202" s="546">
        <v>13</v>
      </c>
      <c r="P202" s="546"/>
      <c r="Q202" s="546">
        <v>12</v>
      </c>
      <c r="R202" s="547"/>
      <c r="S202" s="547"/>
      <c r="T202" s="547"/>
      <c r="U202" s="547"/>
      <c r="V202" s="547"/>
      <c r="W202" s="547"/>
      <c r="X202" s="547"/>
      <c r="Y202" s="547"/>
      <c r="Z202" s="547"/>
      <c r="AA202" s="547"/>
      <c r="AB202" s="547"/>
      <c r="AC202" s="547"/>
      <c r="AD202" s="547"/>
      <c r="AE202" s="547"/>
      <c r="AF202" s="547"/>
      <c r="AG202" s="547"/>
      <c r="AH202" s="547"/>
      <c r="AI202" s="547"/>
      <c r="AJ202" s="547"/>
      <c r="AK202" s="547"/>
      <c r="AL202" s="547"/>
      <c r="AM202" s="547"/>
      <c r="AN202" s="547"/>
      <c r="AO202" s="547"/>
      <c r="AP202" s="547"/>
      <c r="AQ202" s="547"/>
      <c r="AR202" s="547"/>
      <c r="AS202" s="547"/>
      <c r="AT202" s="547"/>
      <c r="AU202" s="547"/>
      <c r="AV202" s="547"/>
      <c r="AW202" s="547"/>
      <c r="AX202" s="547"/>
      <c r="AY202" s="547"/>
      <c r="AZ202" s="547"/>
      <c r="BA202" s="547"/>
      <c r="BB202" s="494">
        <f t="shared" si="51"/>
        <v>25</v>
      </c>
    </row>
    <row r="203" spans="1:54" ht="62" hidden="1" x14ac:dyDescent="0.35">
      <c r="A203" s="545" t="s">
        <v>163</v>
      </c>
      <c r="B203" s="545" t="s">
        <v>203</v>
      </c>
      <c r="C203" s="179">
        <v>1</v>
      </c>
      <c r="D203" s="545" t="s">
        <v>346</v>
      </c>
      <c r="E203" s="179"/>
      <c r="F203" s="546"/>
      <c r="G203" s="546"/>
      <c r="H203" s="546"/>
      <c r="I203" s="546"/>
      <c r="J203" s="546"/>
      <c r="K203" s="546"/>
      <c r="L203" s="546">
        <v>2</v>
      </c>
      <c r="M203" s="546">
        <v>5</v>
      </c>
      <c r="N203" s="546">
        <v>5</v>
      </c>
      <c r="O203" s="546">
        <v>5</v>
      </c>
      <c r="P203" s="546">
        <v>5</v>
      </c>
      <c r="Q203" s="546">
        <v>3</v>
      </c>
      <c r="R203" s="547"/>
      <c r="S203" s="547"/>
      <c r="T203" s="547"/>
      <c r="U203" s="547"/>
      <c r="V203" s="547"/>
      <c r="W203" s="547"/>
      <c r="X203" s="547"/>
      <c r="Y203" s="547"/>
      <c r="Z203" s="547"/>
      <c r="AA203" s="547"/>
      <c r="AB203" s="547"/>
      <c r="AC203" s="547"/>
      <c r="AD203" s="547"/>
      <c r="AE203" s="547"/>
      <c r="AF203" s="547"/>
      <c r="AG203" s="547"/>
      <c r="AH203" s="547"/>
      <c r="AI203" s="547"/>
      <c r="AJ203" s="547"/>
      <c r="AK203" s="547"/>
      <c r="AL203" s="547"/>
      <c r="AM203" s="547"/>
      <c r="AN203" s="547"/>
      <c r="AO203" s="547"/>
      <c r="AP203" s="547"/>
      <c r="AQ203" s="547"/>
      <c r="AR203" s="547"/>
      <c r="AS203" s="547"/>
      <c r="AT203" s="547"/>
      <c r="AU203" s="547"/>
      <c r="AV203" s="547"/>
      <c r="AW203" s="547"/>
      <c r="AX203" s="547"/>
      <c r="AY203" s="547"/>
      <c r="AZ203" s="547"/>
      <c r="BA203" s="547"/>
      <c r="BB203" s="494">
        <f t="shared" si="51"/>
        <v>25</v>
      </c>
    </row>
    <row r="204" spans="1:54" ht="62" hidden="1" x14ac:dyDescent="0.35">
      <c r="A204" s="538" t="s">
        <v>163</v>
      </c>
      <c r="B204" s="538" t="s">
        <v>203</v>
      </c>
      <c r="C204" s="176">
        <f>6/2</f>
        <v>3</v>
      </c>
      <c r="D204" s="538" t="s">
        <v>347</v>
      </c>
      <c r="E204" s="176"/>
      <c r="F204" s="539"/>
      <c r="G204" s="539"/>
      <c r="H204" s="539"/>
      <c r="I204" s="539"/>
      <c r="J204" s="539"/>
      <c r="K204" s="539"/>
      <c r="L204" s="539"/>
      <c r="M204" s="539"/>
      <c r="N204" s="539"/>
      <c r="O204" s="539"/>
      <c r="P204" s="539"/>
      <c r="Q204" s="539"/>
      <c r="R204" s="539">
        <f t="shared" ref="R204:T205" si="56">5*33%</f>
        <v>1.6500000000000001</v>
      </c>
      <c r="S204" s="539">
        <f t="shared" si="56"/>
        <v>1.6500000000000001</v>
      </c>
      <c r="T204" s="539">
        <f t="shared" si="56"/>
        <v>1.6500000000000001</v>
      </c>
      <c r="U204" s="539">
        <f>10*33%</f>
        <v>3.3000000000000003</v>
      </c>
      <c r="V204" s="539">
        <f>5*33%</f>
        <v>1.6500000000000001</v>
      </c>
      <c r="W204" s="539">
        <f>5*33%</f>
        <v>1.6500000000000001</v>
      </c>
      <c r="X204" s="539">
        <f>10*33%</f>
        <v>3.3000000000000003</v>
      </c>
      <c r="Y204" s="539">
        <f>5*33%</f>
        <v>1.6500000000000001</v>
      </c>
      <c r="Z204" s="539">
        <f>10*33%</f>
        <v>3.3000000000000003</v>
      </c>
      <c r="AA204" s="539">
        <f>5*33%</f>
        <v>1.6500000000000001</v>
      </c>
      <c r="AB204" s="539">
        <f>5*33%</f>
        <v>1.6500000000000001</v>
      </c>
      <c r="AC204" s="539">
        <v>7.15</v>
      </c>
      <c r="AD204" s="539">
        <v>2.75</v>
      </c>
      <c r="AE204" s="539">
        <v>2.75</v>
      </c>
      <c r="AF204" s="539">
        <v>2.75</v>
      </c>
      <c r="AG204" s="539">
        <v>2.75</v>
      </c>
      <c r="AH204" s="539">
        <v>2.75</v>
      </c>
      <c r="AI204" s="539">
        <v>2.75</v>
      </c>
      <c r="AJ204" s="539">
        <v>2.75</v>
      </c>
      <c r="AK204" s="539">
        <v>2.75</v>
      </c>
      <c r="AL204" s="539">
        <v>2.75</v>
      </c>
      <c r="AM204" s="539">
        <v>2.75</v>
      </c>
      <c r="AN204" s="539">
        <v>2.75</v>
      </c>
      <c r="AO204" s="539">
        <v>2.75</v>
      </c>
      <c r="AP204" s="539">
        <v>2.75</v>
      </c>
      <c r="AQ204" s="539">
        <v>2.75</v>
      </c>
      <c r="AR204" s="539">
        <v>2.75</v>
      </c>
      <c r="AS204" s="539">
        <v>2.75</v>
      </c>
      <c r="AT204" s="539">
        <v>2.75</v>
      </c>
      <c r="AU204" s="539">
        <v>2.75</v>
      </c>
      <c r="AV204" s="539">
        <v>2.75</v>
      </c>
      <c r="AW204" s="539">
        <v>2.75</v>
      </c>
      <c r="AX204" s="539">
        <v>2.75</v>
      </c>
      <c r="AY204" s="539">
        <v>2.75</v>
      </c>
      <c r="AZ204" s="539">
        <v>2.75</v>
      </c>
      <c r="BA204" s="539">
        <v>3.75</v>
      </c>
      <c r="BB204" s="494">
        <f t="shared" si="51"/>
        <v>97.25</v>
      </c>
    </row>
    <row r="205" spans="1:54" ht="62" hidden="1" x14ac:dyDescent="0.35">
      <c r="A205" s="538" t="s">
        <v>163</v>
      </c>
      <c r="B205" s="538" t="s">
        <v>203</v>
      </c>
      <c r="C205" s="176">
        <v>3</v>
      </c>
      <c r="D205" s="538" t="s">
        <v>348</v>
      </c>
      <c r="E205" s="176"/>
      <c r="F205" s="539"/>
      <c r="G205" s="539"/>
      <c r="H205" s="539"/>
      <c r="I205" s="539"/>
      <c r="J205" s="539"/>
      <c r="K205" s="539"/>
      <c r="L205" s="539"/>
      <c r="M205" s="539"/>
      <c r="N205" s="539"/>
      <c r="O205" s="539"/>
      <c r="P205" s="539"/>
      <c r="Q205" s="539"/>
      <c r="R205" s="539">
        <f t="shared" si="56"/>
        <v>1.6500000000000001</v>
      </c>
      <c r="S205" s="539">
        <f t="shared" si="56"/>
        <v>1.6500000000000001</v>
      </c>
      <c r="T205" s="539">
        <f t="shared" si="56"/>
        <v>1.6500000000000001</v>
      </c>
      <c r="U205" s="539">
        <f>10*33%</f>
        <v>3.3000000000000003</v>
      </c>
      <c r="V205" s="539">
        <f>5*33%</f>
        <v>1.6500000000000001</v>
      </c>
      <c r="W205" s="539">
        <f>5*33%</f>
        <v>1.6500000000000001</v>
      </c>
      <c r="X205" s="539">
        <f>10*33%</f>
        <v>3.3000000000000003</v>
      </c>
      <c r="Y205" s="539">
        <f>5*33%</f>
        <v>1.6500000000000001</v>
      </c>
      <c r="Z205" s="539">
        <f>10*33%</f>
        <v>3.3000000000000003</v>
      </c>
      <c r="AA205" s="539">
        <f>5*33%</f>
        <v>1.6500000000000001</v>
      </c>
      <c r="AB205" s="539">
        <f>5*33%</f>
        <v>1.6500000000000001</v>
      </c>
      <c r="AC205" s="539">
        <v>7.15</v>
      </c>
      <c r="AD205" s="539">
        <v>2.75</v>
      </c>
      <c r="AE205" s="539">
        <v>2.75</v>
      </c>
      <c r="AF205" s="539">
        <v>2.75</v>
      </c>
      <c r="AG205" s="539">
        <v>2.75</v>
      </c>
      <c r="AH205" s="539">
        <v>2.75</v>
      </c>
      <c r="AI205" s="539">
        <v>2.75</v>
      </c>
      <c r="AJ205" s="539">
        <v>2.75</v>
      </c>
      <c r="AK205" s="539">
        <v>2.75</v>
      </c>
      <c r="AL205" s="539">
        <v>2.75</v>
      </c>
      <c r="AM205" s="539">
        <v>2.75</v>
      </c>
      <c r="AN205" s="539">
        <v>2.75</v>
      </c>
      <c r="AO205" s="539">
        <v>2.75</v>
      </c>
      <c r="AP205" s="539">
        <v>2.75</v>
      </c>
      <c r="AQ205" s="539">
        <v>2.75</v>
      </c>
      <c r="AR205" s="539">
        <v>2.75</v>
      </c>
      <c r="AS205" s="539">
        <v>2.75</v>
      </c>
      <c r="AT205" s="539">
        <v>2.75</v>
      </c>
      <c r="AU205" s="539">
        <v>2.75</v>
      </c>
      <c r="AV205" s="539">
        <v>2.75</v>
      </c>
      <c r="AW205" s="539">
        <v>2.75</v>
      </c>
      <c r="AX205" s="539">
        <v>2.75</v>
      </c>
      <c r="AY205" s="539">
        <v>2.75</v>
      </c>
      <c r="AZ205" s="539">
        <v>2.75</v>
      </c>
      <c r="BA205" s="539">
        <v>3.75</v>
      </c>
      <c r="BB205" s="494">
        <f t="shared" si="51"/>
        <v>97.25</v>
      </c>
    </row>
    <row r="206" spans="1:54" ht="62" hidden="1" x14ac:dyDescent="0.35">
      <c r="A206" s="548" t="s">
        <v>140</v>
      </c>
      <c r="B206" s="548" t="s">
        <v>141</v>
      </c>
      <c r="C206" s="180">
        <v>1</v>
      </c>
      <c r="D206" s="548" t="s">
        <v>142</v>
      </c>
      <c r="E206" s="180"/>
      <c r="F206" s="549"/>
      <c r="G206" s="549"/>
      <c r="H206" s="549"/>
      <c r="I206" s="549"/>
      <c r="J206" s="549"/>
      <c r="K206" s="549"/>
      <c r="L206" s="549">
        <f t="shared" ref="L206:L212" si="57">5*0.25</f>
        <v>1.25</v>
      </c>
      <c r="M206" s="549">
        <f t="shared" ref="M206:M212" si="58">10*0.25</f>
        <v>2.5</v>
      </c>
      <c r="N206" s="549">
        <f t="shared" ref="N206:P212" si="59">25*0.25</f>
        <v>6.25</v>
      </c>
      <c r="O206" s="549">
        <f t="shared" si="59"/>
        <v>6.25</v>
      </c>
      <c r="P206" s="549">
        <f t="shared" si="59"/>
        <v>6.25</v>
      </c>
      <c r="Q206" s="549">
        <f t="shared" ref="Q206:Q212" si="60">5*0.25</f>
        <v>1.25</v>
      </c>
      <c r="R206" s="550"/>
      <c r="S206" s="550"/>
      <c r="T206" s="550"/>
      <c r="U206" s="550"/>
      <c r="V206" s="550"/>
      <c r="W206" s="550"/>
      <c r="X206" s="550"/>
      <c r="Y206" s="550"/>
      <c r="Z206" s="550"/>
      <c r="AA206" s="550"/>
      <c r="AB206" s="550"/>
      <c r="AC206" s="550"/>
      <c r="AD206" s="550"/>
      <c r="AE206" s="550"/>
      <c r="AF206" s="550"/>
      <c r="AG206" s="550"/>
      <c r="AH206" s="550"/>
      <c r="AI206" s="550"/>
      <c r="AJ206" s="550"/>
      <c r="AK206" s="550"/>
      <c r="AL206" s="550"/>
      <c r="AM206" s="550"/>
      <c r="AN206" s="550"/>
      <c r="AO206" s="550"/>
      <c r="AP206" s="550"/>
      <c r="AQ206" s="550"/>
      <c r="AR206" s="550"/>
      <c r="AS206" s="550"/>
      <c r="AT206" s="550"/>
      <c r="AU206" s="550"/>
      <c r="AV206" s="550"/>
      <c r="AW206" s="550"/>
      <c r="AX206" s="550"/>
      <c r="AY206" s="550"/>
      <c r="AZ206" s="550"/>
      <c r="BA206" s="550"/>
      <c r="BB206" s="494">
        <f t="shared" si="51"/>
        <v>23.75</v>
      </c>
    </row>
    <row r="207" spans="1:54" ht="62" hidden="1" x14ac:dyDescent="0.35">
      <c r="A207" s="548" t="s">
        <v>140</v>
      </c>
      <c r="B207" s="548" t="s">
        <v>141</v>
      </c>
      <c r="C207" s="180">
        <v>1</v>
      </c>
      <c r="D207" s="548" t="s">
        <v>143</v>
      </c>
      <c r="E207" s="180"/>
      <c r="F207" s="549"/>
      <c r="G207" s="549"/>
      <c r="H207" s="549"/>
      <c r="I207" s="549"/>
      <c r="J207" s="549"/>
      <c r="K207" s="549"/>
      <c r="L207" s="549">
        <f t="shared" si="57"/>
        <v>1.25</v>
      </c>
      <c r="M207" s="549">
        <f t="shared" si="58"/>
        <v>2.5</v>
      </c>
      <c r="N207" s="549">
        <f t="shared" si="59"/>
        <v>6.25</v>
      </c>
      <c r="O207" s="549">
        <f t="shared" si="59"/>
        <v>6.25</v>
      </c>
      <c r="P207" s="549">
        <f t="shared" si="59"/>
        <v>6.25</v>
      </c>
      <c r="Q207" s="549">
        <f t="shared" si="60"/>
        <v>1.25</v>
      </c>
      <c r="R207" s="550"/>
      <c r="S207" s="550"/>
      <c r="T207" s="550"/>
      <c r="U207" s="550"/>
      <c r="V207" s="550"/>
      <c r="W207" s="550"/>
      <c r="X207" s="550"/>
      <c r="Y207" s="550"/>
      <c r="Z207" s="550"/>
      <c r="AA207" s="550"/>
      <c r="AB207" s="550"/>
      <c r="AC207" s="550"/>
      <c r="AD207" s="550"/>
      <c r="AE207" s="550"/>
      <c r="AF207" s="550"/>
      <c r="AG207" s="550"/>
      <c r="AH207" s="550"/>
      <c r="AI207" s="550"/>
      <c r="AJ207" s="550"/>
      <c r="AK207" s="550"/>
      <c r="AL207" s="550"/>
      <c r="AM207" s="550"/>
      <c r="AN207" s="550"/>
      <c r="AO207" s="550"/>
      <c r="AP207" s="550"/>
      <c r="AQ207" s="550"/>
      <c r="AR207" s="550"/>
      <c r="AS207" s="550"/>
      <c r="AT207" s="550"/>
      <c r="AU207" s="550"/>
      <c r="AV207" s="550"/>
      <c r="AW207" s="550"/>
      <c r="AX207" s="550"/>
      <c r="AY207" s="550"/>
      <c r="AZ207" s="550"/>
      <c r="BA207" s="550"/>
      <c r="BB207" s="494">
        <f t="shared" si="51"/>
        <v>23.75</v>
      </c>
    </row>
    <row r="208" spans="1:54" ht="62" hidden="1" x14ac:dyDescent="0.35">
      <c r="A208" s="548" t="s">
        <v>140</v>
      </c>
      <c r="B208" s="548" t="s">
        <v>141</v>
      </c>
      <c r="C208" s="180">
        <v>1</v>
      </c>
      <c r="D208" s="548" t="s">
        <v>144</v>
      </c>
      <c r="E208" s="180"/>
      <c r="F208" s="549"/>
      <c r="G208" s="549"/>
      <c r="H208" s="549"/>
      <c r="I208" s="549"/>
      <c r="J208" s="549"/>
      <c r="K208" s="549"/>
      <c r="L208" s="549">
        <f t="shared" si="57"/>
        <v>1.25</v>
      </c>
      <c r="M208" s="549">
        <f t="shared" si="58"/>
        <v>2.5</v>
      </c>
      <c r="N208" s="549">
        <f t="shared" si="59"/>
        <v>6.25</v>
      </c>
      <c r="O208" s="549">
        <f t="shared" si="59"/>
        <v>6.25</v>
      </c>
      <c r="P208" s="549">
        <f t="shared" si="59"/>
        <v>6.25</v>
      </c>
      <c r="Q208" s="549">
        <f t="shared" si="60"/>
        <v>1.25</v>
      </c>
      <c r="R208" s="550"/>
      <c r="S208" s="550"/>
      <c r="T208" s="550"/>
      <c r="U208" s="550"/>
      <c r="V208" s="550"/>
      <c r="W208" s="550"/>
      <c r="X208" s="550"/>
      <c r="Y208" s="550"/>
      <c r="Z208" s="550"/>
      <c r="AA208" s="550"/>
      <c r="AB208" s="550"/>
      <c r="AC208" s="550"/>
      <c r="AD208" s="550"/>
      <c r="AE208" s="550"/>
      <c r="AF208" s="550"/>
      <c r="AG208" s="550"/>
      <c r="AH208" s="550"/>
      <c r="AI208" s="550"/>
      <c r="AJ208" s="550"/>
      <c r="AK208" s="550"/>
      <c r="AL208" s="550"/>
      <c r="AM208" s="550"/>
      <c r="AN208" s="550"/>
      <c r="AO208" s="550"/>
      <c r="AP208" s="550"/>
      <c r="AQ208" s="550"/>
      <c r="AR208" s="550"/>
      <c r="AS208" s="550"/>
      <c r="AT208" s="550"/>
      <c r="AU208" s="550"/>
      <c r="AV208" s="550"/>
      <c r="AW208" s="550"/>
      <c r="AX208" s="550"/>
      <c r="AY208" s="550"/>
      <c r="AZ208" s="550"/>
      <c r="BA208" s="550"/>
      <c r="BB208" s="494">
        <f t="shared" si="51"/>
        <v>23.75</v>
      </c>
    </row>
    <row r="209" spans="1:54" ht="62" hidden="1" x14ac:dyDescent="0.35">
      <c r="A209" s="548" t="s">
        <v>140</v>
      </c>
      <c r="B209" s="548" t="s">
        <v>141</v>
      </c>
      <c r="C209" s="180">
        <v>1</v>
      </c>
      <c r="D209" s="548" t="s">
        <v>145</v>
      </c>
      <c r="E209" s="180"/>
      <c r="F209" s="549"/>
      <c r="G209" s="549"/>
      <c r="H209" s="549"/>
      <c r="I209" s="549"/>
      <c r="J209" s="549"/>
      <c r="K209" s="549"/>
      <c r="L209" s="549">
        <f t="shared" si="57"/>
        <v>1.25</v>
      </c>
      <c r="M209" s="549">
        <f t="shared" si="58"/>
        <v>2.5</v>
      </c>
      <c r="N209" s="549">
        <f t="shared" si="59"/>
        <v>6.25</v>
      </c>
      <c r="O209" s="549">
        <f t="shared" si="59"/>
        <v>6.25</v>
      </c>
      <c r="P209" s="549">
        <f t="shared" si="59"/>
        <v>6.25</v>
      </c>
      <c r="Q209" s="549">
        <f t="shared" si="60"/>
        <v>1.25</v>
      </c>
      <c r="R209" s="550"/>
      <c r="S209" s="550"/>
      <c r="T209" s="550"/>
      <c r="U209" s="550"/>
      <c r="V209" s="550"/>
      <c r="W209" s="550"/>
      <c r="X209" s="550"/>
      <c r="Y209" s="550"/>
      <c r="Z209" s="550"/>
      <c r="AA209" s="550"/>
      <c r="AB209" s="550"/>
      <c r="AC209" s="550"/>
      <c r="AD209" s="550"/>
      <c r="AE209" s="550"/>
      <c r="AF209" s="550"/>
      <c r="AG209" s="550"/>
      <c r="AH209" s="550"/>
      <c r="AI209" s="550"/>
      <c r="AJ209" s="550"/>
      <c r="AK209" s="550"/>
      <c r="AL209" s="550"/>
      <c r="AM209" s="550"/>
      <c r="AN209" s="550"/>
      <c r="AO209" s="550"/>
      <c r="AP209" s="550"/>
      <c r="AQ209" s="550"/>
      <c r="AR209" s="550"/>
      <c r="AS209" s="550"/>
      <c r="AT209" s="550"/>
      <c r="AU209" s="550"/>
      <c r="AV209" s="550"/>
      <c r="AW209" s="550"/>
      <c r="AX209" s="550"/>
      <c r="AY209" s="550"/>
      <c r="AZ209" s="550"/>
      <c r="BA209" s="550"/>
      <c r="BB209" s="494">
        <f t="shared" si="51"/>
        <v>23.75</v>
      </c>
    </row>
    <row r="210" spans="1:54" ht="62" hidden="1" x14ac:dyDescent="0.35">
      <c r="A210" s="548" t="s">
        <v>140</v>
      </c>
      <c r="B210" s="548" t="s">
        <v>141</v>
      </c>
      <c r="C210" s="180">
        <v>1</v>
      </c>
      <c r="D210" s="548" t="s">
        <v>146</v>
      </c>
      <c r="E210" s="180"/>
      <c r="F210" s="549"/>
      <c r="G210" s="549"/>
      <c r="H210" s="549"/>
      <c r="I210" s="549"/>
      <c r="J210" s="549"/>
      <c r="K210" s="549"/>
      <c r="L210" s="549">
        <f t="shared" si="57"/>
        <v>1.25</v>
      </c>
      <c r="M210" s="549">
        <f t="shared" si="58"/>
        <v>2.5</v>
      </c>
      <c r="N210" s="549">
        <f t="shared" si="59"/>
        <v>6.25</v>
      </c>
      <c r="O210" s="549">
        <f t="shared" si="59"/>
        <v>6.25</v>
      </c>
      <c r="P210" s="549">
        <f t="shared" si="59"/>
        <v>6.25</v>
      </c>
      <c r="Q210" s="549">
        <f t="shared" si="60"/>
        <v>1.25</v>
      </c>
      <c r="R210" s="550"/>
      <c r="S210" s="550"/>
      <c r="T210" s="550"/>
      <c r="U210" s="550"/>
      <c r="V210" s="550"/>
      <c r="W210" s="550"/>
      <c r="X210" s="550"/>
      <c r="Y210" s="550"/>
      <c r="Z210" s="550"/>
      <c r="AA210" s="550"/>
      <c r="AB210" s="550"/>
      <c r="AC210" s="550"/>
      <c r="AD210" s="550"/>
      <c r="AE210" s="550"/>
      <c r="AF210" s="550"/>
      <c r="AG210" s="550"/>
      <c r="AH210" s="550"/>
      <c r="AI210" s="550"/>
      <c r="AJ210" s="550"/>
      <c r="AK210" s="550"/>
      <c r="AL210" s="550"/>
      <c r="AM210" s="550"/>
      <c r="AN210" s="550"/>
      <c r="AO210" s="550"/>
      <c r="AP210" s="550"/>
      <c r="AQ210" s="550"/>
      <c r="AR210" s="550"/>
      <c r="AS210" s="550"/>
      <c r="AT210" s="550"/>
      <c r="AU210" s="550"/>
      <c r="AV210" s="550"/>
      <c r="AW210" s="550"/>
      <c r="AX210" s="550"/>
      <c r="AY210" s="550"/>
      <c r="AZ210" s="550"/>
      <c r="BA210" s="550"/>
      <c r="BB210" s="494">
        <f t="shared" si="51"/>
        <v>23.75</v>
      </c>
    </row>
    <row r="211" spans="1:54" ht="62" hidden="1" x14ac:dyDescent="0.35">
      <c r="A211" s="548" t="s">
        <v>140</v>
      </c>
      <c r="B211" s="548" t="s">
        <v>141</v>
      </c>
      <c r="C211" s="180">
        <v>1</v>
      </c>
      <c r="D211" s="548" t="s">
        <v>147</v>
      </c>
      <c r="E211" s="180"/>
      <c r="F211" s="549"/>
      <c r="G211" s="549"/>
      <c r="H211" s="549"/>
      <c r="I211" s="549"/>
      <c r="J211" s="549"/>
      <c r="K211" s="549"/>
      <c r="L211" s="549">
        <f t="shared" si="57"/>
        <v>1.25</v>
      </c>
      <c r="M211" s="549">
        <f t="shared" si="58"/>
        <v>2.5</v>
      </c>
      <c r="N211" s="549">
        <f t="shared" si="59"/>
        <v>6.25</v>
      </c>
      <c r="O211" s="549">
        <f t="shared" si="59"/>
        <v>6.25</v>
      </c>
      <c r="P211" s="549">
        <f t="shared" si="59"/>
        <v>6.25</v>
      </c>
      <c r="Q211" s="549">
        <f t="shared" si="60"/>
        <v>1.25</v>
      </c>
      <c r="R211" s="550"/>
      <c r="S211" s="550"/>
      <c r="T211" s="550"/>
      <c r="U211" s="550"/>
      <c r="V211" s="550"/>
      <c r="W211" s="550"/>
      <c r="X211" s="550"/>
      <c r="Y211" s="550"/>
      <c r="Z211" s="550"/>
      <c r="AA211" s="550"/>
      <c r="AB211" s="550"/>
      <c r="AC211" s="550"/>
      <c r="AD211" s="550"/>
      <c r="AE211" s="550"/>
      <c r="AF211" s="550"/>
      <c r="AG211" s="550"/>
      <c r="AH211" s="550"/>
      <c r="AI211" s="550"/>
      <c r="AJ211" s="550"/>
      <c r="AK211" s="550"/>
      <c r="AL211" s="550"/>
      <c r="AM211" s="550"/>
      <c r="AN211" s="550"/>
      <c r="AO211" s="550"/>
      <c r="AP211" s="550"/>
      <c r="AQ211" s="550"/>
      <c r="AR211" s="550"/>
      <c r="AS211" s="550"/>
      <c r="AT211" s="550"/>
      <c r="AU211" s="550"/>
      <c r="AV211" s="550"/>
      <c r="AW211" s="550"/>
      <c r="AX211" s="550"/>
      <c r="AY211" s="550"/>
      <c r="AZ211" s="550"/>
      <c r="BA211" s="550"/>
      <c r="BB211" s="494">
        <f t="shared" si="51"/>
        <v>23.75</v>
      </c>
    </row>
    <row r="212" spans="1:54" ht="62" hidden="1" x14ac:dyDescent="0.35">
      <c r="A212" s="548" t="s">
        <v>140</v>
      </c>
      <c r="B212" s="548" t="s">
        <v>141</v>
      </c>
      <c r="C212" s="180">
        <v>1</v>
      </c>
      <c r="D212" s="548" t="s">
        <v>148</v>
      </c>
      <c r="E212" s="180"/>
      <c r="F212" s="549"/>
      <c r="G212" s="549"/>
      <c r="H212" s="549"/>
      <c r="I212" s="549"/>
      <c r="J212" s="549"/>
      <c r="K212" s="549"/>
      <c r="L212" s="549">
        <f t="shared" si="57"/>
        <v>1.25</v>
      </c>
      <c r="M212" s="549">
        <f t="shared" si="58"/>
        <v>2.5</v>
      </c>
      <c r="N212" s="549">
        <f t="shared" si="59"/>
        <v>6.25</v>
      </c>
      <c r="O212" s="549">
        <f t="shared" si="59"/>
        <v>6.25</v>
      </c>
      <c r="P212" s="549">
        <f t="shared" si="59"/>
        <v>6.25</v>
      </c>
      <c r="Q212" s="549">
        <f t="shared" si="60"/>
        <v>1.25</v>
      </c>
      <c r="R212" s="550"/>
      <c r="S212" s="550"/>
      <c r="T212" s="550"/>
      <c r="U212" s="550"/>
      <c r="V212" s="550"/>
      <c r="W212" s="550"/>
      <c r="X212" s="550"/>
      <c r="Y212" s="550"/>
      <c r="Z212" s="550"/>
      <c r="AA212" s="550"/>
      <c r="AB212" s="550"/>
      <c r="AC212" s="550"/>
      <c r="AD212" s="550"/>
      <c r="AE212" s="550"/>
      <c r="AF212" s="550"/>
      <c r="AG212" s="550"/>
      <c r="AH212" s="550"/>
      <c r="AI212" s="550"/>
      <c r="AJ212" s="550"/>
      <c r="AK212" s="550"/>
      <c r="AL212" s="550"/>
      <c r="AM212" s="550"/>
      <c r="AN212" s="550"/>
      <c r="AO212" s="550"/>
      <c r="AP212" s="550"/>
      <c r="AQ212" s="550"/>
      <c r="AR212" s="550"/>
      <c r="AS212" s="550"/>
      <c r="AT212" s="550"/>
      <c r="AU212" s="550"/>
      <c r="AV212" s="550"/>
      <c r="AW212" s="550"/>
      <c r="AX212" s="550"/>
      <c r="AY212" s="550"/>
      <c r="AZ212" s="550"/>
      <c r="BA212" s="550"/>
      <c r="BB212" s="494">
        <f t="shared" si="51"/>
        <v>23.75</v>
      </c>
    </row>
    <row r="213" spans="1:54" ht="62" hidden="1" x14ac:dyDescent="0.35">
      <c r="A213" s="551" t="s">
        <v>140</v>
      </c>
      <c r="B213" s="551" t="s">
        <v>141</v>
      </c>
      <c r="C213" s="180">
        <v>5</v>
      </c>
      <c r="D213" s="551" t="s">
        <v>349</v>
      </c>
      <c r="E213" s="181"/>
      <c r="F213" s="549"/>
      <c r="G213" s="549"/>
      <c r="H213" s="549"/>
      <c r="I213" s="549"/>
      <c r="J213" s="549"/>
      <c r="K213" s="549"/>
      <c r="L213" s="552">
        <v>0</v>
      </c>
      <c r="M213" s="552">
        <v>0</v>
      </c>
      <c r="N213" s="552">
        <v>0</v>
      </c>
      <c r="O213" s="552">
        <v>0</v>
      </c>
      <c r="P213" s="552">
        <v>0</v>
      </c>
      <c r="Q213" s="552">
        <v>0</v>
      </c>
      <c r="R213" s="552">
        <v>1.7</v>
      </c>
      <c r="S213" s="552">
        <v>1.7</v>
      </c>
      <c r="T213" s="552">
        <v>3.4</v>
      </c>
      <c r="U213" s="552">
        <v>3.4</v>
      </c>
      <c r="V213" s="552">
        <v>3.4</v>
      </c>
      <c r="W213" s="552">
        <v>3.4</v>
      </c>
      <c r="X213" s="552">
        <v>3.4</v>
      </c>
      <c r="Y213" s="552">
        <v>3.4</v>
      </c>
      <c r="Z213" s="552">
        <v>3.4</v>
      </c>
      <c r="AA213" s="552">
        <v>3.4</v>
      </c>
      <c r="AB213" s="552">
        <v>1.7</v>
      </c>
      <c r="AC213" s="552">
        <v>1.7</v>
      </c>
      <c r="AD213" s="552">
        <v>1.7</v>
      </c>
      <c r="AE213" s="552">
        <v>1.7</v>
      </c>
      <c r="AF213" s="552">
        <v>3.3</v>
      </c>
      <c r="AG213" s="552">
        <v>3.3</v>
      </c>
      <c r="AH213" s="552">
        <v>3.3</v>
      </c>
      <c r="AI213" s="552">
        <v>3.3</v>
      </c>
      <c r="AJ213" s="552">
        <v>3.3</v>
      </c>
      <c r="AK213" s="552">
        <v>3.3</v>
      </c>
      <c r="AL213" s="552">
        <v>3.3</v>
      </c>
      <c r="AM213" s="552">
        <v>3.3</v>
      </c>
      <c r="AN213" s="552">
        <v>1.7</v>
      </c>
      <c r="AO213" s="552">
        <v>1.7</v>
      </c>
      <c r="AP213" s="552">
        <v>1.6</v>
      </c>
      <c r="AQ213" s="552">
        <v>1.6</v>
      </c>
      <c r="AR213" s="552">
        <v>3.3</v>
      </c>
      <c r="AS213" s="552">
        <v>3.3</v>
      </c>
      <c r="AT213" s="552">
        <v>3.3</v>
      </c>
      <c r="AU213" s="552">
        <v>3.3</v>
      </c>
      <c r="AV213" s="552">
        <v>3.3</v>
      </c>
      <c r="AW213" s="552">
        <v>3.3</v>
      </c>
      <c r="AX213" s="552">
        <v>3.3</v>
      </c>
      <c r="AY213" s="552">
        <v>3.3</v>
      </c>
      <c r="AZ213" s="552">
        <v>1.6</v>
      </c>
      <c r="BA213" s="552">
        <v>1.6</v>
      </c>
      <c r="BB213" s="494">
        <f t="shared" si="51"/>
        <v>99.999999999999943</v>
      </c>
    </row>
    <row r="214" spans="1:54" ht="62" hidden="1" x14ac:dyDescent="0.35">
      <c r="A214" s="551" t="s">
        <v>140</v>
      </c>
      <c r="B214" s="551" t="s">
        <v>141</v>
      </c>
      <c r="C214" s="180">
        <v>5</v>
      </c>
      <c r="D214" s="551" t="s">
        <v>350</v>
      </c>
      <c r="E214" s="181"/>
      <c r="F214" s="549"/>
      <c r="G214" s="549"/>
      <c r="H214" s="549"/>
      <c r="I214" s="549"/>
      <c r="J214" s="549"/>
      <c r="K214" s="549"/>
      <c r="L214" s="552">
        <v>0</v>
      </c>
      <c r="M214" s="552">
        <v>0</v>
      </c>
      <c r="N214" s="552">
        <v>0</v>
      </c>
      <c r="O214" s="552">
        <v>0</v>
      </c>
      <c r="P214" s="552">
        <v>0</v>
      </c>
      <c r="Q214" s="552">
        <v>0</v>
      </c>
      <c r="R214" s="552">
        <v>1.7</v>
      </c>
      <c r="S214" s="552">
        <v>1.7</v>
      </c>
      <c r="T214" s="552">
        <v>3.4</v>
      </c>
      <c r="U214" s="552">
        <v>3.4</v>
      </c>
      <c r="V214" s="552">
        <v>3.4</v>
      </c>
      <c r="W214" s="552">
        <v>3.4</v>
      </c>
      <c r="X214" s="552">
        <v>3.4</v>
      </c>
      <c r="Y214" s="552">
        <v>3.4</v>
      </c>
      <c r="Z214" s="552">
        <v>3.4</v>
      </c>
      <c r="AA214" s="552">
        <v>3.4</v>
      </c>
      <c r="AB214" s="552">
        <v>1.7</v>
      </c>
      <c r="AC214" s="552">
        <v>1.7</v>
      </c>
      <c r="AD214" s="552">
        <v>1.7</v>
      </c>
      <c r="AE214" s="552">
        <v>1.7</v>
      </c>
      <c r="AF214" s="552">
        <v>3.3</v>
      </c>
      <c r="AG214" s="552">
        <v>3.3</v>
      </c>
      <c r="AH214" s="552">
        <v>3.3</v>
      </c>
      <c r="AI214" s="552">
        <v>3.3</v>
      </c>
      <c r="AJ214" s="552">
        <v>3.3</v>
      </c>
      <c r="AK214" s="552">
        <v>3.3</v>
      </c>
      <c r="AL214" s="552">
        <v>3.3</v>
      </c>
      <c r="AM214" s="552">
        <v>3.3</v>
      </c>
      <c r="AN214" s="552">
        <v>1.7</v>
      </c>
      <c r="AO214" s="552">
        <v>1.7</v>
      </c>
      <c r="AP214" s="552">
        <v>1.6</v>
      </c>
      <c r="AQ214" s="552">
        <v>1.6</v>
      </c>
      <c r="AR214" s="552">
        <v>3.3</v>
      </c>
      <c r="AS214" s="552">
        <v>3.3</v>
      </c>
      <c r="AT214" s="552">
        <v>3.3</v>
      </c>
      <c r="AU214" s="552">
        <v>3.3</v>
      </c>
      <c r="AV214" s="552">
        <v>3.3</v>
      </c>
      <c r="AW214" s="552">
        <v>3.3</v>
      </c>
      <c r="AX214" s="552">
        <v>3.3</v>
      </c>
      <c r="AY214" s="552">
        <v>3.3</v>
      </c>
      <c r="AZ214" s="552">
        <v>1.6</v>
      </c>
      <c r="BA214" s="552">
        <v>1.6</v>
      </c>
      <c r="BB214" s="494">
        <f t="shared" si="51"/>
        <v>99.999999999999943</v>
      </c>
    </row>
    <row r="215" spans="1:54" ht="62" hidden="1" x14ac:dyDescent="0.35">
      <c r="A215" s="551" t="s">
        <v>140</v>
      </c>
      <c r="B215" s="551" t="s">
        <v>141</v>
      </c>
      <c r="C215" s="180">
        <v>4</v>
      </c>
      <c r="D215" s="551" t="s">
        <v>351</v>
      </c>
      <c r="E215" s="181"/>
      <c r="F215" s="549"/>
      <c r="G215" s="549"/>
      <c r="H215" s="549"/>
      <c r="I215" s="549"/>
      <c r="J215" s="549"/>
      <c r="K215" s="549"/>
      <c r="L215" s="552">
        <v>0</v>
      </c>
      <c r="M215" s="552">
        <v>0</v>
      </c>
      <c r="N215" s="552">
        <v>0</v>
      </c>
      <c r="O215" s="552">
        <v>0</v>
      </c>
      <c r="P215" s="552">
        <v>0</v>
      </c>
      <c r="Q215" s="552">
        <v>0</v>
      </c>
      <c r="R215" s="552">
        <v>0.4</v>
      </c>
      <c r="S215" s="552">
        <v>1.7</v>
      </c>
      <c r="T215" s="552">
        <v>3.4</v>
      </c>
      <c r="U215" s="552">
        <v>3.4</v>
      </c>
      <c r="V215" s="552">
        <v>3.4</v>
      </c>
      <c r="W215" s="552">
        <v>3.4</v>
      </c>
      <c r="X215" s="552">
        <v>3.4</v>
      </c>
      <c r="Y215" s="552">
        <v>3.4</v>
      </c>
      <c r="Z215" s="552">
        <v>3.4</v>
      </c>
      <c r="AA215" s="552">
        <v>3.4</v>
      </c>
      <c r="AB215" s="552">
        <v>3.4</v>
      </c>
      <c r="AC215" s="552">
        <v>1.4</v>
      </c>
      <c r="AD215" s="552">
        <v>0.3</v>
      </c>
      <c r="AE215" s="552">
        <v>1.7</v>
      </c>
      <c r="AF215" s="552">
        <v>3.3</v>
      </c>
      <c r="AG215" s="552">
        <v>3.3</v>
      </c>
      <c r="AH215" s="552">
        <v>3.3</v>
      </c>
      <c r="AI215" s="552">
        <v>3.3</v>
      </c>
      <c r="AJ215" s="552">
        <v>3.3</v>
      </c>
      <c r="AK215" s="552">
        <v>3.3</v>
      </c>
      <c r="AL215" s="552">
        <v>3.3</v>
      </c>
      <c r="AM215" s="552">
        <v>3.3</v>
      </c>
      <c r="AN215" s="552">
        <v>3.3</v>
      </c>
      <c r="AO215" s="552">
        <v>1.3</v>
      </c>
      <c r="AP215" s="552">
        <v>0.3</v>
      </c>
      <c r="AQ215" s="552">
        <v>1.6</v>
      </c>
      <c r="AR215" s="552">
        <v>3.3</v>
      </c>
      <c r="AS215" s="552">
        <v>3.3</v>
      </c>
      <c r="AT215" s="552">
        <v>3.3</v>
      </c>
      <c r="AU215" s="552">
        <v>3.3</v>
      </c>
      <c r="AV215" s="552">
        <v>3.3</v>
      </c>
      <c r="AW215" s="552">
        <v>3.3</v>
      </c>
      <c r="AX215" s="552">
        <v>3.3</v>
      </c>
      <c r="AY215" s="552">
        <v>3.3</v>
      </c>
      <c r="AZ215" s="552">
        <v>3.3</v>
      </c>
      <c r="BA215" s="552">
        <v>1.3</v>
      </c>
      <c r="BB215" s="494">
        <f t="shared" si="51"/>
        <v>99.999999999999929</v>
      </c>
    </row>
    <row r="216" spans="1:54" ht="62" hidden="1" x14ac:dyDescent="0.35">
      <c r="A216" s="551" t="s">
        <v>140</v>
      </c>
      <c r="B216" s="551" t="s">
        <v>141</v>
      </c>
      <c r="C216" s="180">
        <v>4</v>
      </c>
      <c r="D216" s="551" t="s">
        <v>352</v>
      </c>
      <c r="E216" s="181"/>
      <c r="F216" s="549"/>
      <c r="G216" s="549"/>
      <c r="H216" s="549"/>
      <c r="I216" s="549"/>
      <c r="J216" s="549"/>
      <c r="K216" s="549"/>
      <c r="L216" s="552">
        <v>0</v>
      </c>
      <c r="M216" s="552">
        <v>0</v>
      </c>
      <c r="N216" s="552">
        <v>0</v>
      </c>
      <c r="O216" s="552">
        <v>0</v>
      </c>
      <c r="P216" s="552">
        <v>0</v>
      </c>
      <c r="Q216" s="552">
        <v>0</v>
      </c>
      <c r="R216" s="552">
        <v>0</v>
      </c>
      <c r="S216" s="552">
        <v>3.4</v>
      </c>
      <c r="T216" s="552">
        <v>3.4</v>
      </c>
      <c r="U216" s="552">
        <v>3.4</v>
      </c>
      <c r="V216" s="552">
        <v>3.4</v>
      </c>
      <c r="W216" s="552">
        <v>3.4</v>
      </c>
      <c r="X216" s="552">
        <v>3.4</v>
      </c>
      <c r="Y216" s="552">
        <v>3.4</v>
      </c>
      <c r="Z216" s="552">
        <v>3.4</v>
      </c>
      <c r="AA216" s="552">
        <v>3.4</v>
      </c>
      <c r="AB216" s="552">
        <v>1.7</v>
      </c>
      <c r="AC216" s="552">
        <v>1.7</v>
      </c>
      <c r="AD216" s="552">
        <v>0</v>
      </c>
      <c r="AE216" s="552">
        <v>3.3</v>
      </c>
      <c r="AF216" s="552">
        <v>3.3</v>
      </c>
      <c r="AG216" s="552">
        <v>3.3</v>
      </c>
      <c r="AH216" s="552">
        <v>3.3</v>
      </c>
      <c r="AI216" s="552">
        <v>3.3</v>
      </c>
      <c r="AJ216" s="552">
        <v>3.3</v>
      </c>
      <c r="AK216" s="552">
        <v>3.3</v>
      </c>
      <c r="AL216" s="552">
        <v>3.3</v>
      </c>
      <c r="AM216" s="552">
        <v>3.3</v>
      </c>
      <c r="AN216" s="552">
        <v>1.7</v>
      </c>
      <c r="AO216" s="552">
        <v>1.7</v>
      </c>
      <c r="AP216" s="552">
        <v>0</v>
      </c>
      <c r="AQ216" s="552">
        <v>3.3</v>
      </c>
      <c r="AR216" s="552">
        <v>3.3</v>
      </c>
      <c r="AS216" s="552">
        <v>3.3</v>
      </c>
      <c r="AT216" s="552">
        <v>3.3</v>
      </c>
      <c r="AU216" s="552">
        <v>3.3</v>
      </c>
      <c r="AV216" s="552">
        <v>3.3</v>
      </c>
      <c r="AW216" s="552">
        <v>3.3</v>
      </c>
      <c r="AX216" s="552">
        <v>3.3</v>
      </c>
      <c r="AY216" s="552">
        <v>3.3</v>
      </c>
      <c r="AZ216" s="552">
        <v>1.6</v>
      </c>
      <c r="BA216" s="552">
        <v>1.6</v>
      </c>
      <c r="BB216" s="553">
        <f t="shared" si="51"/>
        <v>99.999999999999943</v>
      </c>
    </row>
    <row r="217" spans="1:54" ht="62" hidden="1" x14ac:dyDescent="0.35">
      <c r="A217" s="548" t="s">
        <v>140</v>
      </c>
      <c r="B217" s="548" t="s">
        <v>149</v>
      </c>
      <c r="C217" s="180">
        <v>1</v>
      </c>
      <c r="D217" s="548" t="s">
        <v>150</v>
      </c>
      <c r="E217" s="180"/>
      <c r="F217" s="549"/>
      <c r="G217" s="549"/>
      <c r="H217" s="549"/>
      <c r="I217" s="549"/>
      <c r="J217" s="549"/>
      <c r="K217" s="549"/>
      <c r="L217" s="549">
        <f>5*0.25</f>
        <v>1.25</v>
      </c>
      <c r="M217" s="549">
        <f>10*0.25</f>
        <v>2.5</v>
      </c>
      <c r="N217" s="549">
        <f t="shared" ref="N217:Q221" si="61">25*0.25</f>
        <v>6.25</v>
      </c>
      <c r="O217" s="549">
        <f t="shared" si="61"/>
        <v>6.25</v>
      </c>
      <c r="P217" s="549">
        <f t="shared" si="61"/>
        <v>6.25</v>
      </c>
      <c r="Q217" s="549">
        <f t="shared" si="61"/>
        <v>6.25</v>
      </c>
      <c r="R217" s="550"/>
      <c r="S217" s="550"/>
      <c r="T217" s="550"/>
      <c r="U217" s="550"/>
      <c r="V217" s="550"/>
      <c r="W217" s="550"/>
      <c r="X217" s="550"/>
      <c r="Y217" s="550"/>
      <c r="Z217" s="550"/>
      <c r="AA217" s="550"/>
      <c r="AB217" s="550"/>
      <c r="AC217" s="550"/>
      <c r="AD217" s="550"/>
      <c r="AE217" s="550"/>
      <c r="AF217" s="550"/>
      <c r="AG217" s="550"/>
      <c r="AH217" s="550"/>
      <c r="AI217" s="550"/>
      <c r="AJ217" s="550"/>
      <c r="AK217" s="550"/>
      <c r="AL217" s="550"/>
      <c r="AM217" s="550"/>
      <c r="AN217" s="550"/>
      <c r="AO217" s="550"/>
      <c r="AP217" s="550"/>
      <c r="AQ217" s="550"/>
      <c r="AR217" s="550"/>
      <c r="AS217" s="550"/>
      <c r="AT217" s="550"/>
      <c r="AU217" s="550"/>
      <c r="AV217" s="550"/>
      <c r="AW217" s="550"/>
      <c r="AX217" s="550"/>
      <c r="AY217" s="550"/>
      <c r="AZ217" s="550"/>
      <c r="BA217" s="550"/>
      <c r="BB217" s="494">
        <f t="shared" si="51"/>
        <v>28.75</v>
      </c>
    </row>
    <row r="218" spans="1:54" ht="62" hidden="1" x14ac:dyDescent="0.35">
      <c r="A218" s="548" t="s">
        <v>140</v>
      </c>
      <c r="B218" s="548" t="s">
        <v>149</v>
      </c>
      <c r="C218" s="180">
        <v>1</v>
      </c>
      <c r="D218" s="548" t="s">
        <v>151</v>
      </c>
      <c r="E218" s="180"/>
      <c r="F218" s="549"/>
      <c r="G218" s="549"/>
      <c r="H218" s="549"/>
      <c r="I218" s="549"/>
      <c r="J218" s="549"/>
      <c r="K218" s="549"/>
      <c r="L218" s="549">
        <f>5*0.25</f>
        <v>1.25</v>
      </c>
      <c r="M218" s="549">
        <f>10*0.25</f>
        <v>2.5</v>
      </c>
      <c r="N218" s="549">
        <f t="shared" si="61"/>
        <v>6.25</v>
      </c>
      <c r="O218" s="549">
        <f t="shared" si="61"/>
        <v>6.25</v>
      </c>
      <c r="P218" s="549">
        <f t="shared" si="61"/>
        <v>6.25</v>
      </c>
      <c r="Q218" s="549">
        <f t="shared" si="61"/>
        <v>6.25</v>
      </c>
      <c r="R218" s="550"/>
      <c r="S218" s="550"/>
      <c r="T218" s="550"/>
      <c r="U218" s="550"/>
      <c r="V218" s="550"/>
      <c r="W218" s="550"/>
      <c r="X218" s="550"/>
      <c r="Y218" s="550"/>
      <c r="Z218" s="550"/>
      <c r="AA218" s="550"/>
      <c r="AB218" s="550"/>
      <c r="AC218" s="550"/>
      <c r="AD218" s="550"/>
      <c r="AE218" s="550"/>
      <c r="AF218" s="550"/>
      <c r="AG218" s="550"/>
      <c r="AH218" s="550"/>
      <c r="AI218" s="550"/>
      <c r="AJ218" s="550"/>
      <c r="AK218" s="550"/>
      <c r="AL218" s="550"/>
      <c r="AM218" s="550"/>
      <c r="AN218" s="550"/>
      <c r="AO218" s="550"/>
      <c r="AP218" s="550"/>
      <c r="AQ218" s="550"/>
      <c r="AR218" s="550"/>
      <c r="AS218" s="550"/>
      <c r="AT218" s="550"/>
      <c r="AU218" s="550"/>
      <c r="AV218" s="550"/>
      <c r="AW218" s="550"/>
      <c r="AX218" s="550"/>
      <c r="AY218" s="550"/>
      <c r="AZ218" s="550"/>
      <c r="BA218" s="550"/>
      <c r="BB218" s="494">
        <f t="shared" si="51"/>
        <v>28.75</v>
      </c>
    </row>
    <row r="219" spans="1:54" ht="62" hidden="1" x14ac:dyDescent="0.35">
      <c r="A219" s="548" t="s">
        <v>140</v>
      </c>
      <c r="B219" s="548" t="s">
        <v>149</v>
      </c>
      <c r="C219" s="180">
        <v>1</v>
      </c>
      <c r="D219" s="548" t="s">
        <v>152</v>
      </c>
      <c r="E219" s="180"/>
      <c r="F219" s="549"/>
      <c r="G219" s="549"/>
      <c r="H219" s="549"/>
      <c r="I219" s="549"/>
      <c r="J219" s="549"/>
      <c r="K219" s="549"/>
      <c r="L219" s="549">
        <f>5*0.25</f>
        <v>1.25</v>
      </c>
      <c r="M219" s="549">
        <f>10*0.25</f>
        <v>2.5</v>
      </c>
      <c r="N219" s="549">
        <f t="shared" si="61"/>
        <v>6.25</v>
      </c>
      <c r="O219" s="549">
        <f t="shared" si="61"/>
        <v>6.25</v>
      </c>
      <c r="P219" s="549">
        <f t="shared" si="61"/>
        <v>6.25</v>
      </c>
      <c r="Q219" s="549">
        <f t="shared" si="61"/>
        <v>6.25</v>
      </c>
      <c r="R219" s="550"/>
      <c r="S219" s="550"/>
      <c r="T219" s="550"/>
      <c r="U219" s="550"/>
      <c r="V219" s="550"/>
      <c r="W219" s="550"/>
      <c r="X219" s="550"/>
      <c r="Y219" s="550"/>
      <c r="Z219" s="550"/>
      <c r="AA219" s="550"/>
      <c r="AB219" s="550"/>
      <c r="AC219" s="550"/>
      <c r="AD219" s="550"/>
      <c r="AE219" s="550"/>
      <c r="AF219" s="550"/>
      <c r="AG219" s="550"/>
      <c r="AH219" s="550"/>
      <c r="AI219" s="550"/>
      <c r="AJ219" s="550"/>
      <c r="AK219" s="550"/>
      <c r="AL219" s="550"/>
      <c r="AM219" s="550"/>
      <c r="AN219" s="550"/>
      <c r="AO219" s="550"/>
      <c r="AP219" s="550"/>
      <c r="AQ219" s="550"/>
      <c r="AR219" s="550"/>
      <c r="AS219" s="550"/>
      <c r="AT219" s="550"/>
      <c r="AU219" s="550"/>
      <c r="AV219" s="550"/>
      <c r="AW219" s="550"/>
      <c r="AX219" s="550"/>
      <c r="AY219" s="550"/>
      <c r="AZ219" s="550"/>
      <c r="BA219" s="550"/>
      <c r="BB219" s="494">
        <f t="shared" si="51"/>
        <v>28.75</v>
      </c>
    </row>
    <row r="220" spans="1:54" ht="62" hidden="1" x14ac:dyDescent="0.35">
      <c r="A220" s="548" t="s">
        <v>140</v>
      </c>
      <c r="B220" s="548" t="s">
        <v>149</v>
      </c>
      <c r="C220" s="180">
        <v>1</v>
      </c>
      <c r="D220" s="548" t="s">
        <v>153</v>
      </c>
      <c r="E220" s="180"/>
      <c r="F220" s="549"/>
      <c r="G220" s="549"/>
      <c r="H220" s="549"/>
      <c r="I220" s="549"/>
      <c r="J220" s="549"/>
      <c r="K220" s="549"/>
      <c r="L220" s="549">
        <f>5*0.25</f>
        <v>1.25</v>
      </c>
      <c r="M220" s="549">
        <f>10*0.25</f>
        <v>2.5</v>
      </c>
      <c r="N220" s="549">
        <f t="shared" si="61"/>
        <v>6.25</v>
      </c>
      <c r="O220" s="549">
        <f t="shared" si="61"/>
        <v>6.25</v>
      </c>
      <c r="P220" s="549">
        <f t="shared" si="61"/>
        <v>6.25</v>
      </c>
      <c r="Q220" s="549">
        <f t="shared" si="61"/>
        <v>6.25</v>
      </c>
      <c r="R220" s="550"/>
      <c r="S220" s="550"/>
      <c r="T220" s="550"/>
      <c r="U220" s="550"/>
      <c r="V220" s="550"/>
      <c r="W220" s="550"/>
      <c r="X220" s="550"/>
      <c r="Y220" s="550"/>
      <c r="Z220" s="550"/>
      <c r="AA220" s="550"/>
      <c r="AB220" s="550"/>
      <c r="AC220" s="550"/>
      <c r="AD220" s="550"/>
      <c r="AE220" s="550"/>
      <c r="AF220" s="550"/>
      <c r="AG220" s="550"/>
      <c r="AH220" s="550"/>
      <c r="AI220" s="550"/>
      <c r="AJ220" s="550"/>
      <c r="AK220" s="550"/>
      <c r="AL220" s="550"/>
      <c r="AM220" s="550"/>
      <c r="AN220" s="550"/>
      <c r="AO220" s="550"/>
      <c r="AP220" s="550"/>
      <c r="AQ220" s="550"/>
      <c r="AR220" s="550"/>
      <c r="AS220" s="550"/>
      <c r="AT220" s="550"/>
      <c r="AU220" s="550"/>
      <c r="AV220" s="550"/>
      <c r="AW220" s="550"/>
      <c r="AX220" s="550"/>
      <c r="AY220" s="550"/>
      <c r="AZ220" s="550"/>
      <c r="BA220" s="550"/>
      <c r="BB220" s="494">
        <f t="shared" si="51"/>
        <v>28.75</v>
      </c>
    </row>
    <row r="221" spans="1:54" ht="62" hidden="1" x14ac:dyDescent="0.35">
      <c r="A221" s="548" t="s">
        <v>140</v>
      </c>
      <c r="B221" s="548" t="s">
        <v>149</v>
      </c>
      <c r="C221" s="180">
        <v>1</v>
      </c>
      <c r="D221" s="548" t="s">
        <v>154</v>
      </c>
      <c r="E221" s="180"/>
      <c r="F221" s="549"/>
      <c r="G221" s="549"/>
      <c r="H221" s="549"/>
      <c r="I221" s="549"/>
      <c r="J221" s="549"/>
      <c r="K221" s="549"/>
      <c r="L221" s="549">
        <f>5*0.25</f>
        <v>1.25</v>
      </c>
      <c r="M221" s="549">
        <f>10*0.25</f>
        <v>2.5</v>
      </c>
      <c r="N221" s="549">
        <f t="shared" si="61"/>
        <v>6.25</v>
      </c>
      <c r="O221" s="549">
        <f t="shared" si="61"/>
        <v>6.25</v>
      </c>
      <c r="P221" s="549">
        <f t="shared" si="61"/>
        <v>6.25</v>
      </c>
      <c r="Q221" s="549">
        <f t="shared" si="61"/>
        <v>6.25</v>
      </c>
      <c r="R221" s="550"/>
      <c r="S221" s="550"/>
      <c r="T221" s="550"/>
      <c r="U221" s="550"/>
      <c r="V221" s="550"/>
      <c r="W221" s="550"/>
      <c r="X221" s="550"/>
      <c r="Y221" s="550"/>
      <c r="Z221" s="550"/>
      <c r="AA221" s="550"/>
      <c r="AB221" s="550"/>
      <c r="AC221" s="550"/>
      <c r="AD221" s="550"/>
      <c r="AE221" s="550"/>
      <c r="AF221" s="550"/>
      <c r="AG221" s="550"/>
      <c r="AH221" s="550"/>
      <c r="AI221" s="550"/>
      <c r="AJ221" s="550"/>
      <c r="AK221" s="550"/>
      <c r="AL221" s="550"/>
      <c r="AM221" s="550"/>
      <c r="AN221" s="550"/>
      <c r="AO221" s="550"/>
      <c r="AP221" s="550"/>
      <c r="AQ221" s="550"/>
      <c r="AR221" s="550"/>
      <c r="AS221" s="550"/>
      <c r="AT221" s="550"/>
      <c r="AU221" s="550"/>
      <c r="AV221" s="550"/>
      <c r="AW221" s="550"/>
      <c r="AX221" s="550"/>
      <c r="AY221" s="550"/>
      <c r="AZ221" s="550"/>
      <c r="BA221" s="550"/>
      <c r="BB221" s="494">
        <f t="shared" si="51"/>
        <v>28.75</v>
      </c>
    </row>
    <row r="222" spans="1:54" ht="62" hidden="1" x14ac:dyDescent="0.35">
      <c r="A222" s="551" t="s">
        <v>140</v>
      </c>
      <c r="B222" s="551" t="s">
        <v>149</v>
      </c>
      <c r="C222" s="180">
        <v>4</v>
      </c>
      <c r="D222" s="551" t="s">
        <v>353</v>
      </c>
      <c r="E222" s="181"/>
      <c r="F222" s="552"/>
      <c r="G222" s="552"/>
      <c r="H222" s="552"/>
      <c r="I222" s="552"/>
      <c r="J222" s="552"/>
      <c r="K222" s="552"/>
      <c r="L222" s="552">
        <v>0</v>
      </c>
      <c r="M222" s="552">
        <v>0</v>
      </c>
      <c r="N222" s="552">
        <v>0</v>
      </c>
      <c r="O222" s="552">
        <v>0</v>
      </c>
      <c r="P222" s="552">
        <v>0</v>
      </c>
      <c r="Q222" s="552">
        <v>0</v>
      </c>
      <c r="R222" s="552">
        <v>1.7</v>
      </c>
      <c r="S222" s="552">
        <v>1.7</v>
      </c>
      <c r="T222" s="552">
        <v>3.4</v>
      </c>
      <c r="U222" s="552">
        <v>3.4</v>
      </c>
      <c r="V222" s="552">
        <v>3.4</v>
      </c>
      <c r="W222" s="552">
        <v>3.4</v>
      </c>
      <c r="X222" s="552">
        <v>3.4</v>
      </c>
      <c r="Y222" s="552">
        <v>3.4</v>
      </c>
      <c r="Z222" s="552">
        <v>3.4</v>
      </c>
      <c r="AA222" s="552">
        <v>3.4</v>
      </c>
      <c r="AB222" s="552">
        <v>1.7</v>
      </c>
      <c r="AC222" s="552">
        <v>1.7</v>
      </c>
      <c r="AD222" s="552">
        <v>1.7</v>
      </c>
      <c r="AE222" s="552">
        <v>1.7</v>
      </c>
      <c r="AF222" s="552">
        <v>3.3</v>
      </c>
      <c r="AG222" s="552">
        <v>3.3</v>
      </c>
      <c r="AH222" s="552">
        <v>3.3</v>
      </c>
      <c r="AI222" s="552">
        <v>3.3</v>
      </c>
      <c r="AJ222" s="552">
        <v>3.3</v>
      </c>
      <c r="AK222" s="552">
        <v>3.3</v>
      </c>
      <c r="AL222" s="552">
        <v>3.3</v>
      </c>
      <c r="AM222" s="552">
        <v>3.3</v>
      </c>
      <c r="AN222" s="552">
        <v>1.7</v>
      </c>
      <c r="AO222" s="552">
        <v>1.7</v>
      </c>
      <c r="AP222" s="552">
        <v>1.6</v>
      </c>
      <c r="AQ222" s="552">
        <v>1.6</v>
      </c>
      <c r="AR222" s="552">
        <v>3.3</v>
      </c>
      <c r="AS222" s="552">
        <v>3.3</v>
      </c>
      <c r="AT222" s="552">
        <v>3.3</v>
      </c>
      <c r="AU222" s="552">
        <v>3.3</v>
      </c>
      <c r="AV222" s="552">
        <v>3.3</v>
      </c>
      <c r="AW222" s="552">
        <v>3.3</v>
      </c>
      <c r="AX222" s="552">
        <v>3.3</v>
      </c>
      <c r="AY222" s="552">
        <v>3.3</v>
      </c>
      <c r="AZ222" s="552">
        <v>1.6</v>
      </c>
      <c r="BA222" s="552">
        <v>1.6</v>
      </c>
      <c r="BB222" s="494">
        <f t="shared" si="51"/>
        <v>99.999999999999943</v>
      </c>
    </row>
    <row r="223" spans="1:54" ht="62" hidden="1" x14ac:dyDescent="0.35">
      <c r="A223" s="551" t="s">
        <v>140</v>
      </c>
      <c r="B223" s="551" t="s">
        <v>149</v>
      </c>
      <c r="C223" s="180">
        <v>4</v>
      </c>
      <c r="D223" s="551" t="s">
        <v>354</v>
      </c>
      <c r="E223" s="181"/>
      <c r="F223" s="552"/>
      <c r="G223" s="552"/>
      <c r="H223" s="552"/>
      <c r="I223" s="552"/>
      <c r="J223" s="552"/>
      <c r="K223" s="552"/>
      <c r="L223" s="552">
        <v>0</v>
      </c>
      <c r="M223" s="552">
        <v>0</v>
      </c>
      <c r="N223" s="552">
        <v>0</v>
      </c>
      <c r="O223" s="552">
        <v>0</v>
      </c>
      <c r="P223" s="552">
        <v>0</v>
      </c>
      <c r="Q223" s="552">
        <v>0</v>
      </c>
      <c r="R223" s="552">
        <v>1.7</v>
      </c>
      <c r="S223" s="552">
        <v>1.7</v>
      </c>
      <c r="T223" s="552">
        <v>3.4</v>
      </c>
      <c r="U223" s="552">
        <v>3.4</v>
      </c>
      <c r="V223" s="552">
        <v>3.4</v>
      </c>
      <c r="W223" s="552">
        <v>3.4</v>
      </c>
      <c r="X223" s="552">
        <v>3.4</v>
      </c>
      <c r="Y223" s="552">
        <v>3.4</v>
      </c>
      <c r="Z223" s="552">
        <v>3.4</v>
      </c>
      <c r="AA223" s="552">
        <v>3.4</v>
      </c>
      <c r="AB223" s="552">
        <v>1.7</v>
      </c>
      <c r="AC223" s="552">
        <v>1.7</v>
      </c>
      <c r="AD223" s="552">
        <v>1.7</v>
      </c>
      <c r="AE223" s="552">
        <v>1.7</v>
      </c>
      <c r="AF223" s="552">
        <v>3.3</v>
      </c>
      <c r="AG223" s="552">
        <v>3.3</v>
      </c>
      <c r="AH223" s="552">
        <v>3.3</v>
      </c>
      <c r="AI223" s="552">
        <v>3.3</v>
      </c>
      <c r="AJ223" s="552">
        <v>3.3</v>
      </c>
      <c r="AK223" s="552">
        <v>3.3</v>
      </c>
      <c r="AL223" s="552">
        <v>3.3</v>
      </c>
      <c r="AM223" s="552">
        <v>3.3</v>
      </c>
      <c r="AN223" s="552">
        <v>1.7</v>
      </c>
      <c r="AO223" s="552">
        <v>1.7</v>
      </c>
      <c r="AP223" s="552">
        <v>1.6</v>
      </c>
      <c r="AQ223" s="552">
        <v>1.6</v>
      </c>
      <c r="AR223" s="552">
        <v>3.3</v>
      </c>
      <c r="AS223" s="552">
        <v>3.3</v>
      </c>
      <c r="AT223" s="552">
        <v>3.3</v>
      </c>
      <c r="AU223" s="552">
        <v>3.3</v>
      </c>
      <c r="AV223" s="552">
        <v>3.3</v>
      </c>
      <c r="AW223" s="552">
        <v>3.3</v>
      </c>
      <c r="AX223" s="552">
        <v>3.3</v>
      </c>
      <c r="AY223" s="552">
        <v>3.3</v>
      </c>
      <c r="AZ223" s="552">
        <v>1.6</v>
      </c>
      <c r="BA223" s="552">
        <v>1.6</v>
      </c>
      <c r="BB223" s="494">
        <f t="shared" si="51"/>
        <v>99.999999999999943</v>
      </c>
    </row>
    <row r="224" spans="1:54" ht="62" hidden="1" x14ac:dyDescent="0.35">
      <c r="A224" s="551" t="s">
        <v>140</v>
      </c>
      <c r="B224" s="551" t="s">
        <v>149</v>
      </c>
      <c r="C224" s="180">
        <v>4</v>
      </c>
      <c r="D224" s="551" t="s">
        <v>355</v>
      </c>
      <c r="E224" s="181" t="s">
        <v>356</v>
      </c>
      <c r="F224" s="552"/>
      <c r="G224" s="552"/>
      <c r="H224" s="552"/>
      <c r="I224" s="552"/>
      <c r="J224" s="552"/>
      <c r="K224" s="552"/>
      <c r="L224" s="552">
        <v>0</v>
      </c>
      <c r="M224" s="552">
        <v>0</v>
      </c>
      <c r="N224" s="552">
        <v>0</v>
      </c>
      <c r="O224" s="552">
        <v>0</v>
      </c>
      <c r="P224" s="552">
        <v>0</v>
      </c>
      <c r="Q224" s="552">
        <v>0</v>
      </c>
      <c r="R224" s="552">
        <v>1.7</v>
      </c>
      <c r="S224" s="552">
        <v>1.7</v>
      </c>
      <c r="T224" s="552">
        <v>3.4</v>
      </c>
      <c r="U224" s="552">
        <v>3.4</v>
      </c>
      <c r="V224" s="552">
        <v>3.4</v>
      </c>
      <c r="W224" s="552">
        <v>3.4</v>
      </c>
      <c r="X224" s="552">
        <v>3.4</v>
      </c>
      <c r="Y224" s="552">
        <v>3.4</v>
      </c>
      <c r="Z224" s="552">
        <v>3.4</v>
      </c>
      <c r="AA224" s="552">
        <v>3.4</v>
      </c>
      <c r="AB224" s="552">
        <v>1.7</v>
      </c>
      <c r="AC224" s="552">
        <v>1.7</v>
      </c>
      <c r="AD224" s="552">
        <v>1.7</v>
      </c>
      <c r="AE224" s="552">
        <v>1.7</v>
      </c>
      <c r="AF224" s="552">
        <v>3.3</v>
      </c>
      <c r="AG224" s="552">
        <v>3.3</v>
      </c>
      <c r="AH224" s="552">
        <v>3.3</v>
      </c>
      <c r="AI224" s="552">
        <v>3.3</v>
      </c>
      <c r="AJ224" s="552">
        <v>3.3</v>
      </c>
      <c r="AK224" s="552">
        <v>3.3</v>
      </c>
      <c r="AL224" s="552">
        <v>3.3</v>
      </c>
      <c r="AM224" s="552">
        <v>3.3</v>
      </c>
      <c r="AN224" s="552">
        <v>1.7</v>
      </c>
      <c r="AO224" s="552">
        <v>1.7</v>
      </c>
      <c r="AP224" s="552">
        <v>1.6</v>
      </c>
      <c r="AQ224" s="552">
        <v>1.6</v>
      </c>
      <c r="AR224" s="552">
        <v>3.3</v>
      </c>
      <c r="AS224" s="552">
        <v>3.3</v>
      </c>
      <c r="AT224" s="552">
        <v>3.3</v>
      </c>
      <c r="AU224" s="552">
        <v>3.3</v>
      </c>
      <c r="AV224" s="552">
        <v>3.3</v>
      </c>
      <c r="AW224" s="552">
        <v>3.3</v>
      </c>
      <c r="AX224" s="552">
        <v>3.3</v>
      </c>
      <c r="AY224" s="552">
        <v>3.3</v>
      </c>
      <c r="AZ224" s="552">
        <v>1.6</v>
      </c>
      <c r="BA224" s="552">
        <v>1.6</v>
      </c>
      <c r="BB224" s="494">
        <f t="shared" si="51"/>
        <v>99.999999999999943</v>
      </c>
    </row>
    <row r="225" spans="1:54" ht="62" hidden="1" x14ac:dyDescent="0.35">
      <c r="A225" s="551" t="s">
        <v>140</v>
      </c>
      <c r="B225" s="551" t="s">
        <v>149</v>
      </c>
      <c r="C225" s="180">
        <v>4</v>
      </c>
      <c r="D225" s="551" t="s">
        <v>357</v>
      </c>
      <c r="E225" s="181" t="s">
        <v>356</v>
      </c>
      <c r="F225" s="552"/>
      <c r="G225" s="552"/>
      <c r="H225" s="552"/>
      <c r="I225" s="552"/>
      <c r="J225" s="552"/>
      <c r="K225" s="552"/>
      <c r="L225" s="552">
        <v>0</v>
      </c>
      <c r="M225" s="552">
        <v>0</v>
      </c>
      <c r="N225" s="552">
        <v>0</v>
      </c>
      <c r="O225" s="552">
        <v>0</v>
      </c>
      <c r="P225" s="552">
        <v>0</v>
      </c>
      <c r="Q225" s="552">
        <v>0</v>
      </c>
      <c r="R225" s="552">
        <v>1.7</v>
      </c>
      <c r="S225" s="552">
        <v>1.7</v>
      </c>
      <c r="T225" s="552">
        <v>3.4</v>
      </c>
      <c r="U225" s="552">
        <v>3.4</v>
      </c>
      <c r="V225" s="552">
        <v>3.4</v>
      </c>
      <c r="W225" s="552">
        <v>3.4</v>
      </c>
      <c r="X225" s="552">
        <v>3.4</v>
      </c>
      <c r="Y225" s="552">
        <v>3.4</v>
      </c>
      <c r="Z225" s="552">
        <v>3.4</v>
      </c>
      <c r="AA225" s="552">
        <v>3.4</v>
      </c>
      <c r="AB225" s="552">
        <v>1.7</v>
      </c>
      <c r="AC225" s="552">
        <v>1.7</v>
      </c>
      <c r="AD225" s="552">
        <v>1.7</v>
      </c>
      <c r="AE225" s="552">
        <v>1.7</v>
      </c>
      <c r="AF225" s="552">
        <v>3.3</v>
      </c>
      <c r="AG225" s="552">
        <v>3.3</v>
      </c>
      <c r="AH225" s="552">
        <v>3.3</v>
      </c>
      <c r="AI225" s="552">
        <v>3.3</v>
      </c>
      <c r="AJ225" s="552">
        <v>3.3</v>
      </c>
      <c r="AK225" s="552">
        <v>3.3</v>
      </c>
      <c r="AL225" s="552">
        <v>3.3</v>
      </c>
      <c r="AM225" s="552">
        <v>3.3</v>
      </c>
      <c r="AN225" s="552">
        <v>1.7</v>
      </c>
      <c r="AO225" s="552">
        <v>1.7</v>
      </c>
      <c r="AP225" s="552">
        <v>1.6</v>
      </c>
      <c r="AQ225" s="552">
        <v>1.6</v>
      </c>
      <c r="AR225" s="552">
        <v>3.3</v>
      </c>
      <c r="AS225" s="552">
        <v>3.3</v>
      </c>
      <c r="AT225" s="552">
        <v>3.3</v>
      </c>
      <c r="AU225" s="552">
        <v>3.3</v>
      </c>
      <c r="AV225" s="552">
        <v>3.3</v>
      </c>
      <c r="AW225" s="552">
        <v>3.3</v>
      </c>
      <c r="AX225" s="552">
        <v>3.3</v>
      </c>
      <c r="AY225" s="552">
        <v>3.3</v>
      </c>
      <c r="AZ225" s="552">
        <v>1.6</v>
      </c>
      <c r="BA225" s="552">
        <v>1.6</v>
      </c>
      <c r="BB225" s="494">
        <f t="shared" si="51"/>
        <v>99.999999999999943</v>
      </c>
    </row>
    <row r="226" spans="1:54" ht="62" hidden="1" x14ac:dyDescent="0.35">
      <c r="A226" s="551" t="s">
        <v>140</v>
      </c>
      <c r="B226" s="551" t="s">
        <v>149</v>
      </c>
      <c r="C226" s="180">
        <v>4</v>
      </c>
      <c r="D226" s="551" t="s">
        <v>358</v>
      </c>
      <c r="E226" s="181" t="s">
        <v>359</v>
      </c>
      <c r="F226" s="552"/>
      <c r="G226" s="552"/>
      <c r="H226" s="552"/>
      <c r="I226" s="552"/>
      <c r="J226" s="552"/>
      <c r="K226" s="552"/>
      <c r="L226" s="552">
        <v>0</v>
      </c>
      <c r="M226" s="552">
        <v>0</v>
      </c>
      <c r="N226" s="552">
        <v>0</v>
      </c>
      <c r="O226" s="552">
        <v>0</v>
      </c>
      <c r="P226" s="552">
        <v>0</v>
      </c>
      <c r="Q226" s="552">
        <v>0</v>
      </c>
      <c r="R226" s="552">
        <v>1.7</v>
      </c>
      <c r="S226" s="552">
        <v>1.7</v>
      </c>
      <c r="T226" s="552">
        <v>3.4</v>
      </c>
      <c r="U226" s="552">
        <v>3.4</v>
      </c>
      <c r="V226" s="552">
        <v>3.4</v>
      </c>
      <c r="W226" s="552">
        <v>3.4</v>
      </c>
      <c r="X226" s="552">
        <v>3.4</v>
      </c>
      <c r="Y226" s="552">
        <v>3.4</v>
      </c>
      <c r="Z226" s="552">
        <v>3.4</v>
      </c>
      <c r="AA226" s="552">
        <v>3.4</v>
      </c>
      <c r="AB226" s="552">
        <v>1.7</v>
      </c>
      <c r="AC226" s="552">
        <v>1.7</v>
      </c>
      <c r="AD226" s="552">
        <v>1.7</v>
      </c>
      <c r="AE226" s="552">
        <v>1.7</v>
      </c>
      <c r="AF226" s="552">
        <v>3.3</v>
      </c>
      <c r="AG226" s="552">
        <v>3.3</v>
      </c>
      <c r="AH226" s="552">
        <v>3.3</v>
      </c>
      <c r="AI226" s="552">
        <v>3.3</v>
      </c>
      <c r="AJ226" s="552">
        <v>3.3</v>
      </c>
      <c r="AK226" s="552">
        <v>3.3</v>
      </c>
      <c r="AL226" s="552">
        <v>3.3</v>
      </c>
      <c r="AM226" s="552">
        <v>3.3</v>
      </c>
      <c r="AN226" s="552">
        <v>1.7</v>
      </c>
      <c r="AO226" s="552">
        <v>1.7</v>
      </c>
      <c r="AP226" s="552">
        <v>1.6</v>
      </c>
      <c r="AQ226" s="552">
        <v>1.6</v>
      </c>
      <c r="AR226" s="552">
        <v>3.3</v>
      </c>
      <c r="AS226" s="552">
        <v>3.3</v>
      </c>
      <c r="AT226" s="552">
        <v>3.3</v>
      </c>
      <c r="AU226" s="552">
        <v>3.3</v>
      </c>
      <c r="AV226" s="552">
        <v>3.3</v>
      </c>
      <c r="AW226" s="552">
        <v>3.3</v>
      </c>
      <c r="AX226" s="552">
        <v>3.3</v>
      </c>
      <c r="AY226" s="552">
        <v>3.3</v>
      </c>
      <c r="AZ226" s="552">
        <v>1.6</v>
      </c>
      <c r="BA226" s="552">
        <v>1.6</v>
      </c>
      <c r="BB226" s="494">
        <f t="shared" si="51"/>
        <v>99.999999999999943</v>
      </c>
    </row>
    <row r="227" spans="1:54" ht="62" hidden="1" x14ac:dyDescent="0.35">
      <c r="A227" s="548" t="s">
        <v>140</v>
      </c>
      <c r="B227" s="548" t="s">
        <v>155</v>
      </c>
      <c r="C227" s="180">
        <v>1</v>
      </c>
      <c r="D227" s="554" t="s">
        <v>156</v>
      </c>
      <c r="E227" s="182"/>
      <c r="F227" s="549"/>
      <c r="G227" s="549"/>
      <c r="H227" s="549"/>
      <c r="I227" s="549"/>
      <c r="J227" s="549"/>
      <c r="K227" s="549"/>
      <c r="L227" s="549">
        <f t="shared" ref="L227:M229" si="62">5*0.25</f>
        <v>1.25</v>
      </c>
      <c r="M227" s="549">
        <f t="shared" si="62"/>
        <v>1.25</v>
      </c>
      <c r="N227" s="549">
        <f>20*0.25</f>
        <v>5</v>
      </c>
      <c r="O227" s="549">
        <f t="shared" ref="O227:P229" si="63">30*0.25</f>
        <v>7.5</v>
      </c>
      <c r="P227" s="549">
        <f t="shared" si="63"/>
        <v>7.5</v>
      </c>
      <c r="Q227" s="549">
        <f>10*0.25</f>
        <v>2.5</v>
      </c>
      <c r="R227" s="550"/>
      <c r="S227" s="550"/>
      <c r="T227" s="550"/>
      <c r="U227" s="550"/>
      <c r="V227" s="550"/>
      <c r="W227" s="550"/>
      <c r="X227" s="550"/>
      <c r="Y227" s="550"/>
      <c r="Z227" s="550"/>
      <c r="AA227" s="550"/>
      <c r="AB227" s="550"/>
      <c r="AC227" s="550"/>
      <c r="AD227" s="550"/>
      <c r="AE227" s="550"/>
      <c r="AF227" s="550"/>
      <c r="AG227" s="550"/>
      <c r="AH227" s="550"/>
      <c r="AI227" s="550"/>
      <c r="AJ227" s="550"/>
      <c r="AK227" s="550"/>
      <c r="AL227" s="550"/>
      <c r="AM227" s="550"/>
      <c r="AN227" s="550"/>
      <c r="AO227" s="550"/>
      <c r="AP227" s="550"/>
      <c r="AQ227" s="550"/>
      <c r="AR227" s="550"/>
      <c r="AS227" s="550"/>
      <c r="AT227" s="550"/>
      <c r="AU227" s="550"/>
      <c r="AV227" s="550"/>
      <c r="AW227" s="550"/>
      <c r="AX227" s="550"/>
      <c r="AY227" s="550"/>
      <c r="AZ227" s="550"/>
      <c r="BA227" s="550"/>
      <c r="BB227" s="494">
        <f t="shared" si="51"/>
        <v>25</v>
      </c>
    </row>
    <row r="228" spans="1:54" ht="62" hidden="1" x14ac:dyDescent="0.35">
      <c r="A228" s="548" t="s">
        <v>140</v>
      </c>
      <c r="B228" s="548" t="s">
        <v>155</v>
      </c>
      <c r="C228" s="180">
        <v>1</v>
      </c>
      <c r="D228" s="554" t="s">
        <v>157</v>
      </c>
      <c r="E228" s="182"/>
      <c r="F228" s="549"/>
      <c r="G228" s="549"/>
      <c r="H228" s="549"/>
      <c r="I228" s="549"/>
      <c r="J228" s="549"/>
      <c r="K228" s="549"/>
      <c r="L228" s="549">
        <f t="shared" si="62"/>
        <v>1.25</v>
      </c>
      <c r="M228" s="549">
        <f t="shared" si="62"/>
        <v>1.25</v>
      </c>
      <c r="N228" s="549">
        <f>20*0.25</f>
        <v>5</v>
      </c>
      <c r="O228" s="549">
        <f t="shared" si="63"/>
        <v>7.5</v>
      </c>
      <c r="P228" s="549">
        <f t="shared" si="63"/>
        <v>7.5</v>
      </c>
      <c r="Q228" s="549">
        <f>10*0.25</f>
        <v>2.5</v>
      </c>
      <c r="R228" s="550"/>
      <c r="S228" s="550"/>
      <c r="T228" s="550"/>
      <c r="U228" s="550"/>
      <c r="V228" s="550"/>
      <c r="W228" s="550"/>
      <c r="X228" s="550"/>
      <c r="Y228" s="550"/>
      <c r="Z228" s="550"/>
      <c r="AA228" s="550"/>
      <c r="AB228" s="550"/>
      <c r="AC228" s="550"/>
      <c r="AD228" s="550"/>
      <c r="AE228" s="550"/>
      <c r="AF228" s="550"/>
      <c r="AG228" s="550"/>
      <c r="AH228" s="550"/>
      <c r="AI228" s="550"/>
      <c r="AJ228" s="550"/>
      <c r="AK228" s="550"/>
      <c r="AL228" s="550"/>
      <c r="AM228" s="550"/>
      <c r="AN228" s="550"/>
      <c r="AO228" s="550"/>
      <c r="AP228" s="550"/>
      <c r="AQ228" s="550"/>
      <c r="AR228" s="550"/>
      <c r="AS228" s="550"/>
      <c r="AT228" s="550"/>
      <c r="AU228" s="550"/>
      <c r="AV228" s="550"/>
      <c r="AW228" s="550"/>
      <c r="AX228" s="550"/>
      <c r="AY228" s="550"/>
      <c r="AZ228" s="550"/>
      <c r="BA228" s="550"/>
      <c r="BB228" s="494">
        <f t="shared" si="51"/>
        <v>25</v>
      </c>
    </row>
    <row r="229" spans="1:54" ht="62" hidden="1" x14ac:dyDescent="0.35">
      <c r="A229" s="548" t="s">
        <v>140</v>
      </c>
      <c r="B229" s="548" t="s">
        <v>155</v>
      </c>
      <c r="C229" s="180">
        <v>1</v>
      </c>
      <c r="D229" s="548" t="s">
        <v>158</v>
      </c>
      <c r="E229" s="180"/>
      <c r="F229" s="549"/>
      <c r="G229" s="549"/>
      <c r="H229" s="549"/>
      <c r="I229" s="549"/>
      <c r="J229" s="549"/>
      <c r="K229" s="549"/>
      <c r="L229" s="549">
        <f t="shared" si="62"/>
        <v>1.25</v>
      </c>
      <c r="M229" s="549">
        <f t="shared" si="62"/>
        <v>1.25</v>
      </c>
      <c r="N229" s="549">
        <f>20*0.25</f>
        <v>5</v>
      </c>
      <c r="O229" s="549">
        <f t="shared" si="63"/>
        <v>7.5</v>
      </c>
      <c r="P229" s="549">
        <f t="shared" si="63"/>
        <v>7.5</v>
      </c>
      <c r="Q229" s="549">
        <f>10*0.25</f>
        <v>2.5</v>
      </c>
      <c r="R229" s="550"/>
      <c r="S229" s="550"/>
      <c r="T229" s="550"/>
      <c r="U229" s="550"/>
      <c r="V229" s="550"/>
      <c r="W229" s="550"/>
      <c r="X229" s="550"/>
      <c r="Y229" s="550"/>
      <c r="Z229" s="550"/>
      <c r="AA229" s="550"/>
      <c r="AB229" s="550"/>
      <c r="AC229" s="550"/>
      <c r="AD229" s="550"/>
      <c r="AE229" s="550"/>
      <c r="AF229" s="550"/>
      <c r="AG229" s="550"/>
      <c r="AH229" s="550"/>
      <c r="AI229" s="550"/>
      <c r="AJ229" s="550"/>
      <c r="AK229" s="550"/>
      <c r="AL229" s="550"/>
      <c r="AM229" s="550"/>
      <c r="AN229" s="550"/>
      <c r="AO229" s="550"/>
      <c r="AP229" s="550"/>
      <c r="AQ229" s="550"/>
      <c r="AR229" s="550"/>
      <c r="AS229" s="550"/>
      <c r="AT229" s="550"/>
      <c r="AU229" s="550"/>
      <c r="AV229" s="550"/>
      <c r="AW229" s="550"/>
      <c r="AX229" s="550"/>
      <c r="AY229" s="550"/>
      <c r="AZ229" s="550"/>
      <c r="BA229" s="550"/>
      <c r="BB229" s="494">
        <f t="shared" si="51"/>
        <v>25</v>
      </c>
    </row>
    <row r="230" spans="1:54" ht="81" hidden="1" customHeight="1" x14ac:dyDescent="0.35">
      <c r="A230" s="551" t="s">
        <v>140</v>
      </c>
      <c r="B230" s="551" t="s">
        <v>155</v>
      </c>
      <c r="C230" s="180">
        <v>8</v>
      </c>
      <c r="D230" s="551" t="s">
        <v>360</v>
      </c>
      <c r="E230" s="181"/>
      <c r="F230" s="552"/>
      <c r="G230" s="552"/>
      <c r="H230" s="552"/>
      <c r="I230" s="552"/>
      <c r="J230" s="552"/>
      <c r="K230" s="552"/>
      <c r="L230" s="552">
        <v>0</v>
      </c>
      <c r="M230" s="552">
        <v>0</v>
      </c>
      <c r="N230" s="552">
        <v>0</v>
      </c>
      <c r="O230" s="552">
        <v>0</v>
      </c>
      <c r="P230" s="552">
        <v>0</v>
      </c>
      <c r="Q230" s="552">
        <v>0</v>
      </c>
      <c r="R230" s="552">
        <v>3.4</v>
      </c>
      <c r="S230" s="552">
        <v>3.4</v>
      </c>
      <c r="T230" s="552">
        <v>3.4</v>
      </c>
      <c r="U230" s="552">
        <v>3.4</v>
      </c>
      <c r="V230" s="552">
        <v>3.4</v>
      </c>
      <c r="W230" s="552">
        <v>2.5</v>
      </c>
      <c r="X230" s="552">
        <v>2.5</v>
      </c>
      <c r="Y230" s="552">
        <v>2.5</v>
      </c>
      <c r="Z230" s="552">
        <v>2.5</v>
      </c>
      <c r="AA230" s="552">
        <v>2.5</v>
      </c>
      <c r="AB230" s="552">
        <v>2.5</v>
      </c>
      <c r="AC230" s="552">
        <v>1.7</v>
      </c>
      <c r="AD230" s="552">
        <v>3.3</v>
      </c>
      <c r="AE230" s="552">
        <v>3.3</v>
      </c>
      <c r="AF230" s="552">
        <v>3.3</v>
      </c>
      <c r="AG230" s="552">
        <v>3.3</v>
      </c>
      <c r="AH230" s="552">
        <v>3.3</v>
      </c>
      <c r="AI230" s="552">
        <v>2.5</v>
      </c>
      <c r="AJ230" s="552">
        <v>2.5</v>
      </c>
      <c r="AK230" s="552">
        <v>2.5</v>
      </c>
      <c r="AL230" s="552">
        <v>2.5</v>
      </c>
      <c r="AM230" s="552">
        <v>2.5</v>
      </c>
      <c r="AN230" s="552">
        <v>2.5</v>
      </c>
      <c r="AO230" s="552">
        <v>1.7</v>
      </c>
      <c r="AP230" s="552">
        <v>3.3</v>
      </c>
      <c r="AQ230" s="552">
        <v>3.3</v>
      </c>
      <c r="AR230" s="552">
        <v>3.3</v>
      </c>
      <c r="AS230" s="552">
        <v>3.3</v>
      </c>
      <c r="AT230" s="552">
        <v>3.3</v>
      </c>
      <c r="AU230" s="552">
        <v>2.5</v>
      </c>
      <c r="AV230" s="552">
        <v>2.5</v>
      </c>
      <c r="AW230" s="552">
        <v>2.5</v>
      </c>
      <c r="AX230" s="552">
        <v>2.5</v>
      </c>
      <c r="AY230" s="552">
        <v>2.5</v>
      </c>
      <c r="AZ230" s="552">
        <v>2.5</v>
      </c>
      <c r="BA230" s="552">
        <v>1.6</v>
      </c>
      <c r="BB230" s="494">
        <f t="shared" si="51"/>
        <v>99.999999999999972</v>
      </c>
    </row>
    <row r="231" spans="1:54" ht="64.5" hidden="1" customHeight="1" x14ac:dyDescent="0.35">
      <c r="A231" s="551" t="s">
        <v>140</v>
      </c>
      <c r="B231" s="551" t="s">
        <v>155</v>
      </c>
      <c r="C231" s="180">
        <v>8</v>
      </c>
      <c r="D231" s="551" t="s">
        <v>361</v>
      </c>
      <c r="E231" s="181"/>
      <c r="F231" s="552"/>
      <c r="G231" s="552"/>
      <c r="H231" s="552"/>
      <c r="I231" s="552"/>
      <c r="J231" s="552"/>
      <c r="K231" s="552"/>
      <c r="L231" s="552">
        <v>0</v>
      </c>
      <c r="M231" s="552">
        <v>0</v>
      </c>
      <c r="N231" s="552">
        <v>0</v>
      </c>
      <c r="O231" s="552">
        <v>0</v>
      </c>
      <c r="P231" s="552">
        <v>0</v>
      </c>
      <c r="Q231" s="552">
        <v>0</v>
      </c>
      <c r="R231" s="552">
        <v>0</v>
      </c>
      <c r="S231" s="552">
        <v>2.5</v>
      </c>
      <c r="T231" s="552">
        <v>2.5</v>
      </c>
      <c r="U231" s="552">
        <v>2.5</v>
      </c>
      <c r="V231" s="552">
        <v>2.5</v>
      </c>
      <c r="W231" s="552">
        <v>3.4</v>
      </c>
      <c r="X231" s="552">
        <v>3.4</v>
      </c>
      <c r="Y231" s="552">
        <v>3.4</v>
      </c>
      <c r="Z231" s="552">
        <v>4.4000000000000004</v>
      </c>
      <c r="AA231" s="552">
        <v>4.4000000000000004</v>
      </c>
      <c r="AB231" s="552">
        <v>4.4000000000000004</v>
      </c>
      <c r="AC231" s="552">
        <v>0.4</v>
      </c>
      <c r="AD231" s="552">
        <v>0</v>
      </c>
      <c r="AE231" s="552">
        <v>2.5</v>
      </c>
      <c r="AF231" s="552">
        <v>2.5</v>
      </c>
      <c r="AG231" s="552">
        <v>2.5</v>
      </c>
      <c r="AH231" s="552">
        <v>2.5</v>
      </c>
      <c r="AI231" s="552">
        <v>3.3</v>
      </c>
      <c r="AJ231" s="552">
        <v>3.3</v>
      </c>
      <c r="AK231" s="552">
        <v>3.3</v>
      </c>
      <c r="AL231" s="552">
        <v>4.3</v>
      </c>
      <c r="AM231" s="552">
        <v>4.3</v>
      </c>
      <c r="AN231" s="552">
        <v>4.3</v>
      </c>
      <c r="AO231" s="552">
        <v>0.3</v>
      </c>
      <c r="AP231" s="552">
        <v>0</v>
      </c>
      <c r="AQ231" s="552">
        <v>2.5</v>
      </c>
      <c r="AR231" s="552">
        <v>2.5</v>
      </c>
      <c r="AS231" s="552">
        <v>2.5</v>
      </c>
      <c r="AT231" s="552">
        <v>2.5</v>
      </c>
      <c r="AU231" s="552">
        <v>3.3</v>
      </c>
      <c r="AV231" s="552">
        <v>3.3</v>
      </c>
      <c r="AW231" s="552">
        <v>3.3</v>
      </c>
      <c r="AX231" s="552">
        <v>4.3</v>
      </c>
      <c r="AY231" s="552">
        <v>4.3</v>
      </c>
      <c r="AZ231" s="552">
        <v>4.3</v>
      </c>
      <c r="BA231" s="552">
        <v>0.3</v>
      </c>
      <c r="BB231" s="494">
        <f t="shared" si="51"/>
        <v>99.999999999999957</v>
      </c>
    </row>
    <row r="232" spans="1:54" ht="62" hidden="1" x14ac:dyDescent="0.35">
      <c r="A232" s="551" t="s">
        <v>140</v>
      </c>
      <c r="B232" s="551" t="s">
        <v>155</v>
      </c>
      <c r="C232" s="180">
        <v>6</v>
      </c>
      <c r="D232" s="551" t="s">
        <v>362</v>
      </c>
      <c r="E232" s="181"/>
      <c r="F232" s="552"/>
      <c r="G232" s="552"/>
      <c r="H232" s="552"/>
      <c r="I232" s="552"/>
      <c r="J232" s="552"/>
      <c r="K232" s="552"/>
      <c r="L232" s="552">
        <v>0</v>
      </c>
      <c r="M232" s="552">
        <v>0</v>
      </c>
      <c r="N232" s="552">
        <v>0</v>
      </c>
      <c r="O232" s="552">
        <v>0</v>
      </c>
      <c r="P232" s="552">
        <v>0</v>
      </c>
      <c r="Q232" s="552">
        <v>0</v>
      </c>
      <c r="R232" s="552">
        <v>4</v>
      </c>
      <c r="S232" s="552">
        <v>4</v>
      </c>
      <c r="T232" s="552">
        <v>4</v>
      </c>
      <c r="U232" s="552">
        <v>4</v>
      </c>
      <c r="V232" s="552">
        <v>4</v>
      </c>
      <c r="W232" s="552">
        <v>4</v>
      </c>
      <c r="X232" s="552">
        <v>4</v>
      </c>
      <c r="Y232" s="552">
        <v>4</v>
      </c>
      <c r="Z232" s="552">
        <v>0.4</v>
      </c>
      <c r="AA232" s="552">
        <v>0.4</v>
      </c>
      <c r="AB232" s="552">
        <v>0.4</v>
      </c>
      <c r="AC232" s="552">
        <v>0.4</v>
      </c>
      <c r="AD232" s="552">
        <v>4</v>
      </c>
      <c r="AE232" s="552">
        <v>4</v>
      </c>
      <c r="AF232" s="552">
        <v>4</v>
      </c>
      <c r="AG232" s="552">
        <v>4</v>
      </c>
      <c r="AH232" s="552">
        <v>4</v>
      </c>
      <c r="AI232" s="552">
        <v>4</v>
      </c>
      <c r="AJ232" s="552">
        <v>4</v>
      </c>
      <c r="AK232" s="552">
        <v>4</v>
      </c>
      <c r="AL232" s="552">
        <v>0.3</v>
      </c>
      <c r="AM232" s="552">
        <v>0.3</v>
      </c>
      <c r="AN232" s="552">
        <v>0.3</v>
      </c>
      <c r="AO232" s="552">
        <v>0.3</v>
      </c>
      <c r="AP232" s="552">
        <v>4</v>
      </c>
      <c r="AQ232" s="552">
        <v>4</v>
      </c>
      <c r="AR232" s="552">
        <v>4</v>
      </c>
      <c r="AS232" s="552">
        <v>4</v>
      </c>
      <c r="AT232" s="552">
        <v>4</v>
      </c>
      <c r="AU232" s="552">
        <v>4</v>
      </c>
      <c r="AV232" s="552">
        <v>4</v>
      </c>
      <c r="AW232" s="552">
        <v>4</v>
      </c>
      <c r="AX232" s="552">
        <v>0.3</v>
      </c>
      <c r="AY232" s="552">
        <v>0.3</v>
      </c>
      <c r="AZ232" s="552">
        <v>0.3</v>
      </c>
      <c r="BA232" s="552">
        <v>0.3</v>
      </c>
      <c r="BB232" s="494">
        <f t="shared" si="51"/>
        <v>99.999999999999972</v>
      </c>
    </row>
    <row r="233" spans="1:54" ht="62" hidden="1" x14ac:dyDescent="0.35">
      <c r="A233" s="548" t="s">
        <v>140</v>
      </c>
      <c r="B233" s="548" t="s">
        <v>159</v>
      </c>
      <c r="C233" s="180">
        <v>1</v>
      </c>
      <c r="D233" s="548" t="s">
        <v>160</v>
      </c>
      <c r="E233" s="180"/>
      <c r="F233" s="549"/>
      <c r="G233" s="549"/>
      <c r="H233" s="549"/>
      <c r="I233" s="549"/>
      <c r="J233" s="549"/>
      <c r="K233" s="549"/>
      <c r="L233" s="549">
        <f t="shared" ref="L233:M235" si="64">5*0.25</f>
        <v>1.25</v>
      </c>
      <c r="M233" s="549">
        <f t="shared" si="64"/>
        <v>1.25</v>
      </c>
      <c r="N233" s="549">
        <f>20*0.25</f>
        <v>5</v>
      </c>
      <c r="O233" s="549">
        <f t="shared" ref="O233:P235" si="65">30*0.25</f>
        <v>7.5</v>
      </c>
      <c r="P233" s="549">
        <f t="shared" si="65"/>
        <v>7.5</v>
      </c>
      <c r="Q233" s="549">
        <f>10*0.25</f>
        <v>2.5</v>
      </c>
      <c r="R233" s="550"/>
      <c r="S233" s="550"/>
      <c r="T233" s="550"/>
      <c r="U233" s="550"/>
      <c r="V233" s="550"/>
      <c r="W233" s="550"/>
      <c r="X233" s="550"/>
      <c r="Y233" s="550"/>
      <c r="Z233" s="550"/>
      <c r="AA233" s="550"/>
      <c r="AB233" s="550"/>
      <c r="AC233" s="550"/>
      <c r="AD233" s="550"/>
      <c r="AE233" s="550"/>
      <c r="AF233" s="550"/>
      <c r="AG233" s="550"/>
      <c r="AH233" s="550"/>
      <c r="AI233" s="550"/>
      <c r="AJ233" s="550"/>
      <c r="AK233" s="550"/>
      <c r="AL233" s="550"/>
      <c r="AM233" s="550"/>
      <c r="AN233" s="550"/>
      <c r="AO233" s="550"/>
      <c r="AP233" s="550"/>
      <c r="AQ233" s="550"/>
      <c r="AR233" s="550"/>
      <c r="AS233" s="550"/>
      <c r="AT233" s="550"/>
      <c r="AU233" s="550"/>
      <c r="AV233" s="550"/>
      <c r="AW233" s="550"/>
      <c r="AX233" s="550"/>
      <c r="AY233" s="550"/>
      <c r="AZ233" s="550"/>
      <c r="BA233" s="550"/>
      <c r="BB233" s="494">
        <f t="shared" si="51"/>
        <v>25</v>
      </c>
    </row>
    <row r="234" spans="1:54" ht="62" hidden="1" x14ac:dyDescent="0.35">
      <c r="A234" s="548" t="s">
        <v>140</v>
      </c>
      <c r="B234" s="548" t="s">
        <v>159</v>
      </c>
      <c r="C234" s="180">
        <v>1</v>
      </c>
      <c r="D234" s="548" t="s">
        <v>161</v>
      </c>
      <c r="E234" s="180"/>
      <c r="F234" s="549"/>
      <c r="G234" s="549"/>
      <c r="H234" s="549"/>
      <c r="I234" s="549"/>
      <c r="J234" s="549"/>
      <c r="K234" s="549"/>
      <c r="L234" s="549">
        <f t="shared" si="64"/>
        <v>1.25</v>
      </c>
      <c r="M234" s="549">
        <f t="shared" si="64"/>
        <v>1.25</v>
      </c>
      <c r="N234" s="549">
        <f>20*0.25</f>
        <v>5</v>
      </c>
      <c r="O234" s="549">
        <f t="shared" si="65"/>
        <v>7.5</v>
      </c>
      <c r="P234" s="549">
        <f t="shared" si="65"/>
        <v>7.5</v>
      </c>
      <c r="Q234" s="549">
        <f>10*0.25</f>
        <v>2.5</v>
      </c>
      <c r="R234" s="550"/>
      <c r="S234" s="550"/>
      <c r="T234" s="550"/>
      <c r="U234" s="550"/>
      <c r="V234" s="550"/>
      <c r="W234" s="550"/>
      <c r="X234" s="550"/>
      <c r="Y234" s="550"/>
      <c r="Z234" s="550"/>
      <c r="AA234" s="550"/>
      <c r="AB234" s="550"/>
      <c r="AC234" s="550"/>
      <c r="AD234" s="550"/>
      <c r="AE234" s="550"/>
      <c r="AF234" s="550"/>
      <c r="AG234" s="550"/>
      <c r="AH234" s="550"/>
      <c r="AI234" s="550"/>
      <c r="AJ234" s="550"/>
      <c r="AK234" s="550"/>
      <c r="AL234" s="550"/>
      <c r="AM234" s="550"/>
      <c r="AN234" s="550"/>
      <c r="AO234" s="550"/>
      <c r="AP234" s="550"/>
      <c r="AQ234" s="550"/>
      <c r="AR234" s="550"/>
      <c r="AS234" s="550"/>
      <c r="AT234" s="550"/>
      <c r="AU234" s="550"/>
      <c r="AV234" s="550"/>
      <c r="AW234" s="550"/>
      <c r="AX234" s="550"/>
      <c r="AY234" s="550"/>
      <c r="AZ234" s="550"/>
      <c r="BA234" s="550"/>
      <c r="BB234" s="494">
        <f t="shared" si="51"/>
        <v>25</v>
      </c>
    </row>
    <row r="235" spans="1:54" ht="62" hidden="1" x14ac:dyDescent="0.35">
      <c r="A235" s="548" t="s">
        <v>140</v>
      </c>
      <c r="B235" s="548" t="s">
        <v>159</v>
      </c>
      <c r="C235" s="180">
        <v>1</v>
      </c>
      <c r="D235" s="548" t="s">
        <v>162</v>
      </c>
      <c r="E235" s="180"/>
      <c r="F235" s="549"/>
      <c r="G235" s="549"/>
      <c r="H235" s="549"/>
      <c r="I235" s="549"/>
      <c r="J235" s="549"/>
      <c r="K235" s="549"/>
      <c r="L235" s="549">
        <f t="shared" si="64"/>
        <v>1.25</v>
      </c>
      <c r="M235" s="549">
        <f t="shared" si="64"/>
        <v>1.25</v>
      </c>
      <c r="N235" s="549">
        <f>20*0.25</f>
        <v>5</v>
      </c>
      <c r="O235" s="549">
        <f t="shared" si="65"/>
        <v>7.5</v>
      </c>
      <c r="P235" s="549">
        <f t="shared" si="65"/>
        <v>7.5</v>
      </c>
      <c r="Q235" s="549">
        <f>10*0.25</f>
        <v>2.5</v>
      </c>
      <c r="R235" s="550"/>
      <c r="S235" s="550"/>
      <c r="T235" s="550"/>
      <c r="U235" s="550"/>
      <c r="V235" s="550"/>
      <c r="W235" s="550"/>
      <c r="X235" s="550"/>
      <c r="Y235" s="550"/>
      <c r="Z235" s="550"/>
      <c r="AA235" s="550"/>
      <c r="AB235" s="550"/>
      <c r="AC235" s="550"/>
      <c r="AD235" s="550"/>
      <c r="AE235" s="550"/>
      <c r="AF235" s="550"/>
      <c r="AG235" s="550"/>
      <c r="AH235" s="550"/>
      <c r="AI235" s="550"/>
      <c r="AJ235" s="550"/>
      <c r="AK235" s="550"/>
      <c r="AL235" s="550"/>
      <c r="AM235" s="550"/>
      <c r="AN235" s="550"/>
      <c r="AO235" s="550"/>
      <c r="AP235" s="550"/>
      <c r="AQ235" s="550"/>
      <c r="AR235" s="550"/>
      <c r="AS235" s="550"/>
      <c r="AT235" s="550"/>
      <c r="AU235" s="550"/>
      <c r="AV235" s="550"/>
      <c r="AW235" s="550"/>
      <c r="AX235" s="550"/>
      <c r="AY235" s="550"/>
      <c r="AZ235" s="550"/>
      <c r="BA235" s="550"/>
      <c r="BB235" s="494">
        <f t="shared" si="51"/>
        <v>25</v>
      </c>
    </row>
    <row r="236" spans="1:54" ht="62" hidden="1" x14ac:dyDescent="0.35">
      <c r="A236" s="551" t="s">
        <v>140</v>
      </c>
      <c r="B236" s="551" t="s">
        <v>159</v>
      </c>
      <c r="C236" s="180">
        <v>5</v>
      </c>
      <c r="D236" s="551" t="s">
        <v>363</v>
      </c>
      <c r="E236" s="181"/>
      <c r="F236" s="552"/>
      <c r="G236" s="552"/>
      <c r="H236" s="552"/>
      <c r="I236" s="552"/>
      <c r="J236" s="552"/>
      <c r="K236" s="552"/>
      <c r="L236" s="552">
        <v>0</v>
      </c>
      <c r="M236" s="552">
        <v>0</v>
      </c>
      <c r="N236" s="552">
        <v>0</v>
      </c>
      <c r="O236" s="552">
        <v>0</v>
      </c>
      <c r="P236" s="552">
        <v>0</v>
      </c>
      <c r="Q236" s="552">
        <v>0</v>
      </c>
      <c r="R236" s="552">
        <v>1.7</v>
      </c>
      <c r="S236" s="552">
        <v>15</v>
      </c>
      <c r="T236" s="552">
        <v>17</v>
      </c>
      <c r="U236" s="552">
        <v>0</v>
      </c>
      <c r="V236" s="552">
        <v>0</v>
      </c>
      <c r="W236" s="552">
        <v>0</v>
      </c>
      <c r="X236" s="552">
        <v>0</v>
      </c>
      <c r="Y236" s="552">
        <v>0</v>
      </c>
      <c r="Z236" s="552">
        <v>0</v>
      </c>
      <c r="AA236" s="552">
        <v>0</v>
      </c>
      <c r="AB236" s="552">
        <v>0</v>
      </c>
      <c r="AC236" s="552">
        <v>0</v>
      </c>
      <c r="AD236" s="552">
        <v>1.7</v>
      </c>
      <c r="AE236" s="552">
        <v>15</v>
      </c>
      <c r="AF236" s="552">
        <v>17</v>
      </c>
      <c r="AG236" s="552">
        <v>0</v>
      </c>
      <c r="AH236" s="552">
        <v>0</v>
      </c>
      <c r="AI236" s="552">
        <v>0</v>
      </c>
      <c r="AJ236" s="552">
        <v>0</v>
      </c>
      <c r="AK236" s="552">
        <v>0</v>
      </c>
      <c r="AL236" s="552">
        <v>0</v>
      </c>
      <c r="AM236" s="552">
        <v>0</v>
      </c>
      <c r="AN236" s="552">
        <v>0</v>
      </c>
      <c r="AO236" s="552">
        <v>0</v>
      </c>
      <c r="AP236" s="552">
        <v>1.6</v>
      </c>
      <c r="AQ236" s="552">
        <f>45/3</f>
        <v>15</v>
      </c>
      <c r="AR236" s="552">
        <v>16</v>
      </c>
      <c r="AS236" s="552">
        <v>0</v>
      </c>
      <c r="AT236" s="552">
        <v>0</v>
      </c>
      <c r="AU236" s="552">
        <v>0</v>
      </c>
      <c r="AV236" s="552">
        <v>0</v>
      </c>
      <c r="AW236" s="552">
        <v>0</v>
      </c>
      <c r="AX236" s="552">
        <v>0</v>
      </c>
      <c r="AY236" s="552">
        <v>0</v>
      </c>
      <c r="AZ236" s="552">
        <v>0</v>
      </c>
      <c r="BA236" s="552">
        <v>0</v>
      </c>
      <c r="BB236" s="494">
        <f t="shared" si="51"/>
        <v>100</v>
      </c>
    </row>
    <row r="237" spans="1:54" ht="62" hidden="1" x14ac:dyDescent="0.35">
      <c r="A237" s="551" t="s">
        <v>140</v>
      </c>
      <c r="B237" s="551" t="s">
        <v>159</v>
      </c>
      <c r="C237" s="180">
        <v>17</v>
      </c>
      <c r="D237" s="551" t="s">
        <v>364</v>
      </c>
      <c r="E237" s="181"/>
      <c r="F237" s="552"/>
      <c r="G237" s="552"/>
      <c r="H237" s="552"/>
      <c r="I237" s="552"/>
      <c r="J237" s="552"/>
      <c r="K237" s="552"/>
      <c r="L237" s="552">
        <v>0</v>
      </c>
      <c r="M237" s="552">
        <v>0</v>
      </c>
      <c r="N237" s="552">
        <v>0</v>
      </c>
      <c r="O237" s="552">
        <v>0</v>
      </c>
      <c r="P237" s="552">
        <v>0</v>
      </c>
      <c r="Q237" s="552">
        <v>0</v>
      </c>
      <c r="R237" s="552">
        <v>0</v>
      </c>
      <c r="S237" s="552">
        <v>0</v>
      </c>
      <c r="T237" s="552">
        <v>0.7</v>
      </c>
      <c r="U237" s="552">
        <v>4.4000000000000004</v>
      </c>
      <c r="V237" s="552">
        <v>4.4000000000000004</v>
      </c>
      <c r="W237" s="552">
        <v>4.4000000000000004</v>
      </c>
      <c r="X237" s="552">
        <v>4.4000000000000004</v>
      </c>
      <c r="Y237" s="552">
        <v>4.4000000000000004</v>
      </c>
      <c r="Z237" s="552">
        <v>4.4000000000000004</v>
      </c>
      <c r="AA237" s="552">
        <v>4.4000000000000004</v>
      </c>
      <c r="AB237" s="552">
        <v>1.4</v>
      </c>
      <c r="AC237" s="552">
        <v>1</v>
      </c>
      <c r="AD237" s="552">
        <v>0</v>
      </c>
      <c r="AE237" s="552">
        <v>0</v>
      </c>
      <c r="AF237" s="552">
        <v>0.7</v>
      </c>
      <c r="AG237" s="552">
        <v>4.3</v>
      </c>
      <c r="AH237" s="552">
        <v>4.3</v>
      </c>
      <c r="AI237" s="552">
        <v>4.3</v>
      </c>
      <c r="AJ237" s="552">
        <v>4.3</v>
      </c>
      <c r="AK237" s="552">
        <v>4.3</v>
      </c>
      <c r="AL237" s="552">
        <v>4.3</v>
      </c>
      <c r="AM237" s="552">
        <v>4.3</v>
      </c>
      <c r="AN237" s="552">
        <v>1.3</v>
      </c>
      <c r="AO237" s="552">
        <v>1</v>
      </c>
      <c r="AP237" s="552">
        <v>0</v>
      </c>
      <c r="AQ237" s="552">
        <v>0</v>
      </c>
      <c r="AR237" s="552">
        <v>0.6</v>
      </c>
      <c r="AS237" s="552">
        <v>4.3</v>
      </c>
      <c r="AT237" s="552">
        <v>4.3</v>
      </c>
      <c r="AU237" s="552">
        <v>4.3</v>
      </c>
      <c r="AV237" s="552">
        <v>4.3</v>
      </c>
      <c r="AW237" s="552">
        <v>4.3</v>
      </c>
      <c r="AX237" s="552">
        <v>4.3</v>
      </c>
      <c r="AY237" s="552">
        <v>4.3</v>
      </c>
      <c r="AZ237" s="552">
        <v>1.3</v>
      </c>
      <c r="BA237" s="552">
        <v>1</v>
      </c>
      <c r="BB237" s="494">
        <f t="shared" si="51"/>
        <v>99.999999999999957</v>
      </c>
    </row>
    <row r="238" spans="1:54" ht="46.5" hidden="1" x14ac:dyDescent="0.35">
      <c r="A238" s="555" t="s">
        <v>108</v>
      </c>
      <c r="B238" s="555" t="s">
        <v>109</v>
      </c>
      <c r="C238" s="183">
        <v>1</v>
      </c>
      <c r="D238" s="555" t="s">
        <v>110</v>
      </c>
      <c r="E238" s="183"/>
      <c r="F238" s="556"/>
      <c r="G238" s="556"/>
      <c r="H238" s="556"/>
      <c r="I238" s="556"/>
      <c r="J238" s="556"/>
      <c r="K238" s="556"/>
      <c r="L238" s="556"/>
      <c r="M238" s="556">
        <v>12.5</v>
      </c>
      <c r="N238" s="556">
        <v>2.5</v>
      </c>
      <c r="O238" s="556">
        <v>2.5</v>
      </c>
      <c r="P238" s="556">
        <v>2.5</v>
      </c>
      <c r="Q238" s="556">
        <v>5</v>
      </c>
      <c r="R238" s="550"/>
      <c r="S238" s="550"/>
      <c r="T238" s="550"/>
      <c r="U238" s="550"/>
      <c r="V238" s="550"/>
      <c r="W238" s="550"/>
      <c r="X238" s="550"/>
      <c r="Y238" s="550"/>
      <c r="Z238" s="550"/>
      <c r="AA238" s="550"/>
      <c r="AB238" s="550"/>
      <c r="AC238" s="550"/>
      <c r="AD238" s="550"/>
      <c r="AE238" s="550"/>
      <c r="AF238" s="550"/>
      <c r="AG238" s="550"/>
      <c r="AH238" s="550"/>
      <c r="AI238" s="550"/>
      <c r="AJ238" s="550"/>
      <c r="AK238" s="550"/>
      <c r="AL238" s="550"/>
      <c r="AM238" s="550"/>
      <c r="AN238" s="550"/>
      <c r="AO238" s="550"/>
      <c r="AP238" s="550"/>
      <c r="AQ238" s="550"/>
      <c r="AR238" s="550"/>
      <c r="AS238" s="550"/>
      <c r="AT238" s="550"/>
      <c r="AU238" s="550"/>
      <c r="AV238" s="550"/>
      <c r="AW238" s="550"/>
      <c r="AX238" s="550"/>
      <c r="AY238" s="550"/>
      <c r="AZ238" s="550"/>
      <c r="BA238" s="550"/>
      <c r="BB238" s="494">
        <f t="shared" si="51"/>
        <v>25</v>
      </c>
    </row>
    <row r="239" spans="1:54" ht="46.5" hidden="1" x14ac:dyDescent="0.35">
      <c r="A239" s="555" t="s">
        <v>108</v>
      </c>
      <c r="B239" s="555" t="s">
        <v>109</v>
      </c>
      <c r="C239" s="183">
        <v>1</v>
      </c>
      <c r="D239" s="555" t="s">
        <v>111</v>
      </c>
      <c r="E239" s="183"/>
      <c r="F239" s="556"/>
      <c r="G239" s="556"/>
      <c r="H239" s="556"/>
      <c r="I239" s="556"/>
      <c r="J239" s="556"/>
      <c r="K239" s="556"/>
      <c r="L239" s="556"/>
      <c r="M239" s="556">
        <v>5</v>
      </c>
      <c r="N239" s="556">
        <v>5</v>
      </c>
      <c r="O239" s="556">
        <v>5</v>
      </c>
      <c r="P239" s="556">
        <v>5</v>
      </c>
      <c r="Q239" s="556">
        <v>5</v>
      </c>
      <c r="R239" s="550"/>
      <c r="S239" s="550"/>
      <c r="T239" s="550"/>
      <c r="U239" s="550"/>
      <c r="V239" s="550"/>
      <c r="W239" s="550"/>
      <c r="X239" s="550"/>
      <c r="Y239" s="550"/>
      <c r="Z239" s="550"/>
      <c r="AA239" s="550"/>
      <c r="AB239" s="550"/>
      <c r="AC239" s="550"/>
      <c r="AD239" s="550"/>
      <c r="AE239" s="550"/>
      <c r="AF239" s="550"/>
      <c r="AG239" s="550"/>
      <c r="AH239" s="550"/>
      <c r="AI239" s="550"/>
      <c r="AJ239" s="550"/>
      <c r="AK239" s="550"/>
      <c r="AL239" s="550"/>
      <c r="AM239" s="550"/>
      <c r="AN239" s="550"/>
      <c r="AO239" s="550"/>
      <c r="AP239" s="550"/>
      <c r="AQ239" s="550"/>
      <c r="AR239" s="550"/>
      <c r="AS239" s="550"/>
      <c r="AT239" s="550"/>
      <c r="AU239" s="550"/>
      <c r="AV239" s="550"/>
      <c r="AW239" s="550"/>
      <c r="AX239" s="550"/>
      <c r="AY239" s="550"/>
      <c r="AZ239" s="550"/>
      <c r="BA239" s="550"/>
      <c r="BB239" s="494">
        <f t="shared" si="51"/>
        <v>25</v>
      </c>
    </row>
    <row r="240" spans="1:54" ht="46.5" hidden="1" x14ac:dyDescent="0.35">
      <c r="A240" s="557" t="s">
        <v>108</v>
      </c>
      <c r="B240" s="557" t="s">
        <v>109</v>
      </c>
      <c r="C240" s="184">
        <v>2</v>
      </c>
      <c r="D240" s="557" t="s">
        <v>365</v>
      </c>
      <c r="E240" s="184"/>
      <c r="F240" s="558"/>
      <c r="G240" s="558"/>
      <c r="H240" s="558"/>
      <c r="I240" s="558"/>
      <c r="J240" s="558"/>
      <c r="K240" s="558"/>
      <c r="L240" s="558"/>
      <c r="M240" s="558"/>
      <c r="N240" s="558"/>
      <c r="O240" s="558"/>
      <c r="P240" s="558"/>
      <c r="Q240" s="558"/>
      <c r="R240" s="558">
        <v>0</v>
      </c>
      <c r="S240" s="558">
        <v>0</v>
      </c>
      <c r="T240" s="558">
        <f>30*33%</f>
        <v>9.9</v>
      </c>
      <c r="U240" s="558">
        <f>30*33%</f>
        <v>9.9</v>
      </c>
      <c r="V240" s="558">
        <f>30*33%</f>
        <v>9.9</v>
      </c>
      <c r="W240" s="558">
        <f>11*33%</f>
        <v>3.6300000000000003</v>
      </c>
      <c r="X240" s="556">
        <v>0</v>
      </c>
      <c r="Y240" s="556">
        <v>0</v>
      </c>
      <c r="Z240" s="556">
        <v>0</v>
      </c>
      <c r="AA240" s="556">
        <v>0</v>
      </c>
      <c r="AB240" s="556">
        <v>0</v>
      </c>
      <c r="AC240" s="556">
        <v>0</v>
      </c>
      <c r="AD240" s="556">
        <v>0</v>
      </c>
      <c r="AE240" s="556">
        <v>0</v>
      </c>
      <c r="AF240" s="558">
        <f>30*33%</f>
        <v>9.9</v>
      </c>
      <c r="AG240" s="558">
        <f>30*33%</f>
        <v>9.9</v>
      </c>
      <c r="AH240" s="558">
        <f>30*33%</f>
        <v>9.9</v>
      </c>
      <c r="AI240" s="558">
        <f>11*33%</f>
        <v>3.6300000000000003</v>
      </c>
      <c r="AJ240" s="556">
        <v>0</v>
      </c>
      <c r="AK240" s="556">
        <v>0</v>
      </c>
      <c r="AL240" s="556">
        <v>0</v>
      </c>
      <c r="AM240" s="556">
        <v>0</v>
      </c>
      <c r="AN240" s="556">
        <v>0</v>
      </c>
      <c r="AO240" s="556">
        <v>0</v>
      </c>
      <c r="AP240" s="556">
        <v>0</v>
      </c>
      <c r="AQ240" s="558">
        <f>30*33%</f>
        <v>9.9</v>
      </c>
      <c r="AR240" s="558">
        <f>30*33%</f>
        <v>9.9</v>
      </c>
      <c r="AS240" s="558">
        <f>30*33%</f>
        <v>9.9</v>
      </c>
      <c r="AT240" s="558">
        <f>11*33%</f>
        <v>3.6300000000000003</v>
      </c>
      <c r="AU240" s="556">
        <v>0</v>
      </c>
      <c r="AV240" s="556">
        <v>0</v>
      </c>
      <c r="AW240" s="556">
        <v>0</v>
      </c>
      <c r="AX240" s="556">
        <v>0</v>
      </c>
      <c r="AY240" s="556">
        <v>0</v>
      </c>
      <c r="AZ240" s="556">
        <v>0</v>
      </c>
      <c r="BA240" s="556">
        <v>0</v>
      </c>
      <c r="BB240" s="559">
        <f t="shared" si="51"/>
        <v>99.990000000000009</v>
      </c>
    </row>
    <row r="241" spans="1:54" ht="46.5" hidden="1" x14ac:dyDescent="0.35">
      <c r="A241" s="557" t="s">
        <v>108</v>
      </c>
      <c r="B241" s="557" t="s">
        <v>109</v>
      </c>
      <c r="C241" s="184">
        <v>7</v>
      </c>
      <c r="D241" s="557" t="s">
        <v>366</v>
      </c>
      <c r="E241" s="184"/>
      <c r="F241" s="558"/>
      <c r="G241" s="558"/>
      <c r="H241" s="558"/>
      <c r="I241" s="558"/>
      <c r="J241" s="558"/>
      <c r="K241" s="558"/>
      <c r="L241" s="558"/>
      <c r="M241" s="558"/>
      <c r="N241" s="558"/>
      <c r="O241" s="558"/>
      <c r="P241" s="558"/>
      <c r="Q241" s="558"/>
      <c r="R241" s="558">
        <f>5*33%</f>
        <v>1.6500000000000001</v>
      </c>
      <c r="S241" s="558">
        <f>5*33%</f>
        <v>1.6500000000000001</v>
      </c>
      <c r="T241" s="558">
        <f>5*33%</f>
        <v>1.6500000000000001</v>
      </c>
      <c r="U241" s="558">
        <f>9*33%</f>
        <v>2.97</v>
      </c>
      <c r="V241" s="558">
        <f t="shared" ref="V241:Y241" si="66">9*33%</f>
        <v>2.97</v>
      </c>
      <c r="W241" s="558">
        <f t="shared" si="66"/>
        <v>2.97</v>
      </c>
      <c r="X241" s="558">
        <f t="shared" si="66"/>
        <v>2.97</v>
      </c>
      <c r="Y241" s="558">
        <f t="shared" si="66"/>
        <v>2.97</v>
      </c>
      <c r="Z241" s="558">
        <f>10*33%</f>
        <v>3.3000000000000003</v>
      </c>
      <c r="AA241" s="558">
        <f t="shared" ref="AA241:AC241" si="67">10*33%</f>
        <v>3.3000000000000003</v>
      </c>
      <c r="AB241" s="558">
        <f t="shared" si="67"/>
        <v>3.3000000000000003</v>
      </c>
      <c r="AC241" s="558">
        <f t="shared" si="67"/>
        <v>3.3000000000000003</v>
      </c>
      <c r="AD241" s="558">
        <v>2.8</v>
      </c>
      <c r="AE241" s="558">
        <v>2.8</v>
      </c>
      <c r="AF241" s="558">
        <v>2.8</v>
      </c>
      <c r="AG241" s="558">
        <v>2.8</v>
      </c>
      <c r="AH241" s="558">
        <v>2.8</v>
      </c>
      <c r="AI241" s="558">
        <v>2.8</v>
      </c>
      <c r="AJ241" s="558">
        <v>2.8</v>
      </c>
      <c r="AK241" s="558">
        <v>2.8</v>
      </c>
      <c r="AL241" s="558">
        <v>2.8</v>
      </c>
      <c r="AM241" s="558">
        <v>2.8</v>
      </c>
      <c r="AN241" s="558">
        <v>2.8</v>
      </c>
      <c r="AO241" s="558">
        <v>2.8</v>
      </c>
      <c r="AP241" s="558">
        <v>2.8</v>
      </c>
      <c r="AQ241" s="558">
        <v>2.8</v>
      </c>
      <c r="AR241" s="558">
        <v>2.8</v>
      </c>
      <c r="AS241" s="558">
        <v>2.8</v>
      </c>
      <c r="AT241" s="558">
        <v>2.8</v>
      </c>
      <c r="AU241" s="558">
        <v>2.8</v>
      </c>
      <c r="AV241" s="558">
        <v>2.8</v>
      </c>
      <c r="AW241" s="558">
        <v>2.8</v>
      </c>
      <c r="AX241" s="558">
        <v>2.8</v>
      </c>
      <c r="AY241" s="558">
        <v>2.8</v>
      </c>
      <c r="AZ241" s="558">
        <v>2.8</v>
      </c>
      <c r="BA241" s="558">
        <v>2.6000000000000654</v>
      </c>
      <c r="BB241" s="494">
        <f t="shared" si="51"/>
        <v>100</v>
      </c>
    </row>
    <row r="242" spans="1:54" ht="46.5" hidden="1" x14ac:dyDescent="0.35">
      <c r="A242" s="557" t="s">
        <v>108</v>
      </c>
      <c r="B242" s="557" t="s">
        <v>109</v>
      </c>
      <c r="C242" s="184">
        <v>9</v>
      </c>
      <c r="D242" s="557" t="s">
        <v>367</v>
      </c>
      <c r="E242" s="184"/>
      <c r="F242" s="558"/>
      <c r="G242" s="558"/>
      <c r="H242" s="558"/>
      <c r="I242" s="558"/>
      <c r="J242" s="558"/>
      <c r="K242" s="558"/>
      <c r="L242" s="558"/>
      <c r="M242" s="558"/>
      <c r="N242" s="558"/>
      <c r="O242" s="558"/>
      <c r="P242" s="558"/>
      <c r="Q242" s="558"/>
      <c r="R242" s="558">
        <f>8*33%</f>
        <v>2.64</v>
      </c>
      <c r="S242" s="558">
        <f>8*33%</f>
        <v>2.64</v>
      </c>
      <c r="T242" s="558">
        <f>8*33%</f>
        <v>2.64</v>
      </c>
      <c r="U242" s="558">
        <f>8*33%</f>
        <v>2.64</v>
      </c>
      <c r="V242" s="558">
        <f>8*33%</f>
        <v>2.64</v>
      </c>
      <c r="W242" s="558">
        <f>10*33%</f>
        <v>3.3000000000000003</v>
      </c>
      <c r="X242" s="558">
        <f>8*33%</f>
        <v>2.64</v>
      </c>
      <c r="Y242" s="558">
        <f>8*33%</f>
        <v>2.64</v>
      </c>
      <c r="Z242" s="558">
        <f>8*33%</f>
        <v>2.64</v>
      </c>
      <c r="AA242" s="558">
        <f>8*33%</f>
        <v>2.64</v>
      </c>
      <c r="AB242" s="558">
        <f>8*33%</f>
        <v>2.64</v>
      </c>
      <c r="AC242" s="558">
        <f>10*33%</f>
        <v>3.3000000000000003</v>
      </c>
      <c r="AD242" s="558">
        <v>2.8</v>
      </c>
      <c r="AE242" s="558">
        <v>2.8</v>
      </c>
      <c r="AF242" s="558">
        <v>2.8</v>
      </c>
      <c r="AG242" s="558">
        <v>2.8</v>
      </c>
      <c r="AH242" s="558">
        <v>2.8</v>
      </c>
      <c r="AI242" s="558">
        <v>2.8</v>
      </c>
      <c r="AJ242" s="558">
        <v>2.8</v>
      </c>
      <c r="AK242" s="558">
        <v>2.8</v>
      </c>
      <c r="AL242" s="558">
        <v>2.8</v>
      </c>
      <c r="AM242" s="558">
        <v>2.8</v>
      </c>
      <c r="AN242" s="558">
        <v>2.8</v>
      </c>
      <c r="AO242" s="558">
        <v>2.8</v>
      </c>
      <c r="AP242" s="558">
        <v>2.8</v>
      </c>
      <c r="AQ242" s="558">
        <v>2.8</v>
      </c>
      <c r="AR242" s="558">
        <v>2.8</v>
      </c>
      <c r="AS242" s="558">
        <v>2.8</v>
      </c>
      <c r="AT242" s="558">
        <v>2.8</v>
      </c>
      <c r="AU242" s="558">
        <v>2.8</v>
      </c>
      <c r="AV242" s="558">
        <v>2.8</v>
      </c>
      <c r="AW242" s="558">
        <v>2.8</v>
      </c>
      <c r="AX242" s="558">
        <v>2.8</v>
      </c>
      <c r="AY242" s="558">
        <v>2.8</v>
      </c>
      <c r="AZ242" s="558">
        <v>2.8</v>
      </c>
      <c r="BA242" s="558">
        <v>2.6000000000000654</v>
      </c>
      <c r="BB242" s="494">
        <f t="shared" si="51"/>
        <v>100</v>
      </c>
    </row>
    <row r="243" spans="1:54" ht="46.5" hidden="1" x14ac:dyDescent="0.35">
      <c r="A243" s="555" t="s">
        <v>108</v>
      </c>
      <c r="B243" s="555" t="s">
        <v>116</v>
      </c>
      <c r="C243" s="183">
        <v>1</v>
      </c>
      <c r="D243" s="555" t="s">
        <v>117</v>
      </c>
      <c r="E243" s="183"/>
      <c r="F243" s="556"/>
      <c r="G243" s="556"/>
      <c r="H243" s="556"/>
      <c r="I243" s="556"/>
      <c r="J243" s="556"/>
      <c r="K243" s="556"/>
      <c r="L243" s="556"/>
      <c r="M243" s="556"/>
      <c r="N243" s="556"/>
      <c r="O243" s="556"/>
      <c r="P243" s="556">
        <v>12.5</v>
      </c>
      <c r="Q243" s="556">
        <v>12.5</v>
      </c>
      <c r="R243" s="550"/>
      <c r="S243" s="550"/>
      <c r="T243" s="550"/>
      <c r="U243" s="550"/>
      <c r="V243" s="550"/>
      <c r="W243" s="550"/>
      <c r="X243" s="550"/>
      <c r="Y243" s="550"/>
      <c r="Z243" s="550"/>
      <c r="AA243" s="550"/>
      <c r="AB243" s="550"/>
      <c r="AC243" s="550"/>
      <c r="AD243" s="550"/>
      <c r="AE243" s="550"/>
      <c r="AF243" s="550"/>
      <c r="AG243" s="550"/>
      <c r="AH243" s="550"/>
      <c r="AI243" s="550"/>
      <c r="AJ243" s="550"/>
      <c r="AK243" s="550"/>
      <c r="AL243" s="550"/>
      <c r="AM243" s="550"/>
      <c r="AN243" s="550"/>
      <c r="AO243" s="550"/>
      <c r="AP243" s="550"/>
      <c r="AQ243" s="550"/>
      <c r="AR243" s="550"/>
      <c r="AS243" s="550"/>
      <c r="AT243" s="550"/>
      <c r="AU243" s="550"/>
      <c r="AV243" s="550"/>
      <c r="AW243" s="550"/>
      <c r="AX243" s="550"/>
      <c r="AY243" s="550"/>
      <c r="AZ243" s="550"/>
      <c r="BA243" s="550"/>
      <c r="BB243" s="494">
        <f t="shared" si="51"/>
        <v>25</v>
      </c>
    </row>
    <row r="244" spans="1:54" ht="46.5" hidden="1" x14ac:dyDescent="0.35">
      <c r="A244" s="555" t="s">
        <v>108</v>
      </c>
      <c r="B244" s="555" t="s">
        <v>116</v>
      </c>
      <c r="C244" s="183">
        <v>1</v>
      </c>
      <c r="D244" s="555" t="s">
        <v>118</v>
      </c>
      <c r="E244" s="183"/>
      <c r="F244" s="556"/>
      <c r="G244" s="556"/>
      <c r="H244" s="556"/>
      <c r="I244" s="556"/>
      <c r="J244" s="556"/>
      <c r="K244" s="556"/>
      <c r="L244" s="556"/>
      <c r="M244" s="556"/>
      <c r="N244" s="556"/>
      <c r="O244" s="556"/>
      <c r="P244" s="556">
        <v>25</v>
      </c>
      <c r="Q244" s="556"/>
      <c r="R244" s="550"/>
      <c r="S244" s="550"/>
      <c r="T244" s="550"/>
      <c r="U244" s="550"/>
      <c r="V244" s="550"/>
      <c r="W244" s="550"/>
      <c r="X244" s="550"/>
      <c r="Y244" s="550"/>
      <c r="Z244" s="550"/>
      <c r="AA244" s="550"/>
      <c r="AB244" s="550"/>
      <c r="AC244" s="550"/>
      <c r="AD244" s="550"/>
      <c r="AE244" s="550"/>
      <c r="AF244" s="550"/>
      <c r="AG244" s="550"/>
      <c r="AH244" s="550"/>
      <c r="AI244" s="550"/>
      <c r="AJ244" s="550"/>
      <c r="AK244" s="550"/>
      <c r="AL244" s="550"/>
      <c r="AM244" s="550"/>
      <c r="AN244" s="550"/>
      <c r="AO244" s="550"/>
      <c r="AP244" s="550"/>
      <c r="AQ244" s="550"/>
      <c r="AR244" s="550"/>
      <c r="AS244" s="550"/>
      <c r="AT244" s="550"/>
      <c r="AU244" s="550"/>
      <c r="AV244" s="550"/>
      <c r="AW244" s="550"/>
      <c r="AX244" s="550"/>
      <c r="AY244" s="550"/>
      <c r="AZ244" s="550"/>
      <c r="BA244" s="550"/>
      <c r="BB244" s="494">
        <f t="shared" si="51"/>
        <v>25</v>
      </c>
    </row>
    <row r="245" spans="1:54" ht="46.5" hidden="1" x14ac:dyDescent="0.35">
      <c r="A245" s="555" t="s">
        <v>108</v>
      </c>
      <c r="B245" s="555" t="s">
        <v>116</v>
      </c>
      <c r="C245" s="183">
        <v>1</v>
      </c>
      <c r="D245" s="555" t="s">
        <v>119</v>
      </c>
      <c r="E245" s="183"/>
      <c r="F245" s="556"/>
      <c r="G245" s="556"/>
      <c r="H245" s="556"/>
      <c r="I245" s="556"/>
      <c r="J245" s="556"/>
      <c r="K245" s="556"/>
      <c r="L245" s="556"/>
      <c r="M245" s="556"/>
      <c r="N245" s="556"/>
      <c r="O245" s="556">
        <v>12.5</v>
      </c>
      <c r="P245" s="556">
        <v>12.5</v>
      </c>
      <c r="Q245" s="556"/>
      <c r="R245" s="550"/>
      <c r="S245" s="550"/>
      <c r="T245" s="550"/>
      <c r="U245" s="550"/>
      <c r="V245" s="550"/>
      <c r="W245" s="550"/>
      <c r="X245" s="550"/>
      <c r="Y245" s="550"/>
      <c r="Z245" s="550"/>
      <c r="AA245" s="550"/>
      <c r="AB245" s="550"/>
      <c r="AC245" s="550"/>
      <c r="AD245" s="550"/>
      <c r="AE245" s="550"/>
      <c r="AF245" s="550"/>
      <c r="AG245" s="550"/>
      <c r="AH245" s="550"/>
      <c r="AI245" s="550"/>
      <c r="AJ245" s="550"/>
      <c r="AK245" s="550"/>
      <c r="AL245" s="550"/>
      <c r="AM245" s="550"/>
      <c r="AN245" s="550"/>
      <c r="AO245" s="550"/>
      <c r="AP245" s="550"/>
      <c r="AQ245" s="550"/>
      <c r="AR245" s="550"/>
      <c r="AS245" s="550"/>
      <c r="AT245" s="550"/>
      <c r="AU245" s="550"/>
      <c r="AV245" s="550"/>
      <c r="AW245" s="550"/>
      <c r="AX245" s="550"/>
      <c r="AY245" s="550"/>
      <c r="AZ245" s="550"/>
      <c r="BA245" s="550"/>
      <c r="BB245" s="494">
        <f t="shared" si="51"/>
        <v>25</v>
      </c>
    </row>
    <row r="246" spans="1:54" ht="46.5" hidden="1" x14ac:dyDescent="0.35">
      <c r="A246" s="557" t="s">
        <v>108</v>
      </c>
      <c r="B246" s="557" t="s">
        <v>116</v>
      </c>
      <c r="C246" s="184">
        <v>5</v>
      </c>
      <c r="D246" s="557" t="s">
        <v>368</v>
      </c>
      <c r="E246" s="184"/>
      <c r="F246" s="558"/>
      <c r="G246" s="558"/>
      <c r="H246" s="558"/>
      <c r="I246" s="558"/>
      <c r="J246" s="558"/>
      <c r="K246" s="558"/>
      <c r="L246" s="558"/>
      <c r="M246" s="558"/>
      <c r="N246" s="558"/>
      <c r="O246" s="558"/>
      <c r="P246" s="558"/>
      <c r="Q246" s="558"/>
      <c r="R246" s="558">
        <v>0</v>
      </c>
      <c r="S246" s="558">
        <f>10*33%</f>
        <v>3.3000000000000003</v>
      </c>
      <c r="T246" s="558">
        <f>40*33%</f>
        <v>13.200000000000001</v>
      </c>
      <c r="U246" s="558">
        <f>40*33%</f>
        <v>13.200000000000001</v>
      </c>
      <c r="V246" s="558">
        <f>10*33%</f>
        <v>3.3000000000000003</v>
      </c>
      <c r="W246" s="558">
        <v>0</v>
      </c>
      <c r="X246" s="558">
        <v>0</v>
      </c>
      <c r="Y246" s="558">
        <v>0</v>
      </c>
      <c r="Z246" s="558">
        <v>0</v>
      </c>
      <c r="AA246" s="558">
        <v>0</v>
      </c>
      <c r="AB246" s="558">
        <v>0</v>
      </c>
      <c r="AC246" s="558">
        <v>0</v>
      </c>
      <c r="AD246" s="558">
        <v>2.8</v>
      </c>
      <c r="AE246" s="558">
        <v>2.8</v>
      </c>
      <c r="AF246" s="558">
        <v>2.8</v>
      </c>
      <c r="AG246" s="558">
        <v>2.8</v>
      </c>
      <c r="AH246" s="558">
        <v>2.8</v>
      </c>
      <c r="AI246" s="558">
        <v>2.8</v>
      </c>
      <c r="AJ246" s="558">
        <v>2.8</v>
      </c>
      <c r="AK246" s="558">
        <v>2.8</v>
      </c>
      <c r="AL246" s="558">
        <v>2.8</v>
      </c>
      <c r="AM246" s="558">
        <v>2.8</v>
      </c>
      <c r="AN246" s="558">
        <v>2.8</v>
      </c>
      <c r="AO246" s="558">
        <v>2.8</v>
      </c>
      <c r="AP246" s="558">
        <v>2.8</v>
      </c>
      <c r="AQ246" s="558">
        <v>2.8</v>
      </c>
      <c r="AR246" s="558">
        <v>2.8</v>
      </c>
      <c r="AS246" s="558">
        <v>2.8</v>
      </c>
      <c r="AT246" s="558">
        <v>2.8</v>
      </c>
      <c r="AU246" s="558">
        <v>2.8</v>
      </c>
      <c r="AV246" s="558">
        <v>2.8</v>
      </c>
      <c r="AW246" s="558">
        <v>2.8</v>
      </c>
      <c r="AX246" s="558">
        <v>2.8</v>
      </c>
      <c r="AY246" s="558">
        <v>2.8</v>
      </c>
      <c r="AZ246" s="558">
        <v>2.8</v>
      </c>
      <c r="BA246" s="558">
        <v>2.6000000000000654</v>
      </c>
      <c r="BB246" s="494">
        <f t="shared" si="51"/>
        <v>100</v>
      </c>
    </row>
    <row r="247" spans="1:54" ht="46.5" hidden="1" x14ac:dyDescent="0.35">
      <c r="A247" s="557" t="s">
        <v>108</v>
      </c>
      <c r="B247" s="557" t="s">
        <v>116</v>
      </c>
      <c r="C247" s="184">
        <v>6</v>
      </c>
      <c r="D247" s="557" t="s">
        <v>369</v>
      </c>
      <c r="E247" s="184"/>
      <c r="F247" s="558"/>
      <c r="G247" s="558"/>
      <c r="H247" s="558"/>
      <c r="I247" s="558"/>
      <c r="J247" s="558"/>
      <c r="K247" s="558"/>
      <c r="L247" s="558"/>
      <c r="M247" s="558"/>
      <c r="N247" s="558"/>
      <c r="O247" s="558"/>
      <c r="P247" s="558"/>
      <c r="Q247" s="558"/>
      <c r="R247" s="558">
        <v>0</v>
      </c>
      <c r="S247" s="558">
        <v>0</v>
      </c>
      <c r="T247" s="558">
        <v>0</v>
      </c>
      <c r="U247" s="558">
        <f>10*33%</f>
        <v>3.3000000000000003</v>
      </c>
      <c r="V247" s="558">
        <f>10*33%</f>
        <v>3.3000000000000003</v>
      </c>
      <c r="W247" s="558">
        <f>20*33%</f>
        <v>6.6000000000000005</v>
      </c>
      <c r="X247" s="558">
        <f>30*33%</f>
        <v>9.9</v>
      </c>
      <c r="Y247" s="558">
        <f>30*33%</f>
        <v>9.9</v>
      </c>
      <c r="Z247" s="558">
        <v>0</v>
      </c>
      <c r="AA247" s="558">
        <v>0</v>
      </c>
      <c r="AB247" s="558">
        <v>0</v>
      </c>
      <c r="AC247" s="558">
        <v>0</v>
      </c>
      <c r="AD247" s="558">
        <v>2.8</v>
      </c>
      <c r="AE247" s="558">
        <v>2.8</v>
      </c>
      <c r="AF247" s="558">
        <v>2.8</v>
      </c>
      <c r="AG247" s="558">
        <v>2.8</v>
      </c>
      <c r="AH247" s="558">
        <v>2.8</v>
      </c>
      <c r="AI247" s="558">
        <v>2.8</v>
      </c>
      <c r="AJ247" s="558">
        <v>2.8</v>
      </c>
      <c r="AK247" s="558">
        <v>2.8</v>
      </c>
      <c r="AL247" s="558">
        <v>2.8</v>
      </c>
      <c r="AM247" s="558">
        <v>2.8</v>
      </c>
      <c r="AN247" s="558">
        <v>2.8</v>
      </c>
      <c r="AO247" s="558">
        <v>2.8</v>
      </c>
      <c r="AP247" s="558">
        <v>2.8</v>
      </c>
      <c r="AQ247" s="558">
        <v>2.8</v>
      </c>
      <c r="AR247" s="558">
        <v>2.8</v>
      </c>
      <c r="AS247" s="558">
        <v>2.8</v>
      </c>
      <c r="AT247" s="558">
        <v>2.8</v>
      </c>
      <c r="AU247" s="558">
        <v>2.8</v>
      </c>
      <c r="AV247" s="558">
        <v>2.8</v>
      </c>
      <c r="AW247" s="558">
        <v>2.8</v>
      </c>
      <c r="AX247" s="558">
        <v>2.8</v>
      </c>
      <c r="AY247" s="558">
        <v>2.8</v>
      </c>
      <c r="AZ247" s="558">
        <v>2.8</v>
      </c>
      <c r="BA247" s="558">
        <v>2.6000000000000654</v>
      </c>
      <c r="BB247" s="494">
        <f t="shared" si="51"/>
        <v>100</v>
      </c>
    </row>
    <row r="248" spans="1:54" ht="46.5" hidden="1" x14ac:dyDescent="0.35">
      <c r="A248" s="557" t="s">
        <v>108</v>
      </c>
      <c r="B248" s="557" t="s">
        <v>116</v>
      </c>
      <c r="C248" s="184">
        <v>6</v>
      </c>
      <c r="D248" s="557" t="s">
        <v>370</v>
      </c>
      <c r="E248" s="184"/>
      <c r="F248" s="558"/>
      <c r="G248" s="558"/>
      <c r="H248" s="558"/>
      <c r="I248" s="558"/>
      <c r="J248" s="558"/>
      <c r="K248" s="558"/>
      <c r="L248" s="558"/>
      <c r="M248" s="558"/>
      <c r="N248" s="558"/>
      <c r="O248" s="558"/>
      <c r="P248" s="558"/>
      <c r="Q248" s="558"/>
      <c r="R248" s="558">
        <v>0</v>
      </c>
      <c r="S248" s="558">
        <v>0</v>
      </c>
      <c r="T248" s="558">
        <v>0</v>
      </c>
      <c r="U248" s="558">
        <v>0</v>
      </c>
      <c r="V248" s="558">
        <v>0</v>
      </c>
      <c r="W248" s="558">
        <v>0</v>
      </c>
      <c r="X248" s="558">
        <v>0</v>
      </c>
      <c r="Y248" s="558">
        <f>20*33%</f>
        <v>6.6000000000000005</v>
      </c>
      <c r="Z248" s="558">
        <f>20*33%</f>
        <v>6.6000000000000005</v>
      </c>
      <c r="AA248" s="558">
        <f>20*33%</f>
        <v>6.6000000000000005</v>
      </c>
      <c r="AB248" s="558">
        <f>20*33%</f>
        <v>6.6000000000000005</v>
      </c>
      <c r="AC248" s="558">
        <f>20*33%</f>
        <v>6.6000000000000005</v>
      </c>
      <c r="AD248" s="558">
        <v>2.8</v>
      </c>
      <c r="AE248" s="558">
        <v>2.8</v>
      </c>
      <c r="AF248" s="558">
        <v>2.8</v>
      </c>
      <c r="AG248" s="558">
        <v>2.8</v>
      </c>
      <c r="AH248" s="558">
        <v>2.8</v>
      </c>
      <c r="AI248" s="558">
        <v>2.8</v>
      </c>
      <c r="AJ248" s="558">
        <v>2.8</v>
      </c>
      <c r="AK248" s="558">
        <v>2.8</v>
      </c>
      <c r="AL248" s="558">
        <v>2.8</v>
      </c>
      <c r="AM248" s="558">
        <v>2.8</v>
      </c>
      <c r="AN248" s="558">
        <v>2.8</v>
      </c>
      <c r="AO248" s="558">
        <v>2.8</v>
      </c>
      <c r="AP248" s="558">
        <v>2.8</v>
      </c>
      <c r="AQ248" s="558">
        <v>2.8</v>
      </c>
      <c r="AR248" s="558">
        <v>2.8</v>
      </c>
      <c r="AS248" s="558">
        <v>2.8</v>
      </c>
      <c r="AT248" s="558">
        <v>2.8</v>
      </c>
      <c r="AU248" s="558">
        <v>2.8</v>
      </c>
      <c r="AV248" s="558">
        <v>2.8</v>
      </c>
      <c r="AW248" s="558">
        <v>2.8</v>
      </c>
      <c r="AX248" s="558">
        <v>2.8</v>
      </c>
      <c r="AY248" s="558">
        <v>2.8</v>
      </c>
      <c r="AZ248" s="558">
        <v>2.8</v>
      </c>
      <c r="BA248" s="558">
        <v>2.6000000000000654</v>
      </c>
      <c r="BB248" s="494">
        <f t="shared" si="51"/>
        <v>100</v>
      </c>
    </row>
    <row r="249" spans="1:54" ht="46.5" hidden="1" x14ac:dyDescent="0.35">
      <c r="A249" s="555" t="s">
        <v>108</v>
      </c>
      <c r="B249" s="555" t="s">
        <v>124</v>
      </c>
      <c r="C249" s="183">
        <v>1</v>
      </c>
      <c r="D249" s="555" t="s">
        <v>125</v>
      </c>
      <c r="E249" s="183"/>
      <c r="F249" s="556"/>
      <c r="G249" s="556"/>
      <c r="H249" s="556"/>
      <c r="I249" s="556"/>
      <c r="J249" s="556"/>
      <c r="K249" s="556"/>
      <c r="L249" s="556"/>
      <c r="M249" s="556"/>
      <c r="N249" s="556"/>
      <c r="O249" s="556"/>
      <c r="P249" s="556">
        <v>25</v>
      </c>
      <c r="Q249" s="556"/>
      <c r="R249" s="550"/>
      <c r="S249" s="550"/>
      <c r="T249" s="550"/>
      <c r="U249" s="550"/>
      <c r="V249" s="550"/>
      <c r="W249" s="550"/>
      <c r="X249" s="550"/>
      <c r="Y249" s="550"/>
      <c r="Z249" s="550"/>
      <c r="AA249" s="550"/>
      <c r="AB249" s="550"/>
      <c r="AC249" s="550"/>
      <c r="AD249" s="550"/>
      <c r="AE249" s="550"/>
      <c r="AF249" s="550"/>
      <c r="AG249" s="550"/>
      <c r="AH249" s="550"/>
      <c r="AI249" s="550"/>
      <c r="AJ249" s="550"/>
      <c r="AK249" s="550"/>
      <c r="AL249" s="550"/>
      <c r="AM249" s="550"/>
      <c r="AN249" s="550"/>
      <c r="AO249" s="550"/>
      <c r="AP249" s="550"/>
      <c r="AQ249" s="550"/>
      <c r="AR249" s="550"/>
      <c r="AS249" s="550"/>
      <c r="AT249" s="550"/>
      <c r="AU249" s="550"/>
      <c r="AV249" s="550"/>
      <c r="AW249" s="550"/>
      <c r="AX249" s="550"/>
      <c r="AY249" s="550"/>
      <c r="AZ249" s="550"/>
      <c r="BA249" s="550"/>
      <c r="BB249" s="494">
        <f t="shared" si="51"/>
        <v>25</v>
      </c>
    </row>
    <row r="250" spans="1:54" ht="46.5" hidden="1" x14ac:dyDescent="0.35">
      <c r="A250" s="555" t="s">
        <v>108</v>
      </c>
      <c r="B250" s="555" t="s">
        <v>124</v>
      </c>
      <c r="C250" s="183">
        <v>1</v>
      </c>
      <c r="D250" s="555" t="s">
        <v>126</v>
      </c>
      <c r="E250" s="183"/>
      <c r="F250" s="556"/>
      <c r="G250" s="556"/>
      <c r="H250" s="556"/>
      <c r="I250" s="556"/>
      <c r="J250" s="556"/>
      <c r="K250" s="556"/>
      <c r="L250" s="556"/>
      <c r="M250" s="556"/>
      <c r="N250" s="556"/>
      <c r="O250" s="556"/>
      <c r="P250" s="556"/>
      <c r="Q250" s="556">
        <v>25</v>
      </c>
      <c r="R250" s="550"/>
      <c r="S250" s="550"/>
      <c r="T250" s="550"/>
      <c r="U250" s="550"/>
      <c r="V250" s="550"/>
      <c r="W250" s="550"/>
      <c r="X250" s="550"/>
      <c r="Y250" s="550"/>
      <c r="Z250" s="550"/>
      <c r="AA250" s="550"/>
      <c r="AB250" s="550"/>
      <c r="AC250" s="550"/>
      <c r="AD250" s="550"/>
      <c r="AE250" s="550"/>
      <c r="AF250" s="550"/>
      <c r="AG250" s="550"/>
      <c r="AH250" s="550"/>
      <c r="AI250" s="550"/>
      <c r="AJ250" s="550"/>
      <c r="AK250" s="550"/>
      <c r="AL250" s="550"/>
      <c r="AM250" s="550"/>
      <c r="AN250" s="550"/>
      <c r="AO250" s="550"/>
      <c r="AP250" s="550"/>
      <c r="AQ250" s="550"/>
      <c r="AR250" s="550"/>
      <c r="AS250" s="550"/>
      <c r="AT250" s="550"/>
      <c r="AU250" s="550"/>
      <c r="AV250" s="550"/>
      <c r="AW250" s="550"/>
      <c r="AX250" s="550"/>
      <c r="AY250" s="550"/>
      <c r="AZ250" s="550"/>
      <c r="BA250" s="550"/>
      <c r="BB250" s="494">
        <f t="shared" si="51"/>
        <v>25</v>
      </c>
    </row>
    <row r="251" spans="1:54" ht="46.5" hidden="1" x14ac:dyDescent="0.35">
      <c r="A251" s="555" t="s">
        <v>108</v>
      </c>
      <c r="B251" s="555" t="s">
        <v>124</v>
      </c>
      <c r="C251" s="183">
        <v>1</v>
      </c>
      <c r="D251" s="555" t="s">
        <v>127</v>
      </c>
      <c r="E251" s="183"/>
      <c r="F251" s="556"/>
      <c r="G251" s="556"/>
      <c r="H251" s="556"/>
      <c r="I251" s="556"/>
      <c r="J251" s="556"/>
      <c r="K251" s="556"/>
      <c r="L251" s="556"/>
      <c r="M251" s="556"/>
      <c r="N251" s="556"/>
      <c r="O251" s="556"/>
      <c r="P251" s="556">
        <v>12.5</v>
      </c>
      <c r="Q251" s="556">
        <v>12.5</v>
      </c>
      <c r="R251" s="550"/>
      <c r="S251" s="550"/>
      <c r="T251" s="550"/>
      <c r="U251" s="550"/>
      <c r="V251" s="550"/>
      <c r="W251" s="550"/>
      <c r="X251" s="550"/>
      <c r="Y251" s="550"/>
      <c r="Z251" s="550"/>
      <c r="AA251" s="550"/>
      <c r="AB251" s="550"/>
      <c r="AC251" s="550"/>
      <c r="AD251" s="550"/>
      <c r="AE251" s="550"/>
      <c r="AF251" s="550"/>
      <c r="AG251" s="550"/>
      <c r="AH251" s="550"/>
      <c r="AI251" s="550"/>
      <c r="AJ251" s="550"/>
      <c r="AK251" s="550"/>
      <c r="AL251" s="550"/>
      <c r="AM251" s="550"/>
      <c r="AN251" s="550"/>
      <c r="AO251" s="550"/>
      <c r="AP251" s="550"/>
      <c r="AQ251" s="550"/>
      <c r="AR251" s="550"/>
      <c r="AS251" s="550"/>
      <c r="AT251" s="550"/>
      <c r="AU251" s="550"/>
      <c r="AV251" s="550"/>
      <c r="AW251" s="550"/>
      <c r="AX251" s="550"/>
      <c r="AY251" s="550"/>
      <c r="AZ251" s="550"/>
      <c r="BA251" s="550"/>
      <c r="BB251" s="494">
        <f t="shared" si="51"/>
        <v>25</v>
      </c>
    </row>
    <row r="252" spans="1:54" ht="46.5" hidden="1" x14ac:dyDescent="0.35">
      <c r="A252" s="557" t="s">
        <v>108</v>
      </c>
      <c r="B252" s="557" t="s">
        <v>124</v>
      </c>
      <c r="C252" s="184">
        <v>5</v>
      </c>
      <c r="D252" s="557" t="s">
        <v>125</v>
      </c>
      <c r="E252" s="184"/>
      <c r="F252" s="558"/>
      <c r="G252" s="558"/>
      <c r="H252" s="558"/>
      <c r="I252" s="558"/>
      <c r="J252" s="558"/>
      <c r="K252" s="558"/>
      <c r="L252" s="558"/>
      <c r="M252" s="558"/>
      <c r="N252" s="558"/>
      <c r="O252" s="558"/>
      <c r="P252" s="558"/>
      <c r="Q252" s="558"/>
      <c r="R252" s="558">
        <v>0</v>
      </c>
      <c r="S252" s="558">
        <f>10*33%</f>
        <v>3.3000000000000003</v>
      </c>
      <c r="T252" s="558">
        <f>10*33%</f>
        <v>3.3000000000000003</v>
      </c>
      <c r="U252" s="558">
        <f>10*33%</f>
        <v>3.3000000000000003</v>
      </c>
      <c r="V252" s="558">
        <f>20*33%</f>
        <v>6.6000000000000005</v>
      </c>
      <c r="W252" s="558">
        <f>20*33%</f>
        <v>6.6000000000000005</v>
      </c>
      <c r="X252" s="558">
        <f>30*33%</f>
        <v>9.9</v>
      </c>
      <c r="Y252" s="558">
        <v>0</v>
      </c>
      <c r="Z252" s="558"/>
      <c r="AA252" s="558"/>
      <c r="AB252" s="558"/>
      <c r="AC252" s="558"/>
      <c r="AD252" s="558">
        <v>2.8</v>
      </c>
      <c r="AE252" s="558">
        <v>2.8</v>
      </c>
      <c r="AF252" s="558">
        <v>2.8</v>
      </c>
      <c r="AG252" s="558">
        <v>2.8</v>
      </c>
      <c r="AH252" s="558">
        <v>2.8</v>
      </c>
      <c r="AI252" s="558">
        <v>2.8</v>
      </c>
      <c r="AJ252" s="558">
        <v>2.8</v>
      </c>
      <c r="AK252" s="558">
        <v>2.8</v>
      </c>
      <c r="AL252" s="558">
        <v>2.8</v>
      </c>
      <c r="AM252" s="558">
        <v>2.8</v>
      </c>
      <c r="AN252" s="558">
        <v>2.8</v>
      </c>
      <c r="AO252" s="558">
        <v>2.8</v>
      </c>
      <c r="AP252" s="558">
        <v>2.8</v>
      </c>
      <c r="AQ252" s="558">
        <v>2.8</v>
      </c>
      <c r="AR252" s="558">
        <v>2.8</v>
      </c>
      <c r="AS252" s="558">
        <v>2.8</v>
      </c>
      <c r="AT252" s="558">
        <v>2.8</v>
      </c>
      <c r="AU252" s="558">
        <v>2.8</v>
      </c>
      <c r="AV252" s="558">
        <v>2.8</v>
      </c>
      <c r="AW252" s="558">
        <v>2.8</v>
      </c>
      <c r="AX252" s="558">
        <v>2.8</v>
      </c>
      <c r="AY252" s="558">
        <v>2.8</v>
      </c>
      <c r="AZ252" s="558">
        <v>2.8</v>
      </c>
      <c r="BA252" s="558">
        <v>2.6000000000000654</v>
      </c>
      <c r="BB252" s="494">
        <f t="shared" si="51"/>
        <v>100</v>
      </c>
    </row>
    <row r="253" spans="1:54" ht="46.5" hidden="1" x14ac:dyDescent="0.35">
      <c r="A253" s="557" t="s">
        <v>108</v>
      </c>
      <c r="B253" s="557" t="s">
        <v>124</v>
      </c>
      <c r="C253" s="184">
        <v>6</v>
      </c>
      <c r="D253" s="557" t="s">
        <v>371</v>
      </c>
      <c r="E253" s="184"/>
      <c r="F253" s="558"/>
      <c r="G253" s="558"/>
      <c r="H253" s="558"/>
      <c r="I253" s="558"/>
      <c r="J253" s="558"/>
      <c r="K253" s="558"/>
      <c r="L253" s="558"/>
      <c r="M253" s="558"/>
      <c r="N253" s="558"/>
      <c r="O253" s="558"/>
      <c r="P253" s="558"/>
      <c r="Q253" s="558"/>
      <c r="R253" s="558">
        <v>0</v>
      </c>
      <c r="S253" s="558">
        <v>0</v>
      </c>
      <c r="T253" s="558">
        <f t="shared" ref="T253:AA253" si="68">11*33%</f>
        <v>3.6300000000000003</v>
      </c>
      <c r="U253" s="558">
        <f t="shared" si="68"/>
        <v>3.6300000000000003</v>
      </c>
      <c r="V253" s="558">
        <f t="shared" si="68"/>
        <v>3.6300000000000003</v>
      </c>
      <c r="W253" s="558">
        <f t="shared" si="68"/>
        <v>3.6300000000000003</v>
      </c>
      <c r="X253" s="558">
        <f t="shared" si="68"/>
        <v>3.6300000000000003</v>
      </c>
      <c r="Y253" s="558">
        <f t="shared" si="68"/>
        <v>3.6300000000000003</v>
      </c>
      <c r="Z253" s="558">
        <f t="shared" si="68"/>
        <v>3.6300000000000003</v>
      </c>
      <c r="AA253" s="558">
        <f t="shared" si="68"/>
        <v>3.6300000000000003</v>
      </c>
      <c r="AB253" s="558">
        <f>12*33%</f>
        <v>3.96</v>
      </c>
      <c r="AC253" s="558"/>
      <c r="AD253" s="558">
        <v>2.8</v>
      </c>
      <c r="AE253" s="558">
        <v>2.8</v>
      </c>
      <c r="AF253" s="558">
        <v>2.8</v>
      </c>
      <c r="AG253" s="558">
        <v>2.8</v>
      </c>
      <c r="AH253" s="558">
        <v>2.8</v>
      </c>
      <c r="AI253" s="558">
        <v>2.8</v>
      </c>
      <c r="AJ253" s="558">
        <v>2.8</v>
      </c>
      <c r="AK253" s="558">
        <v>2.8</v>
      </c>
      <c r="AL253" s="558">
        <v>2.8</v>
      </c>
      <c r="AM253" s="558">
        <v>2.8</v>
      </c>
      <c r="AN253" s="558">
        <v>2.8</v>
      </c>
      <c r="AO253" s="558">
        <v>2.8</v>
      </c>
      <c r="AP253" s="558">
        <v>2.8</v>
      </c>
      <c r="AQ253" s="558">
        <v>2.8</v>
      </c>
      <c r="AR253" s="558">
        <v>2.8</v>
      </c>
      <c r="AS253" s="558">
        <v>2.8</v>
      </c>
      <c r="AT253" s="558">
        <v>2.8</v>
      </c>
      <c r="AU253" s="558">
        <v>2.8</v>
      </c>
      <c r="AV253" s="558">
        <v>2.8</v>
      </c>
      <c r="AW253" s="558">
        <v>2.8</v>
      </c>
      <c r="AX253" s="558">
        <v>2.8</v>
      </c>
      <c r="AY253" s="558">
        <v>2.8</v>
      </c>
      <c r="AZ253" s="558">
        <v>2.8</v>
      </c>
      <c r="BA253" s="558">
        <v>2.6000000000000654</v>
      </c>
      <c r="BB253" s="494">
        <f t="shared" si="51"/>
        <v>100</v>
      </c>
    </row>
    <row r="254" spans="1:54" ht="46.5" hidden="1" x14ac:dyDescent="0.35">
      <c r="A254" s="557" t="s">
        <v>108</v>
      </c>
      <c r="B254" s="557" t="s">
        <v>124</v>
      </c>
      <c r="C254" s="184">
        <v>6</v>
      </c>
      <c r="D254" s="557" t="s">
        <v>372</v>
      </c>
      <c r="E254" s="184"/>
      <c r="F254" s="558"/>
      <c r="G254" s="558"/>
      <c r="H254" s="558"/>
      <c r="I254" s="558"/>
      <c r="J254" s="558"/>
      <c r="K254" s="558"/>
      <c r="L254" s="558"/>
      <c r="M254" s="558"/>
      <c r="N254" s="558"/>
      <c r="O254" s="558"/>
      <c r="P254" s="558"/>
      <c r="Q254" s="558"/>
      <c r="R254" s="558">
        <v>0</v>
      </c>
      <c r="S254" s="558">
        <v>0</v>
      </c>
      <c r="T254" s="558">
        <f t="shared" ref="T254:Z254" si="69">5*33%</f>
        <v>1.6500000000000001</v>
      </c>
      <c r="U254" s="558">
        <f t="shared" si="69"/>
        <v>1.6500000000000001</v>
      </c>
      <c r="V254" s="558">
        <f t="shared" si="69"/>
        <v>1.6500000000000001</v>
      </c>
      <c r="W254" s="558">
        <f t="shared" si="69"/>
        <v>1.6500000000000001</v>
      </c>
      <c r="X254" s="558">
        <f t="shared" si="69"/>
        <v>1.6500000000000001</v>
      </c>
      <c r="Y254" s="558">
        <f t="shared" si="69"/>
        <v>1.6500000000000001</v>
      </c>
      <c r="Z254" s="558">
        <f t="shared" si="69"/>
        <v>1.6500000000000001</v>
      </c>
      <c r="AA254" s="558">
        <f>10*33%</f>
        <v>3.3000000000000003</v>
      </c>
      <c r="AB254" s="558">
        <f>20*33%</f>
        <v>6.6000000000000005</v>
      </c>
      <c r="AC254" s="558">
        <f>35*33%</f>
        <v>11.55</v>
      </c>
      <c r="AD254" s="558">
        <v>2.8</v>
      </c>
      <c r="AE254" s="558">
        <v>2.8</v>
      </c>
      <c r="AF254" s="558">
        <v>2.8</v>
      </c>
      <c r="AG254" s="558">
        <v>2.8</v>
      </c>
      <c r="AH254" s="558">
        <v>2.8</v>
      </c>
      <c r="AI254" s="558">
        <v>2.8</v>
      </c>
      <c r="AJ254" s="558">
        <v>2.8</v>
      </c>
      <c r="AK254" s="558">
        <v>2.8</v>
      </c>
      <c r="AL254" s="558">
        <v>2.8</v>
      </c>
      <c r="AM254" s="558">
        <v>2.8</v>
      </c>
      <c r="AN254" s="558">
        <v>2.8</v>
      </c>
      <c r="AO254" s="558">
        <v>2.8</v>
      </c>
      <c r="AP254" s="558">
        <v>2.8</v>
      </c>
      <c r="AQ254" s="558">
        <v>2.8</v>
      </c>
      <c r="AR254" s="558">
        <v>2.8</v>
      </c>
      <c r="AS254" s="558">
        <v>2.8</v>
      </c>
      <c r="AT254" s="558">
        <v>2.8</v>
      </c>
      <c r="AU254" s="558">
        <v>2.8</v>
      </c>
      <c r="AV254" s="558">
        <v>2.8</v>
      </c>
      <c r="AW254" s="558">
        <v>2.8</v>
      </c>
      <c r="AX254" s="558">
        <v>2.8</v>
      </c>
      <c r="AY254" s="558">
        <v>2.8</v>
      </c>
      <c r="AZ254" s="558">
        <v>2.8</v>
      </c>
      <c r="BA254" s="558">
        <v>2.6000000000000654</v>
      </c>
      <c r="BB254" s="494">
        <f t="shared" ref="BB254:BB266" si="70">SUM(F254:BA254)</f>
        <v>100</v>
      </c>
    </row>
    <row r="255" spans="1:54" ht="46.5" hidden="1" x14ac:dyDescent="0.35">
      <c r="A255" s="555" t="s">
        <v>108</v>
      </c>
      <c r="B255" s="555" t="s">
        <v>112</v>
      </c>
      <c r="C255" s="183">
        <v>1</v>
      </c>
      <c r="D255" s="555" t="s">
        <v>113</v>
      </c>
      <c r="E255" s="183"/>
      <c r="F255" s="556"/>
      <c r="G255" s="556"/>
      <c r="H255" s="556"/>
      <c r="I255" s="556"/>
      <c r="J255" s="556"/>
      <c r="K255" s="556"/>
      <c r="L255" s="556"/>
      <c r="M255" s="556">
        <v>2.5</v>
      </c>
      <c r="N255" s="556">
        <v>2.5</v>
      </c>
      <c r="O255" s="556">
        <v>5</v>
      </c>
      <c r="P255" s="556">
        <v>12.5</v>
      </c>
      <c r="Q255" s="556">
        <v>2.5</v>
      </c>
      <c r="R255" s="550"/>
      <c r="S255" s="550"/>
      <c r="T255" s="550"/>
      <c r="U255" s="550"/>
      <c r="V255" s="550"/>
      <c r="W255" s="550"/>
      <c r="X255" s="550"/>
      <c r="Y255" s="550"/>
      <c r="Z255" s="550"/>
      <c r="AA255" s="550"/>
      <c r="AB255" s="550"/>
      <c r="AC255" s="550"/>
      <c r="AD255" s="550"/>
      <c r="AE255" s="550"/>
      <c r="AF255" s="550"/>
      <c r="AG255" s="550"/>
      <c r="AH255" s="550"/>
      <c r="AI255" s="550"/>
      <c r="AJ255" s="550"/>
      <c r="AK255" s="550"/>
      <c r="AL255" s="550"/>
      <c r="AM255" s="550"/>
      <c r="AN255" s="550"/>
      <c r="AO255" s="550"/>
      <c r="AP255" s="550"/>
      <c r="AQ255" s="550"/>
      <c r="AR255" s="550"/>
      <c r="AS255" s="550"/>
      <c r="AT255" s="550"/>
      <c r="AU255" s="550"/>
      <c r="AV255" s="550"/>
      <c r="AW255" s="550"/>
      <c r="AX255" s="550"/>
      <c r="AY255" s="550"/>
      <c r="AZ255" s="550"/>
      <c r="BA255" s="550"/>
      <c r="BB255" s="494">
        <f t="shared" si="70"/>
        <v>25</v>
      </c>
    </row>
    <row r="256" spans="1:54" ht="46.5" hidden="1" x14ac:dyDescent="0.35">
      <c r="A256" s="555" t="s">
        <v>108</v>
      </c>
      <c r="B256" s="555" t="s">
        <v>112</v>
      </c>
      <c r="C256" s="183">
        <v>1</v>
      </c>
      <c r="D256" s="555" t="s">
        <v>114</v>
      </c>
      <c r="E256" s="183"/>
      <c r="F256" s="556"/>
      <c r="G256" s="556"/>
      <c r="H256" s="556"/>
      <c r="I256" s="556"/>
      <c r="J256" s="556"/>
      <c r="K256" s="556"/>
      <c r="L256" s="556"/>
      <c r="M256" s="556"/>
      <c r="N256" s="556"/>
      <c r="O256" s="556"/>
      <c r="P256" s="556"/>
      <c r="Q256" s="556">
        <v>25</v>
      </c>
      <c r="R256" s="550"/>
      <c r="S256" s="550"/>
      <c r="T256" s="550"/>
      <c r="U256" s="550"/>
      <c r="V256" s="550"/>
      <c r="W256" s="550"/>
      <c r="X256" s="550"/>
      <c r="Y256" s="550"/>
      <c r="Z256" s="550"/>
      <c r="AA256" s="550"/>
      <c r="AB256" s="550"/>
      <c r="AC256" s="550"/>
      <c r="AD256" s="550"/>
      <c r="AE256" s="550"/>
      <c r="AF256" s="550"/>
      <c r="AG256" s="550"/>
      <c r="AH256" s="550"/>
      <c r="AI256" s="550"/>
      <c r="AJ256" s="550"/>
      <c r="AK256" s="550"/>
      <c r="AL256" s="550"/>
      <c r="AM256" s="550"/>
      <c r="AN256" s="550"/>
      <c r="AO256" s="550"/>
      <c r="AP256" s="550"/>
      <c r="AQ256" s="550"/>
      <c r="AR256" s="550"/>
      <c r="AS256" s="550"/>
      <c r="AT256" s="550"/>
      <c r="AU256" s="550"/>
      <c r="AV256" s="550"/>
      <c r="AW256" s="550"/>
      <c r="AX256" s="550"/>
      <c r="AY256" s="550"/>
      <c r="AZ256" s="550"/>
      <c r="BA256" s="550"/>
      <c r="BB256" s="494">
        <f t="shared" si="70"/>
        <v>25</v>
      </c>
    </row>
    <row r="257" spans="1:54" ht="46.5" hidden="1" x14ac:dyDescent="0.35">
      <c r="A257" s="555" t="s">
        <v>108</v>
      </c>
      <c r="B257" s="555" t="s">
        <v>112</v>
      </c>
      <c r="C257" s="183">
        <v>1</v>
      </c>
      <c r="D257" s="555" t="s">
        <v>115</v>
      </c>
      <c r="E257" s="183"/>
      <c r="F257" s="556"/>
      <c r="G257" s="556"/>
      <c r="H257" s="556"/>
      <c r="I257" s="556"/>
      <c r="J257" s="556"/>
      <c r="K257" s="556"/>
      <c r="L257" s="556"/>
      <c r="M257" s="556">
        <v>7.5</v>
      </c>
      <c r="N257" s="556">
        <v>3.75</v>
      </c>
      <c r="O257" s="556">
        <v>3.75</v>
      </c>
      <c r="P257" s="556">
        <v>3.75</v>
      </c>
      <c r="Q257" s="556">
        <v>2.5</v>
      </c>
      <c r="R257" s="550"/>
      <c r="S257" s="550"/>
      <c r="T257" s="550"/>
      <c r="U257" s="550"/>
      <c r="V257" s="550"/>
      <c r="W257" s="550"/>
      <c r="X257" s="550"/>
      <c r="Y257" s="550"/>
      <c r="Z257" s="550"/>
      <c r="AA257" s="550"/>
      <c r="AB257" s="550"/>
      <c r="AC257" s="550"/>
      <c r="AD257" s="550"/>
      <c r="AE257" s="550"/>
      <c r="AF257" s="550"/>
      <c r="AG257" s="550"/>
      <c r="AH257" s="550"/>
      <c r="AI257" s="550"/>
      <c r="AJ257" s="550"/>
      <c r="AK257" s="550"/>
      <c r="AL257" s="550"/>
      <c r="AM257" s="550"/>
      <c r="AN257" s="550"/>
      <c r="AO257" s="550"/>
      <c r="AP257" s="550"/>
      <c r="AQ257" s="550"/>
      <c r="AR257" s="550"/>
      <c r="AS257" s="550"/>
      <c r="AT257" s="550"/>
      <c r="AU257" s="550"/>
      <c r="AV257" s="550"/>
      <c r="AW257" s="550"/>
      <c r="AX257" s="550"/>
      <c r="AY257" s="550"/>
      <c r="AZ257" s="550"/>
      <c r="BA257" s="550"/>
      <c r="BB257" s="494">
        <f t="shared" si="70"/>
        <v>21.25</v>
      </c>
    </row>
    <row r="258" spans="1:54" ht="46.5" hidden="1" x14ac:dyDescent="0.35">
      <c r="A258" s="557" t="s">
        <v>108</v>
      </c>
      <c r="B258" s="557" t="s">
        <v>112</v>
      </c>
      <c r="C258" s="184">
        <v>3</v>
      </c>
      <c r="D258" s="557" t="s">
        <v>373</v>
      </c>
      <c r="E258" s="184"/>
      <c r="F258" s="558"/>
      <c r="G258" s="558"/>
      <c r="H258" s="558"/>
      <c r="I258" s="558"/>
      <c r="J258" s="558"/>
      <c r="K258" s="558"/>
      <c r="L258" s="558"/>
      <c r="M258" s="558"/>
      <c r="N258" s="558"/>
      <c r="O258" s="558"/>
      <c r="P258" s="558"/>
      <c r="Q258" s="558"/>
      <c r="R258" s="558"/>
      <c r="S258" s="558"/>
      <c r="T258" s="558"/>
      <c r="U258" s="558"/>
      <c r="V258" s="558">
        <f>20*33%</f>
        <v>6.6000000000000005</v>
      </c>
      <c r="W258" s="558">
        <f t="shared" ref="W258:AC259" si="71">20*33%</f>
        <v>6.6000000000000005</v>
      </c>
      <c r="X258" s="558">
        <f t="shared" si="71"/>
        <v>6.6000000000000005</v>
      </c>
      <c r="Y258" s="558">
        <f t="shared" si="71"/>
        <v>6.6000000000000005</v>
      </c>
      <c r="Z258" s="558">
        <f t="shared" si="71"/>
        <v>6.6000000000000005</v>
      </c>
      <c r="AA258" s="558">
        <v>0</v>
      </c>
      <c r="AB258" s="558">
        <v>0</v>
      </c>
      <c r="AC258" s="558">
        <v>0</v>
      </c>
      <c r="AD258" s="558">
        <v>2.8</v>
      </c>
      <c r="AE258" s="558">
        <v>2.8</v>
      </c>
      <c r="AF258" s="558">
        <v>2.8</v>
      </c>
      <c r="AG258" s="558">
        <v>2.8</v>
      </c>
      <c r="AH258" s="558">
        <v>2.8</v>
      </c>
      <c r="AI258" s="558">
        <v>2.8</v>
      </c>
      <c r="AJ258" s="558">
        <v>2.8</v>
      </c>
      <c r="AK258" s="558">
        <v>2.8</v>
      </c>
      <c r="AL258" s="558">
        <v>2.8</v>
      </c>
      <c r="AM258" s="558">
        <v>2.8</v>
      </c>
      <c r="AN258" s="558">
        <v>2.8</v>
      </c>
      <c r="AO258" s="558">
        <v>2.8</v>
      </c>
      <c r="AP258" s="558">
        <v>2.8</v>
      </c>
      <c r="AQ258" s="558">
        <v>2.8</v>
      </c>
      <c r="AR258" s="558">
        <v>2.8</v>
      </c>
      <c r="AS258" s="558">
        <v>2.8</v>
      </c>
      <c r="AT258" s="558">
        <v>2.8</v>
      </c>
      <c r="AU258" s="558">
        <v>2.8</v>
      </c>
      <c r="AV258" s="558">
        <v>2.8</v>
      </c>
      <c r="AW258" s="558">
        <v>2.8</v>
      </c>
      <c r="AX258" s="558">
        <v>2.8</v>
      </c>
      <c r="AY258" s="558">
        <v>2.8</v>
      </c>
      <c r="AZ258" s="558">
        <v>2.8</v>
      </c>
      <c r="BA258" s="558">
        <v>2.6000000000000654</v>
      </c>
      <c r="BB258" s="494">
        <f t="shared" si="70"/>
        <v>100</v>
      </c>
    </row>
    <row r="259" spans="1:54" ht="46.5" hidden="1" x14ac:dyDescent="0.35">
      <c r="A259" s="557" t="s">
        <v>108</v>
      </c>
      <c r="B259" s="557" t="s">
        <v>112</v>
      </c>
      <c r="C259" s="184">
        <v>9</v>
      </c>
      <c r="D259" s="557" t="s">
        <v>374</v>
      </c>
      <c r="E259" s="184"/>
      <c r="F259" s="558"/>
      <c r="G259" s="558"/>
      <c r="H259" s="558"/>
      <c r="I259" s="558"/>
      <c r="J259" s="558"/>
      <c r="K259" s="558"/>
      <c r="L259" s="558"/>
      <c r="M259" s="558"/>
      <c r="N259" s="558"/>
      <c r="O259" s="558"/>
      <c r="P259" s="558"/>
      <c r="Q259" s="558"/>
      <c r="R259" s="558"/>
      <c r="S259" s="558"/>
      <c r="T259" s="558"/>
      <c r="U259" s="558"/>
      <c r="V259" s="558"/>
      <c r="W259" s="558"/>
      <c r="X259" s="558">
        <f>10*33%</f>
        <v>3.3000000000000003</v>
      </c>
      <c r="Y259" s="558">
        <f>10*33%</f>
        <v>3.3000000000000003</v>
      </c>
      <c r="Z259" s="558">
        <f t="shared" si="71"/>
        <v>6.6000000000000005</v>
      </c>
      <c r="AA259" s="558">
        <f t="shared" si="71"/>
        <v>6.6000000000000005</v>
      </c>
      <c r="AB259" s="558">
        <f t="shared" si="71"/>
        <v>6.6000000000000005</v>
      </c>
      <c r="AC259" s="558">
        <f t="shared" si="71"/>
        <v>6.6000000000000005</v>
      </c>
      <c r="AD259" s="558">
        <v>2.8</v>
      </c>
      <c r="AE259" s="558">
        <v>2.8</v>
      </c>
      <c r="AF259" s="558">
        <v>2.8</v>
      </c>
      <c r="AG259" s="558">
        <v>2.8</v>
      </c>
      <c r="AH259" s="558">
        <v>2.8</v>
      </c>
      <c r="AI259" s="558">
        <v>2.8</v>
      </c>
      <c r="AJ259" s="558">
        <v>2.8</v>
      </c>
      <c r="AK259" s="558">
        <v>2.8</v>
      </c>
      <c r="AL259" s="558">
        <v>2.8</v>
      </c>
      <c r="AM259" s="558">
        <v>2.8</v>
      </c>
      <c r="AN259" s="558">
        <v>2.8</v>
      </c>
      <c r="AO259" s="558">
        <v>2.8</v>
      </c>
      <c r="AP259" s="558">
        <v>2.8</v>
      </c>
      <c r="AQ259" s="558">
        <v>2.8</v>
      </c>
      <c r="AR259" s="558">
        <v>2.8</v>
      </c>
      <c r="AS259" s="558">
        <v>2.8</v>
      </c>
      <c r="AT259" s="558">
        <v>2.8</v>
      </c>
      <c r="AU259" s="558">
        <v>2.8</v>
      </c>
      <c r="AV259" s="558">
        <v>2.8</v>
      </c>
      <c r="AW259" s="558">
        <v>2.8</v>
      </c>
      <c r="AX259" s="558">
        <v>2.8</v>
      </c>
      <c r="AY259" s="558">
        <v>2.8</v>
      </c>
      <c r="AZ259" s="558">
        <v>2.8</v>
      </c>
      <c r="BA259" s="558">
        <v>2.6000000000000654</v>
      </c>
      <c r="BB259" s="494">
        <f t="shared" si="70"/>
        <v>100</v>
      </c>
    </row>
    <row r="260" spans="1:54" ht="46.5" hidden="1" x14ac:dyDescent="0.35">
      <c r="A260" s="557" t="s">
        <v>108</v>
      </c>
      <c r="B260" s="557" t="s">
        <v>112</v>
      </c>
      <c r="C260" s="184">
        <v>5</v>
      </c>
      <c r="D260" s="557" t="s">
        <v>375</v>
      </c>
      <c r="E260" s="184"/>
      <c r="F260" s="558"/>
      <c r="G260" s="558"/>
      <c r="H260" s="558"/>
      <c r="I260" s="558"/>
      <c r="J260" s="558"/>
      <c r="K260" s="558"/>
      <c r="L260" s="558"/>
      <c r="M260" s="558"/>
      <c r="N260" s="558"/>
      <c r="O260" s="558"/>
      <c r="P260" s="558"/>
      <c r="Q260" s="558"/>
      <c r="R260" s="558">
        <f>10*33%</f>
        <v>3.3000000000000003</v>
      </c>
      <c r="S260" s="558">
        <f>15*33%</f>
        <v>4.95</v>
      </c>
      <c r="T260" s="558">
        <f>15*33%</f>
        <v>4.95</v>
      </c>
      <c r="U260" s="558">
        <f>15*33%</f>
        <v>4.95</v>
      </c>
      <c r="V260" s="558">
        <f>15*33%</f>
        <v>4.95</v>
      </c>
      <c r="W260" s="558">
        <f>20*33%</f>
        <v>6.6000000000000005</v>
      </c>
      <c r="X260" s="558">
        <f>10*33%</f>
        <v>3.3000000000000003</v>
      </c>
      <c r="Y260" s="558">
        <v>0</v>
      </c>
      <c r="Z260" s="558">
        <v>0</v>
      </c>
      <c r="AA260" s="558">
        <v>0</v>
      </c>
      <c r="AB260" s="558">
        <v>0</v>
      </c>
      <c r="AC260" s="558">
        <v>0</v>
      </c>
      <c r="AD260" s="558">
        <v>2.8</v>
      </c>
      <c r="AE260" s="558">
        <v>2.8</v>
      </c>
      <c r="AF260" s="558">
        <v>2.8</v>
      </c>
      <c r="AG260" s="558">
        <v>2.8</v>
      </c>
      <c r="AH260" s="558">
        <v>2.8</v>
      </c>
      <c r="AI260" s="558">
        <v>2.8</v>
      </c>
      <c r="AJ260" s="558">
        <v>2.8</v>
      </c>
      <c r="AK260" s="558">
        <v>2.8</v>
      </c>
      <c r="AL260" s="558">
        <v>2.8</v>
      </c>
      <c r="AM260" s="558">
        <v>2.8</v>
      </c>
      <c r="AN260" s="558">
        <v>2.8</v>
      </c>
      <c r="AO260" s="558">
        <v>2.8</v>
      </c>
      <c r="AP260" s="558">
        <v>2.8</v>
      </c>
      <c r="AQ260" s="558">
        <v>2.8</v>
      </c>
      <c r="AR260" s="558">
        <v>2.8</v>
      </c>
      <c r="AS260" s="558">
        <v>2.8</v>
      </c>
      <c r="AT260" s="558">
        <v>2.8</v>
      </c>
      <c r="AU260" s="558">
        <v>2.8</v>
      </c>
      <c r="AV260" s="558">
        <v>2.8</v>
      </c>
      <c r="AW260" s="558">
        <v>2.8</v>
      </c>
      <c r="AX260" s="558">
        <v>2.8</v>
      </c>
      <c r="AY260" s="558">
        <v>2.8</v>
      </c>
      <c r="AZ260" s="558">
        <v>2.8</v>
      </c>
      <c r="BA260" s="558">
        <v>2.6000000000000654</v>
      </c>
      <c r="BB260" s="494">
        <f t="shared" si="70"/>
        <v>100</v>
      </c>
    </row>
    <row r="261" spans="1:54" ht="46.5" hidden="1" x14ac:dyDescent="0.35">
      <c r="A261" s="555" t="s">
        <v>108</v>
      </c>
      <c r="B261" s="555" t="s">
        <v>376</v>
      </c>
      <c r="C261" s="183">
        <v>1</v>
      </c>
      <c r="D261" s="555" t="s">
        <v>121</v>
      </c>
      <c r="E261" s="183"/>
      <c r="F261" s="556"/>
      <c r="G261" s="556"/>
      <c r="H261" s="556"/>
      <c r="I261" s="556"/>
      <c r="J261" s="556"/>
      <c r="K261" s="556"/>
      <c r="L261" s="556"/>
      <c r="M261" s="556"/>
      <c r="N261" s="556"/>
      <c r="O261" s="556">
        <v>8.25</v>
      </c>
      <c r="P261" s="556">
        <v>8.25</v>
      </c>
      <c r="Q261" s="556">
        <v>8.5</v>
      </c>
      <c r="R261" s="550"/>
      <c r="S261" s="550"/>
      <c r="T261" s="550"/>
      <c r="U261" s="550"/>
      <c r="V261" s="550"/>
      <c r="W261" s="550"/>
      <c r="X261" s="550"/>
      <c r="Y261" s="550"/>
      <c r="Z261" s="550"/>
      <c r="AA261" s="550"/>
      <c r="AB261" s="550"/>
      <c r="AC261" s="550"/>
      <c r="AD261" s="550"/>
      <c r="AE261" s="550"/>
      <c r="AF261" s="550"/>
      <c r="AG261" s="550"/>
      <c r="AH261" s="550"/>
      <c r="AI261" s="550"/>
      <c r="AJ261" s="550"/>
      <c r="AK261" s="550"/>
      <c r="AL261" s="550"/>
      <c r="AM261" s="550"/>
      <c r="AN261" s="550"/>
      <c r="AO261" s="550"/>
      <c r="AP261" s="550"/>
      <c r="AQ261" s="550"/>
      <c r="AR261" s="550"/>
      <c r="AS261" s="550"/>
      <c r="AT261" s="550"/>
      <c r="AU261" s="550"/>
      <c r="AV261" s="550"/>
      <c r="AW261" s="550"/>
      <c r="AX261" s="550"/>
      <c r="AY261" s="550"/>
      <c r="AZ261" s="550"/>
      <c r="BA261" s="550"/>
      <c r="BB261" s="494">
        <f t="shared" si="70"/>
        <v>25</v>
      </c>
    </row>
    <row r="262" spans="1:54" ht="46.5" hidden="1" x14ac:dyDescent="0.35">
      <c r="A262" s="555" t="s">
        <v>108</v>
      </c>
      <c r="B262" s="555" t="s">
        <v>376</v>
      </c>
      <c r="C262" s="183">
        <v>1</v>
      </c>
      <c r="D262" s="555" t="s">
        <v>122</v>
      </c>
      <c r="E262" s="183"/>
      <c r="F262" s="556"/>
      <c r="G262" s="556"/>
      <c r="H262" s="556"/>
      <c r="I262" s="556"/>
      <c r="J262" s="556"/>
      <c r="K262" s="556"/>
      <c r="L262" s="556"/>
      <c r="M262" s="556"/>
      <c r="N262" s="556"/>
      <c r="O262" s="556">
        <v>12.5</v>
      </c>
      <c r="P262" s="556">
        <v>12.5</v>
      </c>
      <c r="Q262" s="556"/>
      <c r="R262" s="550"/>
      <c r="S262" s="550"/>
      <c r="T262" s="550"/>
      <c r="U262" s="550"/>
      <c r="V262" s="550"/>
      <c r="W262" s="550"/>
      <c r="X262" s="550"/>
      <c r="Y262" s="550"/>
      <c r="Z262" s="550"/>
      <c r="AA262" s="550"/>
      <c r="AB262" s="550"/>
      <c r="AC262" s="550"/>
      <c r="AD262" s="550"/>
      <c r="AE262" s="550"/>
      <c r="AF262" s="550"/>
      <c r="AG262" s="550"/>
      <c r="AH262" s="550"/>
      <c r="AI262" s="550"/>
      <c r="AJ262" s="550"/>
      <c r="AK262" s="550"/>
      <c r="AL262" s="550"/>
      <c r="AM262" s="550"/>
      <c r="AN262" s="550"/>
      <c r="AO262" s="550"/>
      <c r="AP262" s="550"/>
      <c r="AQ262" s="550"/>
      <c r="AR262" s="550"/>
      <c r="AS262" s="550"/>
      <c r="AT262" s="550"/>
      <c r="AU262" s="550"/>
      <c r="AV262" s="550"/>
      <c r="AW262" s="550"/>
      <c r="AX262" s="550"/>
      <c r="AY262" s="550"/>
      <c r="AZ262" s="550"/>
      <c r="BA262" s="550"/>
      <c r="BB262" s="494">
        <f t="shared" si="70"/>
        <v>25</v>
      </c>
    </row>
    <row r="263" spans="1:54" ht="46.5" hidden="1" x14ac:dyDescent="0.35">
      <c r="A263" s="555" t="s">
        <v>108</v>
      </c>
      <c r="B263" s="555" t="s">
        <v>376</v>
      </c>
      <c r="C263" s="183">
        <v>1</v>
      </c>
      <c r="D263" s="555" t="s">
        <v>123</v>
      </c>
      <c r="E263" s="183"/>
      <c r="F263" s="556"/>
      <c r="G263" s="556"/>
      <c r="H263" s="556"/>
      <c r="I263" s="556"/>
      <c r="J263" s="556"/>
      <c r="K263" s="556"/>
      <c r="L263" s="556"/>
      <c r="M263" s="556"/>
      <c r="N263" s="556"/>
      <c r="O263" s="556"/>
      <c r="P263" s="556"/>
      <c r="Q263" s="556">
        <v>25</v>
      </c>
      <c r="R263" s="550"/>
      <c r="S263" s="550"/>
      <c r="T263" s="550"/>
      <c r="U263" s="550"/>
      <c r="V263" s="550"/>
      <c r="W263" s="550"/>
      <c r="X263" s="550"/>
      <c r="Y263" s="550"/>
      <c r="Z263" s="550"/>
      <c r="AA263" s="550"/>
      <c r="AB263" s="550"/>
      <c r="AC263" s="550"/>
      <c r="AD263" s="550"/>
      <c r="AE263" s="550"/>
      <c r="AF263" s="550"/>
      <c r="AG263" s="550"/>
      <c r="AH263" s="550"/>
      <c r="AI263" s="550"/>
      <c r="AJ263" s="550"/>
      <c r="AK263" s="550"/>
      <c r="AL263" s="550"/>
      <c r="AM263" s="550"/>
      <c r="AN263" s="550"/>
      <c r="AO263" s="550"/>
      <c r="AP263" s="550"/>
      <c r="AQ263" s="550"/>
      <c r="AR263" s="550"/>
      <c r="AS263" s="550"/>
      <c r="AT263" s="550"/>
      <c r="AU263" s="550"/>
      <c r="AV263" s="550"/>
      <c r="AW263" s="550"/>
      <c r="AX263" s="550"/>
      <c r="AY263" s="550"/>
      <c r="AZ263" s="550"/>
      <c r="BA263" s="550"/>
      <c r="BB263" s="494">
        <f t="shared" si="70"/>
        <v>25</v>
      </c>
    </row>
    <row r="264" spans="1:54" ht="46.5" hidden="1" x14ac:dyDescent="0.35">
      <c r="A264" s="557" t="s">
        <v>108</v>
      </c>
      <c r="B264" s="557" t="s">
        <v>376</v>
      </c>
      <c r="C264" s="184">
        <v>5</v>
      </c>
      <c r="D264" s="557" t="s">
        <v>377</v>
      </c>
      <c r="E264" s="184"/>
      <c r="F264" s="558"/>
      <c r="G264" s="558"/>
      <c r="H264" s="558"/>
      <c r="I264" s="558"/>
      <c r="J264" s="558"/>
      <c r="K264" s="558"/>
      <c r="L264" s="558"/>
      <c r="M264" s="558"/>
      <c r="N264" s="558"/>
      <c r="O264" s="558"/>
      <c r="P264" s="558"/>
      <c r="Q264" s="558"/>
      <c r="R264" s="558">
        <v>0</v>
      </c>
      <c r="S264" s="558">
        <f>10*33%</f>
        <v>3.3000000000000003</v>
      </c>
      <c r="T264" s="558">
        <f>40*33%</f>
        <v>13.200000000000001</v>
      </c>
      <c r="U264" s="558">
        <f>40*33%</f>
        <v>13.200000000000001</v>
      </c>
      <c r="V264" s="558">
        <f>10*33%</f>
        <v>3.3000000000000003</v>
      </c>
      <c r="W264" s="558"/>
      <c r="X264" s="558"/>
      <c r="Y264" s="558"/>
      <c r="Z264" s="558"/>
      <c r="AA264" s="558"/>
      <c r="AB264" s="558"/>
      <c r="AC264" s="558"/>
      <c r="AD264" s="558">
        <v>2.8</v>
      </c>
      <c r="AE264" s="558">
        <v>2.8</v>
      </c>
      <c r="AF264" s="558">
        <v>2.8</v>
      </c>
      <c r="AG264" s="558">
        <v>2.8</v>
      </c>
      <c r="AH264" s="558">
        <v>2.8</v>
      </c>
      <c r="AI264" s="558">
        <v>2.8</v>
      </c>
      <c r="AJ264" s="558">
        <v>2.8</v>
      </c>
      <c r="AK264" s="558">
        <v>2.8</v>
      </c>
      <c r="AL264" s="558">
        <v>2.8</v>
      </c>
      <c r="AM264" s="558">
        <v>2.8</v>
      </c>
      <c r="AN264" s="558">
        <v>2.8</v>
      </c>
      <c r="AO264" s="558">
        <v>2.8</v>
      </c>
      <c r="AP264" s="558">
        <v>2.8</v>
      </c>
      <c r="AQ264" s="558">
        <v>2.8</v>
      </c>
      <c r="AR264" s="558">
        <v>2.8</v>
      </c>
      <c r="AS264" s="558">
        <v>2.8</v>
      </c>
      <c r="AT264" s="558">
        <v>2.8</v>
      </c>
      <c r="AU264" s="558">
        <v>2.8</v>
      </c>
      <c r="AV264" s="558">
        <v>2.8</v>
      </c>
      <c r="AW264" s="558">
        <v>2.8</v>
      </c>
      <c r="AX264" s="558">
        <v>2.8</v>
      </c>
      <c r="AY264" s="558">
        <v>2.8</v>
      </c>
      <c r="AZ264" s="558">
        <v>2.8</v>
      </c>
      <c r="BA264" s="558">
        <v>2.6000000000000654</v>
      </c>
      <c r="BB264" s="494">
        <f t="shared" si="70"/>
        <v>100</v>
      </c>
    </row>
    <row r="265" spans="1:54" ht="46.5" hidden="1" x14ac:dyDescent="0.35">
      <c r="A265" s="557" t="s">
        <v>108</v>
      </c>
      <c r="B265" s="557" t="s">
        <v>376</v>
      </c>
      <c r="C265" s="184">
        <v>6</v>
      </c>
      <c r="D265" s="557" t="s">
        <v>378</v>
      </c>
      <c r="E265" s="184"/>
      <c r="F265" s="558"/>
      <c r="G265" s="558"/>
      <c r="H265" s="558"/>
      <c r="I265" s="558"/>
      <c r="J265" s="558"/>
      <c r="K265" s="558"/>
      <c r="L265" s="558"/>
      <c r="M265" s="558"/>
      <c r="N265" s="558"/>
      <c r="O265" s="558"/>
      <c r="P265" s="558"/>
      <c r="Q265" s="558"/>
      <c r="R265" s="558"/>
      <c r="S265" s="558"/>
      <c r="T265" s="558"/>
      <c r="U265" s="558">
        <f>10*33%</f>
        <v>3.3000000000000003</v>
      </c>
      <c r="V265" s="558">
        <f>20*33%</f>
        <v>6.6000000000000005</v>
      </c>
      <c r="W265" s="558">
        <f>20*33%</f>
        <v>6.6000000000000005</v>
      </c>
      <c r="X265" s="558">
        <f>20*33%</f>
        <v>6.6000000000000005</v>
      </c>
      <c r="Y265" s="558">
        <f>30*33%</f>
        <v>9.9</v>
      </c>
      <c r="Z265" s="558"/>
      <c r="AA265" s="558"/>
      <c r="AB265" s="558"/>
      <c r="AC265" s="558"/>
      <c r="AD265" s="558">
        <v>2.8</v>
      </c>
      <c r="AE265" s="558">
        <v>2.8</v>
      </c>
      <c r="AF265" s="558">
        <v>2.8</v>
      </c>
      <c r="AG265" s="558">
        <v>2.8</v>
      </c>
      <c r="AH265" s="558">
        <v>2.8</v>
      </c>
      <c r="AI265" s="558">
        <v>2.8</v>
      </c>
      <c r="AJ265" s="558">
        <v>2.8</v>
      </c>
      <c r="AK265" s="558">
        <v>2.8</v>
      </c>
      <c r="AL265" s="558">
        <v>2.8</v>
      </c>
      <c r="AM265" s="558">
        <v>2.8</v>
      </c>
      <c r="AN265" s="558">
        <v>2.8</v>
      </c>
      <c r="AO265" s="558">
        <v>2.8</v>
      </c>
      <c r="AP265" s="558">
        <v>2.8</v>
      </c>
      <c r="AQ265" s="558">
        <v>2.8</v>
      </c>
      <c r="AR265" s="558">
        <v>2.8</v>
      </c>
      <c r="AS265" s="558">
        <v>2.8</v>
      </c>
      <c r="AT265" s="558">
        <v>2.8</v>
      </c>
      <c r="AU265" s="558">
        <v>2.8</v>
      </c>
      <c r="AV265" s="558">
        <v>2.8</v>
      </c>
      <c r="AW265" s="558">
        <v>2.8</v>
      </c>
      <c r="AX265" s="558">
        <v>2.8</v>
      </c>
      <c r="AY265" s="558">
        <v>2.8</v>
      </c>
      <c r="AZ265" s="558">
        <v>2.8</v>
      </c>
      <c r="BA265" s="558">
        <v>2.6000000000000654</v>
      </c>
      <c r="BB265" s="494">
        <f t="shared" si="70"/>
        <v>100</v>
      </c>
    </row>
    <row r="266" spans="1:54" ht="46.5" hidden="1" x14ac:dyDescent="0.35">
      <c r="A266" s="557" t="s">
        <v>108</v>
      </c>
      <c r="B266" s="557" t="s">
        <v>376</v>
      </c>
      <c r="C266" s="184">
        <v>6</v>
      </c>
      <c r="D266" s="557" t="s">
        <v>379</v>
      </c>
      <c r="E266" s="184"/>
      <c r="F266" s="558"/>
      <c r="G266" s="558"/>
      <c r="H266" s="558"/>
      <c r="I266" s="558"/>
      <c r="J266" s="558"/>
      <c r="K266" s="558"/>
      <c r="L266" s="558"/>
      <c r="M266" s="558"/>
      <c r="N266" s="558"/>
      <c r="O266" s="558"/>
      <c r="P266" s="558"/>
      <c r="Q266" s="558"/>
      <c r="R266" s="558"/>
      <c r="S266" s="558"/>
      <c r="T266" s="558"/>
      <c r="U266" s="558"/>
      <c r="V266" s="558"/>
      <c r="W266" s="558"/>
      <c r="X266" s="558"/>
      <c r="Y266" s="558"/>
      <c r="Z266" s="558">
        <f>5*33%</f>
        <v>1.6500000000000001</v>
      </c>
      <c r="AA266" s="558">
        <f>5*33%</f>
        <v>1.6500000000000001</v>
      </c>
      <c r="AB266" s="558">
        <f>30*33%</f>
        <v>9.9</v>
      </c>
      <c r="AC266" s="558">
        <f>60*33%</f>
        <v>19.8</v>
      </c>
      <c r="AD266" s="558">
        <v>2.8</v>
      </c>
      <c r="AE266" s="558">
        <v>2.8</v>
      </c>
      <c r="AF266" s="558">
        <v>2.8</v>
      </c>
      <c r="AG266" s="558">
        <v>2.8</v>
      </c>
      <c r="AH266" s="558">
        <v>2.8</v>
      </c>
      <c r="AI266" s="558">
        <v>2.8</v>
      </c>
      <c r="AJ266" s="558">
        <v>2.8</v>
      </c>
      <c r="AK266" s="558">
        <v>2.8</v>
      </c>
      <c r="AL266" s="558">
        <v>2.8</v>
      </c>
      <c r="AM266" s="558">
        <v>2.8</v>
      </c>
      <c r="AN266" s="558">
        <v>2.8</v>
      </c>
      <c r="AO266" s="558">
        <v>2.8</v>
      </c>
      <c r="AP266" s="558">
        <v>2.8</v>
      </c>
      <c r="AQ266" s="558">
        <v>2.8</v>
      </c>
      <c r="AR266" s="558">
        <v>2.8</v>
      </c>
      <c r="AS266" s="558">
        <v>2.8</v>
      </c>
      <c r="AT266" s="558">
        <v>2.8</v>
      </c>
      <c r="AU266" s="558">
        <v>2.8</v>
      </c>
      <c r="AV266" s="558">
        <v>2.8</v>
      </c>
      <c r="AW266" s="558">
        <v>2.8</v>
      </c>
      <c r="AX266" s="558">
        <v>2.8</v>
      </c>
      <c r="AY266" s="558">
        <v>2.8</v>
      </c>
      <c r="AZ266" s="558">
        <v>2.8</v>
      </c>
      <c r="BA266" s="558">
        <v>2.6000000000000654</v>
      </c>
      <c r="BB266" s="494">
        <f t="shared" si="70"/>
        <v>100</v>
      </c>
    </row>
  </sheetData>
  <autoFilter ref="A2:BD266" xr:uid="{EC4093B5-EF16-4474-BAD4-0C62AC5C0C89}">
    <filterColumn colId="0">
      <filters>
        <filter val="8084 - Asistencia técnica para la habilitación de suelo y la gestión de los trámites de los proyectos que promuevan la generación e iniciación de viviendas VIS y VIP en Bogotá D,C,"/>
      </filters>
    </filterColumn>
    <sortState xmlns:xlrd2="http://schemas.microsoft.com/office/spreadsheetml/2017/richdata2" ref="A20:BD55">
      <sortCondition ref="A2:A266"/>
    </sortState>
  </autoFilter>
  <sortState xmlns:xlrd2="http://schemas.microsoft.com/office/spreadsheetml/2017/richdata2" ref="A112:BB133">
    <sortCondition ref="B112:B133"/>
  </sortState>
  <mergeCells count="4">
    <mergeCell ref="F1:Q1"/>
    <mergeCell ref="R1:AC1"/>
    <mergeCell ref="AD1:AO1"/>
    <mergeCell ref="AP1:BA1"/>
  </mergeCells>
  <phoneticPr fontId="4" type="noConversion"/>
  <dataValidations count="1">
    <dataValidation allowBlank="1" showInputMessage="1" showErrorMessage="1" promptTitle="PONDERACION" prompt="PONDERADO_ACTIVIDAD / CANTIDAD_TAREAS. EJ: 10/5=2" sqref="C1:C2" xr:uid="{64357C85-5B15-4E29-AEFC-55DB3D9505A4}"/>
  </dataValidations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E8C4F-C1B3-49D2-B41C-F17C26ABC597}">
  <dimension ref="A3:B18"/>
  <sheetViews>
    <sheetView workbookViewId="0"/>
  </sheetViews>
  <sheetFormatPr baseColWidth="10" defaultColWidth="11.36328125" defaultRowHeight="14.5" x14ac:dyDescent="0.35"/>
  <cols>
    <col min="1" max="1" width="56.36328125" bestFit="1" customWidth="1"/>
    <col min="2" max="2" width="18.90625" bestFit="1" customWidth="1"/>
    <col min="3" max="3" width="29.90625" bestFit="1" customWidth="1"/>
  </cols>
  <sheetData>
    <row r="3" spans="1:2" x14ac:dyDescent="0.35">
      <c r="A3" s="1" t="s">
        <v>380</v>
      </c>
    </row>
    <row r="4" spans="1:2" x14ac:dyDescent="0.35">
      <c r="A4" s="1" t="s">
        <v>381</v>
      </c>
      <c r="B4" t="s">
        <v>382</v>
      </c>
    </row>
    <row r="5" spans="1:2" x14ac:dyDescent="0.35">
      <c r="A5" t="s">
        <v>383</v>
      </c>
      <c r="B5" s="2">
        <v>2046395200</v>
      </c>
    </row>
    <row r="6" spans="1:2" x14ac:dyDescent="0.35">
      <c r="A6" t="s">
        <v>384</v>
      </c>
      <c r="B6" s="2">
        <v>3687183360</v>
      </c>
    </row>
    <row r="7" spans="1:2" x14ac:dyDescent="0.35">
      <c r="A7" t="s">
        <v>385</v>
      </c>
      <c r="B7" s="2">
        <v>2855990000</v>
      </c>
    </row>
    <row r="8" spans="1:2" x14ac:dyDescent="0.35">
      <c r="A8" t="s">
        <v>386</v>
      </c>
      <c r="B8" s="2">
        <v>2742011500</v>
      </c>
    </row>
    <row r="9" spans="1:2" x14ac:dyDescent="0.35">
      <c r="A9" t="s">
        <v>387</v>
      </c>
      <c r="B9" s="2">
        <v>107622510362</v>
      </c>
    </row>
    <row r="10" spans="1:2" x14ac:dyDescent="0.35">
      <c r="A10" t="s">
        <v>388</v>
      </c>
      <c r="B10" s="2">
        <v>2685455745</v>
      </c>
    </row>
    <row r="11" spans="1:2" x14ac:dyDescent="0.35">
      <c r="A11" t="s">
        <v>389</v>
      </c>
      <c r="B11" s="2">
        <v>4241681591</v>
      </c>
    </row>
    <row r="12" spans="1:2" x14ac:dyDescent="0.35">
      <c r="A12" t="s">
        <v>390</v>
      </c>
      <c r="B12" s="2">
        <v>125227058294</v>
      </c>
    </row>
    <row r="13" spans="1:2" x14ac:dyDescent="0.35">
      <c r="A13" t="s">
        <v>391</v>
      </c>
      <c r="B13" s="2">
        <v>4504665850</v>
      </c>
    </row>
    <row r="14" spans="1:2" x14ac:dyDescent="0.35">
      <c r="A14" t="s">
        <v>392</v>
      </c>
      <c r="B14" s="2">
        <v>5264398152</v>
      </c>
    </row>
    <row r="15" spans="1:2" x14ac:dyDescent="0.35">
      <c r="A15" t="s">
        <v>393</v>
      </c>
      <c r="B15" s="2">
        <v>17255431440</v>
      </c>
    </row>
    <row r="16" spans="1:2" x14ac:dyDescent="0.35">
      <c r="A16" t="s">
        <v>394</v>
      </c>
      <c r="B16" s="2">
        <v>220006511646</v>
      </c>
    </row>
    <row r="17" spans="1:2" x14ac:dyDescent="0.35">
      <c r="A17" t="s">
        <v>395</v>
      </c>
      <c r="B17" s="2">
        <v>9788858516</v>
      </c>
    </row>
    <row r="18" spans="1:2" x14ac:dyDescent="0.35">
      <c r="A18" t="s">
        <v>396</v>
      </c>
      <c r="B18" s="2">
        <v>507928151656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6FA52-650E-4D7D-8F13-DAF11EDB2C03}">
  <dimension ref="A1:JR61"/>
  <sheetViews>
    <sheetView topLeftCell="Y1" zoomScale="70" zoomScaleNormal="70" workbookViewId="0">
      <pane ySplit="4" topLeftCell="A10" activePane="bottomLeft" state="frozen"/>
      <selection activeCell="L28" sqref="L28"/>
      <selection pane="bottomLeft" activeCell="AT20" sqref="AT20"/>
    </sheetView>
  </sheetViews>
  <sheetFormatPr baseColWidth="10" defaultColWidth="41.36328125" defaultRowHeight="20.25" customHeight="1" outlineLevelCol="2" x14ac:dyDescent="0.35"/>
  <cols>
    <col min="1" max="1" width="26" style="1847" customWidth="1"/>
    <col min="2" max="4" width="25" style="1847" customWidth="1"/>
    <col min="5" max="5" width="33.36328125" style="1847" customWidth="1"/>
    <col min="6" max="6" width="38.90625" style="1848" bestFit="1" customWidth="1"/>
    <col min="7" max="7" width="17.36328125" style="1852" bestFit="1" customWidth="1"/>
    <col min="8" max="8" width="15.6328125" style="1852" bestFit="1" customWidth="1"/>
    <col min="9" max="9" width="17.36328125" style="1852" bestFit="1" customWidth="1"/>
    <col min="10" max="10" width="15.6328125" style="1852" bestFit="1" customWidth="1"/>
    <col min="11" max="11" width="9.7265625" style="1851" bestFit="1" customWidth="1"/>
    <col min="12" max="13" width="17.36328125" style="1852" bestFit="1" customWidth="1"/>
    <col min="14" max="14" width="18.90625" style="1852" bestFit="1" customWidth="1"/>
    <col min="15" max="15" width="18.90625" style="1853" bestFit="1" customWidth="1"/>
    <col min="16" max="16" width="9.7265625" style="1853" bestFit="1" customWidth="1"/>
    <col min="17" max="17" width="27" style="1854" bestFit="1" customWidth="1"/>
    <col min="18" max="18" width="23.08984375" style="1855" bestFit="1" customWidth="1"/>
    <col min="19" max="19" width="21.90625" style="1855" bestFit="1" customWidth="1"/>
    <col min="20" max="20" width="27" style="1854" bestFit="1" customWidth="1"/>
    <col min="21" max="22" width="23.08984375" style="1855" bestFit="1" customWidth="1"/>
    <col min="23" max="23" width="9.7265625" style="1856" bestFit="1" customWidth="1"/>
    <col min="24" max="25" width="27" style="1854" bestFit="1" customWidth="1"/>
    <col min="26" max="26" width="28.7265625" style="1854" bestFit="1" customWidth="1"/>
    <col min="27" max="28" width="25.36328125" style="1854" bestFit="1" customWidth="1"/>
    <col min="29" max="29" width="9.7265625" style="1856" bestFit="1" customWidth="1"/>
    <col min="30" max="30" width="31" style="1853" bestFit="1" customWidth="1"/>
    <col min="31" max="31" width="12.90625" style="1853" customWidth="1"/>
    <col min="32" max="32" width="8" style="1786" customWidth="1"/>
    <col min="33" max="33" width="12.90625" style="1786" bestFit="1" customWidth="1"/>
    <col min="34" max="34" width="33.08984375" style="1786" bestFit="1" customWidth="1"/>
    <col min="35" max="35" width="27" style="1786" customWidth="1"/>
    <col min="36" max="36" width="24.36328125" style="1786" customWidth="1"/>
    <col min="37" max="37" width="37.36328125" style="1786" customWidth="1"/>
    <col min="38" max="38" width="12" style="1857" customWidth="1"/>
    <col min="39" max="39" width="14.7265625" style="1857" customWidth="1"/>
    <col min="40" max="40" width="11.36328125" style="1857" customWidth="1"/>
    <col min="41" max="41" width="11" style="1857" customWidth="1"/>
    <col min="42" max="42" width="12.36328125" style="1851" customWidth="1"/>
    <col min="43" max="46" width="14.7265625" style="1857" customWidth="1"/>
    <col min="47" max="47" width="11.6328125" style="1851" customWidth="1"/>
    <col min="48" max="49" width="25.90625" style="1851" bestFit="1" customWidth="1"/>
    <col min="50" max="50" width="24" style="1859" bestFit="1" customWidth="1"/>
    <col min="51" max="51" width="25.36328125" style="1858" bestFit="1" customWidth="1"/>
    <col min="52" max="52" width="28.36328125" style="1858" bestFit="1" customWidth="1"/>
    <col min="53" max="53" width="27.7265625" style="1858" bestFit="1" customWidth="1"/>
    <col min="54" max="55" width="23.36328125" style="1858" customWidth="1"/>
    <col min="56" max="57" width="25.36328125" style="1858" bestFit="1" customWidth="1"/>
    <col min="58" max="58" width="27.90625" style="1858" bestFit="1" customWidth="1"/>
    <col min="59" max="59" width="25.36328125" style="1858" bestFit="1" customWidth="1"/>
    <col min="60" max="60" width="23.36328125" style="1858" customWidth="1"/>
    <col min="61" max="61" width="25.36328125" style="1858" bestFit="1" customWidth="1"/>
    <col min="62" max="62" width="23.36328125" style="1858" customWidth="1"/>
    <col min="63" max="66" width="23.36328125" style="1860" hidden="1" customWidth="1" outlineLevel="1"/>
    <col min="67" max="67" width="23.36328125" style="1860" hidden="1" customWidth="1" collapsed="1"/>
    <col min="68" max="71" width="25.36328125" style="1860" hidden="1" customWidth="1" outlineLevel="2"/>
    <col min="72" max="72" width="25.36328125" style="1860" hidden="1" customWidth="1" outlineLevel="1"/>
    <col min="73" max="76" width="25.36328125" style="1860" hidden="1" customWidth="1" outlineLevel="2"/>
    <col min="77" max="77" width="25.36328125" style="1860" hidden="1" customWidth="1" outlineLevel="1"/>
    <col min="78" max="81" width="25.36328125" style="1860" hidden="1" customWidth="1" outlineLevel="2"/>
    <col min="82" max="82" width="25.36328125" style="1860" hidden="1" customWidth="1" outlineLevel="1"/>
    <col min="83" max="86" width="25.36328125" style="1860" hidden="1" customWidth="1" outlineLevel="2"/>
    <col min="87" max="87" width="25.36328125" style="1860" hidden="1" customWidth="1" outlineLevel="1"/>
    <col min="88" max="91" width="25.36328125" style="1860" hidden="1" customWidth="1" outlineLevel="2"/>
    <col min="92" max="92" width="25.36328125" style="1860" hidden="1" customWidth="1" outlineLevel="1"/>
    <col min="93" max="96" width="25.36328125" style="1860" hidden="1" customWidth="1" outlineLevel="2"/>
    <col min="97" max="97" width="25.36328125" style="1860" hidden="1" customWidth="1" outlineLevel="1"/>
    <col min="98" max="101" width="25.36328125" style="1860" hidden="1" customWidth="1" outlineLevel="2"/>
    <col min="102" max="102" width="25.36328125" style="1860" hidden="1" customWidth="1" outlineLevel="1"/>
    <col min="103" max="106" width="25.36328125" style="1860" hidden="1" customWidth="1" outlineLevel="2"/>
    <col min="107" max="107" width="25.36328125" style="1860" hidden="1" customWidth="1" outlineLevel="1"/>
    <col min="108" max="111" width="25.36328125" style="1860" hidden="1" customWidth="1" outlineLevel="2"/>
    <col min="112" max="112" width="25.36328125" style="1860" hidden="1" customWidth="1" outlineLevel="1"/>
    <col min="113" max="116" width="25.36328125" style="1860" hidden="1" customWidth="1" outlineLevel="2"/>
    <col min="117" max="117" width="25.36328125" style="1860" hidden="1" customWidth="1" outlineLevel="1"/>
    <col min="118" max="121" width="25.36328125" style="1860" hidden="1" customWidth="1" outlineLevel="2"/>
    <col min="122" max="122" width="25.36328125" style="1860" hidden="1" customWidth="1" outlineLevel="1"/>
    <col min="123" max="126" width="25.36328125" style="1860" hidden="1" customWidth="1" outlineLevel="2"/>
    <col min="127" max="127" width="25.36328125" style="1860" hidden="1" customWidth="1" outlineLevel="1"/>
    <col min="128" max="131" width="25.36328125" style="1860" hidden="1" customWidth="1" outlineLevel="2"/>
    <col min="132" max="132" width="25.36328125" style="1860" hidden="1" customWidth="1" outlineLevel="1"/>
    <col min="133" max="136" width="25.36328125" style="1860" hidden="1" customWidth="1" outlineLevel="2"/>
    <col min="137" max="137" width="25.36328125" style="1860" hidden="1" customWidth="1" outlineLevel="1"/>
    <col min="138" max="141" width="25.36328125" style="1860" hidden="1" customWidth="1" outlineLevel="2"/>
    <col min="142" max="142" width="25.36328125" style="1860" hidden="1" customWidth="1" outlineLevel="1"/>
    <col min="143" max="146" width="25.36328125" style="1860" hidden="1" customWidth="1" outlineLevel="2"/>
    <col min="147" max="147" width="25.36328125" style="1860" hidden="1" customWidth="1" outlineLevel="1"/>
    <col min="148" max="151" width="25.36328125" style="1860" hidden="1" customWidth="1" outlineLevel="2"/>
    <col min="152" max="152" width="25.36328125" style="1860" hidden="1" customWidth="1" outlineLevel="1"/>
    <col min="153" max="156" width="25.36328125" style="1860" hidden="1" customWidth="1" outlineLevel="2"/>
    <col min="157" max="157" width="25.36328125" style="1860" hidden="1" customWidth="1" outlineLevel="1"/>
    <col min="158" max="161" width="25.36328125" style="1860" hidden="1" customWidth="1" outlineLevel="2"/>
    <col min="162" max="162" width="25.36328125" style="1860" hidden="1" customWidth="1" outlineLevel="1"/>
    <col min="163" max="166" width="25.36328125" style="1860" hidden="1" customWidth="1" outlineLevel="2"/>
    <col min="167" max="167" width="25.36328125" style="1860" hidden="1" customWidth="1" outlineLevel="1"/>
    <col min="168" max="168" width="25.36328125" style="1860" hidden="1" customWidth="1" collapsed="1"/>
    <col min="169" max="169" width="15.36328125" style="1852" hidden="1" customWidth="1" outlineLevel="2"/>
    <col min="170" max="172" width="15.36328125" style="1860" hidden="1" customWidth="1" outlineLevel="2"/>
    <col min="173" max="173" width="15.36328125" style="1860" hidden="1" customWidth="1" outlineLevel="1"/>
    <col min="174" max="174" width="15.36328125" style="1852" hidden="1" customWidth="1" outlineLevel="2"/>
    <col min="175" max="177" width="15.36328125" style="1860" hidden="1" customWidth="1" outlineLevel="2"/>
    <col min="178" max="178" width="15.36328125" style="1860" hidden="1" customWidth="1" outlineLevel="1"/>
    <col min="179" max="179" width="15.36328125" style="1852" hidden="1" customWidth="1" outlineLevel="2"/>
    <col min="180" max="182" width="15.36328125" style="1860" hidden="1" customWidth="1" outlineLevel="2"/>
    <col min="183" max="183" width="15.36328125" style="1860" hidden="1" customWidth="1" outlineLevel="1"/>
    <col min="184" max="184" width="15.36328125" style="1852" hidden="1" customWidth="1" outlineLevel="2"/>
    <col min="185" max="187" width="15.36328125" style="1860" hidden="1" customWidth="1" outlineLevel="2"/>
    <col min="188" max="188" width="15.36328125" style="1860" hidden="1" customWidth="1" outlineLevel="1"/>
    <col min="189" max="189" width="15.36328125" style="1852" hidden="1" customWidth="1" outlineLevel="2"/>
    <col min="190" max="192" width="15.36328125" style="1860" hidden="1" customWidth="1" outlineLevel="2"/>
    <col min="193" max="193" width="15.36328125" style="1860" hidden="1" customWidth="1" outlineLevel="1"/>
    <col min="194" max="194" width="15.36328125" style="1852" hidden="1" customWidth="1" outlineLevel="2"/>
    <col min="195" max="197" width="15.36328125" style="1860" hidden="1" customWidth="1" outlineLevel="2"/>
    <col min="198" max="198" width="15.36328125" style="1860" hidden="1" customWidth="1" outlineLevel="1"/>
    <col min="199" max="199" width="15.36328125" style="1852" hidden="1" customWidth="1" outlineLevel="2"/>
    <col min="200" max="202" width="15.36328125" style="1860" hidden="1" customWidth="1" outlineLevel="2"/>
    <col min="203" max="203" width="15.36328125" style="1860" hidden="1" customWidth="1" outlineLevel="1"/>
    <col min="204" max="204" width="15.36328125" style="1852" hidden="1" customWidth="1" outlineLevel="2"/>
    <col min="205" max="207" width="15.36328125" style="1860" hidden="1" customWidth="1" outlineLevel="2"/>
    <col min="208" max="208" width="15.36328125" style="1860" hidden="1" customWidth="1" outlineLevel="1"/>
    <col min="209" max="209" width="15.36328125" style="1852" hidden="1" customWidth="1" outlineLevel="2"/>
    <col min="210" max="212" width="15.36328125" style="1860" hidden="1" customWidth="1" outlineLevel="2"/>
    <col min="213" max="213" width="15.36328125" style="1860" hidden="1" customWidth="1" outlineLevel="1"/>
    <col min="214" max="214" width="15.36328125" style="1852" hidden="1" customWidth="1" outlineLevel="2"/>
    <col min="215" max="217" width="15.36328125" style="1860" hidden="1" customWidth="1" outlineLevel="2"/>
    <col min="218" max="218" width="15.36328125" style="1860" hidden="1" customWidth="1" outlineLevel="1"/>
    <col min="219" max="219" width="15.36328125" style="1852" hidden="1" customWidth="1" outlineLevel="2"/>
    <col min="220" max="222" width="15.36328125" style="1860" hidden="1" customWidth="1" outlineLevel="2"/>
    <col min="223" max="223" width="15.36328125" style="1860" hidden="1" customWidth="1" outlineLevel="1"/>
    <col min="224" max="224" width="15.36328125" style="1852" hidden="1" customWidth="1" outlineLevel="2"/>
    <col min="225" max="227" width="15.36328125" style="1860" hidden="1" customWidth="1" outlineLevel="2"/>
    <col min="228" max="228" width="15.36328125" style="1860" hidden="1" customWidth="1" outlineLevel="1"/>
    <col min="229" max="229" width="15.36328125" style="1852" hidden="1" customWidth="1" outlineLevel="2"/>
    <col min="230" max="232" width="15.36328125" style="1860" hidden="1" customWidth="1" outlineLevel="2"/>
    <col min="233" max="233" width="15.36328125" style="1860" hidden="1" customWidth="1" outlineLevel="1"/>
    <col min="234" max="234" width="15.36328125" style="1852" hidden="1" customWidth="1" outlineLevel="2"/>
    <col min="235" max="237" width="15.36328125" style="1860" hidden="1" customWidth="1" outlineLevel="2"/>
    <col min="238" max="238" width="15.36328125" style="1860" hidden="1" customWidth="1" outlineLevel="1"/>
    <col min="239" max="239" width="15.36328125" style="1852" hidden="1" customWidth="1" outlineLevel="2"/>
    <col min="240" max="242" width="15.36328125" style="1860" hidden="1" customWidth="1" outlineLevel="2"/>
    <col min="243" max="243" width="15.36328125" style="1860" hidden="1" customWidth="1" outlineLevel="1"/>
    <col min="244" max="244" width="15.36328125" style="1852" hidden="1" customWidth="1" outlineLevel="2"/>
    <col min="245" max="247" width="15.36328125" style="1860" hidden="1" customWidth="1" outlineLevel="2"/>
    <col min="248" max="248" width="15.36328125" style="1860" hidden="1" customWidth="1" outlineLevel="1"/>
    <col min="249" max="249" width="15.36328125" style="1852" hidden="1" customWidth="1" outlineLevel="2"/>
    <col min="250" max="252" width="15.36328125" style="1860" hidden="1" customWidth="1" outlineLevel="2"/>
    <col min="253" max="253" width="15.36328125" style="1860" hidden="1" customWidth="1" outlineLevel="1"/>
    <col min="254" max="254" width="15.36328125" style="1852" hidden="1" customWidth="1" outlineLevel="2"/>
    <col min="255" max="257" width="15.36328125" style="1860" hidden="1" customWidth="1" outlineLevel="2"/>
    <col min="258" max="258" width="15.36328125" style="1860" hidden="1" customWidth="1" outlineLevel="1"/>
    <col min="259" max="259" width="15.36328125" style="1852" hidden="1" customWidth="1" outlineLevel="2"/>
    <col min="260" max="262" width="15.36328125" style="1860" hidden="1" customWidth="1" outlineLevel="2"/>
    <col min="263" max="263" width="15.36328125" style="1860" hidden="1" customWidth="1" outlineLevel="1"/>
    <col min="264" max="264" width="15.36328125" style="1852" hidden="1" customWidth="1" outlineLevel="2"/>
    <col min="265" max="267" width="15.36328125" style="1860" hidden="1" customWidth="1" outlineLevel="2"/>
    <col min="268" max="268" width="15.36328125" style="1860" hidden="1" customWidth="1" outlineLevel="1"/>
    <col min="269" max="269" width="13" style="1852" hidden="1" customWidth="1" collapsed="1"/>
    <col min="270" max="270" width="15.36328125" style="1860" hidden="1" customWidth="1"/>
    <col min="271" max="278" width="25.36328125" style="1786" hidden="1" customWidth="1"/>
    <col min="279" max="16384" width="41.36328125" style="1814"/>
  </cols>
  <sheetData>
    <row r="1" spans="1:278" s="1867" customFormat="1" ht="48.75" customHeight="1" x14ac:dyDescent="0.35">
      <c r="A1" s="1861" t="s">
        <v>397</v>
      </c>
      <c r="B1" s="1776"/>
      <c r="C1" s="1776"/>
      <c r="D1" s="1776"/>
      <c r="E1" s="1776"/>
      <c r="F1" s="1776"/>
      <c r="G1" s="2093" t="s">
        <v>398</v>
      </c>
      <c r="H1" s="2093"/>
      <c r="I1" s="2093"/>
      <c r="J1" s="2093"/>
      <c r="K1" s="2093"/>
      <c r="L1" s="2093"/>
      <c r="M1" s="2093"/>
      <c r="N1" s="2093"/>
      <c r="O1" s="2093"/>
      <c r="P1" s="2093"/>
      <c r="Q1" s="2094" t="s">
        <v>399</v>
      </c>
      <c r="R1" s="2094"/>
      <c r="S1" s="2094"/>
      <c r="T1" s="2094"/>
      <c r="U1" s="2094"/>
      <c r="V1" s="2094"/>
      <c r="W1" s="2094"/>
      <c r="X1" s="2094"/>
      <c r="Y1" s="2094"/>
      <c r="Z1" s="2094"/>
      <c r="AA1" s="2094"/>
      <c r="AB1" s="2094"/>
      <c r="AC1" s="2094"/>
      <c r="AD1" s="2095" t="s">
        <v>400</v>
      </c>
      <c r="AE1" s="2095"/>
      <c r="AF1" s="2095"/>
      <c r="AG1" s="2095"/>
      <c r="AH1" s="2095"/>
      <c r="AI1" s="2095"/>
      <c r="AJ1" s="2095"/>
      <c r="AK1" s="2095"/>
      <c r="AL1" s="1775"/>
      <c r="AM1" s="1775"/>
      <c r="AN1" s="1775"/>
      <c r="AO1" s="1775"/>
      <c r="AP1" s="1775"/>
      <c r="AQ1" s="1775"/>
      <c r="AR1" s="1775"/>
      <c r="AS1" s="1775"/>
      <c r="AT1" s="1775"/>
      <c r="AU1" s="1775"/>
      <c r="AV1" s="2096" t="s">
        <v>401</v>
      </c>
      <c r="AW1" s="2096"/>
      <c r="AX1" s="2096"/>
      <c r="AY1" s="2096"/>
      <c r="AZ1" s="2096"/>
      <c r="BA1" s="2096"/>
      <c r="BB1" s="2096"/>
      <c r="BC1" s="2096"/>
      <c r="BD1" s="2096"/>
      <c r="BE1" s="2096"/>
      <c r="BF1" s="2096"/>
      <c r="BG1" s="2096"/>
      <c r="BH1" s="2096"/>
      <c r="BI1" s="2096"/>
      <c r="BJ1" s="2096"/>
      <c r="BK1" s="1776"/>
      <c r="BL1" s="1776"/>
      <c r="BM1" s="1776"/>
      <c r="BN1" s="1776"/>
      <c r="BO1" s="1862" t="s">
        <v>402</v>
      </c>
      <c r="BP1" s="1863"/>
      <c r="BQ1" s="1863"/>
      <c r="BR1" s="1863"/>
      <c r="BS1" s="1863"/>
      <c r="BT1" s="1863"/>
      <c r="BU1" s="1863"/>
      <c r="BV1" s="1863"/>
      <c r="BW1" s="1863"/>
      <c r="BX1" s="1863"/>
      <c r="BY1" s="1863"/>
      <c r="BZ1" s="1863"/>
      <c r="CA1" s="1863"/>
      <c r="CB1" s="1863"/>
      <c r="CC1" s="1863"/>
      <c r="CD1" s="1863"/>
      <c r="CE1" s="1863"/>
      <c r="CF1" s="1863"/>
      <c r="CG1" s="1863"/>
      <c r="CH1" s="1863"/>
      <c r="CI1" s="1863"/>
      <c r="CJ1" s="1863"/>
      <c r="CK1" s="1863"/>
      <c r="CL1" s="1863"/>
      <c r="CM1" s="1863"/>
      <c r="CN1" s="1863"/>
      <c r="CO1" s="1863"/>
      <c r="CP1" s="1863"/>
      <c r="CQ1" s="1863"/>
      <c r="CR1" s="1863"/>
      <c r="CS1" s="1863"/>
      <c r="CT1" s="1863"/>
      <c r="CU1" s="1863"/>
      <c r="CV1" s="1863"/>
      <c r="CW1" s="1863"/>
      <c r="CX1" s="1863"/>
      <c r="CY1" s="1863"/>
      <c r="CZ1" s="1863"/>
      <c r="DA1" s="1863"/>
      <c r="DB1" s="1863"/>
      <c r="DC1" s="1863"/>
      <c r="DD1" s="1863"/>
      <c r="DE1" s="1863"/>
      <c r="DF1" s="1863"/>
      <c r="DG1" s="1863"/>
      <c r="DH1" s="1863"/>
      <c r="DI1" s="1863"/>
      <c r="DJ1" s="1863"/>
      <c r="DK1" s="1863"/>
      <c r="DL1" s="1863"/>
      <c r="DM1" s="1863"/>
      <c r="DN1" s="1863"/>
      <c r="DO1" s="1863"/>
      <c r="DP1" s="1863"/>
      <c r="DQ1" s="1863"/>
      <c r="DR1" s="1863"/>
      <c r="DS1" s="1863"/>
      <c r="DT1" s="1863"/>
      <c r="DU1" s="1863"/>
      <c r="DV1" s="1863"/>
      <c r="DW1" s="1863"/>
      <c r="DX1" s="1863"/>
      <c r="DY1" s="1863"/>
      <c r="DZ1" s="1863"/>
      <c r="EA1" s="1863"/>
      <c r="EB1" s="1863"/>
      <c r="EC1" s="1863"/>
      <c r="ED1" s="1863"/>
      <c r="EE1" s="1863"/>
      <c r="EF1" s="1863"/>
      <c r="EG1" s="1863"/>
      <c r="EH1" s="1863"/>
      <c r="EI1" s="1863"/>
      <c r="EJ1" s="1863"/>
      <c r="EK1" s="1863"/>
      <c r="EL1" s="1863"/>
      <c r="EM1" s="1863"/>
      <c r="EN1" s="1863"/>
      <c r="EO1" s="1863"/>
      <c r="EP1" s="1863"/>
      <c r="EQ1" s="1863"/>
      <c r="ER1" s="1863"/>
      <c r="ES1" s="1863"/>
      <c r="ET1" s="1863"/>
      <c r="EU1" s="1863"/>
      <c r="EV1" s="1863"/>
      <c r="EW1" s="1863"/>
      <c r="EX1" s="1863"/>
      <c r="EY1" s="1863"/>
      <c r="EZ1" s="1863"/>
      <c r="FA1" s="1863"/>
      <c r="FB1" s="1864"/>
      <c r="FC1" s="1863"/>
      <c r="FD1" s="1863"/>
      <c r="FE1" s="1863"/>
      <c r="FF1" s="1863"/>
      <c r="FG1" s="1863"/>
      <c r="FH1" s="1863"/>
      <c r="FI1" s="1863"/>
      <c r="FJ1" s="1863"/>
      <c r="FK1" s="1863"/>
      <c r="FL1" s="1863"/>
      <c r="FM1" s="1865"/>
      <c r="FN1" s="1863"/>
      <c r="FO1" s="1863"/>
      <c r="FP1" s="1863"/>
      <c r="FQ1" s="1862"/>
      <c r="FR1" s="1866"/>
      <c r="FS1" s="1863"/>
      <c r="FT1" s="1863"/>
      <c r="FU1" s="1863"/>
      <c r="FV1" s="1863"/>
      <c r="FW1" s="1866"/>
      <c r="FX1" s="1863"/>
      <c r="FY1" s="1863"/>
      <c r="FZ1" s="1863"/>
      <c r="GA1" s="1863"/>
      <c r="GB1" s="1866"/>
      <c r="GC1" s="1863"/>
      <c r="GD1" s="1863"/>
      <c r="GE1" s="1863"/>
      <c r="GF1" s="1863"/>
      <c r="GG1" s="1866"/>
      <c r="GH1" s="1863"/>
      <c r="GI1" s="1863"/>
      <c r="GJ1" s="1863"/>
      <c r="GK1" s="1863"/>
      <c r="GL1" s="1866"/>
      <c r="GM1" s="1863"/>
      <c r="GN1" s="1863"/>
      <c r="GO1" s="1863"/>
      <c r="GP1" s="1863"/>
      <c r="GQ1" s="1866"/>
      <c r="GR1" s="1863"/>
      <c r="GS1" s="1863"/>
      <c r="GT1" s="1863"/>
      <c r="GU1" s="1863"/>
      <c r="GV1" s="1866"/>
      <c r="GW1" s="1863"/>
      <c r="GX1" s="1863"/>
      <c r="GY1" s="1863"/>
      <c r="GZ1" s="1863"/>
      <c r="HA1" s="1866"/>
      <c r="HB1" s="1863"/>
      <c r="HC1" s="1863"/>
      <c r="HD1" s="1863"/>
      <c r="HE1" s="1863"/>
      <c r="HF1" s="1866"/>
      <c r="HG1" s="1863"/>
      <c r="HH1" s="1863"/>
      <c r="HI1" s="1863"/>
      <c r="HJ1" s="1863"/>
      <c r="HK1" s="1866"/>
      <c r="HL1" s="1863"/>
      <c r="HM1" s="1863"/>
      <c r="HN1" s="1863"/>
      <c r="HO1" s="1863"/>
      <c r="HP1" s="1866"/>
      <c r="HQ1" s="1863"/>
      <c r="HR1" s="1863"/>
      <c r="HS1" s="1863"/>
      <c r="HT1" s="1863"/>
      <c r="HU1" s="1866"/>
      <c r="HV1" s="1863"/>
      <c r="HW1" s="1863"/>
      <c r="HX1" s="1863"/>
      <c r="HY1" s="1863"/>
      <c r="HZ1" s="1866"/>
      <c r="IA1" s="1863"/>
      <c r="IB1" s="1863"/>
      <c r="IC1" s="1863"/>
      <c r="ID1" s="1863"/>
      <c r="IE1" s="1866"/>
      <c r="IF1" s="1863"/>
      <c r="IG1" s="1863"/>
      <c r="IH1" s="1863"/>
      <c r="II1" s="1863"/>
      <c r="IJ1" s="1866"/>
      <c r="IK1" s="1863"/>
      <c r="IL1" s="1863"/>
      <c r="IM1" s="1863"/>
      <c r="IN1" s="1863"/>
      <c r="IO1" s="1866"/>
      <c r="IP1" s="1863"/>
      <c r="IQ1" s="1863"/>
      <c r="IR1" s="1863"/>
      <c r="IS1" s="1863"/>
      <c r="IT1" s="1866"/>
      <c r="IU1" s="1863"/>
      <c r="IV1" s="1863"/>
      <c r="IW1" s="1863"/>
      <c r="IX1" s="1863"/>
      <c r="IY1" s="1866"/>
      <c r="IZ1" s="1863"/>
      <c r="JA1" s="1863"/>
      <c r="JB1" s="1863"/>
      <c r="JC1" s="1863"/>
      <c r="JD1" s="1866"/>
      <c r="JE1" s="1863"/>
      <c r="JF1" s="1863"/>
      <c r="JG1" s="1863"/>
      <c r="JH1" s="1863"/>
      <c r="JI1" s="1866"/>
      <c r="JJ1" s="1862" t="s">
        <v>403</v>
      </c>
      <c r="JK1" s="1776"/>
      <c r="JL1" s="1776"/>
      <c r="JM1" s="1776"/>
      <c r="JN1" s="1776"/>
      <c r="JO1" s="1776"/>
      <c r="JP1" s="1776"/>
      <c r="JQ1" s="1776"/>
      <c r="JR1" s="1776"/>
    </row>
    <row r="2" spans="1:278" s="1780" customFormat="1" ht="20.25" customHeight="1" x14ac:dyDescent="0.35">
      <c r="A2" s="1776" t="s">
        <v>404</v>
      </c>
      <c r="B2" s="1777"/>
      <c r="C2" s="1777"/>
      <c r="D2" s="1777"/>
      <c r="E2" s="1777"/>
      <c r="F2" s="1777"/>
      <c r="G2" s="2093"/>
      <c r="H2" s="2093"/>
      <c r="I2" s="2093"/>
      <c r="J2" s="2093"/>
      <c r="K2" s="2093"/>
      <c r="L2" s="2093"/>
      <c r="M2" s="2093"/>
      <c r="N2" s="2093"/>
      <c r="O2" s="2093"/>
      <c r="P2" s="2093"/>
      <c r="Q2" s="1896">
        <f>SUBTOTAL(9,Q5:Q59)</f>
        <v>147031108944</v>
      </c>
      <c r="R2" s="1896">
        <f>SUBTOTAL(9,R5:R59)</f>
        <v>135947453357</v>
      </c>
      <c r="S2" s="1896">
        <f>SUBTOTAL(9,S5:S59)</f>
        <v>90249321040</v>
      </c>
      <c r="T2" s="1896">
        <f>SUBTOTAL(9,T5:T59)</f>
        <v>542846628643</v>
      </c>
      <c r="U2" s="1896">
        <f t="shared" ref="U2:BI2" si="0">SUBTOTAL(9,U5:U59)</f>
        <v>446659620751</v>
      </c>
      <c r="V2" s="1896">
        <f t="shared" si="0"/>
        <v>412493536857</v>
      </c>
      <c r="W2" s="1897">
        <f>+V2/T2</f>
        <v>0.75987123266869183</v>
      </c>
      <c r="X2" s="1896">
        <f t="shared" si="0"/>
        <v>507930074080.84027</v>
      </c>
      <c r="Y2" s="1896">
        <f t="shared" si="0"/>
        <v>564183641450.11218</v>
      </c>
      <c r="Z2" s="1896">
        <f t="shared" si="0"/>
        <v>1761991453117.9524</v>
      </c>
      <c r="AA2" s="1896">
        <f t="shared" si="0"/>
        <v>578504489944</v>
      </c>
      <c r="AB2" s="1896">
        <f t="shared" si="0"/>
        <v>510384052744</v>
      </c>
      <c r="AC2" s="1897"/>
      <c r="AD2" s="2095"/>
      <c r="AE2" s="2095"/>
      <c r="AF2" s="2095"/>
      <c r="AG2" s="2095"/>
      <c r="AH2" s="2095"/>
      <c r="AI2" s="2095"/>
      <c r="AJ2" s="2095"/>
      <c r="AK2" s="2095"/>
      <c r="AL2" s="1775"/>
      <c r="AM2" s="1775"/>
      <c r="AN2" s="1775"/>
      <c r="AO2" s="1775"/>
      <c r="AP2" s="1775"/>
      <c r="AQ2" s="1775"/>
      <c r="AR2" s="1775"/>
      <c r="AS2" s="1775"/>
      <c r="AT2" s="1775"/>
      <c r="AU2" s="1775"/>
      <c r="AV2" s="1903">
        <f t="shared" si="0"/>
        <v>147031108944</v>
      </c>
      <c r="AW2" s="1903">
        <f t="shared" si="0"/>
        <v>135947453357</v>
      </c>
      <c r="AX2" s="1903">
        <f t="shared" si="0"/>
        <v>90249321040</v>
      </c>
      <c r="AY2" s="1903">
        <f t="shared" si="0"/>
        <v>542846628643</v>
      </c>
      <c r="AZ2" s="1903">
        <f t="shared" si="0"/>
        <v>446659620751</v>
      </c>
      <c r="BA2" s="1903">
        <f t="shared" si="0"/>
        <v>412493536857</v>
      </c>
      <c r="BB2" s="1903"/>
      <c r="BC2" s="1903"/>
      <c r="BD2" s="1903">
        <f t="shared" si="0"/>
        <v>505828881656</v>
      </c>
      <c r="BE2" s="1903">
        <f t="shared" si="0"/>
        <v>564183641450</v>
      </c>
      <c r="BF2" s="1903">
        <f t="shared" si="0"/>
        <v>1759890260693</v>
      </c>
      <c r="BG2" s="1903">
        <f t="shared" si="0"/>
        <v>582607074108</v>
      </c>
      <c r="BH2" s="1903"/>
      <c r="BI2" s="1903">
        <f t="shared" si="0"/>
        <v>502742857897</v>
      </c>
      <c r="BJ2" s="1903"/>
      <c r="BK2" s="1863" t="e">
        <f t="shared" ref="BK2:DV2" si="1">SUBTOTAL(9,BK5:BK59)</f>
        <v>#REF!</v>
      </c>
      <c r="BL2" s="1863">
        <f t="shared" si="1"/>
        <v>8066370347</v>
      </c>
      <c r="BM2" s="1863">
        <f t="shared" si="1"/>
        <v>0</v>
      </c>
      <c r="BN2" s="1863">
        <f t="shared" si="1"/>
        <v>0</v>
      </c>
      <c r="BO2" s="1863" t="e">
        <f t="shared" si="1"/>
        <v>#REF!</v>
      </c>
      <c r="BP2" s="1863">
        <f t="shared" si="1"/>
        <v>4332041500</v>
      </c>
      <c r="BQ2" s="1863">
        <f t="shared" si="1"/>
        <v>504209766</v>
      </c>
      <c r="BR2" s="1863">
        <f t="shared" si="1"/>
        <v>0</v>
      </c>
      <c r="BS2" s="1863">
        <f t="shared" si="1"/>
        <v>0</v>
      </c>
      <c r="BT2" s="1863">
        <f t="shared" si="1"/>
        <v>4836251266</v>
      </c>
      <c r="BU2" s="1863">
        <f t="shared" si="1"/>
        <v>383985000</v>
      </c>
      <c r="BV2" s="1863">
        <f t="shared" si="1"/>
        <v>73268539</v>
      </c>
      <c r="BW2" s="1863">
        <f t="shared" si="1"/>
        <v>0</v>
      </c>
      <c r="BX2" s="1863">
        <f t="shared" si="1"/>
        <v>0</v>
      </c>
      <c r="BY2" s="1863">
        <f t="shared" si="1"/>
        <v>457253539</v>
      </c>
      <c r="BZ2" s="1863">
        <f t="shared" si="1"/>
        <v>640000000</v>
      </c>
      <c r="CA2" s="1863">
        <f t="shared" si="1"/>
        <v>43628497</v>
      </c>
      <c r="CB2" s="1863">
        <f t="shared" si="1"/>
        <v>0</v>
      </c>
      <c r="CC2" s="1863">
        <f t="shared" si="1"/>
        <v>0</v>
      </c>
      <c r="CD2" s="1863">
        <f t="shared" si="1"/>
        <v>683628497</v>
      </c>
      <c r="CE2" s="1863">
        <f t="shared" si="1"/>
        <v>3100462948</v>
      </c>
      <c r="CF2" s="1863">
        <f t="shared" si="1"/>
        <v>27642923</v>
      </c>
      <c r="CG2" s="1863">
        <f t="shared" si="1"/>
        <v>0</v>
      </c>
      <c r="CH2" s="1863">
        <f t="shared" si="1"/>
        <v>0</v>
      </c>
      <c r="CI2" s="1863">
        <f t="shared" si="1"/>
        <v>3128105871</v>
      </c>
      <c r="CJ2" s="1863">
        <f t="shared" si="1"/>
        <v>6476891090</v>
      </c>
      <c r="CK2" s="1863">
        <f t="shared" si="1"/>
        <v>115540476</v>
      </c>
      <c r="CL2" s="1863">
        <f t="shared" si="1"/>
        <v>0</v>
      </c>
      <c r="CM2" s="1863">
        <f t="shared" si="1"/>
        <v>0</v>
      </c>
      <c r="CN2" s="1863">
        <f t="shared" si="1"/>
        <v>6592431566</v>
      </c>
      <c r="CO2" s="1863">
        <f t="shared" si="1"/>
        <v>0</v>
      </c>
      <c r="CP2" s="1863">
        <f t="shared" si="1"/>
        <v>577097</v>
      </c>
      <c r="CQ2" s="1863">
        <f t="shared" si="1"/>
        <v>0</v>
      </c>
      <c r="CR2" s="1863">
        <f t="shared" si="1"/>
        <v>0</v>
      </c>
      <c r="CS2" s="1863">
        <f t="shared" si="1"/>
        <v>577097</v>
      </c>
      <c r="CT2" s="1863">
        <f t="shared" si="1"/>
        <v>6348296962</v>
      </c>
      <c r="CU2" s="1863">
        <f t="shared" si="1"/>
        <v>84371511</v>
      </c>
      <c r="CV2" s="1863">
        <f t="shared" si="1"/>
        <v>0</v>
      </c>
      <c r="CW2" s="1863">
        <f t="shared" si="1"/>
        <v>0</v>
      </c>
      <c r="CX2" s="1863">
        <f t="shared" si="1"/>
        <v>6432668473</v>
      </c>
      <c r="CY2" s="1863">
        <f t="shared" si="1"/>
        <v>702000000</v>
      </c>
      <c r="CZ2" s="1863">
        <f t="shared" si="1"/>
        <v>0</v>
      </c>
      <c r="DA2" s="1863">
        <f t="shared" si="1"/>
        <v>0</v>
      </c>
      <c r="DB2" s="1863">
        <f t="shared" si="1"/>
        <v>0</v>
      </c>
      <c r="DC2" s="1863">
        <f t="shared" si="1"/>
        <v>702000000</v>
      </c>
      <c r="DD2" s="1863">
        <f t="shared" si="1"/>
        <v>546000000</v>
      </c>
      <c r="DE2" s="1863">
        <f t="shared" si="1"/>
        <v>182137415</v>
      </c>
      <c r="DF2" s="1863">
        <f t="shared" si="1"/>
        <v>0</v>
      </c>
      <c r="DG2" s="1863">
        <f t="shared" si="1"/>
        <v>0</v>
      </c>
      <c r="DH2" s="1863">
        <f t="shared" si="1"/>
        <v>728137415</v>
      </c>
      <c r="DI2" s="1863">
        <f t="shared" si="1"/>
        <v>3510000000</v>
      </c>
      <c r="DJ2" s="1863">
        <f t="shared" si="1"/>
        <v>37978704</v>
      </c>
      <c r="DK2" s="1863">
        <f t="shared" si="1"/>
        <v>0</v>
      </c>
      <c r="DL2" s="1863">
        <f t="shared" si="1"/>
        <v>0</v>
      </c>
      <c r="DM2" s="1863">
        <f t="shared" si="1"/>
        <v>3547978704</v>
      </c>
      <c r="DN2" s="1863">
        <f t="shared" si="1"/>
        <v>8272204840</v>
      </c>
      <c r="DO2" s="1863">
        <f t="shared" si="1"/>
        <v>2757925752</v>
      </c>
      <c r="DP2" s="1863">
        <f t="shared" si="1"/>
        <v>0</v>
      </c>
      <c r="DQ2" s="1863">
        <f t="shared" si="1"/>
        <v>0</v>
      </c>
      <c r="DR2" s="1863">
        <f t="shared" si="1"/>
        <v>11030130592</v>
      </c>
      <c r="DS2" s="1863">
        <f t="shared" si="1"/>
        <v>15600000</v>
      </c>
      <c r="DT2" s="1863">
        <f t="shared" si="1"/>
        <v>23718667</v>
      </c>
      <c r="DU2" s="1863">
        <f t="shared" si="1"/>
        <v>0</v>
      </c>
      <c r="DV2" s="1863">
        <f t="shared" si="1"/>
        <v>0</v>
      </c>
      <c r="DW2" s="1863">
        <f t="shared" ref="DW2:GH2" si="2">SUBTOTAL(9,DW5:DW59)</f>
        <v>39318667</v>
      </c>
      <c r="DX2" s="1863">
        <f t="shared" si="2"/>
        <v>0</v>
      </c>
      <c r="DY2" s="1863">
        <f t="shared" si="2"/>
        <v>1558161</v>
      </c>
      <c r="DZ2" s="1863">
        <f t="shared" si="2"/>
        <v>0</v>
      </c>
      <c r="EA2" s="1863">
        <f t="shared" si="2"/>
        <v>0</v>
      </c>
      <c r="EB2" s="1863">
        <f t="shared" si="2"/>
        <v>1558161</v>
      </c>
      <c r="EC2" s="1863">
        <f t="shared" si="2"/>
        <v>0</v>
      </c>
      <c r="ED2" s="1863">
        <f t="shared" si="2"/>
        <v>116573497</v>
      </c>
      <c r="EE2" s="1863">
        <f t="shared" si="2"/>
        <v>0</v>
      </c>
      <c r="EF2" s="1863">
        <f t="shared" si="2"/>
        <v>0</v>
      </c>
      <c r="EG2" s="1863">
        <f t="shared" si="2"/>
        <v>116573497</v>
      </c>
      <c r="EH2" s="1863">
        <f t="shared" si="2"/>
        <v>0</v>
      </c>
      <c r="EI2" s="1863">
        <f t="shared" si="2"/>
        <v>0</v>
      </c>
      <c r="EJ2" s="1863">
        <f t="shared" si="2"/>
        <v>0</v>
      </c>
      <c r="EK2" s="1863">
        <f t="shared" si="2"/>
        <v>0</v>
      </c>
      <c r="EL2" s="1863">
        <f t="shared" si="2"/>
        <v>0</v>
      </c>
      <c r="EM2" s="1863">
        <f t="shared" si="2"/>
        <v>0</v>
      </c>
      <c r="EN2" s="1863">
        <f t="shared" si="2"/>
        <v>449312751</v>
      </c>
      <c r="EO2" s="1863">
        <f t="shared" si="2"/>
        <v>0</v>
      </c>
      <c r="EP2" s="1863">
        <f t="shared" si="2"/>
        <v>0</v>
      </c>
      <c r="EQ2" s="1863">
        <f t="shared" si="2"/>
        <v>449312751</v>
      </c>
      <c r="ER2" s="1863">
        <f t="shared" si="2"/>
        <v>0</v>
      </c>
      <c r="ES2" s="1863">
        <f t="shared" si="2"/>
        <v>0</v>
      </c>
      <c r="ET2" s="1863">
        <f t="shared" si="2"/>
        <v>0</v>
      </c>
      <c r="EU2" s="1863">
        <f t="shared" si="2"/>
        <v>0</v>
      </c>
      <c r="EV2" s="1863">
        <f t="shared" si="2"/>
        <v>0</v>
      </c>
      <c r="EW2" s="1863">
        <f t="shared" si="2"/>
        <v>1134918143</v>
      </c>
      <c r="EX2" s="1863">
        <f t="shared" si="2"/>
        <v>498185958</v>
      </c>
      <c r="EY2" s="1863">
        <f t="shared" si="2"/>
        <v>0</v>
      </c>
      <c r="EZ2" s="1863">
        <f t="shared" si="2"/>
        <v>0</v>
      </c>
      <c r="FA2" s="1863">
        <f t="shared" si="2"/>
        <v>1633104101</v>
      </c>
      <c r="FB2" s="1863">
        <f t="shared" si="2"/>
        <v>553004482</v>
      </c>
      <c r="FC2" s="1863">
        <f t="shared" si="2"/>
        <v>0</v>
      </c>
      <c r="FD2" s="1863">
        <f t="shared" si="2"/>
        <v>0</v>
      </c>
      <c r="FE2" s="1863">
        <f t="shared" si="2"/>
        <v>0</v>
      </c>
      <c r="FF2" s="1863">
        <f t="shared" si="2"/>
        <v>553004482</v>
      </c>
      <c r="FG2" s="1863">
        <f t="shared" si="2"/>
        <v>0</v>
      </c>
      <c r="FH2" s="1863">
        <f t="shared" si="2"/>
        <v>0</v>
      </c>
      <c r="FI2" s="1863">
        <f t="shared" si="2"/>
        <v>0</v>
      </c>
      <c r="FJ2" s="1863">
        <f t="shared" si="2"/>
        <v>0</v>
      </c>
      <c r="FK2" s="1863">
        <f t="shared" si="2"/>
        <v>0</v>
      </c>
      <c r="FL2" s="1863">
        <f t="shared" si="2"/>
        <v>40932034679</v>
      </c>
      <c r="FM2" s="1868">
        <f t="shared" si="2"/>
        <v>2240</v>
      </c>
      <c r="FN2" s="1868">
        <f t="shared" si="2"/>
        <v>1702</v>
      </c>
      <c r="FO2" s="1868">
        <f t="shared" si="2"/>
        <v>0</v>
      </c>
      <c r="FP2" s="1868">
        <f t="shared" si="2"/>
        <v>0</v>
      </c>
      <c r="FQ2" s="1868">
        <f t="shared" si="2"/>
        <v>3942</v>
      </c>
      <c r="FR2" s="1869">
        <f t="shared" si="2"/>
        <v>0</v>
      </c>
      <c r="FS2" s="1868">
        <f t="shared" si="2"/>
        <v>687.18</v>
      </c>
      <c r="FT2" s="1868">
        <f t="shared" si="2"/>
        <v>0</v>
      </c>
      <c r="FU2" s="1868">
        <f t="shared" si="2"/>
        <v>0</v>
      </c>
      <c r="FV2" s="1868">
        <f t="shared" si="2"/>
        <v>687.18</v>
      </c>
      <c r="FW2" s="1869">
        <f t="shared" si="2"/>
        <v>1518</v>
      </c>
      <c r="FX2" s="1868">
        <f t="shared" si="2"/>
        <v>870</v>
      </c>
      <c r="FY2" s="1868">
        <f t="shared" si="2"/>
        <v>0</v>
      </c>
      <c r="FZ2" s="1868">
        <f t="shared" si="2"/>
        <v>0</v>
      </c>
      <c r="GA2" s="1868">
        <f t="shared" si="2"/>
        <v>2388</v>
      </c>
      <c r="GB2" s="1869">
        <f t="shared" si="2"/>
        <v>7622</v>
      </c>
      <c r="GC2" s="1868">
        <f t="shared" si="2"/>
        <v>1943</v>
      </c>
      <c r="GD2" s="1868">
        <f t="shared" si="2"/>
        <v>0</v>
      </c>
      <c r="GE2" s="1868">
        <f t="shared" si="2"/>
        <v>0</v>
      </c>
      <c r="GF2" s="1868">
        <f t="shared" si="2"/>
        <v>9565</v>
      </c>
      <c r="GG2" s="1869">
        <f t="shared" si="2"/>
        <v>1271</v>
      </c>
      <c r="GH2" s="1868">
        <f t="shared" si="2"/>
        <v>4024.54</v>
      </c>
      <c r="GI2" s="1868">
        <f t="shared" ref="GI2:IT2" si="3">SUBTOTAL(9,GI5:GI59)</f>
        <v>0</v>
      </c>
      <c r="GJ2" s="1868">
        <f t="shared" si="3"/>
        <v>0</v>
      </c>
      <c r="GK2" s="1868">
        <f t="shared" si="3"/>
        <v>5295.54</v>
      </c>
      <c r="GL2" s="1869">
        <f t="shared" si="3"/>
        <v>0</v>
      </c>
      <c r="GM2" s="1868">
        <f t="shared" si="3"/>
        <v>25</v>
      </c>
      <c r="GN2" s="1868">
        <f t="shared" si="3"/>
        <v>0</v>
      </c>
      <c r="GO2" s="1868">
        <f t="shared" si="3"/>
        <v>0</v>
      </c>
      <c r="GP2" s="1868">
        <f t="shared" si="3"/>
        <v>25</v>
      </c>
      <c r="GQ2" s="1869">
        <f t="shared" si="3"/>
        <v>1237</v>
      </c>
      <c r="GR2" s="1868">
        <f t="shared" si="3"/>
        <v>3395</v>
      </c>
      <c r="GS2" s="1868">
        <f t="shared" si="3"/>
        <v>0</v>
      </c>
      <c r="GT2" s="1868">
        <f t="shared" si="3"/>
        <v>0</v>
      </c>
      <c r="GU2" s="1868">
        <f t="shared" si="3"/>
        <v>4632</v>
      </c>
      <c r="GV2" s="1869">
        <f t="shared" si="3"/>
        <v>130</v>
      </c>
      <c r="GW2" s="1868">
        <f t="shared" si="3"/>
        <v>1398.8899999999999</v>
      </c>
      <c r="GX2" s="1868">
        <f t="shared" si="3"/>
        <v>0</v>
      </c>
      <c r="GY2" s="1868">
        <f t="shared" si="3"/>
        <v>0</v>
      </c>
      <c r="GZ2" s="1868">
        <f t="shared" si="3"/>
        <v>1528.8899999999999</v>
      </c>
      <c r="HA2" s="1868">
        <f t="shared" si="3"/>
        <v>205</v>
      </c>
      <c r="HB2" s="1868">
        <f t="shared" si="3"/>
        <v>3988.24</v>
      </c>
      <c r="HC2" s="1868">
        <f t="shared" si="3"/>
        <v>0</v>
      </c>
      <c r="HD2" s="1868">
        <f t="shared" si="3"/>
        <v>0</v>
      </c>
      <c r="HE2" s="1868">
        <f t="shared" si="3"/>
        <v>4193.24</v>
      </c>
      <c r="HF2" s="1869">
        <f t="shared" si="3"/>
        <v>310</v>
      </c>
      <c r="HG2" s="1868">
        <f t="shared" si="3"/>
        <v>1095.1599999999999</v>
      </c>
      <c r="HH2" s="1868">
        <f t="shared" si="3"/>
        <v>0</v>
      </c>
      <c r="HI2" s="1868">
        <f t="shared" si="3"/>
        <v>0</v>
      </c>
      <c r="HJ2" s="1868">
        <f t="shared" si="3"/>
        <v>1405.1599999999999</v>
      </c>
      <c r="HK2" s="1869">
        <f t="shared" si="3"/>
        <v>1873</v>
      </c>
      <c r="HL2" s="1868">
        <f t="shared" si="3"/>
        <v>6191.92</v>
      </c>
      <c r="HM2" s="1868">
        <f t="shared" si="3"/>
        <v>0</v>
      </c>
      <c r="HN2" s="1868">
        <f t="shared" si="3"/>
        <v>0</v>
      </c>
      <c r="HO2" s="1868">
        <f t="shared" si="3"/>
        <v>8064.92</v>
      </c>
      <c r="HP2" s="1869">
        <f t="shared" si="3"/>
        <v>1</v>
      </c>
      <c r="HQ2" s="1868">
        <f t="shared" si="3"/>
        <v>476</v>
      </c>
      <c r="HR2" s="1868">
        <f t="shared" si="3"/>
        <v>0</v>
      </c>
      <c r="HS2" s="1868">
        <f t="shared" si="3"/>
        <v>0</v>
      </c>
      <c r="HT2" s="1868">
        <f t="shared" si="3"/>
        <v>477</v>
      </c>
      <c r="HU2" s="1869">
        <f t="shared" si="3"/>
        <v>300</v>
      </c>
      <c r="HV2" s="1868">
        <f t="shared" si="3"/>
        <v>258</v>
      </c>
      <c r="HW2" s="1868">
        <f t="shared" si="3"/>
        <v>0</v>
      </c>
      <c r="HX2" s="1868">
        <f t="shared" si="3"/>
        <v>0</v>
      </c>
      <c r="HY2" s="1868">
        <f t="shared" si="3"/>
        <v>558</v>
      </c>
      <c r="HZ2" s="1869">
        <f t="shared" si="3"/>
        <v>133</v>
      </c>
      <c r="IA2" s="1868">
        <f t="shared" si="3"/>
        <v>3101</v>
      </c>
      <c r="IB2" s="1868">
        <f t="shared" si="3"/>
        <v>0</v>
      </c>
      <c r="IC2" s="1868">
        <f t="shared" si="3"/>
        <v>0</v>
      </c>
      <c r="ID2" s="1868">
        <f t="shared" si="3"/>
        <v>3234</v>
      </c>
      <c r="IE2" s="1869">
        <f t="shared" si="3"/>
        <v>699</v>
      </c>
      <c r="IF2" s="1868">
        <f t="shared" si="3"/>
        <v>20</v>
      </c>
      <c r="IG2" s="1868">
        <f t="shared" si="3"/>
        <v>0</v>
      </c>
      <c r="IH2" s="1868">
        <f t="shared" si="3"/>
        <v>0</v>
      </c>
      <c r="II2" s="1868">
        <f t="shared" si="3"/>
        <v>719</v>
      </c>
      <c r="IJ2" s="1869">
        <f t="shared" si="3"/>
        <v>0</v>
      </c>
      <c r="IK2" s="1868">
        <f t="shared" si="3"/>
        <v>4346.03</v>
      </c>
      <c r="IL2" s="1868">
        <f t="shared" si="3"/>
        <v>0</v>
      </c>
      <c r="IM2" s="1868">
        <f t="shared" si="3"/>
        <v>0</v>
      </c>
      <c r="IN2" s="1868">
        <f t="shared" si="3"/>
        <v>4346.03</v>
      </c>
      <c r="IO2" s="1869">
        <f t="shared" si="3"/>
        <v>480</v>
      </c>
      <c r="IP2" s="1868">
        <f t="shared" si="3"/>
        <v>438.85</v>
      </c>
      <c r="IQ2" s="1868">
        <f t="shared" si="3"/>
        <v>0</v>
      </c>
      <c r="IR2" s="1868">
        <f t="shared" si="3"/>
        <v>0</v>
      </c>
      <c r="IS2" s="1868">
        <f t="shared" si="3"/>
        <v>918.85</v>
      </c>
      <c r="IT2" s="1869">
        <f t="shared" si="3"/>
        <v>22</v>
      </c>
      <c r="IU2" s="1868">
        <f t="shared" ref="IU2:JJ2" si="4">SUBTOTAL(9,IU5:IU59)</f>
        <v>2735.8</v>
      </c>
      <c r="IV2" s="1868">
        <f t="shared" si="4"/>
        <v>0</v>
      </c>
      <c r="IW2" s="1868">
        <f t="shared" si="4"/>
        <v>0</v>
      </c>
      <c r="IX2" s="1868">
        <f t="shared" si="4"/>
        <v>2757.8</v>
      </c>
      <c r="IY2" s="1869">
        <f t="shared" si="4"/>
        <v>5251.62</v>
      </c>
      <c r="IZ2" s="1868">
        <f t="shared" si="4"/>
        <v>2497.41</v>
      </c>
      <c r="JA2" s="1868">
        <f t="shared" si="4"/>
        <v>0</v>
      </c>
      <c r="JB2" s="1868">
        <f t="shared" si="4"/>
        <v>0</v>
      </c>
      <c r="JC2" s="1868">
        <f t="shared" si="4"/>
        <v>7749.03</v>
      </c>
      <c r="JD2" s="1869">
        <f t="shared" si="4"/>
        <v>716.6</v>
      </c>
      <c r="JE2" s="1868">
        <f t="shared" si="4"/>
        <v>14</v>
      </c>
      <c r="JF2" s="1868">
        <f t="shared" si="4"/>
        <v>0</v>
      </c>
      <c r="JG2" s="1868">
        <f t="shared" si="4"/>
        <v>0</v>
      </c>
      <c r="JH2" s="1868">
        <f t="shared" si="4"/>
        <v>730.6</v>
      </c>
      <c r="JI2" s="1778"/>
      <c r="JJ2" s="1868">
        <f t="shared" si="4"/>
        <v>63217.239999999991</v>
      </c>
      <c r="JK2" s="1779"/>
      <c r="JL2" s="1779"/>
      <c r="JM2" s="1779"/>
      <c r="JN2" s="1779"/>
      <c r="JO2" s="1779"/>
      <c r="JP2" s="1779"/>
      <c r="JQ2" s="1779"/>
      <c r="JR2" s="1779"/>
    </row>
    <row r="3" spans="1:278" s="1786" customFormat="1" ht="20.25" customHeight="1" x14ac:dyDescent="0.35">
      <c r="A3" s="1781"/>
      <c r="B3" s="1781"/>
      <c r="C3" s="1781"/>
      <c r="D3" s="1781"/>
      <c r="E3" s="1782"/>
      <c r="F3" s="1783">
        <f>SUBTOTAL(3,E5:E59)</f>
        <v>55</v>
      </c>
      <c r="G3" s="1870"/>
      <c r="H3" s="1870"/>
      <c r="I3" s="1870"/>
      <c r="J3" s="1871"/>
      <c r="K3" s="2068">
        <f>+I30-J30</f>
        <v>35.699999999999996</v>
      </c>
      <c r="L3" s="1873"/>
      <c r="M3" s="1873"/>
      <c r="N3" s="1871">
        <f>+O32/N32</f>
        <v>0.29166666666666669</v>
      </c>
      <c r="O3" s="1871">
        <f>+O25/N25</f>
        <v>0.39614285714285719</v>
      </c>
      <c r="P3" s="1871"/>
      <c r="Q3" s="1954"/>
      <c r="R3" s="1954"/>
      <c r="S3" s="1954"/>
      <c r="T3" s="1954"/>
      <c r="U3" s="1954"/>
      <c r="V3" s="1954"/>
      <c r="W3" s="1899"/>
      <c r="X3" s="1954"/>
      <c r="Y3" s="1954"/>
      <c r="Z3" s="1954"/>
      <c r="AA3" s="1954"/>
      <c r="AB3" s="1954"/>
      <c r="AC3" s="1899"/>
      <c r="AD3" s="1876"/>
      <c r="AE3" s="1876"/>
      <c r="AF3" s="1877"/>
      <c r="AG3" s="1877"/>
      <c r="AH3" s="1877"/>
      <c r="AI3" s="1877"/>
      <c r="AJ3" s="1877"/>
      <c r="AK3" s="1877"/>
      <c r="AL3" s="1870"/>
      <c r="AM3" s="1870"/>
      <c r="AN3" s="1870"/>
      <c r="AO3" s="1870"/>
      <c r="AP3" s="1872"/>
      <c r="AQ3" s="1870"/>
      <c r="AR3" s="1870"/>
      <c r="AS3" s="1870"/>
      <c r="AT3" s="1870"/>
      <c r="AU3" s="1872"/>
      <c r="AV3" s="1904"/>
      <c r="AW3" s="1904"/>
      <c r="AX3" s="1905"/>
      <c r="AY3" s="1905"/>
      <c r="AZ3" s="1905"/>
      <c r="BA3" s="1905"/>
      <c r="BB3" s="1905"/>
      <c r="BC3" s="1905"/>
      <c r="BD3" s="1905"/>
      <c r="BE3" s="1905"/>
      <c r="BF3" s="1905"/>
      <c r="BG3" s="1905"/>
      <c r="BH3" s="1905"/>
      <c r="BI3" s="1905"/>
      <c r="BJ3" s="1905"/>
      <c r="BK3" s="1862" t="s">
        <v>405</v>
      </c>
      <c r="BL3" s="1862"/>
      <c r="BM3" s="1862"/>
      <c r="BN3" s="1862"/>
      <c r="BO3" s="1862"/>
      <c r="BP3" s="1862" t="s">
        <v>406</v>
      </c>
      <c r="BQ3" s="1862"/>
      <c r="BR3" s="1862"/>
      <c r="BS3" s="1862"/>
      <c r="BT3" s="1862"/>
      <c r="BU3" s="1862" t="s">
        <v>407</v>
      </c>
      <c r="BV3" s="1862"/>
      <c r="BW3" s="1862"/>
      <c r="BX3" s="1862"/>
      <c r="BY3" s="1862"/>
      <c r="BZ3" s="1862" t="s">
        <v>408</v>
      </c>
      <c r="CA3" s="1862"/>
      <c r="CB3" s="1862"/>
      <c r="CC3" s="1862"/>
      <c r="CD3" s="1862"/>
      <c r="CE3" s="1862" t="s">
        <v>409</v>
      </c>
      <c r="CF3" s="1862"/>
      <c r="CG3" s="1862"/>
      <c r="CH3" s="1862"/>
      <c r="CI3" s="1862"/>
      <c r="CJ3" s="1862" t="s">
        <v>410</v>
      </c>
      <c r="CK3" s="1862"/>
      <c r="CL3" s="1862"/>
      <c r="CM3" s="1862"/>
      <c r="CN3" s="1862"/>
      <c r="CO3" s="1862" t="s">
        <v>411</v>
      </c>
      <c r="CP3" s="1862"/>
      <c r="CQ3" s="1862"/>
      <c r="CR3" s="1862"/>
      <c r="CS3" s="1862"/>
      <c r="CT3" s="1862" t="s">
        <v>412</v>
      </c>
      <c r="CU3" s="1862"/>
      <c r="CV3" s="1862"/>
      <c r="CW3" s="1862"/>
      <c r="CX3" s="1862"/>
      <c r="CY3" s="1862" t="s">
        <v>413</v>
      </c>
      <c r="CZ3" s="1862"/>
      <c r="DA3" s="1862"/>
      <c r="DB3" s="1862"/>
      <c r="DC3" s="1862"/>
      <c r="DD3" s="1862" t="s">
        <v>414</v>
      </c>
      <c r="DE3" s="1862"/>
      <c r="DF3" s="1862"/>
      <c r="DG3" s="1862"/>
      <c r="DH3" s="1862"/>
      <c r="DI3" s="1862" t="s">
        <v>415</v>
      </c>
      <c r="DJ3" s="1862"/>
      <c r="DK3" s="1862"/>
      <c r="DL3" s="1862"/>
      <c r="DM3" s="1862"/>
      <c r="DN3" s="1862" t="s">
        <v>416</v>
      </c>
      <c r="DO3" s="1862"/>
      <c r="DP3" s="1862"/>
      <c r="DQ3" s="1862"/>
      <c r="DR3" s="1862"/>
      <c r="DS3" s="1862" t="s">
        <v>417</v>
      </c>
      <c r="DT3" s="1862"/>
      <c r="DU3" s="1862"/>
      <c r="DV3" s="1862"/>
      <c r="DW3" s="1862"/>
      <c r="DX3" s="1862" t="s">
        <v>418</v>
      </c>
      <c r="DY3" s="1862"/>
      <c r="DZ3" s="1862"/>
      <c r="EA3" s="1862"/>
      <c r="EB3" s="1862"/>
      <c r="EC3" s="1862" t="s">
        <v>419</v>
      </c>
      <c r="ED3" s="1862"/>
      <c r="EE3" s="1862"/>
      <c r="EF3" s="1862"/>
      <c r="EG3" s="1862"/>
      <c r="EH3" s="1862" t="s">
        <v>420</v>
      </c>
      <c r="EI3" s="1862"/>
      <c r="EJ3" s="1862"/>
      <c r="EK3" s="1862"/>
      <c r="EL3" s="1862"/>
      <c r="EM3" s="1862" t="s">
        <v>421</v>
      </c>
      <c r="EN3" s="1862"/>
      <c r="EO3" s="1862"/>
      <c r="EP3" s="1862"/>
      <c r="EQ3" s="1862"/>
      <c r="ER3" s="1862" t="s">
        <v>422</v>
      </c>
      <c r="ES3" s="1862"/>
      <c r="ET3" s="1862"/>
      <c r="EU3" s="1862"/>
      <c r="EV3" s="1862"/>
      <c r="EW3" s="1862" t="s">
        <v>423</v>
      </c>
      <c r="EX3" s="1862"/>
      <c r="EY3" s="1862"/>
      <c r="EZ3" s="1862"/>
      <c r="FA3" s="1862"/>
      <c r="FB3" s="1862" t="s">
        <v>424</v>
      </c>
      <c r="FC3" s="1862"/>
      <c r="FD3" s="1862"/>
      <c r="FE3" s="1862"/>
      <c r="FF3" s="1862"/>
      <c r="FG3" s="1862" t="s">
        <v>425</v>
      </c>
      <c r="FH3" s="1862"/>
      <c r="FI3" s="1862"/>
      <c r="FJ3" s="1862"/>
      <c r="FK3" s="1862"/>
      <c r="FL3" s="1862"/>
      <c r="FM3" s="1862" t="s">
        <v>406</v>
      </c>
      <c r="FN3" s="1862"/>
      <c r="FO3" s="1862"/>
      <c r="FP3" s="1862"/>
      <c r="FQ3" s="1862"/>
      <c r="FR3" s="1862" t="s">
        <v>407</v>
      </c>
      <c r="FS3" s="1862"/>
      <c r="FT3" s="1862"/>
      <c r="FU3" s="1862"/>
      <c r="FV3" s="1862"/>
      <c r="FW3" s="1862" t="s">
        <v>408</v>
      </c>
      <c r="FX3" s="1862"/>
      <c r="FY3" s="1862"/>
      <c r="FZ3" s="1862"/>
      <c r="GA3" s="1862"/>
      <c r="GB3" s="1862" t="s">
        <v>409</v>
      </c>
      <c r="GC3" s="1862"/>
      <c r="GD3" s="1862"/>
      <c r="GE3" s="1862"/>
      <c r="GF3" s="1862"/>
      <c r="GG3" s="1862" t="s">
        <v>410</v>
      </c>
      <c r="GH3" s="1862"/>
      <c r="GI3" s="1862"/>
      <c r="GJ3" s="1862"/>
      <c r="GK3" s="1862"/>
      <c r="GL3" s="1862" t="s">
        <v>411</v>
      </c>
      <c r="GM3" s="1862"/>
      <c r="GN3" s="1862"/>
      <c r="GO3" s="1862"/>
      <c r="GP3" s="1862"/>
      <c r="GQ3" s="1862" t="s">
        <v>412</v>
      </c>
      <c r="GR3" s="1862"/>
      <c r="GS3" s="1862"/>
      <c r="GT3" s="1862"/>
      <c r="GU3" s="1862"/>
      <c r="GV3" s="1862" t="s">
        <v>413</v>
      </c>
      <c r="GW3" s="1862"/>
      <c r="GX3" s="1862"/>
      <c r="GY3" s="1862"/>
      <c r="GZ3" s="1862"/>
      <c r="HA3" s="1862" t="s">
        <v>414</v>
      </c>
      <c r="HB3" s="1862"/>
      <c r="HC3" s="1862"/>
      <c r="HD3" s="1862"/>
      <c r="HE3" s="1862"/>
      <c r="HF3" s="1862" t="s">
        <v>415</v>
      </c>
      <c r="HG3" s="1862"/>
      <c r="HH3" s="1862"/>
      <c r="HI3" s="1862"/>
      <c r="HJ3" s="1862"/>
      <c r="HK3" s="1862" t="s">
        <v>416</v>
      </c>
      <c r="HL3" s="1862"/>
      <c r="HM3" s="1862"/>
      <c r="HN3" s="1862"/>
      <c r="HO3" s="1862"/>
      <c r="HP3" s="1862" t="s">
        <v>417</v>
      </c>
      <c r="HQ3" s="1862"/>
      <c r="HR3" s="1862"/>
      <c r="HS3" s="1862"/>
      <c r="HT3" s="1862"/>
      <c r="HU3" s="1862" t="s">
        <v>418</v>
      </c>
      <c r="HV3" s="1862"/>
      <c r="HW3" s="1862"/>
      <c r="HX3" s="1862"/>
      <c r="HY3" s="1862"/>
      <c r="HZ3" s="1862" t="s">
        <v>419</v>
      </c>
      <c r="IA3" s="1862"/>
      <c r="IB3" s="1862"/>
      <c r="IC3" s="1862"/>
      <c r="ID3" s="1862"/>
      <c r="IE3" s="1862" t="s">
        <v>420</v>
      </c>
      <c r="IF3" s="1862"/>
      <c r="IG3" s="1862"/>
      <c r="IH3" s="1862"/>
      <c r="II3" s="1862"/>
      <c r="IJ3" s="1862" t="s">
        <v>421</v>
      </c>
      <c r="IK3" s="1862"/>
      <c r="IL3" s="1862"/>
      <c r="IM3" s="1862"/>
      <c r="IN3" s="1862"/>
      <c r="IO3" s="1862" t="s">
        <v>422</v>
      </c>
      <c r="IP3" s="1862"/>
      <c r="IQ3" s="1862"/>
      <c r="IR3" s="1862"/>
      <c r="IS3" s="1862"/>
      <c r="IT3" s="1862" t="s">
        <v>423</v>
      </c>
      <c r="IU3" s="1862"/>
      <c r="IV3" s="1862"/>
      <c r="IW3" s="1862"/>
      <c r="IX3" s="1862"/>
      <c r="IY3" s="1862" t="s">
        <v>424</v>
      </c>
      <c r="IZ3" s="1862"/>
      <c r="JA3" s="1862"/>
      <c r="JB3" s="1862"/>
      <c r="JC3" s="1862"/>
      <c r="JD3" s="1862" t="s">
        <v>425</v>
      </c>
      <c r="JE3" s="1878"/>
      <c r="JF3" s="1878"/>
      <c r="JG3" s="1878"/>
      <c r="JH3" s="1878"/>
      <c r="JI3" s="1784"/>
      <c r="JJ3" s="1878"/>
      <c r="JK3" s="1785"/>
      <c r="JL3" s="1785"/>
      <c r="JM3" s="1785"/>
      <c r="JN3" s="1785"/>
      <c r="JO3" s="1785"/>
      <c r="JP3" s="1785"/>
      <c r="JQ3" s="1785"/>
      <c r="JR3" s="1785"/>
    </row>
    <row r="4" spans="1:278" s="1795" customFormat="1" ht="44.25" customHeight="1" x14ac:dyDescent="0.3">
      <c r="A4" s="1787" t="s">
        <v>426</v>
      </c>
      <c r="B4" s="1787" t="s">
        <v>427</v>
      </c>
      <c r="C4" s="1787" t="s">
        <v>428</v>
      </c>
      <c r="D4" s="1787" t="s">
        <v>429</v>
      </c>
      <c r="E4" s="1787" t="s">
        <v>0</v>
      </c>
      <c r="F4" s="1787" t="s">
        <v>430</v>
      </c>
      <c r="G4" s="1787" t="s">
        <v>431</v>
      </c>
      <c r="H4" s="1787" t="s">
        <v>432</v>
      </c>
      <c r="I4" s="1787" t="s">
        <v>433</v>
      </c>
      <c r="J4" s="1787" t="s">
        <v>434</v>
      </c>
      <c r="K4" s="1879" t="s">
        <v>435</v>
      </c>
      <c r="L4" s="1787" t="s">
        <v>436</v>
      </c>
      <c r="M4" s="1787" t="s">
        <v>437</v>
      </c>
      <c r="N4" s="1787" t="s">
        <v>438</v>
      </c>
      <c r="O4" s="1787" t="s">
        <v>439</v>
      </c>
      <c r="P4" s="1879" t="s">
        <v>435</v>
      </c>
      <c r="Q4" s="1895" t="s">
        <v>440</v>
      </c>
      <c r="R4" s="1895" t="s">
        <v>441</v>
      </c>
      <c r="S4" s="1895" t="s">
        <v>442</v>
      </c>
      <c r="T4" s="1895" t="s">
        <v>443</v>
      </c>
      <c r="U4" s="1895" t="s">
        <v>444</v>
      </c>
      <c r="V4" s="1895" t="s">
        <v>445</v>
      </c>
      <c r="W4" s="1895" t="s">
        <v>435</v>
      </c>
      <c r="X4" s="1895" t="s">
        <v>446</v>
      </c>
      <c r="Y4" s="1895" t="s">
        <v>447</v>
      </c>
      <c r="Z4" s="1895" t="s">
        <v>448</v>
      </c>
      <c r="AA4" s="1895" t="s">
        <v>449</v>
      </c>
      <c r="AB4" s="1895" t="s">
        <v>450</v>
      </c>
      <c r="AC4" s="1895" t="s">
        <v>435</v>
      </c>
      <c r="AD4" s="1787" t="s">
        <v>0</v>
      </c>
      <c r="AE4" s="1787" t="s">
        <v>451</v>
      </c>
      <c r="AF4" s="1787" t="s">
        <v>452</v>
      </c>
      <c r="AG4" s="1787" t="s">
        <v>453</v>
      </c>
      <c r="AH4" s="1787" t="s">
        <v>454</v>
      </c>
      <c r="AI4" s="1787" t="s">
        <v>455</v>
      </c>
      <c r="AJ4" s="1787" t="s">
        <v>456</v>
      </c>
      <c r="AK4" s="1787" t="s">
        <v>457</v>
      </c>
      <c r="AL4" s="1787" t="s">
        <v>431</v>
      </c>
      <c r="AM4" s="1787" t="s">
        <v>458</v>
      </c>
      <c r="AN4" s="1787" t="s">
        <v>433</v>
      </c>
      <c r="AO4" s="1787" t="s">
        <v>459</v>
      </c>
      <c r="AP4" s="1879" t="s">
        <v>460</v>
      </c>
      <c r="AQ4" s="1787" t="s">
        <v>436</v>
      </c>
      <c r="AR4" s="1787" t="s">
        <v>437</v>
      </c>
      <c r="AS4" s="1787" t="s">
        <v>461</v>
      </c>
      <c r="AT4" s="1787" t="s">
        <v>462</v>
      </c>
      <c r="AU4" s="1879" t="s">
        <v>460</v>
      </c>
      <c r="AV4" s="1906" t="s">
        <v>440</v>
      </c>
      <c r="AW4" s="1906" t="s">
        <v>441</v>
      </c>
      <c r="AX4" s="1906" t="s">
        <v>442</v>
      </c>
      <c r="AY4" s="1906" t="s">
        <v>443</v>
      </c>
      <c r="AZ4" s="1906" t="s">
        <v>444</v>
      </c>
      <c r="BA4" s="1906" t="s">
        <v>445</v>
      </c>
      <c r="BB4" s="1906" t="s">
        <v>463</v>
      </c>
      <c r="BC4" s="1906" t="s">
        <v>464</v>
      </c>
      <c r="BD4" s="1906" t="s">
        <v>446</v>
      </c>
      <c r="BE4" s="1906" t="s">
        <v>447</v>
      </c>
      <c r="BF4" s="1906" t="s">
        <v>448</v>
      </c>
      <c r="BG4" s="1906" t="s">
        <v>449</v>
      </c>
      <c r="BH4" s="1906" t="s">
        <v>465</v>
      </c>
      <c r="BI4" s="1906" t="s">
        <v>450</v>
      </c>
      <c r="BJ4" s="1906" t="s">
        <v>466</v>
      </c>
      <c r="BK4" s="1790">
        <v>2024</v>
      </c>
      <c r="BL4" s="1790">
        <v>2025</v>
      </c>
      <c r="BM4" s="1790">
        <v>2026</v>
      </c>
      <c r="BN4" s="1790">
        <v>2027</v>
      </c>
      <c r="BO4" s="1790" t="s">
        <v>467</v>
      </c>
      <c r="BP4" s="1790">
        <v>2024</v>
      </c>
      <c r="BQ4" s="1790">
        <v>2025</v>
      </c>
      <c r="BR4" s="1790">
        <v>2026</v>
      </c>
      <c r="BS4" s="1790">
        <v>2027</v>
      </c>
      <c r="BT4" s="1790" t="s">
        <v>468</v>
      </c>
      <c r="BU4" s="1790">
        <v>2024</v>
      </c>
      <c r="BV4" s="1790">
        <v>2025</v>
      </c>
      <c r="BW4" s="1790">
        <v>2026</v>
      </c>
      <c r="BX4" s="1790">
        <v>2027</v>
      </c>
      <c r="BY4" s="1790" t="s">
        <v>469</v>
      </c>
      <c r="BZ4" s="1790">
        <v>2024</v>
      </c>
      <c r="CA4" s="1790">
        <v>2025</v>
      </c>
      <c r="CB4" s="1790">
        <v>2026</v>
      </c>
      <c r="CC4" s="1790">
        <v>2027</v>
      </c>
      <c r="CD4" s="1790" t="s">
        <v>470</v>
      </c>
      <c r="CE4" s="1790">
        <v>2024</v>
      </c>
      <c r="CF4" s="1790">
        <v>2025</v>
      </c>
      <c r="CG4" s="1790">
        <v>2026</v>
      </c>
      <c r="CH4" s="1790">
        <v>2027</v>
      </c>
      <c r="CI4" s="1790" t="s">
        <v>471</v>
      </c>
      <c r="CJ4" s="1790">
        <v>2024</v>
      </c>
      <c r="CK4" s="1790">
        <v>2025</v>
      </c>
      <c r="CL4" s="1790">
        <v>2026</v>
      </c>
      <c r="CM4" s="1790">
        <v>2027</v>
      </c>
      <c r="CN4" s="1790" t="s">
        <v>472</v>
      </c>
      <c r="CO4" s="1790">
        <v>2024</v>
      </c>
      <c r="CP4" s="1790">
        <v>2025</v>
      </c>
      <c r="CQ4" s="1790">
        <v>2026</v>
      </c>
      <c r="CR4" s="1790">
        <v>2027</v>
      </c>
      <c r="CS4" s="1790" t="s">
        <v>473</v>
      </c>
      <c r="CT4" s="1790">
        <v>2024</v>
      </c>
      <c r="CU4" s="1790">
        <v>2025</v>
      </c>
      <c r="CV4" s="1790">
        <v>2026</v>
      </c>
      <c r="CW4" s="1790">
        <v>2027</v>
      </c>
      <c r="CX4" s="1790" t="s">
        <v>474</v>
      </c>
      <c r="CY4" s="1790">
        <v>2024</v>
      </c>
      <c r="CZ4" s="1790">
        <v>2025</v>
      </c>
      <c r="DA4" s="1790">
        <v>2026</v>
      </c>
      <c r="DB4" s="1790">
        <v>2027</v>
      </c>
      <c r="DC4" s="1790" t="s">
        <v>475</v>
      </c>
      <c r="DD4" s="1790">
        <v>2024</v>
      </c>
      <c r="DE4" s="1790">
        <v>2025</v>
      </c>
      <c r="DF4" s="1790">
        <v>2026</v>
      </c>
      <c r="DG4" s="1790">
        <v>2027</v>
      </c>
      <c r="DH4" s="1790" t="s">
        <v>476</v>
      </c>
      <c r="DI4" s="1790">
        <v>2024</v>
      </c>
      <c r="DJ4" s="1790">
        <v>2025</v>
      </c>
      <c r="DK4" s="1790">
        <v>2026</v>
      </c>
      <c r="DL4" s="1790">
        <v>2027</v>
      </c>
      <c r="DM4" s="1790" t="s">
        <v>477</v>
      </c>
      <c r="DN4" s="1790">
        <v>2024</v>
      </c>
      <c r="DO4" s="1790">
        <v>2025</v>
      </c>
      <c r="DP4" s="1790">
        <v>2026</v>
      </c>
      <c r="DQ4" s="1790">
        <v>2027</v>
      </c>
      <c r="DR4" s="1790" t="s">
        <v>478</v>
      </c>
      <c r="DS4" s="1790">
        <v>2024</v>
      </c>
      <c r="DT4" s="1790">
        <v>2025</v>
      </c>
      <c r="DU4" s="1790">
        <v>2026</v>
      </c>
      <c r="DV4" s="1790">
        <v>2027</v>
      </c>
      <c r="DW4" s="1790" t="s">
        <v>479</v>
      </c>
      <c r="DX4" s="1790">
        <v>2024</v>
      </c>
      <c r="DY4" s="1790">
        <v>2025</v>
      </c>
      <c r="DZ4" s="1790">
        <v>2026</v>
      </c>
      <c r="EA4" s="1790">
        <v>2027</v>
      </c>
      <c r="EB4" s="1790" t="s">
        <v>480</v>
      </c>
      <c r="EC4" s="1790">
        <v>2024</v>
      </c>
      <c r="ED4" s="1790">
        <v>2025</v>
      </c>
      <c r="EE4" s="1790">
        <v>2026</v>
      </c>
      <c r="EF4" s="1790">
        <v>2027</v>
      </c>
      <c r="EG4" s="1790" t="s">
        <v>481</v>
      </c>
      <c r="EH4" s="1790" t="s">
        <v>210</v>
      </c>
      <c r="EI4" s="1790">
        <v>2025</v>
      </c>
      <c r="EJ4" s="1790">
        <v>2026</v>
      </c>
      <c r="EK4" s="1790">
        <v>2027</v>
      </c>
      <c r="EL4" s="1790" t="s">
        <v>482</v>
      </c>
      <c r="EM4" s="1790">
        <v>2024</v>
      </c>
      <c r="EN4" s="1790">
        <v>2025</v>
      </c>
      <c r="EO4" s="1790">
        <v>2026</v>
      </c>
      <c r="EP4" s="1790">
        <v>2027</v>
      </c>
      <c r="EQ4" s="1790" t="s">
        <v>483</v>
      </c>
      <c r="ER4" s="1790">
        <v>2024</v>
      </c>
      <c r="ES4" s="1790">
        <v>2025</v>
      </c>
      <c r="ET4" s="1790">
        <v>2026</v>
      </c>
      <c r="EU4" s="1790">
        <v>2027</v>
      </c>
      <c r="EV4" s="1790" t="s">
        <v>484</v>
      </c>
      <c r="EW4" s="1790">
        <v>2024</v>
      </c>
      <c r="EX4" s="1790">
        <v>2025</v>
      </c>
      <c r="EY4" s="1790">
        <v>2026</v>
      </c>
      <c r="EZ4" s="1790">
        <v>2027</v>
      </c>
      <c r="FA4" s="1790" t="s">
        <v>485</v>
      </c>
      <c r="FB4" s="1790">
        <v>2024</v>
      </c>
      <c r="FC4" s="1790">
        <v>2025</v>
      </c>
      <c r="FD4" s="1790">
        <v>2026</v>
      </c>
      <c r="FE4" s="1790">
        <v>2027</v>
      </c>
      <c r="FF4" s="1790" t="s">
        <v>486</v>
      </c>
      <c r="FG4" s="1790">
        <v>2024</v>
      </c>
      <c r="FH4" s="1790">
        <v>2025</v>
      </c>
      <c r="FI4" s="1790">
        <v>2026</v>
      </c>
      <c r="FJ4" s="1790">
        <v>2027</v>
      </c>
      <c r="FK4" s="1790" t="s">
        <v>487</v>
      </c>
      <c r="FL4" s="1790" t="s">
        <v>488</v>
      </c>
      <c r="FM4" s="1791">
        <v>2024</v>
      </c>
      <c r="FN4" s="1791">
        <v>2025</v>
      </c>
      <c r="FO4" s="1791">
        <v>2026</v>
      </c>
      <c r="FP4" s="1791">
        <v>2027</v>
      </c>
      <c r="FQ4" s="1791" t="s">
        <v>468</v>
      </c>
      <c r="FR4" s="1791">
        <v>2024</v>
      </c>
      <c r="FS4" s="1791">
        <v>2025</v>
      </c>
      <c r="FT4" s="1791">
        <v>2026</v>
      </c>
      <c r="FU4" s="1791">
        <v>2027</v>
      </c>
      <c r="FV4" s="1791" t="s">
        <v>469</v>
      </c>
      <c r="FW4" s="1791">
        <v>2024</v>
      </c>
      <c r="FX4" s="1791">
        <v>2025</v>
      </c>
      <c r="FY4" s="1791">
        <v>2026</v>
      </c>
      <c r="FZ4" s="1791">
        <v>2027</v>
      </c>
      <c r="GA4" s="1791" t="s">
        <v>470</v>
      </c>
      <c r="GB4" s="1791">
        <v>2024</v>
      </c>
      <c r="GC4" s="1791">
        <v>2025</v>
      </c>
      <c r="GD4" s="1791">
        <v>2026</v>
      </c>
      <c r="GE4" s="1791">
        <v>2027</v>
      </c>
      <c r="GF4" s="1791" t="s">
        <v>471</v>
      </c>
      <c r="GG4" s="1791">
        <v>2024</v>
      </c>
      <c r="GH4" s="1791">
        <v>2025</v>
      </c>
      <c r="GI4" s="1791">
        <v>2026</v>
      </c>
      <c r="GJ4" s="1791">
        <v>2027</v>
      </c>
      <c r="GK4" s="1791" t="s">
        <v>472</v>
      </c>
      <c r="GL4" s="1791">
        <v>2024</v>
      </c>
      <c r="GM4" s="1791">
        <v>2025</v>
      </c>
      <c r="GN4" s="1791">
        <v>2026</v>
      </c>
      <c r="GO4" s="1791">
        <v>2027</v>
      </c>
      <c r="GP4" s="1791" t="s">
        <v>473</v>
      </c>
      <c r="GQ4" s="1791">
        <v>2024</v>
      </c>
      <c r="GR4" s="1791">
        <v>2025</v>
      </c>
      <c r="GS4" s="1791">
        <v>2026</v>
      </c>
      <c r="GT4" s="1791">
        <v>2027</v>
      </c>
      <c r="GU4" s="1791" t="s">
        <v>474</v>
      </c>
      <c r="GV4" s="1791">
        <v>2024</v>
      </c>
      <c r="GW4" s="1791">
        <v>2025</v>
      </c>
      <c r="GX4" s="1791">
        <v>2026</v>
      </c>
      <c r="GY4" s="1791">
        <v>2027</v>
      </c>
      <c r="GZ4" s="1791" t="s">
        <v>475</v>
      </c>
      <c r="HA4" s="1791">
        <v>2024</v>
      </c>
      <c r="HB4" s="1791">
        <v>2025</v>
      </c>
      <c r="HC4" s="1791">
        <v>2026</v>
      </c>
      <c r="HD4" s="1791">
        <v>2027</v>
      </c>
      <c r="HE4" s="1791" t="s">
        <v>476</v>
      </c>
      <c r="HF4" s="1791">
        <v>2024</v>
      </c>
      <c r="HG4" s="1791">
        <v>2025</v>
      </c>
      <c r="HH4" s="1791">
        <v>2026</v>
      </c>
      <c r="HI4" s="1791">
        <v>2027</v>
      </c>
      <c r="HJ4" s="1791" t="s">
        <v>477</v>
      </c>
      <c r="HK4" s="1791">
        <v>2024</v>
      </c>
      <c r="HL4" s="1791">
        <v>2025</v>
      </c>
      <c r="HM4" s="1791">
        <v>2026</v>
      </c>
      <c r="HN4" s="1791">
        <v>2027</v>
      </c>
      <c r="HO4" s="1791" t="s">
        <v>478</v>
      </c>
      <c r="HP4" s="1791">
        <v>2024</v>
      </c>
      <c r="HQ4" s="1791">
        <v>2025</v>
      </c>
      <c r="HR4" s="1791">
        <v>2026</v>
      </c>
      <c r="HS4" s="1791">
        <v>2027</v>
      </c>
      <c r="HT4" s="1791" t="s">
        <v>479</v>
      </c>
      <c r="HU4" s="1791">
        <v>2024</v>
      </c>
      <c r="HV4" s="1791">
        <v>2025</v>
      </c>
      <c r="HW4" s="1791">
        <v>2026</v>
      </c>
      <c r="HX4" s="1791">
        <v>2027</v>
      </c>
      <c r="HY4" s="1791" t="s">
        <v>480</v>
      </c>
      <c r="HZ4" s="1791">
        <v>2024</v>
      </c>
      <c r="IA4" s="1791">
        <v>2025</v>
      </c>
      <c r="IB4" s="1791">
        <v>2026</v>
      </c>
      <c r="IC4" s="1791">
        <v>2027</v>
      </c>
      <c r="ID4" s="1791" t="s">
        <v>481</v>
      </c>
      <c r="IE4" s="1792" t="s">
        <v>210</v>
      </c>
      <c r="IF4" s="1791">
        <v>2025</v>
      </c>
      <c r="IG4" s="1791">
        <v>2026</v>
      </c>
      <c r="IH4" s="1791">
        <v>2027</v>
      </c>
      <c r="II4" s="1791" t="s">
        <v>482</v>
      </c>
      <c r="IJ4" s="1791">
        <v>2024</v>
      </c>
      <c r="IK4" s="1791">
        <v>2025</v>
      </c>
      <c r="IL4" s="1791">
        <v>2026</v>
      </c>
      <c r="IM4" s="1791">
        <v>2027</v>
      </c>
      <c r="IN4" s="1791" t="s">
        <v>483</v>
      </c>
      <c r="IO4" s="1791">
        <v>2024</v>
      </c>
      <c r="IP4" s="1791">
        <v>2025</v>
      </c>
      <c r="IQ4" s="1791">
        <v>2026</v>
      </c>
      <c r="IR4" s="1791">
        <v>2027</v>
      </c>
      <c r="IS4" s="1791" t="s">
        <v>484</v>
      </c>
      <c r="IT4" s="1791">
        <v>2024</v>
      </c>
      <c r="IU4" s="1791">
        <v>2025</v>
      </c>
      <c r="IV4" s="1791">
        <v>2026</v>
      </c>
      <c r="IW4" s="1791">
        <v>2027</v>
      </c>
      <c r="IX4" s="1791" t="s">
        <v>485</v>
      </c>
      <c r="IY4" s="1791">
        <v>2024</v>
      </c>
      <c r="IZ4" s="1791">
        <v>2025</v>
      </c>
      <c r="JA4" s="1791">
        <v>2026</v>
      </c>
      <c r="JB4" s="1791">
        <v>2027</v>
      </c>
      <c r="JC4" s="1791" t="s">
        <v>486</v>
      </c>
      <c r="JD4" s="1791">
        <v>2024</v>
      </c>
      <c r="JE4" s="1791">
        <v>2025</v>
      </c>
      <c r="JF4" s="1791">
        <v>2026</v>
      </c>
      <c r="JG4" s="1791">
        <v>2027</v>
      </c>
      <c r="JH4" s="1791" t="s">
        <v>487</v>
      </c>
      <c r="JI4" s="1788" t="s">
        <v>489</v>
      </c>
      <c r="JJ4" s="1791" t="s">
        <v>488</v>
      </c>
      <c r="JK4" s="1793" t="s">
        <v>490</v>
      </c>
      <c r="JL4" s="1793" t="s">
        <v>491</v>
      </c>
      <c r="JM4" s="1793" t="s">
        <v>492</v>
      </c>
      <c r="JN4" s="1793" t="s">
        <v>493</v>
      </c>
      <c r="JO4" s="1793" t="s">
        <v>494</v>
      </c>
      <c r="JP4" s="1794" t="s">
        <v>495</v>
      </c>
      <c r="JQ4" s="1789" t="s">
        <v>381</v>
      </c>
      <c r="JR4" s="1789" t="s">
        <v>496</v>
      </c>
    </row>
    <row r="5" spans="1:278" ht="81.75" customHeight="1" x14ac:dyDescent="0.35">
      <c r="A5" s="1796" t="s">
        <v>497</v>
      </c>
      <c r="B5" s="1796" t="s">
        <v>498</v>
      </c>
      <c r="C5" s="1796" t="s">
        <v>499</v>
      </c>
      <c r="D5" s="1796" t="s">
        <v>500</v>
      </c>
      <c r="E5" s="1796" t="s">
        <v>108</v>
      </c>
      <c r="F5" s="1797" t="s">
        <v>501</v>
      </c>
      <c r="G5" s="2097">
        <v>0</v>
      </c>
      <c r="H5" s="2099">
        <v>0</v>
      </c>
      <c r="I5" s="2097">
        <v>1</v>
      </c>
      <c r="J5" s="2099">
        <v>0</v>
      </c>
      <c r="K5" s="2101">
        <f>+J5/I5</f>
        <v>0</v>
      </c>
      <c r="L5" s="2097">
        <v>1</v>
      </c>
      <c r="M5" s="2097">
        <v>0</v>
      </c>
      <c r="N5" s="2118">
        <v>2</v>
      </c>
      <c r="O5" s="2120">
        <f>+H5+J5</f>
        <v>0</v>
      </c>
      <c r="P5" s="2101">
        <f>+O5/N5</f>
        <v>0</v>
      </c>
      <c r="Q5" s="2107">
        <v>20045422656</v>
      </c>
      <c r="R5" s="2115">
        <v>16007427982</v>
      </c>
      <c r="S5" s="2115">
        <v>2448341853</v>
      </c>
      <c r="T5" s="2107">
        <f>+AY5+AY6</f>
        <v>24846852343</v>
      </c>
      <c r="U5" s="2116">
        <f>+AZ5+AZ6</f>
        <v>8443091086</v>
      </c>
      <c r="V5" s="2116">
        <f>+BA5+BA6</f>
        <v>3517110707</v>
      </c>
      <c r="W5" s="2105">
        <f>+V5/T5</f>
        <v>0.14155155986954868</v>
      </c>
      <c r="X5" s="2107">
        <v>50914318031.859703</v>
      </c>
      <c r="Y5" s="2107">
        <v>40579211459.037804</v>
      </c>
      <c r="Z5" s="2103">
        <f>+Q5+T5+X5+Y5</f>
        <v>136385804489.89752</v>
      </c>
      <c r="AA5" s="2103">
        <f>+R5+U5</f>
        <v>24450519068</v>
      </c>
      <c r="AB5" s="2103">
        <f>+S5+V5</f>
        <v>5965452560</v>
      </c>
      <c r="AC5" s="2105">
        <f>+AB5/Z5</f>
        <v>4.37395415330184E-2</v>
      </c>
      <c r="AD5" s="1890" t="s">
        <v>108</v>
      </c>
      <c r="AE5" s="1891" t="s">
        <v>502</v>
      </c>
      <c r="AF5" s="1891" t="s">
        <v>503</v>
      </c>
      <c r="AG5" s="1891">
        <v>1</v>
      </c>
      <c r="AH5" s="1891" t="s">
        <v>504</v>
      </c>
      <c r="AI5" s="1891" t="s">
        <v>505</v>
      </c>
      <c r="AJ5" s="1891" t="s">
        <v>506</v>
      </c>
      <c r="AK5" s="1891" t="s">
        <v>507</v>
      </c>
      <c r="AL5" s="1802">
        <v>0</v>
      </c>
      <c r="AM5" s="1803">
        <v>0</v>
      </c>
      <c r="AN5" s="1802">
        <v>3</v>
      </c>
      <c r="AO5" s="1803">
        <v>0</v>
      </c>
      <c r="AP5" s="1879">
        <f>+AO5/AN5</f>
        <v>0</v>
      </c>
      <c r="AQ5" s="1802">
        <v>2</v>
      </c>
      <c r="AR5" s="1802">
        <v>0</v>
      </c>
      <c r="AS5" s="1803">
        <f>+AL5+AN5+AQ5+AR5</f>
        <v>5</v>
      </c>
      <c r="AT5" s="1803">
        <f>+AM5+AO5</f>
        <v>0</v>
      </c>
      <c r="AU5" s="1879">
        <f>+AT5/AS5</f>
        <v>0</v>
      </c>
      <c r="AV5" s="1888">
        <v>19563959708</v>
      </c>
      <c r="AW5" s="1888">
        <v>15525965034</v>
      </c>
      <c r="AX5" s="1888">
        <v>2029874571</v>
      </c>
      <c r="AY5" s="1888">
        <v>2012831708</v>
      </c>
      <c r="AZ5" s="1883">
        <v>1747346353</v>
      </c>
      <c r="BA5" s="1883">
        <v>1373901073</v>
      </c>
      <c r="BB5" s="1884">
        <f>+AZ5/AY5</f>
        <v>0.8681035508607956</v>
      </c>
      <c r="BC5" s="1884">
        <f t="shared" ref="BC5:BC11" si="5">+BA5/AY5</f>
        <v>0.68257125895792969</v>
      </c>
      <c r="BD5" s="1804">
        <v>6109718164</v>
      </c>
      <c r="BE5" s="1804">
        <v>0</v>
      </c>
      <c r="BF5" s="1886">
        <f t="shared" ref="BF5:BF59" si="6">+AV5+AY5+BD5+BE5</f>
        <v>27686509580</v>
      </c>
      <c r="BG5" s="1886">
        <f>+AW5+AZ5</f>
        <v>17273311387</v>
      </c>
      <c r="BH5" s="1887">
        <f>+BG5/BF5</f>
        <v>0.62388909432909456</v>
      </c>
      <c r="BI5" s="1886">
        <f t="shared" ref="BI5:BI59" si="7">+AX5+BA5</f>
        <v>3403775644</v>
      </c>
      <c r="BJ5" s="1887">
        <f>+BI5/BF5</f>
        <v>0.12293986116829972</v>
      </c>
      <c r="BK5" s="1805"/>
      <c r="BL5" s="1805"/>
      <c r="BM5" s="1805"/>
      <c r="BN5" s="1805"/>
      <c r="BO5" s="1806">
        <f t="shared" ref="BO5:BO37" si="8">SUM(BK5:BN5)</f>
        <v>0</v>
      </c>
      <c r="BP5" s="1805"/>
      <c r="BQ5" s="1805"/>
      <c r="BR5" s="1805"/>
      <c r="BS5" s="1805"/>
      <c r="BT5" s="1806">
        <f t="shared" ref="BT5:BT37" si="9">SUM(BP5:BS5)</f>
        <v>0</v>
      </c>
      <c r="BU5" s="1805"/>
      <c r="BV5" s="1805"/>
      <c r="BW5" s="1805"/>
      <c r="BX5" s="1805"/>
      <c r="BY5" s="1806">
        <f t="shared" ref="BY5:BY37" si="10">SUM(BU5:BX5)</f>
        <v>0</v>
      </c>
      <c r="BZ5" s="1805"/>
      <c r="CA5" s="1805"/>
      <c r="CB5" s="1805"/>
      <c r="CC5" s="1805"/>
      <c r="CD5" s="1806">
        <f t="shared" ref="CD5:CD37" si="11">SUM(BZ5:CC5)</f>
        <v>0</v>
      </c>
      <c r="CE5" s="1805"/>
      <c r="CF5" s="1805"/>
      <c r="CG5" s="1805"/>
      <c r="CH5" s="1805"/>
      <c r="CI5" s="1806">
        <f t="shared" ref="CI5:CI37" si="12">SUM(CE5:CH5)</f>
        <v>0</v>
      </c>
      <c r="CJ5" s="1805"/>
      <c r="CK5" s="1805"/>
      <c r="CL5" s="1805"/>
      <c r="CM5" s="1805"/>
      <c r="CN5" s="1806">
        <f t="shared" ref="CN5:CN37" si="13">SUM(CJ5:CM5)</f>
        <v>0</v>
      </c>
      <c r="CO5" s="1805"/>
      <c r="CP5" s="1805"/>
      <c r="CQ5" s="1805"/>
      <c r="CR5" s="1805"/>
      <c r="CS5" s="1806">
        <f t="shared" ref="CS5:CS37" si="14">SUM(CO5:CR5)</f>
        <v>0</v>
      </c>
      <c r="CT5" s="1805"/>
      <c r="CU5" s="1805"/>
      <c r="CV5" s="1805"/>
      <c r="CW5" s="1805"/>
      <c r="CX5" s="1806">
        <f t="shared" ref="CX5:CX37" si="15">SUM(CT5:CW5)</f>
        <v>0</v>
      </c>
      <c r="CY5" s="1805"/>
      <c r="CZ5" s="1805"/>
      <c r="DA5" s="1805"/>
      <c r="DB5" s="1805"/>
      <c r="DC5" s="1806">
        <f t="shared" ref="DC5:DC37" si="16">SUM(CY5:DB5)</f>
        <v>0</v>
      </c>
      <c r="DD5" s="1805"/>
      <c r="DE5" s="1805"/>
      <c r="DF5" s="1805"/>
      <c r="DG5" s="1805"/>
      <c r="DH5" s="1806">
        <f t="shared" ref="DH5:DH37" si="17">SUM(DD5:DG5)</f>
        <v>0</v>
      </c>
      <c r="DI5" s="1805"/>
      <c r="DJ5" s="1805"/>
      <c r="DK5" s="1805"/>
      <c r="DL5" s="1805"/>
      <c r="DM5" s="1806">
        <f t="shared" ref="DM5:DM37" si="18">SUM(DI5:DL5)</f>
        <v>0</v>
      </c>
      <c r="DN5" s="1805"/>
      <c r="DO5" s="1805"/>
      <c r="DP5" s="1805"/>
      <c r="DQ5" s="1805"/>
      <c r="DR5" s="1806">
        <f t="shared" ref="DR5:DR37" si="19">SUM(DN5:DQ5)</f>
        <v>0</v>
      </c>
      <c r="DS5" s="1805"/>
      <c r="DT5" s="1805"/>
      <c r="DU5" s="1805"/>
      <c r="DV5" s="1805"/>
      <c r="DW5" s="1806">
        <f t="shared" ref="DW5:DW37" si="20">SUM(DS5:DV5)</f>
        <v>0</v>
      </c>
      <c r="DX5" s="1805"/>
      <c r="DY5" s="1805"/>
      <c r="DZ5" s="1805"/>
      <c r="EA5" s="1805"/>
      <c r="EB5" s="1806">
        <f t="shared" ref="EB5:EB37" si="21">SUM(DX5:EA5)</f>
        <v>0</v>
      </c>
      <c r="EC5" s="1805"/>
      <c r="ED5" s="1805"/>
      <c r="EE5" s="1805"/>
      <c r="EF5" s="1805"/>
      <c r="EG5" s="1806">
        <f t="shared" ref="EG5:EG37" si="22">SUM(EC5:EF5)</f>
        <v>0</v>
      </c>
      <c r="EH5" s="1805"/>
      <c r="EI5" s="1805"/>
      <c r="EJ5" s="1805"/>
      <c r="EK5" s="1805"/>
      <c r="EL5" s="1806">
        <f t="shared" ref="EL5:EL37" si="23">SUM(EH5:EK5)</f>
        <v>0</v>
      </c>
      <c r="EM5" s="1805"/>
      <c r="EN5" s="1805"/>
      <c r="EO5" s="1805"/>
      <c r="EP5" s="1805"/>
      <c r="EQ5" s="1806">
        <f t="shared" ref="EQ5:EQ37" si="24">SUM(EM5:EP5)</f>
        <v>0</v>
      </c>
      <c r="ER5" s="1805"/>
      <c r="ES5" s="1805"/>
      <c r="ET5" s="1805"/>
      <c r="EU5" s="1805"/>
      <c r="EV5" s="1806">
        <f t="shared" ref="EV5:EV37" si="25">SUM(ER5:EU5)</f>
        <v>0</v>
      </c>
      <c r="EW5" s="1805"/>
      <c r="EX5" s="1805"/>
      <c r="EY5" s="1805"/>
      <c r="EZ5" s="1805"/>
      <c r="FA5" s="1806">
        <f t="shared" ref="FA5:FA37" si="26">SUM(EW5:EZ5)</f>
        <v>0</v>
      </c>
      <c r="FB5" s="1805"/>
      <c r="FC5" s="1805"/>
      <c r="FD5" s="1805"/>
      <c r="FE5" s="1805"/>
      <c r="FF5" s="1806">
        <f t="shared" ref="FF5:FF37" si="27">SUM(FB5:FE5)</f>
        <v>0</v>
      </c>
      <c r="FG5" s="1805"/>
      <c r="FH5" s="1805"/>
      <c r="FI5" s="1805"/>
      <c r="FJ5" s="1805"/>
      <c r="FK5" s="1806">
        <f t="shared" ref="FK5:FK37" si="28">SUM(FG5:FJ5)</f>
        <v>0</v>
      </c>
      <c r="FL5" s="1806">
        <f t="shared" ref="FL5:FL10" si="29">SUM(BT5,BY5,CD5,CI5,CN5,CS5,CX5,DC5,DH5,DM5,DR5,DW5,EB5,EG5,EL5,EQ5,EV5,FA5,FF5,FK5)</f>
        <v>0</v>
      </c>
      <c r="FM5" s="1807"/>
      <c r="FN5" s="1808"/>
      <c r="FO5" s="1808"/>
      <c r="FP5" s="1808"/>
      <c r="FQ5" s="1809">
        <f t="shared" ref="FQ5:FQ37" si="30">SUM(FM5:FP5)</f>
        <v>0</v>
      </c>
      <c r="FR5" s="1808"/>
      <c r="FS5" s="1808"/>
      <c r="FT5" s="1808"/>
      <c r="FU5" s="1808"/>
      <c r="FV5" s="1809">
        <f t="shared" ref="FV5:FV37" si="31">SUM(FR5:FU5)</f>
        <v>0</v>
      </c>
      <c r="FW5" s="1808"/>
      <c r="FX5" s="1808"/>
      <c r="FY5" s="1808"/>
      <c r="FZ5" s="1808"/>
      <c r="GA5" s="1809">
        <f t="shared" ref="GA5:GA37" si="32">SUM(FW5:FZ5)</f>
        <v>0</v>
      </c>
      <c r="GB5" s="1808"/>
      <c r="GC5" s="1808"/>
      <c r="GD5" s="1808"/>
      <c r="GE5" s="1808"/>
      <c r="GF5" s="1809">
        <f t="shared" ref="GF5:GF37" si="33">SUM(GB5:GE5)</f>
        <v>0</v>
      </c>
      <c r="GG5" s="1808"/>
      <c r="GH5" s="1808"/>
      <c r="GI5" s="1808"/>
      <c r="GJ5" s="1808"/>
      <c r="GK5" s="1809">
        <f t="shared" ref="GK5:GK37" si="34">SUM(GG5:GJ5)</f>
        <v>0</v>
      </c>
      <c r="GL5" s="1808"/>
      <c r="GM5" s="1808"/>
      <c r="GN5" s="1808"/>
      <c r="GO5" s="1808"/>
      <c r="GP5" s="1809">
        <f t="shared" ref="GP5:GP37" si="35">SUM(GL5:GO5)</f>
        <v>0</v>
      </c>
      <c r="GQ5" s="1808"/>
      <c r="GR5" s="1808"/>
      <c r="GS5" s="1808"/>
      <c r="GT5" s="1808"/>
      <c r="GU5" s="1809">
        <f t="shared" ref="GU5:GU37" si="36">SUM(GQ5:GT5)</f>
        <v>0</v>
      </c>
      <c r="GV5" s="1808"/>
      <c r="GW5" s="1808"/>
      <c r="GX5" s="1808"/>
      <c r="GY5" s="1808"/>
      <c r="GZ5" s="1809">
        <f t="shared" ref="GZ5:GZ37" si="37">SUM(GV5:GY5)</f>
        <v>0</v>
      </c>
      <c r="HA5" s="1808"/>
      <c r="HB5" s="1808"/>
      <c r="HC5" s="1808"/>
      <c r="HD5" s="1808"/>
      <c r="HE5" s="1809">
        <f t="shared" ref="HE5:HE37" si="38">SUM(HA5:HD5)</f>
        <v>0</v>
      </c>
      <c r="HF5" s="1808"/>
      <c r="HG5" s="1808"/>
      <c r="HH5" s="1808"/>
      <c r="HI5" s="1808"/>
      <c r="HJ5" s="1809">
        <f t="shared" ref="HJ5:HJ37" si="39">SUM(HF5:HI5)</f>
        <v>0</v>
      </c>
      <c r="HK5" s="1808"/>
      <c r="HL5" s="1808"/>
      <c r="HM5" s="1808"/>
      <c r="HN5" s="1808"/>
      <c r="HO5" s="1809">
        <f t="shared" ref="HO5:HO37" si="40">SUM(HK5:HN5)</f>
        <v>0</v>
      </c>
      <c r="HP5" s="1808"/>
      <c r="HQ5" s="1808"/>
      <c r="HR5" s="1808"/>
      <c r="HS5" s="1808"/>
      <c r="HT5" s="1809">
        <f t="shared" ref="HT5:HT37" si="41">SUM(HP5:HS5)</f>
        <v>0</v>
      </c>
      <c r="HU5" s="1808"/>
      <c r="HV5" s="1808"/>
      <c r="HW5" s="1808"/>
      <c r="HX5" s="1808"/>
      <c r="HY5" s="1809">
        <f t="shared" ref="HY5:HY37" si="42">SUM(HU5:HX5)</f>
        <v>0</v>
      </c>
      <c r="HZ5" s="1808"/>
      <c r="IA5" s="1808"/>
      <c r="IB5" s="1808"/>
      <c r="IC5" s="1808"/>
      <c r="ID5" s="1809">
        <f t="shared" ref="ID5:ID37" si="43">SUM(HZ5:IC5)</f>
        <v>0</v>
      </c>
      <c r="IE5" s="1808"/>
      <c r="IF5" s="1808"/>
      <c r="IG5" s="1808"/>
      <c r="IH5" s="1808"/>
      <c r="II5" s="1809">
        <f t="shared" ref="II5:II37" si="44">SUM(IE5:IH5)</f>
        <v>0</v>
      </c>
      <c r="IJ5" s="1808"/>
      <c r="IK5" s="1808"/>
      <c r="IL5" s="1808"/>
      <c r="IM5" s="1808"/>
      <c r="IN5" s="1809">
        <f t="shared" ref="IN5:IN37" si="45">SUM(IJ5:IM5)</f>
        <v>0</v>
      </c>
      <c r="IO5" s="1808"/>
      <c r="IP5" s="1808"/>
      <c r="IQ5" s="1808"/>
      <c r="IR5" s="1808"/>
      <c r="IS5" s="1809">
        <f t="shared" ref="IS5:IS37" si="46">SUM(IO5:IR5)</f>
        <v>0</v>
      </c>
      <c r="IT5" s="1808"/>
      <c r="IU5" s="1808"/>
      <c r="IV5" s="1808"/>
      <c r="IW5" s="1808"/>
      <c r="IX5" s="1809">
        <f t="shared" ref="IX5:IX37" si="47">SUM(IT5:IW5)</f>
        <v>0</v>
      </c>
      <c r="IY5" s="1808"/>
      <c r="IZ5" s="1808"/>
      <c r="JA5" s="1808"/>
      <c r="JB5" s="1808"/>
      <c r="JC5" s="1809">
        <f t="shared" ref="JC5:JC37" si="48">SUM(IY5:JB5)</f>
        <v>0</v>
      </c>
      <c r="JD5" s="1808"/>
      <c r="JE5" s="1808"/>
      <c r="JF5" s="1808"/>
      <c r="JG5" s="1808"/>
      <c r="JH5" s="1809">
        <f t="shared" ref="JH5:JH37" si="49">SUM(JD5:JG5)</f>
        <v>0</v>
      </c>
      <c r="JI5" s="1810" t="e">
        <f>+#REF!/#REF!</f>
        <v>#REF!</v>
      </c>
      <c r="JJ5" s="1809">
        <f t="shared" ref="JJ5:JJ59" si="50">SUM(FQ5,FV5,GA5,GF5,GK5,GP5,GU5,GZ5,HE5,HJ5,HO5,HT5,HY5,ID5,II5,IN5,IS5,IX5,JC5,JH5)</f>
        <v>0</v>
      </c>
      <c r="JK5" s="1811"/>
      <c r="JL5" s="1811"/>
      <c r="JM5" s="1811"/>
      <c r="JN5" s="1811"/>
      <c r="JO5" s="1811"/>
      <c r="JP5" s="1812"/>
      <c r="JQ5" s="1813" t="s">
        <v>390</v>
      </c>
      <c r="JR5" s="1813"/>
    </row>
    <row r="6" spans="1:278" ht="80.25" customHeight="1" x14ac:dyDescent="0.35">
      <c r="A6" s="1796" t="s">
        <v>497</v>
      </c>
      <c r="B6" s="1796" t="s">
        <v>498</v>
      </c>
      <c r="C6" s="1796" t="s">
        <v>499</v>
      </c>
      <c r="D6" s="1796" t="s">
        <v>500</v>
      </c>
      <c r="E6" s="1796" t="s">
        <v>108</v>
      </c>
      <c r="F6" s="1797" t="s">
        <v>501</v>
      </c>
      <c r="G6" s="2098"/>
      <c r="H6" s="2100"/>
      <c r="I6" s="2098"/>
      <c r="J6" s="2100"/>
      <c r="K6" s="2102"/>
      <c r="L6" s="2098"/>
      <c r="M6" s="2098"/>
      <c r="N6" s="2119"/>
      <c r="O6" s="2121"/>
      <c r="P6" s="2102"/>
      <c r="Q6" s="2104"/>
      <c r="R6" s="2104"/>
      <c r="S6" s="2104"/>
      <c r="T6" s="2104"/>
      <c r="U6" s="2117"/>
      <c r="V6" s="2117"/>
      <c r="W6" s="2106"/>
      <c r="X6" s="2104"/>
      <c r="Y6" s="2104"/>
      <c r="Z6" s="2104"/>
      <c r="AA6" s="2104"/>
      <c r="AB6" s="2104"/>
      <c r="AC6" s="2106"/>
      <c r="AD6" s="1892" t="s">
        <v>108</v>
      </c>
      <c r="AE6" s="1893" t="s">
        <v>502</v>
      </c>
      <c r="AF6" s="1893" t="s">
        <v>503</v>
      </c>
      <c r="AG6" s="1893">
        <v>2</v>
      </c>
      <c r="AH6" s="1893" t="s">
        <v>504</v>
      </c>
      <c r="AI6" s="1893" t="s">
        <v>508</v>
      </c>
      <c r="AJ6" s="1893" t="s">
        <v>509</v>
      </c>
      <c r="AK6" s="1893" t="s">
        <v>510</v>
      </c>
      <c r="AL6" s="1802">
        <v>7379</v>
      </c>
      <c r="AM6" s="1803">
        <v>7379</v>
      </c>
      <c r="AN6" s="1802">
        <v>15759</v>
      </c>
      <c r="AO6" s="1803">
        <v>0</v>
      </c>
      <c r="AP6" s="1879">
        <f t="shared" ref="AP6:AP10" si="51">+AO6/AN6</f>
        <v>0</v>
      </c>
      <c r="AQ6" s="1802">
        <v>88083</v>
      </c>
      <c r="AR6" s="1802">
        <v>8779</v>
      </c>
      <c r="AS6" s="1803">
        <f t="shared" ref="AS6:AS59" si="52">+AL6+AN6+AQ6+AR6</f>
        <v>120000</v>
      </c>
      <c r="AT6" s="1803">
        <f t="shared" ref="AT6:AT59" si="53">+AM6+AO6</f>
        <v>7379</v>
      </c>
      <c r="AU6" s="1879">
        <f t="shared" ref="AU6:AU59" si="54">+AT6/AS6</f>
        <v>6.1491666666666667E-2</v>
      </c>
      <c r="AV6" s="1888">
        <v>481462948</v>
      </c>
      <c r="AW6" s="1888">
        <v>481462948</v>
      </c>
      <c r="AX6" s="1888">
        <v>418467282</v>
      </c>
      <c r="AY6" s="1888">
        <v>22834020635</v>
      </c>
      <c r="AZ6" s="1883">
        <v>6695744733</v>
      </c>
      <c r="BA6" s="1883">
        <v>2143209634</v>
      </c>
      <c r="BB6" s="1884">
        <f t="shared" ref="BB6:BB59" si="55">+AZ6/AY6</f>
        <v>0.29323546825287344</v>
      </c>
      <c r="BC6" s="1884">
        <f t="shared" si="5"/>
        <v>9.3860370377124344E-2</v>
      </c>
      <c r="BD6" s="1804">
        <v>44804599868</v>
      </c>
      <c r="BE6" s="1804">
        <v>40579211459</v>
      </c>
      <c r="BF6" s="1886">
        <f t="shared" si="6"/>
        <v>108699294910</v>
      </c>
      <c r="BG6" s="1886">
        <f t="shared" ref="BG6:BG59" si="56">+AW6+AZ6</f>
        <v>7177207681</v>
      </c>
      <c r="BH6" s="1887">
        <f t="shared" ref="BH6:BH59" si="57">+BG6/BF6</f>
        <v>6.6028097854199774E-2</v>
      </c>
      <c r="BI6" s="1886">
        <f t="shared" si="7"/>
        <v>2561676916</v>
      </c>
      <c r="BJ6" s="1887">
        <f t="shared" ref="BJ6:BJ59" si="58">+BI6/BF6</f>
        <v>2.3566637834412794E-2</v>
      </c>
      <c r="BK6" s="1805">
        <v>8383610032</v>
      </c>
      <c r="BL6" s="1805"/>
      <c r="BM6" s="1805"/>
      <c r="BN6" s="1805"/>
      <c r="BO6" s="1806">
        <f t="shared" si="8"/>
        <v>8383610032</v>
      </c>
      <c r="BP6" s="1805"/>
      <c r="BQ6" s="1805"/>
      <c r="BR6" s="1805"/>
      <c r="BS6" s="1805"/>
      <c r="BT6" s="1806">
        <f t="shared" si="9"/>
        <v>0</v>
      </c>
      <c r="BU6" s="1805"/>
      <c r="BV6" s="1805"/>
      <c r="BW6" s="1805"/>
      <c r="BX6" s="1805"/>
      <c r="BY6" s="1806">
        <f t="shared" si="10"/>
        <v>0</v>
      </c>
      <c r="BZ6" s="1805"/>
      <c r="CA6" s="1805"/>
      <c r="CB6" s="1805"/>
      <c r="CC6" s="1805"/>
      <c r="CD6" s="1806">
        <f t="shared" si="11"/>
        <v>0</v>
      </c>
      <c r="CE6" s="1805">
        <v>481462948</v>
      </c>
      <c r="CF6" s="1805"/>
      <c r="CG6" s="1805"/>
      <c r="CH6" s="1805"/>
      <c r="CI6" s="1806">
        <f t="shared" si="12"/>
        <v>481462948</v>
      </c>
      <c r="CJ6" s="1805"/>
      <c r="CK6" s="1805"/>
      <c r="CL6" s="1805"/>
      <c r="CM6" s="1805"/>
      <c r="CN6" s="1806">
        <f t="shared" si="13"/>
        <v>0</v>
      </c>
      <c r="CO6" s="1805"/>
      <c r="CP6" s="1805"/>
      <c r="CQ6" s="1805"/>
      <c r="CR6" s="1805"/>
      <c r="CS6" s="1806">
        <f t="shared" si="14"/>
        <v>0</v>
      </c>
      <c r="CT6" s="1805"/>
      <c r="CU6" s="1805"/>
      <c r="CV6" s="1805"/>
      <c r="CW6" s="1805"/>
      <c r="CX6" s="1806">
        <f t="shared" si="15"/>
        <v>0</v>
      </c>
      <c r="CY6" s="1805"/>
      <c r="CZ6" s="1805"/>
      <c r="DA6" s="1805"/>
      <c r="DB6" s="1805"/>
      <c r="DC6" s="1806">
        <f t="shared" si="16"/>
        <v>0</v>
      </c>
      <c r="DD6" s="1805"/>
      <c r="DE6" s="1805"/>
      <c r="DF6" s="1805"/>
      <c r="DG6" s="1805"/>
      <c r="DH6" s="1806">
        <f t="shared" si="17"/>
        <v>0</v>
      </c>
      <c r="DI6" s="1805"/>
      <c r="DJ6" s="1805"/>
      <c r="DK6" s="1805"/>
      <c r="DL6" s="1805"/>
      <c r="DM6" s="1806">
        <f t="shared" si="18"/>
        <v>0</v>
      </c>
      <c r="DN6" s="1805"/>
      <c r="DO6" s="1805"/>
      <c r="DP6" s="1805"/>
      <c r="DQ6" s="1805"/>
      <c r="DR6" s="1806">
        <f t="shared" si="19"/>
        <v>0</v>
      </c>
      <c r="DS6" s="1805"/>
      <c r="DT6" s="1805"/>
      <c r="DU6" s="1805"/>
      <c r="DV6" s="1805"/>
      <c r="DW6" s="1806">
        <f t="shared" si="20"/>
        <v>0</v>
      </c>
      <c r="DX6" s="1805"/>
      <c r="DY6" s="1805"/>
      <c r="DZ6" s="1805"/>
      <c r="EA6" s="1805"/>
      <c r="EB6" s="1806">
        <f t="shared" si="21"/>
        <v>0</v>
      </c>
      <c r="EC6" s="1805"/>
      <c r="ED6" s="1805"/>
      <c r="EE6" s="1805"/>
      <c r="EF6" s="1805"/>
      <c r="EG6" s="1806">
        <f t="shared" si="22"/>
        <v>0</v>
      </c>
      <c r="EH6" s="1805"/>
      <c r="EI6" s="1805"/>
      <c r="EJ6" s="1805"/>
      <c r="EK6" s="1805"/>
      <c r="EL6" s="1806">
        <f t="shared" si="23"/>
        <v>0</v>
      </c>
      <c r="EM6" s="1805"/>
      <c r="EN6" s="1805"/>
      <c r="EO6" s="1805"/>
      <c r="EP6" s="1805"/>
      <c r="EQ6" s="1806">
        <f t="shared" si="24"/>
        <v>0</v>
      </c>
      <c r="ER6" s="1805"/>
      <c r="ES6" s="1805"/>
      <c r="ET6" s="1805"/>
      <c r="EU6" s="1805"/>
      <c r="EV6" s="1806">
        <f t="shared" si="25"/>
        <v>0</v>
      </c>
      <c r="EW6" s="1805"/>
      <c r="EX6" s="1805"/>
      <c r="EY6" s="1805"/>
      <c r="EZ6" s="1805"/>
      <c r="FA6" s="1806">
        <f t="shared" si="26"/>
        <v>0</v>
      </c>
      <c r="FB6" s="1805">
        <v>0</v>
      </c>
      <c r="FC6" s="1805"/>
      <c r="FD6" s="1805"/>
      <c r="FE6" s="1805"/>
      <c r="FF6" s="1806">
        <f t="shared" si="27"/>
        <v>0</v>
      </c>
      <c r="FG6" s="1805"/>
      <c r="FH6" s="1805"/>
      <c r="FI6" s="1805"/>
      <c r="FJ6" s="1805"/>
      <c r="FK6" s="1806">
        <f t="shared" si="28"/>
        <v>0</v>
      </c>
      <c r="FL6" s="1806">
        <f t="shared" si="29"/>
        <v>481462948</v>
      </c>
      <c r="FM6" s="1815"/>
      <c r="FN6" s="1808"/>
      <c r="FO6" s="1808"/>
      <c r="FP6" s="1808"/>
      <c r="FQ6" s="1809">
        <f t="shared" si="30"/>
        <v>0</v>
      </c>
      <c r="FR6" s="1808"/>
      <c r="FS6" s="1808"/>
      <c r="FT6" s="1808"/>
      <c r="FU6" s="1808"/>
      <c r="FV6" s="1809">
        <f t="shared" si="31"/>
        <v>0</v>
      </c>
      <c r="FW6" s="1808"/>
      <c r="FX6" s="1808"/>
      <c r="FY6" s="1808"/>
      <c r="FZ6" s="1808"/>
      <c r="GA6" s="1809">
        <f t="shared" si="32"/>
        <v>0</v>
      </c>
      <c r="GB6" s="1808">
        <v>7379</v>
      </c>
      <c r="GC6" s="1808"/>
      <c r="GD6" s="1808"/>
      <c r="GE6" s="1808"/>
      <c r="GF6" s="1809">
        <f t="shared" si="33"/>
        <v>7379</v>
      </c>
      <c r="GG6" s="1808"/>
      <c r="GH6" s="1808"/>
      <c r="GI6" s="1808"/>
      <c r="GJ6" s="1808"/>
      <c r="GK6" s="1809">
        <f t="shared" si="34"/>
        <v>0</v>
      </c>
      <c r="GL6" s="1808"/>
      <c r="GM6" s="1808"/>
      <c r="GN6" s="1808"/>
      <c r="GO6" s="1808"/>
      <c r="GP6" s="1809">
        <f t="shared" si="35"/>
        <v>0</v>
      </c>
      <c r="GQ6" s="1808"/>
      <c r="GR6" s="1808"/>
      <c r="GS6" s="1808"/>
      <c r="GT6" s="1808"/>
      <c r="GU6" s="1809">
        <f t="shared" si="36"/>
        <v>0</v>
      </c>
      <c r="GV6" s="1808"/>
      <c r="GW6" s="1808"/>
      <c r="GX6" s="1808"/>
      <c r="GY6" s="1808"/>
      <c r="GZ6" s="1809">
        <f t="shared" si="37"/>
        <v>0</v>
      </c>
      <c r="HA6" s="1808"/>
      <c r="HB6" s="1808"/>
      <c r="HC6" s="1808"/>
      <c r="HD6" s="1808"/>
      <c r="HE6" s="1809">
        <f t="shared" si="38"/>
        <v>0</v>
      </c>
      <c r="HF6" s="1808"/>
      <c r="HG6" s="1808"/>
      <c r="HH6" s="1808"/>
      <c r="HI6" s="1808"/>
      <c r="HJ6" s="1809">
        <f t="shared" si="39"/>
        <v>0</v>
      </c>
      <c r="HK6" s="1808"/>
      <c r="HL6" s="1808"/>
      <c r="HM6" s="1808"/>
      <c r="HN6" s="1808"/>
      <c r="HO6" s="1809">
        <f t="shared" si="40"/>
        <v>0</v>
      </c>
      <c r="HP6" s="1808"/>
      <c r="HQ6" s="1808"/>
      <c r="HR6" s="1808"/>
      <c r="HS6" s="1808"/>
      <c r="HT6" s="1809">
        <f t="shared" si="41"/>
        <v>0</v>
      </c>
      <c r="HU6" s="1808"/>
      <c r="HV6" s="1808"/>
      <c r="HW6" s="1808"/>
      <c r="HX6" s="1808"/>
      <c r="HY6" s="1809">
        <f t="shared" si="42"/>
        <v>0</v>
      </c>
      <c r="HZ6" s="1808"/>
      <c r="IA6" s="1808"/>
      <c r="IB6" s="1808"/>
      <c r="IC6" s="1808"/>
      <c r="ID6" s="1809">
        <f t="shared" si="43"/>
        <v>0</v>
      </c>
      <c r="IE6" s="1808"/>
      <c r="IF6" s="1808"/>
      <c r="IG6" s="1808"/>
      <c r="IH6" s="1808"/>
      <c r="II6" s="1809">
        <f t="shared" si="44"/>
        <v>0</v>
      </c>
      <c r="IJ6" s="1808"/>
      <c r="IK6" s="1808"/>
      <c r="IL6" s="1808"/>
      <c r="IM6" s="1808"/>
      <c r="IN6" s="1809">
        <f t="shared" si="45"/>
        <v>0</v>
      </c>
      <c r="IO6" s="1808"/>
      <c r="IP6" s="1808"/>
      <c r="IQ6" s="1808"/>
      <c r="IR6" s="1808"/>
      <c r="IS6" s="1809">
        <f t="shared" si="46"/>
        <v>0</v>
      </c>
      <c r="IT6" s="1808"/>
      <c r="IU6" s="1808"/>
      <c r="IV6" s="1808"/>
      <c r="IW6" s="1808"/>
      <c r="IX6" s="1809">
        <f t="shared" si="47"/>
        <v>0</v>
      </c>
      <c r="IY6" s="1808"/>
      <c r="IZ6" s="1808"/>
      <c r="JA6" s="1808"/>
      <c r="JB6" s="1808"/>
      <c r="JC6" s="1809">
        <f t="shared" si="48"/>
        <v>0</v>
      </c>
      <c r="JD6" s="1808"/>
      <c r="JE6" s="1808"/>
      <c r="JF6" s="1808"/>
      <c r="JG6" s="1808"/>
      <c r="JH6" s="1809">
        <f t="shared" si="49"/>
        <v>0</v>
      </c>
      <c r="JI6" s="1810" t="e">
        <f>+#REF!/#REF!</f>
        <v>#REF!</v>
      </c>
      <c r="JJ6" s="1809">
        <f t="shared" si="50"/>
        <v>7379</v>
      </c>
      <c r="JK6" s="1816"/>
      <c r="JL6" s="1816"/>
      <c r="JM6" s="1816"/>
      <c r="JN6" s="1816"/>
      <c r="JO6" s="1816"/>
      <c r="JP6" s="1817"/>
      <c r="JQ6" s="1813" t="s">
        <v>390</v>
      </c>
      <c r="JR6" s="1813"/>
    </row>
    <row r="7" spans="1:278" ht="64.5" customHeight="1" x14ac:dyDescent="0.35">
      <c r="A7" s="1796" t="s">
        <v>497</v>
      </c>
      <c r="B7" s="1796" t="s">
        <v>498</v>
      </c>
      <c r="C7" s="1796" t="s">
        <v>499</v>
      </c>
      <c r="D7" s="1796" t="s">
        <v>500</v>
      </c>
      <c r="E7" s="1796" t="s">
        <v>108</v>
      </c>
      <c r="F7" s="1797" t="s">
        <v>511</v>
      </c>
      <c r="G7" s="2108">
        <v>40</v>
      </c>
      <c r="H7" s="2111">
        <v>0</v>
      </c>
      <c r="I7" s="2108">
        <v>367</v>
      </c>
      <c r="J7" s="2111">
        <v>0</v>
      </c>
      <c r="K7" s="2101">
        <f>+J7/I7</f>
        <v>0</v>
      </c>
      <c r="L7" s="2108">
        <v>668</v>
      </c>
      <c r="M7" s="2108">
        <v>725</v>
      </c>
      <c r="N7" s="2122">
        <v>1800</v>
      </c>
      <c r="O7" s="2125">
        <f>+H7+J7</f>
        <v>0</v>
      </c>
      <c r="P7" s="2101">
        <f>+O7/N7</f>
        <v>0</v>
      </c>
      <c r="Q7" s="2107">
        <v>2463319252</v>
      </c>
      <c r="R7" s="2115">
        <v>2211921351</v>
      </c>
      <c r="S7" s="2115">
        <v>2149728018</v>
      </c>
      <c r="T7" s="2107">
        <f>+AY7+AY8+AY9</f>
        <v>10486693928</v>
      </c>
      <c r="U7" s="2116">
        <f>+AZ7+AZ8+AZ9</f>
        <v>2223948486</v>
      </c>
      <c r="V7" s="2116">
        <f>+BA7+BA8+BA9</f>
        <v>1847596183</v>
      </c>
      <c r="W7" s="2105">
        <v>0.1293447544400804</v>
      </c>
      <c r="X7" s="2107">
        <v>28720897351.3055</v>
      </c>
      <c r="Y7" s="2107">
        <v>8465060349.0167303</v>
      </c>
      <c r="Z7" s="2103">
        <f>+Q7+T7+X7+Y7</f>
        <v>50135970880.322227</v>
      </c>
      <c r="AA7" s="2103">
        <f>+R7+U7</f>
        <v>4435869837</v>
      </c>
      <c r="AB7" s="2103">
        <f>+S7+V7</f>
        <v>3997324201</v>
      </c>
      <c r="AC7" s="2105">
        <f>+AB7/Z7</f>
        <v>7.9729665763167701E-2</v>
      </c>
      <c r="AD7" s="1892" t="s">
        <v>108</v>
      </c>
      <c r="AE7" s="1893" t="s">
        <v>502</v>
      </c>
      <c r="AF7" s="1893" t="s">
        <v>503</v>
      </c>
      <c r="AG7" s="1893">
        <v>3</v>
      </c>
      <c r="AH7" s="1893" t="s">
        <v>504</v>
      </c>
      <c r="AI7" s="1893" t="s">
        <v>512</v>
      </c>
      <c r="AJ7" s="1893" t="s">
        <v>506</v>
      </c>
      <c r="AK7" s="1893" t="s">
        <v>513</v>
      </c>
      <c r="AL7" s="1802">
        <v>0</v>
      </c>
      <c r="AM7" s="1803">
        <v>0</v>
      </c>
      <c r="AN7" s="1802">
        <v>3</v>
      </c>
      <c r="AO7" s="1803">
        <v>0</v>
      </c>
      <c r="AP7" s="1879">
        <f t="shared" si="51"/>
        <v>0</v>
      </c>
      <c r="AQ7" s="1802">
        <v>2</v>
      </c>
      <c r="AR7" s="1802">
        <v>0</v>
      </c>
      <c r="AS7" s="1803">
        <f t="shared" si="52"/>
        <v>5</v>
      </c>
      <c r="AT7" s="1803">
        <f t="shared" si="53"/>
        <v>0</v>
      </c>
      <c r="AU7" s="1879">
        <f t="shared" si="54"/>
        <v>0</v>
      </c>
      <c r="AV7" s="1888">
        <v>706195905</v>
      </c>
      <c r="AW7" s="1888">
        <v>652768508</v>
      </c>
      <c r="AX7" s="1888">
        <v>652768508</v>
      </c>
      <c r="AY7" s="1888">
        <v>155547720</v>
      </c>
      <c r="AZ7" s="1883">
        <v>155427285</v>
      </c>
      <c r="BA7" s="1883">
        <v>114890385</v>
      </c>
      <c r="BB7" s="1884">
        <f t="shared" si="55"/>
        <v>0.99922573599921616</v>
      </c>
      <c r="BC7" s="1884">
        <f t="shared" si="5"/>
        <v>0.73861825168507778</v>
      </c>
      <c r="BD7" s="1804">
        <v>4700000000</v>
      </c>
      <c r="BE7" s="1804">
        <v>0</v>
      </c>
      <c r="BF7" s="1886">
        <f t="shared" si="6"/>
        <v>5561743625</v>
      </c>
      <c r="BG7" s="1886">
        <f t="shared" si="56"/>
        <v>808195793</v>
      </c>
      <c r="BH7" s="1887">
        <f t="shared" si="57"/>
        <v>0.14531338506276437</v>
      </c>
      <c r="BI7" s="1886">
        <f t="shared" si="7"/>
        <v>767658893</v>
      </c>
      <c r="BJ7" s="1887">
        <f t="shared" si="58"/>
        <v>0.13802486140306405</v>
      </c>
      <c r="BK7" s="1805"/>
      <c r="BL7" s="1805"/>
      <c r="BM7" s="1805"/>
      <c r="BN7" s="1805"/>
      <c r="BO7" s="1806">
        <f t="shared" si="8"/>
        <v>0</v>
      </c>
      <c r="BP7" s="1805"/>
      <c r="BQ7" s="1805"/>
      <c r="BR7" s="1805"/>
      <c r="BS7" s="1805"/>
      <c r="BT7" s="1806">
        <f t="shared" si="9"/>
        <v>0</v>
      </c>
      <c r="BU7" s="1805"/>
      <c r="BV7" s="1805"/>
      <c r="BW7" s="1805"/>
      <c r="BX7" s="1805"/>
      <c r="BY7" s="1806">
        <f t="shared" si="10"/>
        <v>0</v>
      </c>
      <c r="BZ7" s="1805"/>
      <c r="CA7" s="1805"/>
      <c r="CB7" s="1805"/>
      <c r="CC7" s="1805"/>
      <c r="CD7" s="1806">
        <f t="shared" si="11"/>
        <v>0</v>
      </c>
      <c r="CE7" s="1805"/>
      <c r="CF7" s="1805"/>
      <c r="CG7" s="1805"/>
      <c r="CH7" s="1805"/>
      <c r="CI7" s="1806">
        <f t="shared" si="12"/>
        <v>0</v>
      </c>
      <c r="CJ7" s="1805"/>
      <c r="CK7" s="1805"/>
      <c r="CL7" s="1805"/>
      <c r="CM7" s="1805"/>
      <c r="CN7" s="1806">
        <f t="shared" si="13"/>
        <v>0</v>
      </c>
      <c r="CO7" s="1805"/>
      <c r="CP7" s="1805"/>
      <c r="CQ7" s="1805"/>
      <c r="CR7" s="1805"/>
      <c r="CS7" s="1806">
        <f t="shared" si="14"/>
        <v>0</v>
      </c>
      <c r="CT7" s="1805"/>
      <c r="CU7" s="1805"/>
      <c r="CV7" s="1805"/>
      <c r="CW7" s="1805"/>
      <c r="CX7" s="1806">
        <f t="shared" si="15"/>
        <v>0</v>
      </c>
      <c r="CY7" s="1805"/>
      <c r="CZ7" s="1805"/>
      <c r="DA7" s="1805"/>
      <c r="DB7" s="1805"/>
      <c r="DC7" s="1806">
        <f t="shared" si="16"/>
        <v>0</v>
      </c>
      <c r="DD7" s="1805"/>
      <c r="DE7" s="1805"/>
      <c r="DF7" s="1805"/>
      <c r="DG7" s="1805"/>
      <c r="DH7" s="1806">
        <f t="shared" si="17"/>
        <v>0</v>
      </c>
      <c r="DI7" s="1805"/>
      <c r="DJ7" s="1805"/>
      <c r="DK7" s="1805"/>
      <c r="DL7" s="1805"/>
      <c r="DM7" s="1806">
        <f t="shared" si="18"/>
        <v>0</v>
      </c>
      <c r="DN7" s="1805">
        <v>47852400</v>
      </c>
      <c r="DO7" s="1805"/>
      <c r="DP7" s="1805"/>
      <c r="DQ7" s="1805"/>
      <c r="DR7" s="1806">
        <f t="shared" si="19"/>
        <v>47852400</v>
      </c>
      <c r="DS7" s="1805"/>
      <c r="DT7" s="1805"/>
      <c r="DU7" s="1805"/>
      <c r="DV7" s="1805"/>
      <c r="DW7" s="1806">
        <f t="shared" si="20"/>
        <v>0</v>
      </c>
      <c r="DX7" s="1805"/>
      <c r="DY7" s="1805"/>
      <c r="DZ7" s="1805"/>
      <c r="EA7" s="1805"/>
      <c r="EB7" s="1806">
        <f t="shared" si="21"/>
        <v>0</v>
      </c>
      <c r="EC7" s="1805"/>
      <c r="ED7" s="1805"/>
      <c r="EE7" s="1805"/>
      <c r="EF7" s="1805"/>
      <c r="EG7" s="1806">
        <f t="shared" si="22"/>
        <v>0</v>
      </c>
      <c r="EH7" s="1805"/>
      <c r="EI7" s="1805"/>
      <c r="EJ7" s="1805"/>
      <c r="EK7" s="1805"/>
      <c r="EL7" s="1806">
        <f t="shared" si="23"/>
        <v>0</v>
      </c>
      <c r="EM7" s="1805"/>
      <c r="EN7" s="1805"/>
      <c r="EO7" s="1805"/>
      <c r="EP7" s="1805"/>
      <c r="EQ7" s="1806">
        <f t="shared" si="24"/>
        <v>0</v>
      </c>
      <c r="ER7" s="1805"/>
      <c r="ES7" s="1805"/>
      <c r="ET7" s="1805"/>
      <c r="EU7" s="1805"/>
      <c r="EV7" s="1806">
        <f t="shared" si="25"/>
        <v>0</v>
      </c>
      <c r="EW7" s="1805"/>
      <c r="EX7" s="1805"/>
      <c r="EY7" s="1805"/>
      <c r="EZ7" s="1805"/>
      <c r="FA7" s="1806">
        <f t="shared" si="26"/>
        <v>0</v>
      </c>
      <c r="FB7" s="1805"/>
      <c r="FC7" s="1805"/>
      <c r="FD7" s="1805"/>
      <c r="FE7" s="1805"/>
      <c r="FF7" s="1806">
        <f t="shared" si="27"/>
        <v>0</v>
      </c>
      <c r="FG7" s="1805"/>
      <c r="FH7" s="1805"/>
      <c r="FI7" s="1805"/>
      <c r="FJ7" s="1805"/>
      <c r="FK7" s="1806">
        <f t="shared" si="28"/>
        <v>0</v>
      </c>
      <c r="FL7" s="1806">
        <f t="shared" si="29"/>
        <v>47852400</v>
      </c>
      <c r="FM7" s="1815"/>
      <c r="FN7" s="1808"/>
      <c r="FO7" s="1808"/>
      <c r="FP7" s="1808"/>
      <c r="FQ7" s="1809">
        <f t="shared" si="30"/>
        <v>0</v>
      </c>
      <c r="FR7" s="1808"/>
      <c r="FS7" s="1808"/>
      <c r="FT7" s="1808"/>
      <c r="FU7" s="1808"/>
      <c r="FV7" s="1809">
        <f t="shared" si="31"/>
        <v>0</v>
      </c>
      <c r="FW7" s="1808"/>
      <c r="FX7" s="1808"/>
      <c r="FY7" s="1808"/>
      <c r="FZ7" s="1808"/>
      <c r="GA7" s="1809">
        <f t="shared" si="32"/>
        <v>0</v>
      </c>
      <c r="GB7" s="1808"/>
      <c r="GC7" s="1808"/>
      <c r="GD7" s="1808"/>
      <c r="GE7" s="1808"/>
      <c r="GF7" s="1809">
        <f t="shared" si="33"/>
        <v>0</v>
      </c>
      <c r="GG7" s="1808"/>
      <c r="GH7" s="1808"/>
      <c r="GI7" s="1808"/>
      <c r="GJ7" s="1808"/>
      <c r="GK7" s="1809">
        <f t="shared" si="34"/>
        <v>0</v>
      </c>
      <c r="GL7" s="1808"/>
      <c r="GM7" s="1808"/>
      <c r="GN7" s="1808"/>
      <c r="GO7" s="1808"/>
      <c r="GP7" s="1809">
        <f t="shared" si="35"/>
        <v>0</v>
      </c>
      <c r="GQ7" s="1808"/>
      <c r="GR7" s="1808"/>
      <c r="GS7" s="1808"/>
      <c r="GT7" s="1808"/>
      <c r="GU7" s="1809">
        <f t="shared" si="36"/>
        <v>0</v>
      </c>
      <c r="GV7" s="1808"/>
      <c r="GW7" s="1808"/>
      <c r="GX7" s="1808"/>
      <c r="GY7" s="1808"/>
      <c r="GZ7" s="1809">
        <f t="shared" si="37"/>
        <v>0</v>
      </c>
      <c r="HA7" s="1808"/>
      <c r="HB7" s="1808"/>
      <c r="HC7" s="1808"/>
      <c r="HD7" s="1808"/>
      <c r="HE7" s="1809">
        <f t="shared" si="38"/>
        <v>0</v>
      </c>
      <c r="HF7" s="1808"/>
      <c r="HG7" s="1808"/>
      <c r="HH7" s="1808"/>
      <c r="HI7" s="1808"/>
      <c r="HJ7" s="1809">
        <f t="shared" si="39"/>
        <v>0</v>
      </c>
      <c r="HK7" s="1808"/>
      <c r="HL7" s="1808"/>
      <c r="HM7" s="1808"/>
      <c r="HN7" s="1808"/>
      <c r="HO7" s="1809">
        <f t="shared" si="40"/>
        <v>0</v>
      </c>
      <c r="HP7" s="1808"/>
      <c r="HQ7" s="1808"/>
      <c r="HR7" s="1808"/>
      <c r="HS7" s="1808"/>
      <c r="HT7" s="1809">
        <f t="shared" si="41"/>
        <v>0</v>
      </c>
      <c r="HU7" s="1808"/>
      <c r="HV7" s="1808"/>
      <c r="HW7" s="1808"/>
      <c r="HX7" s="1808"/>
      <c r="HY7" s="1809">
        <f t="shared" si="42"/>
        <v>0</v>
      </c>
      <c r="HZ7" s="1808"/>
      <c r="IA7" s="1808"/>
      <c r="IB7" s="1808"/>
      <c r="IC7" s="1808"/>
      <c r="ID7" s="1809">
        <f t="shared" si="43"/>
        <v>0</v>
      </c>
      <c r="IE7" s="1808"/>
      <c r="IF7" s="1808"/>
      <c r="IG7" s="1808"/>
      <c r="IH7" s="1808"/>
      <c r="II7" s="1809">
        <f t="shared" si="44"/>
        <v>0</v>
      </c>
      <c r="IJ7" s="1808"/>
      <c r="IK7" s="1808"/>
      <c r="IL7" s="1808"/>
      <c r="IM7" s="1808"/>
      <c r="IN7" s="1809">
        <f t="shared" si="45"/>
        <v>0</v>
      </c>
      <c r="IO7" s="1808"/>
      <c r="IP7" s="1808"/>
      <c r="IQ7" s="1808"/>
      <c r="IR7" s="1808"/>
      <c r="IS7" s="1809">
        <f t="shared" si="46"/>
        <v>0</v>
      </c>
      <c r="IT7" s="1808"/>
      <c r="IU7" s="1808"/>
      <c r="IV7" s="1808"/>
      <c r="IW7" s="1808"/>
      <c r="IX7" s="1809">
        <f t="shared" si="47"/>
        <v>0</v>
      </c>
      <c r="IY7" s="1808"/>
      <c r="IZ7" s="1808"/>
      <c r="JA7" s="1808"/>
      <c r="JB7" s="1808"/>
      <c r="JC7" s="1809">
        <f t="shared" si="48"/>
        <v>0</v>
      </c>
      <c r="JD7" s="1808"/>
      <c r="JE7" s="1808"/>
      <c r="JF7" s="1808"/>
      <c r="JG7" s="1808"/>
      <c r="JH7" s="1809">
        <f t="shared" si="49"/>
        <v>0</v>
      </c>
      <c r="JI7" s="1810" t="e">
        <f>+#REF!/#REF!</f>
        <v>#REF!</v>
      </c>
      <c r="JJ7" s="1809">
        <f t="shared" si="50"/>
        <v>0</v>
      </c>
      <c r="JK7" s="1816"/>
      <c r="JL7" s="1816"/>
      <c r="JM7" s="1816"/>
      <c r="JN7" s="1816"/>
      <c r="JO7" s="1816"/>
      <c r="JP7" s="1817"/>
      <c r="JQ7" s="1813" t="s">
        <v>387</v>
      </c>
      <c r="JR7" s="1813" t="s">
        <v>514</v>
      </c>
    </row>
    <row r="8" spans="1:278" ht="68.25" customHeight="1" x14ac:dyDescent="0.35">
      <c r="A8" s="1796" t="s">
        <v>497</v>
      </c>
      <c r="B8" s="1796" t="s">
        <v>498</v>
      </c>
      <c r="C8" s="1796" t="s">
        <v>499</v>
      </c>
      <c r="D8" s="1796" t="s">
        <v>500</v>
      </c>
      <c r="E8" s="1796" t="s">
        <v>108</v>
      </c>
      <c r="F8" s="1797" t="s">
        <v>511</v>
      </c>
      <c r="G8" s="2109"/>
      <c r="H8" s="2112"/>
      <c r="I8" s="2109"/>
      <c r="J8" s="2112"/>
      <c r="K8" s="2114"/>
      <c r="L8" s="2109"/>
      <c r="M8" s="2109"/>
      <c r="N8" s="2123"/>
      <c r="O8" s="2126"/>
      <c r="P8" s="2114"/>
      <c r="Q8" s="2104"/>
      <c r="R8" s="2104"/>
      <c r="S8" s="2104"/>
      <c r="T8" s="2104"/>
      <c r="U8" s="2128"/>
      <c r="V8" s="2128"/>
      <c r="W8" s="2106"/>
      <c r="X8" s="2104"/>
      <c r="Y8" s="2104"/>
      <c r="Z8" s="2104"/>
      <c r="AA8" s="2104"/>
      <c r="AB8" s="2104"/>
      <c r="AC8" s="2106"/>
      <c r="AD8" s="1892" t="s">
        <v>108</v>
      </c>
      <c r="AE8" s="1893" t="s">
        <v>502</v>
      </c>
      <c r="AF8" s="1893" t="s">
        <v>503</v>
      </c>
      <c r="AG8" s="1893">
        <v>4</v>
      </c>
      <c r="AH8" s="1893" t="s">
        <v>504</v>
      </c>
      <c r="AI8" s="1893" t="s">
        <v>508</v>
      </c>
      <c r="AJ8" s="1893" t="s">
        <v>509</v>
      </c>
      <c r="AK8" s="1893" t="s">
        <v>515</v>
      </c>
      <c r="AL8" s="1802">
        <v>0</v>
      </c>
      <c r="AM8" s="1803">
        <v>0</v>
      </c>
      <c r="AN8" s="1802">
        <v>4000</v>
      </c>
      <c r="AO8" s="1803">
        <v>0</v>
      </c>
      <c r="AP8" s="1879">
        <f t="shared" si="51"/>
        <v>0</v>
      </c>
      <c r="AQ8" s="1802">
        <v>14000</v>
      </c>
      <c r="AR8" s="1802">
        <v>14000</v>
      </c>
      <c r="AS8" s="1803">
        <f t="shared" si="52"/>
        <v>32000</v>
      </c>
      <c r="AT8" s="1803">
        <f t="shared" si="53"/>
        <v>0</v>
      </c>
      <c r="AU8" s="1879">
        <f t="shared" si="54"/>
        <v>0</v>
      </c>
      <c r="AV8" s="1888">
        <v>1507163346</v>
      </c>
      <c r="AW8" s="1888">
        <v>1309192842</v>
      </c>
      <c r="AX8" s="1888">
        <v>1246999509</v>
      </c>
      <c r="AY8" s="1888">
        <v>9862238311</v>
      </c>
      <c r="AZ8" s="1883">
        <v>1645674984</v>
      </c>
      <c r="BA8" s="1883">
        <v>1333872674</v>
      </c>
      <c r="BB8" s="1884">
        <f t="shared" si="55"/>
        <v>0.16686627640750387</v>
      </c>
      <c r="BC8" s="1884">
        <f t="shared" si="5"/>
        <v>0.13525050114761925</v>
      </c>
      <c r="BD8" s="1804">
        <v>22620897351</v>
      </c>
      <c r="BE8" s="1804">
        <v>7065060349</v>
      </c>
      <c r="BF8" s="1886">
        <f t="shared" si="6"/>
        <v>41055359357</v>
      </c>
      <c r="BG8" s="1886">
        <f t="shared" si="56"/>
        <v>2954867826</v>
      </c>
      <c r="BH8" s="1887">
        <f t="shared" si="57"/>
        <v>7.1972767314145814E-2</v>
      </c>
      <c r="BI8" s="1886">
        <f t="shared" si="7"/>
        <v>2580872183</v>
      </c>
      <c r="BJ8" s="1887">
        <f t="shared" si="58"/>
        <v>6.2863222327634E-2</v>
      </c>
      <c r="BK8" s="1805"/>
      <c r="BL8" s="1805"/>
      <c r="BM8" s="1805"/>
      <c r="BN8" s="1805"/>
      <c r="BO8" s="1806">
        <f t="shared" si="8"/>
        <v>0</v>
      </c>
      <c r="BP8" s="1805"/>
      <c r="BQ8" s="1805"/>
      <c r="BR8" s="1805"/>
      <c r="BS8" s="1805"/>
      <c r="BT8" s="1806">
        <f t="shared" si="9"/>
        <v>0</v>
      </c>
      <c r="BU8" s="1805"/>
      <c r="BV8" s="1805"/>
      <c r="BW8" s="1805"/>
      <c r="BX8" s="1805"/>
      <c r="BY8" s="1806">
        <f t="shared" si="10"/>
        <v>0</v>
      </c>
      <c r="BZ8" s="1805"/>
      <c r="CA8" s="1805"/>
      <c r="CB8" s="1805"/>
      <c r="CC8" s="1805"/>
      <c r="CD8" s="1806">
        <f t="shared" si="11"/>
        <v>0</v>
      </c>
      <c r="CE8" s="1805"/>
      <c r="CF8" s="1805"/>
      <c r="CG8" s="1805"/>
      <c r="CH8" s="1805"/>
      <c r="CI8" s="1806">
        <f t="shared" si="12"/>
        <v>0</v>
      </c>
      <c r="CJ8" s="1805"/>
      <c r="CK8" s="1805"/>
      <c r="CL8" s="1805"/>
      <c r="CM8" s="1805"/>
      <c r="CN8" s="1806">
        <f t="shared" si="13"/>
        <v>0</v>
      </c>
      <c r="CO8" s="1805"/>
      <c r="CP8" s="1805"/>
      <c r="CQ8" s="1805"/>
      <c r="CR8" s="1805"/>
      <c r="CS8" s="1806">
        <f t="shared" si="14"/>
        <v>0</v>
      </c>
      <c r="CT8" s="1805"/>
      <c r="CU8" s="1805"/>
      <c r="CV8" s="1805"/>
      <c r="CW8" s="1805"/>
      <c r="CX8" s="1806">
        <f t="shared" si="15"/>
        <v>0</v>
      </c>
      <c r="CY8" s="1805"/>
      <c r="CZ8" s="1805"/>
      <c r="DA8" s="1805"/>
      <c r="DB8" s="1805"/>
      <c r="DC8" s="1806">
        <f t="shared" si="16"/>
        <v>0</v>
      </c>
      <c r="DD8" s="1805"/>
      <c r="DE8" s="1805"/>
      <c r="DF8" s="1805"/>
      <c r="DG8" s="1805"/>
      <c r="DH8" s="1806">
        <f t="shared" si="17"/>
        <v>0</v>
      </c>
      <c r="DI8" s="1805"/>
      <c r="DJ8" s="1805"/>
      <c r="DK8" s="1805"/>
      <c r="DL8" s="1805"/>
      <c r="DM8" s="1806">
        <f t="shared" si="18"/>
        <v>0</v>
      </c>
      <c r="DN8" s="1805">
        <v>1093552440</v>
      </c>
      <c r="DO8" s="1805"/>
      <c r="DP8" s="1805"/>
      <c r="DQ8" s="1805"/>
      <c r="DR8" s="1806">
        <f t="shared" si="19"/>
        <v>1093552440</v>
      </c>
      <c r="DS8" s="1805"/>
      <c r="DT8" s="1805"/>
      <c r="DU8" s="1805"/>
      <c r="DV8" s="1805"/>
      <c r="DW8" s="1806">
        <f t="shared" si="20"/>
        <v>0</v>
      </c>
      <c r="DX8" s="1805"/>
      <c r="DY8" s="1805"/>
      <c r="DZ8" s="1805"/>
      <c r="EA8" s="1805"/>
      <c r="EB8" s="1806">
        <f t="shared" si="21"/>
        <v>0</v>
      </c>
      <c r="EC8" s="1805"/>
      <c r="ED8" s="1805"/>
      <c r="EE8" s="1805"/>
      <c r="EF8" s="1805"/>
      <c r="EG8" s="1806">
        <f t="shared" si="22"/>
        <v>0</v>
      </c>
      <c r="EH8" s="1805"/>
      <c r="EI8" s="1805"/>
      <c r="EJ8" s="1805"/>
      <c r="EK8" s="1805"/>
      <c r="EL8" s="1806">
        <f t="shared" si="23"/>
        <v>0</v>
      </c>
      <c r="EM8" s="1805"/>
      <c r="EN8" s="1805"/>
      <c r="EO8" s="1805"/>
      <c r="EP8" s="1805"/>
      <c r="EQ8" s="1806">
        <f t="shared" si="24"/>
        <v>0</v>
      </c>
      <c r="ER8" s="1805"/>
      <c r="ES8" s="1805"/>
      <c r="ET8" s="1805"/>
      <c r="EU8" s="1805"/>
      <c r="EV8" s="1806">
        <f t="shared" si="25"/>
        <v>0</v>
      </c>
      <c r="EW8" s="1805"/>
      <c r="EX8" s="1805"/>
      <c r="EY8" s="1805"/>
      <c r="EZ8" s="1805"/>
      <c r="FA8" s="1806">
        <f t="shared" si="26"/>
        <v>0</v>
      </c>
      <c r="FB8" s="1805"/>
      <c r="FC8" s="1805"/>
      <c r="FD8" s="1805"/>
      <c r="FE8" s="1805"/>
      <c r="FF8" s="1806">
        <f t="shared" si="27"/>
        <v>0</v>
      </c>
      <c r="FG8" s="1805"/>
      <c r="FH8" s="1805"/>
      <c r="FI8" s="1805"/>
      <c r="FJ8" s="1805"/>
      <c r="FK8" s="1806">
        <f t="shared" si="28"/>
        <v>0</v>
      </c>
      <c r="FL8" s="1806">
        <f t="shared" si="29"/>
        <v>1093552440</v>
      </c>
      <c r="FM8" s="1815"/>
      <c r="FN8" s="1808"/>
      <c r="FO8" s="1808"/>
      <c r="FP8" s="1808"/>
      <c r="FQ8" s="1809">
        <f t="shared" si="30"/>
        <v>0</v>
      </c>
      <c r="FR8" s="1808"/>
      <c r="FS8" s="1808"/>
      <c r="FT8" s="1808"/>
      <c r="FU8" s="1808"/>
      <c r="FV8" s="1809">
        <f t="shared" si="31"/>
        <v>0</v>
      </c>
      <c r="FW8" s="1808"/>
      <c r="FX8" s="1808"/>
      <c r="FY8" s="1808"/>
      <c r="FZ8" s="1808"/>
      <c r="GA8" s="1809">
        <f t="shared" si="32"/>
        <v>0</v>
      </c>
      <c r="GB8" s="1808"/>
      <c r="GC8" s="1808"/>
      <c r="GD8" s="1808"/>
      <c r="GE8" s="1808"/>
      <c r="GF8" s="1809">
        <f t="shared" si="33"/>
        <v>0</v>
      </c>
      <c r="GG8" s="1808"/>
      <c r="GH8" s="1808"/>
      <c r="GI8" s="1808"/>
      <c r="GJ8" s="1808"/>
      <c r="GK8" s="1809">
        <f t="shared" si="34"/>
        <v>0</v>
      </c>
      <c r="GL8" s="1808"/>
      <c r="GM8" s="1808"/>
      <c r="GN8" s="1808"/>
      <c r="GO8" s="1808"/>
      <c r="GP8" s="1809">
        <f t="shared" si="35"/>
        <v>0</v>
      </c>
      <c r="GQ8" s="1808"/>
      <c r="GR8" s="1808"/>
      <c r="GS8" s="1808"/>
      <c r="GT8" s="1808"/>
      <c r="GU8" s="1809">
        <f t="shared" si="36"/>
        <v>0</v>
      </c>
      <c r="GV8" s="1808"/>
      <c r="GW8" s="1808"/>
      <c r="GX8" s="1808"/>
      <c r="GY8" s="1808"/>
      <c r="GZ8" s="1809">
        <f t="shared" si="37"/>
        <v>0</v>
      </c>
      <c r="HA8" s="1808"/>
      <c r="HB8" s="1808"/>
      <c r="HC8" s="1808"/>
      <c r="HD8" s="1808"/>
      <c r="HE8" s="1809">
        <f t="shared" si="38"/>
        <v>0</v>
      </c>
      <c r="HF8" s="1808"/>
      <c r="HG8" s="1808"/>
      <c r="HH8" s="1808"/>
      <c r="HI8" s="1808"/>
      <c r="HJ8" s="1809">
        <f t="shared" si="39"/>
        <v>0</v>
      </c>
      <c r="HK8" s="1808"/>
      <c r="HL8" s="1808"/>
      <c r="HM8" s="1808"/>
      <c r="HN8" s="1808"/>
      <c r="HO8" s="1809">
        <f t="shared" si="40"/>
        <v>0</v>
      </c>
      <c r="HP8" s="1808"/>
      <c r="HQ8" s="1808"/>
      <c r="HR8" s="1808"/>
      <c r="HS8" s="1808"/>
      <c r="HT8" s="1809">
        <f t="shared" si="41"/>
        <v>0</v>
      </c>
      <c r="HU8" s="1808"/>
      <c r="HV8" s="1808"/>
      <c r="HW8" s="1808"/>
      <c r="HX8" s="1808"/>
      <c r="HY8" s="1809">
        <f t="shared" si="42"/>
        <v>0</v>
      </c>
      <c r="HZ8" s="1808"/>
      <c r="IA8" s="1808"/>
      <c r="IB8" s="1808"/>
      <c r="IC8" s="1808"/>
      <c r="ID8" s="1809">
        <f t="shared" si="43"/>
        <v>0</v>
      </c>
      <c r="IE8" s="1808"/>
      <c r="IF8" s="1808"/>
      <c r="IG8" s="1808"/>
      <c r="IH8" s="1808"/>
      <c r="II8" s="1809">
        <f t="shared" si="44"/>
        <v>0</v>
      </c>
      <c r="IJ8" s="1808"/>
      <c r="IK8" s="1808"/>
      <c r="IL8" s="1808"/>
      <c r="IM8" s="1808"/>
      <c r="IN8" s="1809">
        <f t="shared" si="45"/>
        <v>0</v>
      </c>
      <c r="IO8" s="1808"/>
      <c r="IP8" s="1808"/>
      <c r="IQ8" s="1808"/>
      <c r="IR8" s="1808"/>
      <c r="IS8" s="1809">
        <f t="shared" si="46"/>
        <v>0</v>
      </c>
      <c r="IT8" s="1808"/>
      <c r="IU8" s="1808"/>
      <c r="IV8" s="1808"/>
      <c r="IW8" s="1808"/>
      <c r="IX8" s="1809">
        <f t="shared" si="47"/>
        <v>0</v>
      </c>
      <c r="IY8" s="1808"/>
      <c r="IZ8" s="1808"/>
      <c r="JA8" s="1808"/>
      <c r="JB8" s="1808"/>
      <c r="JC8" s="1809">
        <f t="shared" si="48"/>
        <v>0</v>
      </c>
      <c r="JD8" s="1808"/>
      <c r="JE8" s="1808"/>
      <c r="JF8" s="1808"/>
      <c r="JG8" s="1808"/>
      <c r="JH8" s="1809">
        <f t="shared" si="49"/>
        <v>0</v>
      </c>
      <c r="JI8" s="1810" t="e">
        <f>+#REF!/#REF!</f>
        <v>#REF!</v>
      </c>
      <c r="JJ8" s="1809">
        <f t="shared" si="50"/>
        <v>0</v>
      </c>
      <c r="JK8" s="1816"/>
      <c r="JL8" s="1816"/>
      <c r="JM8" s="1816"/>
      <c r="JN8" s="1816"/>
      <c r="JO8" s="1816"/>
      <c r="JP8" s="1817"/>
      <c r="JQ8" s="1813" t="s">
        <v>387</v>
      </c>
      <c r="JR8" s="1813" t="s">
        <v>514</v>
      </c>
    </row>
    <row r="9" spans="1:278" ht="68.25" customHeight="1" x14ac:dyDescent="0.35">
      <c r="A9" s="1796" t="s">
        <v>497</v>
      </c>
      <c r="B9" s="1796" t="s">
        <v>498</v>
      </c>
      <c r="C9" s="1796" t="s">
        <v>499</v>
      </c>
      <c r="D9" s="1796" t="s">
        <v>500</v>
      </c>
      <c r="E9" s="1796" t="s">
        <v>108</v>
      </c>
      <c r="F9" s="1797" t="s">
        <v>511</v>
      </c>
      <c r="G9" s="2110"/>
      <c r="H9" s="2113"/>
      <c r="I9" s="2110"/>
      <c r="J9" s="2113"/>
      <c r="K9" s="2102"/>
      <c r="L9" s="2110"/>
      <c r="M9" s="2110"/>
      <c r="N9" s="2124"/>
      <c r="O9" s="2127"/>
      <c r="P9" s="2102"/>
      <c r="Q9" s="2104"/>
      <c r="R9" s="2104"/>
      <c r="S9" s="2104"/>
      <c r="T9" s="2104"/>
      <c r="U9" s="2117"/>
      <c r="V9" s="2117"/>
      <c r="W9" s="2106"/>
      <c r="X9" s="2104"/>
      <c r="Y9" s="2104"/>
      <c r="Z9" s="2104">
        <f>+Q9+T9+X9+Y9</f>
        <v>0</v>
      </c>
      <c r="AA9" s="2104">
        <f>+R9+U9</f>
        <v>0</v>
      </c>
      <c r="AB9" s="2104">
        <f>+S9+V9</f>
        <v>0</v>
      </c>
      <c r="AC9" s="2106"/>
      <c r="AD9" s="1892" t="s">
        <v>108</v>
      </c>
      <c r="AE9" s="1893" t="s">
        <v>502</v>
      </c>
      <c r="AF9" s="1893" t="s">
        <v>503</v>
      </c>
      <c r="AG9" s="1893">
        <v>5</v>
      </c>
      <c r="AH9" s="1893" t="s">
        <v>504</v>
      </c>
      <c r="AI9" s="1893" t="s">
        <v>505</v>
      </c>
      <c r="AJ9" s="1893" t="s">
        <v>506</v>
      </c>
      <c r="AK9" s="1893" t="s">
        <v>516</v>
      </c>
      <c r="AL9" s="1802">
        <v>0</v>
      </c>
      <c r="AM9" s="1803">
        <v>1</v>
      </c>
      <c r="AN9" s="1802">
        <v>2</v>
      </c>
      <c r="AO9" s="1803">
        <v>0</v>
      </c>
      <c r="AP9" s="1879">
        <f t="shared" si="51"/>
        <v>0</v>
      </c>
      <c r="AQ9" s="1802">
        <v>1</v>
      </c>
      <c r="AR9" s="1802">
        <v>1</v>
      </c>
      <c r="AS9" s="1803">
        <f t="shared" si="52"/>
        <v>4</v>
      </c>
      <c r="AT9" s="1803">
        <f t="shared" si="53"/>
        <v>1</v>
      </c>
      <c r="AU9" s="1879">
        <f t="shared" si="54"/>
        <v>0.25</v>
      </c>
      <c r="AV9" s="1888">
        <v>249960001</v>
      </c>
      <c r="AW9" s="1888">
        <v>249960001</v>
      </c>
      <c r="AX9" s="1888">
        <v>249960001</v>
      </c>
      <c r="AY9" s="1888">
        <v>468907897</v>
      </c>
      <c r="AZ9" s="1883">
        <v>422846217</v>
      </c>
      <c r="BA9" s="1883">
        <v>398833124</v>
      </c>
      <c r="BB9" s="1884">
        <f t="shared" si="55"/>
        <v>0.90176817175676616</v>
      </c>
      <c r="BC9" s="1884">
        <f t="shared" si="5"/>
        <v>0.85055749018447435</v>
      </c>
      <c r="BD9" s="1804">
        <v>1400000000</v>
      </c>
      <c r="BE9" s="1804">
        <v>1400000000</v>
      </c>
      <c r="BF9" s="1886">
        <f t="shared" si="6"/>
        <v>3518867898</v>
      </c>
      <c r="BG9" s="1886">
        <f t="shared" si="56"/>
        <v>672806218</v>
      </c>
      <c r="BH9" s="1887">
        <f t="shared" si="57"/>
        <v>0.19119962371488833</v>
      </c>
      <c r="BI9" s="1886">
        <f t="shared" si="7"/>
        <v>648793125</v>
      </c>
      <c r="BJ9" s="1887">
        <f t="shared" si="58"/>
        <v>0.18437552752939407</v>
      </c>
      <c r="BK9" s="1805"/>
      <c r="BL9" s="1805"/>
      <c r="BM9" s="1805"/>
      <c r="BN9" s="1805"/>
      <c r="BO9" s="1806">
        <f t="shared" si="8"/>
        <v>0</v>
      </c>
      <c r="BP9" s="1805"/>
      <c r="BQ9" s="1805"/>
      <c r="BR9" s="1805"/>
      <c r="BS9" s="1805"/>
      <c r="BT9" s="1806">
        <f t="shared" si="9"/>
        <v>0</v>
      </c>
      <c r="BU9" s="1805"/>
      <c r="BV9" s="1805"/>
      <c r="BW9" s="1805"/>
      <c r="BX9" s="1805"/>
      <c r="BY9" s="1806">
        <f t="shared" si="10"/>
        <v>0</v>
      </c>
      <c r="BZ9" s="1805"/>
      <c r="CA9" s="1805"/>
      <c r="CB9" s="1805"/>
      <c r="CC9" s="1805"/>
      <c r="CD9" s="1806">
        <f t="shared" si="11"/>
        <v>0</v>
      </c>
      <c r="CE9" s="1805"/>
      <c r="CF9" s="1805"/>
      <c r="CG9" s="1805"/>
      <c r="CH9" s="1805"/>
      <c r="CI9" s="1806">
        <f t="shared" si="12"/>
        <v>0</v>
      </c>
      <c r="CJ9" s="1805"/>
      <c r="CK9" s="1805"/>
      <c r="CL9" s="1805"/>
      <c r="CM9" s="1805"/>
      <c r="CN9" s="1806">
        <f t="shared" si="13"/>
        <v>0</v>
      </c>
      <c r="CO9" s="1805"/>
      <c r="CP9" s="1805"/>
      <c r="CQ9" s="1805"/>
      <c r="CR9" s="1805"/>
      <c r="CS9" s="1806">
        <f t="shared" si="14"/>
        <v>0</v>
      </c>
      <c r="CT9" s="1805">
        <v>207233962</v>
      </c>
      <c r="CU9" s="1805"/>
      <c r="CV9" s="1805"/>
      <c r="CW9" s="1805"/>
      <c r="CX9" s="1806">
        <f t="shared" si="15"/>
        <v>207233962</v>
      </c>
      <c r="CY9" s="1805"/>
      <c r="CZ9" s="1805"/>
      <c r="DA9" s="1805"/>
      <c r="DB9" s="1805"/>
      <c r="DC9" s="1806">
        <f t="shared" si="16"/>
        <v>0</v>
      </c>
      <c r="DD9" s="1805"/>
      <c r="DE9" s="1805"/>
      <c r="DF9" s="1805"/>
      <c r="DG9" s="1805"/>
      <c r="DH9" s="1806">
        <f t="shared" si="17"/>
        <v>0</v>
      </c>
      <c r="DI9" s="1805"/>
      <c r="DJ9" s="1805"/>
      <c r="DK9" s="1805"/>
      <c r="DL9" s="1805"/>
      <c r="DM9" s="1806">
        <f t="shared" si="18"/>
        <v>0</v>
      </c>
      <c r="DN9" s="1805"/>
      <c r="DO9" s="1805"/>
      <c r="DP9" s="1805"/>
      <c r="DQ9" s="1805"/>
      <c r="DR9" s="1806">
        <f t="shared" si="19"/>
        <v>0</v>
      </c>
      <c r="DS9" s="1805"/>
      <c r="DT9" s="1805"/>
      <c r="DU9" s="1805"/>
      <c r="DV9" s="1805"/>
      <c r="DW9" s="1806">
        <f t="shared" si="20"/>
        <v>0</v>
      </c>
      <c r="DX9" s="1805"/>
      <c r="DY9" s="1805"/>
      <c r="DZ9" s="1805"/>
      <c r="EA9" s="1805"/>
      <c r="EB9" s="1806">
        <f t="shared" si="21"/>
        <v>0</v>
      </c>
      <c r="EC9" s="1805"/>
      <c r="ED9" s="1805"/>
      <c r="EE9" s="1805"/>
      <c r="EF9" s="1805"/>
      <c r="EG9" s="1806">
        <f t="shared" si="22"/>
        <v>0</v>
      </c>
      <c r="EH9" s="1805"/>
      <c r="EI9" s="1805"/>
      <c r="EJ9" s="1805"/>
      <c r="EK9" s="1805"/>
      <c r="EL9" s="1806">
        <f t="shared" si="23"/>
        <v>0</v>
      </c>
      <c r="EM9" s="1805"/>
      <c r="EN9" s="1805"/>
      <c r="EO9" s="1805"/>
      <c r="EP9" s="1805"/>
      <c r="EQ9" s="1806">
        <f t="shared" si="24"/>
        <v>0</v>
      </c>
      <c r="ER9" s="1805"/>
      <c r="ES9" s="1805"/>
      <c r="ET9" s="1805"/>
      <c r="EU9" s="1805"/>
      <c r="EV9" s="1806">
        <f t="shared" si="25"/>
        <v>0</v>
      </c>
      <c r="EW9" s="1805"/>
      <c r="EX9" s="1805"/>
      <c r="EY9" s="1805"/>
      <c r="EZ9" s="1805"/>
      <c r="FA9" s="1806">
        <f t="shared" si="26"/>
        <v>0</v>
      </c>
      <c r="FB9" s="1805">
        <v>207233962</v>
      </c>
      <c r="FC9" s="1805"/>
      <c r="FD9" s="1805"/>
      <c r="FE9" s="1805"/>
      <c r="FF9" s="1806">
        <f t="shared" si="27"/>
        <v>207233962</v>
      </c>
      <c r="FG9" s="1805"/>
      <c r="FH9" s="1805"/>
      <c r="FI9" s="1805"/>
      <c r="FJ9" s="1805"/>
      <c r="FK9" s="1806">
        <f t="shared" si="28"/>
        <v>0</v>
      </c>
      <c r="FL9" s="1806">
        <f t="shared" si="29"/>
        <v>414467924</v>
      </c>
      <c r="FM9" s="1815"/>
      <c r="FN9" s="1808"/>
      <c r="FO9" s="1808"/>
      <c r="FP9" s="1808"/>
      <c r="FQ9" s="1809">
        <f t="shared" si="30"/>
        <v>0</v>
      </c>
      <c r="FR9" s="1808"/>
      <c r="FS9" s="1808"/>
      <c r="FT9" s="1808"/>
      <c r="FU9" s="1808"/>
      <c r="FV9" s="1809">
        <f t="shared" si="31"/>
        <v>0</v>
      </c>
      <c r="FW9" s="1808"/>
      <c r="FX9" s="1808"/>
      <c r="FY9" s="1808"/>
      <c r="FZ9" s="1808"/>
      <c r="GA9" s="1809">
        <f t="shared" si="32"/>
        <v>0</v>
      </c>
      <c r="GB9" s="1808"/>
      <c r="GC9" s="1808"/>
      <c r="GD9" s="1808"/>
      <c r="GE9" s="1808"/>
      <c r="GF9" s="1809">
        <f t="shared" si="33"/>
        <v>0</v>
      </c>
      <c r="GG9" s="1808"/>
      <c r="GH9" s="1808"/>
      <c r="GI9" s="1808"/>
      <c r="GJ9" s="1808"/>
      <c r="GK9" s="1809">
        <f t="shared" si="34"/>
        <v>0</v>
      </c>
      <c r="GL9" s="1808"/>
      <c r="GM9" s="1808"/>
      <c r="GN9" s="1808"/>
      <c r="GO9" s="1808"/>
      <c r="GP9" s="1809">
        <f t="shared" si="35"/>
        <v>0</v>
      </c>
      <c r="GQ9" s="1808"/>
      <c r="GR9" s="1808"/>
      <c r="GS9" s="1808"/>
      <c r="GT9" s="1808"/>
      <c r="GU9" s="1809">
        <f t="shared" si="36"/>
        <v>0</v>
      </c>
      <c r="GV9" s="1808"/>
      <c r="GW9" s="1808"/>
      <c r="GX9" s="1808"/>
      <c r="GY9" s="1808"/>
      <c r="GZ9" s="1809">
        <f t="shared" si="37"/>
        <v>0</v>
      </c>
      <c r="HA9" s="1808"/>
      <c r="HB9" s="1808"/>
      <c r="HC9" s="1808"/>
      <c r="HD9" s="1808"/>
      <c r="HE9" s="1809">
        <f t="shared" si="38"/>
        <v>0</v>
      </c>
      <c r="HF9" s="1808"/>
      <c r="HG9" s="1808"/>
      <c r="HH9" s="1808"/>
      <c r="HI9" s="1808"/>
      <c r="HJ9" s="1809">
        <f t="shared" si="39"/>
        <v>0</v>
      </c>
      <c r="HK9" s="1808"/>
      <c r="HL9" s="1808"/>
      <c r="HM9" s="1808"/>
      <c r="HN9" s="1808"/>
      <c r="HO9" s="1809">
        <f t="shared" si="40"/>
        <v>0</v>
      </c>
      <c r="HP9" s="1808"/>
      <c r="HQ9" s="1808"/>
      <c r="HR9" s="1808"/>
      <c r="HS9" s="1808"/>
      <c r="HT9" s="1809">
        <f t="shared" si="41"/>
        <v>0</v>
      </c>
      <c r="HU9" s="1808"/>
      <c r="HV9" s="1808"/>
      <c r="HW9" s="1808"/>
      <c r="HX9" s="1808"/>
      <c r="HY9" s="1809">
        <f t="shared" si="42"/>
        <v>0</v>
      </c>
      <c r="HZ9" s="1808"/>
      <c r="IA9" s="1808"/>
      <c r="IB9" s="1808"/>
      <c r="IC9" s="1808"/>
      <c r="ID9" s="1809">
        <f t="shared" si="43"/>
        <v>0</v>
      </c>
      <c r="IE9" s="1808"/>
      <c r="IF9" s="1808"/>
      <c r="IG9" s="1808"/>
      <c r="IH9" s="1808"/>
      <c r="II9" s="1809">
        <f t="shared" si="44"/>
        <v>0</v>
      </c>
      <c r="IJ9" s="1808"/>
      <c r="IK9" s="1808"/>
      <c r="IL9" s="1808"/>
      <c r="IM9" s="1808"/>
      <c r="IN9" s="1809">
        <f t="shared" si="45"/>
        <v>0</v>
      </c>
      <c r="IO9" s="1808"/>
      <c r="IP9" s="1808"/>
      <c r="IQ9" s="1808"/>
      <c r="IR9" s="1808"/>
      <c r="IS9" s="1809">
        <f t="shared" si="46"/>
        <v>0</v>
      </c>
      <c r="IT9" s="1808"/>
      <c r="IU9" s="1808"/>
      <c r="IV9" s="1808"/>
      <c r="IW9" s="1808"/>
      <c r="IX9" s="1809">
        <f t="shared" si="47"/>
        <v>0</v>
      </c>
      <c r="IY9" s="1808"/>
      <c r="IZ9" s="1808"/>
      <c r="JA9" s="1808"/>
      <c r="JB9" s="1808"/>
      <c r="JC9" s="1809">
        <f t="shared" si="48"/>
        <v>0</v>
      </c>
      <c r="JD9" s="1808"/>
      <c r="JE9" s="1808"/>
      <c r="JF9" s="1808"/>
      <c r="JG9" s="1808"/>
      <c r="JH9" s="1809">
        <f t="shared" si="49"/>
        <v>0</v>
      </c>
      <c r="JI9" s="1810" t="e">
        <f>+#REF!/#REF!</f>
        <v>#REF!</v>
      </c>
      <c r="JJ9" s="1809">
        <f t="shared" si="50"/>
        <v>0</v>
      </c>
      <c r="JK9" s="1816"/>
      <c r="JL9" s="1816"/>
      <c r="JM9" s="1816"/>
      <c r="JN9" s="1816"/>
      <c r="JO9" s="1816"/>
      <c r="JP9" s="1817"/>
      <c r="JQ9" s="1813" t="s">
        <v>387</v>
      </c>
      <c r="JR9" s="1813"/>
    </row>
    <row r="10" spans="1:278" ht="68.25" customHeight="1" x14ac:dyDescent="0.35">
      <c r="A10" s="1796" t="s">
        <v>517</v>
      </c>
      <c r="B10" s="1796" t="s">
        <v>518</v>
      </c>
      <c r="C10" s="1796" t="s">
        <v>519</v>
      </c>
      <c r="D10" s="1796" t="s">
        <v>520</v>
      </c>
      <c r="E10" s="1796" t="s">
        <v>128</v>
      </c>
      <c r="F10" s="1797" t="s">
        <v>521</v>
      </c>
      <c r="G10" s="2097">
        <v>0.9</v>
      </c>
      <c r="H10" s="2099">
        <v>0</v>
      </c>
      <c r="I10" s="2097">
        <v>2.7</v>
      </c>
      <c r="J10" s="2099">
        <v>0</v>
      </c>
      <c r="K10" s="2101">
        <f>+J10/I10</f>
        <v>0</v>
      </c>
      <c r="L10" s="2097">
        <v>7.2</v>
      </c>
      <c r="M10" s="2097">
        <v>7.2</v>
      </c>
      <c r="N10" s="2118">
        <v>18</v>
      </c>
      <c r="O10" s="2120">
        <f>+H10+J10</f>
        <v>0</v>
      </c>
      <c r="P10" s="2101">
        <f>+O10/N10</f>
        <v>0</v>
      </c>
      <c r="Q10" s="2107">
        <v>14813083091</v>
      </c>
      <c r="R10" s="2115">
        <v>14201043562</v>
      </c>
      <c r="S10" s="2115">
        <v>3002920652</v>
      </c>
      <c r="T10" s="2107">
        <f>+AY10+AY12+AY13+AY11</f>
        <v>47097032000</v>
      </c>
      <c r="U10" s="2116">
        <f>+AZ10+AZ12+AZ13+AZ11</f>
        <v>13567695106</v>
      </c>
      <c r="V10" s="2116">
        <f>+BA10+BA12+BA13+BA11</f>
        <v>2867895961</v>
      </c>
      <c r="W10" s="2105">
        <v>0.1293447544400804</v>
      </c>
      <c r="X10" s="2107">
        <v>74083325479</v>
      </c>
      <c r="Y10" s="2107">
        <v>57097623017</v>
      </c>
      <c r="Z10" s="2103">
        <f>+Q10+T10+X10+Y10</f>
        <v>193091063587</v>
      </c>
      <c r="AA10" s="2103">
        <f>+R10+U10</f>
        <v>27768738668</v>
      </c>
      <c r="AB10" s="2103">
        <f>+S10+V10</f>
        <v>5870816613</v>
      </c>
      <c r="AC10" s="2105">
        <f>+AB10/Z10</f>
        <v>3.0404393160094734E-2</v>
      </c>
      <c r="AD10" s="1892" t="s">
        <v>128</v>
      </c>
      <c r="AE10" s="1893" t="s">
        <v>502</v>
      </c>
      <c r="AF10" s="1893" t="s">
        <v>503</v>
      </c>
      <c r="AG10" s="1893">
        <v>1</v>
      </c>
      <c r="AH10" s="1893" t="s">
        <v>504</v>
      </c>
      <c r="AI10" s="1893" t="s">
        <v>508</v>
      </c>
      <c r="AJ10" s="1893" t="s">
        <v>509</v>
      </c>
      <c r="AK10" s="1893" t="s">
        <v>522</v>
      </c>
      <c r="AL10" s="1802">
        <v>0</v>
      </c>
      <c r="AM10" s="1803">
        <v>0</v>
      </c>
      <c r="AN10" s="1802">
        <v>5500</v>
      </c>
      <c r="AO10" s="1803">
        <v>0</v>
      </c>
      <c r="AP10" s="1879">
        <f t="shared" si="51"/>
        <v>0</v>
      </c>
      <c r="AQ10" s="1802">
        <v>11000</v>
      </c>
      <c r="AR10" s="1802">
        <v>16200</v>
      </c>
      <c r="AS10" s="1803">
        <f t="shared" si="52"/>
        <v>32700</v>
      </c>
      <c r="AT10" s="1803">
        <f t="shared" si="53"/>
        <v>0</v>
      </c>
      <c r="AU10" s="1879">
        <f t="shared" si="54"/>
        <v>0</v>
      </c>
      <c r="AV10" s="1888">
        <v>9250943383</v>
      </c>
      <c r="AW10" s="1888">
        <v>8691516294</v>
      </c>
      <c r="AX10" s="1888">
        <v>382267334</v>
      </c>
      <c r="AY10" s="1888">
        <v>24186755340</v>
      </c>
      <c r="AZ10" s="1883">
        <v>1791899142</v>
      </c>
      <c r="BA10" s="1883">
        <v>1039071466</v>
      </c>
      <c r="BB10" s="1885">
        <f t="shared" si="55"/>
        <v>7.4085966340287135E-2</v>
      </c>
      <c r="BC10" s="1885">
        <f t="shared" si="5"/>
        <v>4.2960349637373066E-2</v>
      </c>
      <c r="BD10" s="1818">
        <v>10510697757</v>
      </c>
      <c r="BE10" s="1818">
        <v>8591747000</v>
      </c>
      <c r="BF10" s="1886">
        <f t="shared" si="6"/>
        <v>52540143480</v>
      </c>
      <c r="BG10" s="1886">
        <f t="shared" si="56"/>
        <v>10483415436</v>
      </c>
      <c r="BH10" s="1887">
        <f t="shared" si="57"/>
        <v>0.19953153420661349</v>
      </c>
      <c r="BI10" s="1886">
        <f t="shared" si="7"/>
        <v>1421338800</v>
      </c>
      <c r="BJ10" s="1887">
        <f t="shared" si="58"/>
        <v>2.7052434688174171E-2</v>
      </c>
      <c r="BK10" s="1805"/>
      <c r="BL10" s="1805"/>
      <c r="BM10" s="1805"/>
      <c r="BN10" s="1805"/>
      <c r="BO10" s="1806">
        <f t="shared" si="8"/>
        <v>0</v>
      </c>
      <c r="BP10" s="1805"/>
      <c r="BQ10" s="1805"/>
      <c r="BR10" s="1805"/>
      <c r="BS10" s="1805"/>
      <c r="BT10" s="1806">
        <f t="shared" si="9"/>
        <v>0</v>
      </c>
      <c r="BU10" s="1805"/>
      <c r="BV10" s="1805"/>
      <c r="BW10" s="1805"/>
      <c r="BX10" s="1805"/>
      <c r="BY10" s="1806">
        <f t="shared" si="10"/>
        <v>0</v>
      </c>
      <c r="BZ10" s="1805"/>
      <c r="CA10" s="1805"/>
      <c r="CB10" s="1805"/>
      <c r="CC10" s="1805"/>
      <c r="CD10" s="1806">
        <f t="shared" si="11"/>
        <v>0</v>
      </c>
      <c r="CE10" s="1805"/>
      <c r="CF10" s="1805"/>
      <c r="CG10" s="1805"/>
      <c r="CH10" s="1805"/>
      <c r="CI10" s="1806">
        <f t="shared" si="12"/>
        <v>0</v>
      </c>
      <c r="CJ10" s="1805"/>
      <c r="CK10" s="1805"/>
      <c r="CL10" s="1805"/>
      <c r="CM10" s="1805"/>
      <c r="CN10" s="1806">
        <f t="shared" si="13"/>
        <v>0</v>
      </c>
      <c r="CO10" s="1805"/>
      <c r="CP10" s="1805"/>
      <c r="CQ10" s="1805"/>
      <c r="CR10" s="1805"/>
      <c r="CS10" s="1806">
        <f t="shared" si="14"/>
        <v>0</v>
      </c>
      <c r="CT10" s="1805"/>
      <c r="CU10" s="1805"/>
      <c r="CV10" s="1805"/>
      <c r="CW10" s="1805"/>
      <c r="CX10" s="1806">
        <f t="shared" si="15"/>
        <v>0</v>
      </c>
      <c r="CY10" s="1805"/>
      <c r="CZ10" s="1805"/>
      <c r="DA10" s="1805"/>
      <c r="DB10" s="1805"/>
      <c r="DC10" s="1806">
        <f t="shared" si="16"/>
        <v>0</v>
      </c>
      <c r="DD10" s="1805"/>
      <c r="DE10" s="1805"/>
      <c r="DF10" s="1805"/>
      <c r="DG10" s="1805"/>
      <c r="DH10" s="1806">
        <f t="shared" si="17"/>
        <v>0</v>
      </c>
      <c r="DI10" s="1805"/>
      <c r="DJ10" s="1805"/>
      <c r="DK10" s="1805"/>
      <c r="DL10" s="1805"/>
      <c r="DM10" s="1806">
        <f t="shared" si="18"/>
        <v>0</v>
      </c>
      <c r="DN10" s="1805"/>
      <c r="DO10" s="1805"/>
      <c r="DP10" s="1805"/>
      <c r="DQ10" s="1805"/>
      <c r="DR10" s="1806">
        <f t="shared" si="19"/>
        <v>0</v>
      </c>
      <c r="DS10" s="1805"/>
      <c r="DT10" s="1805"/>
      <c r="DU10" s="1805"/>
      <c r="DV10" s="1805"/>
      <c r="DW10" s="1806">
        <f t="shared" si="20"/>
        <v>0</v>
      </c>
      <c r="DX10" s="1805"/>
      <c r="DY10" s="1805"/>
      <c r="DZ10" s="1805"/>
      <c r="EA10" s="1805"/>
      <c r="EB10" s="1806">
        <f t="shared" si="21"/>
        <v>0</v>
      </c>
      <c r="EC10" s="1805"/>
      <c r="ED10" s="1805"/>
      <c r="EE10" s="1805"/>
      <c r="EF10" s="1805"/>
      <c r="EG10" s="1806">
        <f t="shared" si="22"/>
        <v>0</v>
      </c>
      <c r="EH10" s="1805"/>
      <c r="EI10" s="1805"/>
      <c r="EJ10" s="1805"/>
      <c r="EK10" s="1805"/>
      <c r="EL10" s="1806">
        <f t="shared" si="23"/>
        <v>0</v>
      </c>
      <c r="EM10" s="1805"/>
      <c r="EN10" s="1805"/>
      <c r="EO10" s="1805"/>
      <c r="EP10" s="1805"/>
      <c r="EQ10" s="1806">
        <f t="shared" si="24"/>
        <v>0</v>
      </c>
      <c r="ER10" s="1805"/>
      <c r="ES10" s="1805"/>
      <c r="ET10" s="1805"/>
      <c r="EU10" s="1805"/>
      <c r="EV10" s="1806">
        <f t="shared" si="25"/>
        <v>0</v>
      </c>
      <c r="EW10" s="1805">
        <v>932118143</v>
      </c>
      <c r="EX10" s="1805"/>
      <c r="EY10" s="1805"/>
      <c r="EZ10" s="1805"/>
      <c r="FA10" s="1806">
        <f t="shared" si="26"/>
        <v>932118143</v>
      </c>
      <c r="FB10" s="1805"/>
      <c r="FC10" s="1805"/>
      <c r="FD10" s="1805"/>
      <c r="FE10" s="1805"/>
      <c r="FF10" s="1806">
        <f t="shared" si="27"/>
        <v>0</v>
      </c>
      <c r="FG10" s="1805"/>
      <c r="FH10" s="1805"/>
      <c r="FI10" s="1805"/>
      <c r="FJ10" s="1805"/>
      <c r="FK10" s="1806">
        <f t="shared" si="28"/>
        <v>0</v>
      </c>
      <c r="FL10" s="1806">
        <f t="shared" si="29"/>
        <v>932118143</v>
      </c>
      <c r="FM10" s="1815"/>
      <c r="FN10" s="1808"/>
      <c r="FO10" s="1808"/>
      <c r="FP10" s="1808"/>
      <c r="FQ10" s="1809">
        <f t="shared" si="30"/>
        <v>0</v>
      </c>
      <c r="FR10" s="1808"/>
      <c r="FS10" s="1808"/>
      <c r="FT10" s="1808"/>
      <c r="FU10" s="1808"/>
      <c r="FV10" s="1809">
        <f t="shared" si="31"/>
        <v>0</v>
      </c>
      <c r="FW10" s="1808"/>
      <c r="FX10" s="1808"/>
      <c r="FY10" s="1808"/>
      <c r="FZ10" s="1808"/>
      <c r="GA10" s="1809">
        <f t="shared" si="32"/>
        <v>0</v>
      </c>
      <c r="GB10" s="1808"/>
      <c r="GC10" s="1808"/>
      <c r="GD10" s="1808"/>
      <c r="GE10" s="1808"/>
      <c r="GF10" s="1809">
        <f t="shared" si="33"/>
        <v>0</v>
      </c>
      <c r="GG10" s="1808"/>
      <c r="GH10" s="1808"/>
      <c r="GI10" s="1808"/>
      <c r="GJ10" s="1808"/>
      <c r="GK10" s="1809">
        <f t="shared" si="34"/>
        <v>0</v>
      </c>
      <c r="GL10" s="1808"/>
      <c r="GM10" s="1808"/>
      <c r="GN10" s="1808"/>
      <c r="GO10" s="1808"/>
      <c r="GP10" s="1809">
        <f t="shared" si="35"/>
        <v>0</v>
      </c>
      <c r="GQ10" s="1808"/>
      <c r="GR10" s="1808"/>
      <c r="GS10" s="1808"/>
      <c r="GT10" s="1808"/>
      <c r="GU10" s="1809">
        <f t="shared" si="36"/>
        <v>0</v>
      </c>
      <c r="GV10" s="1808"/>
      <c r="GW10" s="1808"/>
      <c r="GX10" s="1808"/>
      <c r="GY10" s="1808"/>
      <c r="GZ10" s="1809">
        <f t="shared" si="37"/>
        <v>0</v>
      </c>
      <c r="HA10" s="1808"/>
      <c r="HB10" s="1808"/>
      <c r="HC10" s="1808"/>
      <c r="HD10" s="1808"/>
      <c r="HE10" s="1809">
        <f t="shared" si="38"/>
        <v>0</v>
      </c>
      <c r="HF10" s="1808"/>
      <c r="HG10" s="1808"/>
      <c r="HH10" s="1808"/>
      <c r="HI10" s="1808"/>
      <c r="HJ10" s="1809">
        <f t="shared" si="39"/>
        <v>0</v>
      </c>
      <c r="HK10" s="1808">
        <v>1000</v>
      </c>
      <c r="HL10" s="1808"/>
      <c r="HM10" s="1808"/>
      <c r="HN10" s="1808"/>
      <c r="HO10" s="1809">
        <f t="shared" si="40"/>
        <v>1000</v>
      </c>
      <c r="HP10" s="1808"/>
      <c r="HQ10" s="1808"/>
      <c r="HR10" s="1808"/>
      <c r="HS10" s="1808"/>
      <c r="HT10" s="1809">
        <f t="shared" si="41"/>
        <v>0</v>
      </c>
      <c r="HU10" s="1808"/>
      <c r="HV10" s="1808"/>
      <c r="HW10" s="1808"/>
      <c r="HX10" s="1808"/>
      <c r="HY10" s="1809">
        <f t="shared" si="42"/>
        <v>0</v>
      </c>
      <c r="HZ10" s="1808"/>
      <c r="IA10" s="1808"/>
      <c r="IB10" s="1808"/>
      <c r="IC10" s="1808"/>
      <c r="ID10" s="1809">
        <f t="shared" si="43"/>
        <v>0</v>
      </c>
      <c r="IE10" s="1808"/>
      <c r="IF10" s="1808"/>
      <c r="IG10" s="1808"/>
      <c r="IH10" s="1808"/>
      <c r="II10" s="1809">
        <f t="shared" si="44"/>
        <v>0</v>
      </c>
      <c r="IJ10" s="1808"/>
      <c r="IK10" s="1808"/>
      <c r="IL10" s="1808"/>
      <c r="IM10" s="1808"/>
      <c r="IN10" s="1809">
        <f t="shared" si="45"/>
        <v>0</v>
      </c>
      <c r="IO10" s="1808"/>
      <c r="IP10" s="1808"/>
      <c r="IQ10" s="1808"/>
      <c r="IR10" s="1808"/>
      <c r="IS10" s="1809">
        <f t="shared" si="46"/>
        <v>0</v>
      </c>
      <c r="IT10" s="1808"/>
      <c r="IU10" s="1808"/>
      <c r="IV10" s="1808"/>
      <c r="IW10" s="1808"/>
      <c r="IX10" s="1809">
        <f t="shared" si="47"/>
        <v>0</v>
      </c>
      <c r="IY10" s="1808">
        <v>4000</v>
      </c>
      <c r="IZ10" s="1808"/>
      <c r="JA10" s="1808"/>
      <c r="JB10" s="1808"/>
      <c r="JC10" s="1809">
        <f t="shared" si="48"/>
        <v>4000</v>
      </c>
      <c r="JD10" s="1808"/>
      <c r="JE10" s="1808"/>
      <c r="JF10" s="1808"/>
      <c r="JG10" s="1808"/>
      <c r="JH10" s="1809">
        <f t="shared" si="49"/>
        <v>0</v>
      </c>
      <c r="JI10" s="1810" t="e">
        <f>+#REF!/#REF!</f>
        <v>#REF!</v>
      </c>
      <c r="JJ10" s="1809">
        <f t="shared" si="50"/>
        <v>5000</v>
      </c>
      <c r="JK10" s="1816"/>
      <c r="JL10" s="1816"/>
      <c r="JM10" s="1816"/>
      <c r="JN10" s="1816"/>
      <c r="JO10" s="1816"/>
      <c r="JP10" s="1817"/>
      <c r="JQ10" s="1813" t="s">
        <v>387</v>
      </c>
      <c r="JR10" s="1813" t="s">
        <v>523</v>
      </c>
    </row>
    <row r="11" spans="1:278" s="1819" customFormat="1" ht="68.25" customHeight="1" x14ac:dyDescent="0.35">
      <c r="A11" s="1796" t="s">
        <v>517</v>
      </c>
      <c r="B11" s="1796" t="s">
        <v>518</v>
      </c>
      <c r="C11" s="1796" t="s">
        <v>519</v>
      </c>
      <c r="D11" s="1796" t="s">
        <v>520</v>
      </c>
      <c r="E11" s="1796" t="s">
        <v>128</v>
      </c>
      <c r="F11" s="1797" t="s">
        <v>521</v>
      </c>
      <c r="G11" s="2131"/>
      <c r="H11" s="2132"/>
      <c r="I11" s="2131"/>
      <c r="J11" s="2132"/>
      <c r="K11" s="2114"/>
      <c r="L11" s="2131"/>
      <c r="M11" s="2131"/>
      <c r="N11" s="2136"/>
      <c r="O11" s="2137"/>
      <c r="P11" s="2114"/>
      <c r="Q11" s="2129"/>
      <c r="R11" s="2129"/>
      <c r="S11" s="2129"/>
      <c r="T11" s="2129"/>
      <c r="U11" s="2128"/>
      <c r="V11" s="2128"/>
      <c r="W11" s="2105"/>
      <c r="X11" s="2129"/>
      <c r="Y11" s="2129"/>
      <c r="Z11" s="2130"/>
      <c r="AA11" s="2130"/>
      <c r="AB11" s="2130"/>
      <c r="AC11" s="2105"/>
      <c r="AD11" s="1892" t="s">
        <v>128</v>
      </c>
      <c r="AE11" s="1893" t="s">
        <v>502</v>
      </c>
      <c r="AF11" s="1893" t="s">
        <v>503</v>
      </c>
      <c r="AG11" s="1893">
        <v>2</v>
      </c>
      <c r="AH11" s="1893" t="s">
        <v>504</v>
      </c>
      <c r="AI11" s="1893" t="s">
        <v>505</v>
      </c>
      <c r="AJ11" s="1893" t="s">
        <v>506</v>
      </c>
      <c r="AK11" s="1893" t="s">
        <v>524</v>
      </c>
      <c r="AL11" s="1802">
        <v>0</v>
      </c>
      <c r="AM11" s="1803">
        <v>0</v>
      </c>
      <c r="AN11" s="1802">
        <v>0</v>
      </c>
      <c r="AO11" s="1803">
        <v>0</v>
      </c>
      <c r="AP11" s="1879">
        <v>0</v>
      </c>
      <c r="AQ11" s="1802">
        <v>2</v>
      </c>
      <c r="AR11" s="1802">
        <v>0</v>
      </c>
      <c r="AS11" s="1803">
        <f t="shared" si="52"/>
        <v>2</v>
      </c>
      <c r="AT11" s="1803">
        <f t="shared" si="53"/>
        <v>0</v>
      </c>
      <c r="AU11" s="1879">
        <f t="shared" si="54"/>
        <v>0</v>
      </c>
      <c r="AV11" s="1888">
        <v>0</v>
      </c>
      <c r="AW11" s="1888">
        <v>0</v>
      </c>
      <c r="AX11" s="1888">
        <v>0</v>
      </c>
      <c r="AY11" s="1888">
        <v>0</v>
      </c>
      <c r="AZ11" s="1883">
        <v>0</v>
      </c>
      <c r="BA11" s="1883">
        <v>0</v>
      </c>
      <c r="BB11" s="1885" t="e">
        <f t="shared" si="55"/>
        <v>#DIV/0!</v>
      </c>
      <c r="BC11" s="1885" t="e">
        <f t="shared" si="5"/>
        <v>#DIV/0!</v>
      </c>
      <c r="BD11" s="1818">
        <v>1017730000</v>
      </c>
      <c r="BE11" s="1818">
        <v>3117190000</v>
      </c>
      <c r="BF11" s="1886">
        <f t="shared" si="6"/>
        <v>4134920000</v>
      </c>
      <c r="BG11" s="1886">
        <f t="shared" si="56"/>
        <v>0</v>
      </c>
      <c r="BH11" s="1887">
        <f t="shared" si="57"/>
        <v>0</v>
      </c>
      <c r="BI11" s="1886">
        <f t="shared" si="7"/>
        <v>0</v>
      </c>
      <c r="BJ11" s="1887">
        <f t="shared" si="58"/>
        <v>0</v>
      </c>
      <c r="BK11" s="1805">
        <v>0</v>
      </c>
      <c r="BL11" s="1805"/>
      <c r="BM11" s="1805"/>
      <c r="BN11" s="1805"/>
      <c r="BO11" s="1806"/>
      <c r="BP11" s="1805"/>
      <c r="BQ11" s="1805"/>
      <c r="BR11" s="1805"/>
      <c r="BS11" s="1805"/>
      <c r="BT11" s="1806"/>
      <c r="BU11" s="1805"/>
      <c r="BV11" s="1805"/>
      <c r="BW11" s="1805"/>
      <c r="BX11" s="1805"/>
      <c r="BY11" s="1806"/>
      <c r="BZ11" s="1805"/>
      <c r="CA11" s="1805"/>
      <c r="CB11" s="1805"/>
      <c r="CC11" s="1805"/>
      <c r="CD11" s="1806"/>
      <c r="CE11" s="1805"/>
      <c r="CF11" s="1805"/>
      <c r="CG11" s="1805"/>
      <c r="CH11" s="1805"/>
      <c r="CI11" s="1806"/>
      <c r="CJ11" s="1805"/>
      <c r="CK11" s="1805"/>
      <c r="CL11" s="1805"/>
      <c r="CM11" s="1805"/>
      <c r="CN11" s="1806"/>
      <c r="CO11" s="1805"/>
      <c r="CP11" s="1805"/>
      <c r="CQ11" s="1805"/>
      <c r="CR11" s="1805"/>
      <c r="CS11" s="1806"/>
      <c r="CT11" s="1805"/>
      <c r="CU11" s="1805"/>
      <c r="CV11" s="1805"/>
      <c r="CW11" s="1805"/>
      <c r="CX11" s="1806"/>
      <c r="CY11" s="1805"/>
      <c r="CZ11" s="1805"/>
      <c r="DA11" s="1805"/>
      <c r="DB11" s="1805"/>
      <c r="DC11" s="1806"/>
      <c r="DD11" s="1805"/>
      <c r="DE11" s="1805"/>
      <c r="DF11" s="1805"/>
      <c r="DG11" s="1805"/>
      <c r="DH11" s="1806"/>
      <c r="DI11" s="1805"/>
      <c r="DJ11" s="1805"/>
      <c r="DK11" s="1805"/>
      <c r="DL11" s="1805"/>
      <c r="DM11" s="1806"/>
      <c r="DN11" s="1805"/>
      <c r="DO11" s="1805"/>
      <c r="DP11" s="1805"/>
      <c r="DQ11" s="1805"/>
      <c r="DR11" s="1806"/>
      <c r="DS11" s="1805"/>
      <c r="DT11" s="1805"/>
      <c r="DU11" s="1805"/>
      <c r="DV11" s="1805"/>
      <c r="DW11" s="1806"/>
      <c r="DX11" s="1805"/>
      <c r="DY11" s="1805"/>
      <c r="DZ11" s="1805"/>
      <c r="EA11" s="1805"/>
      <c r="EB11" s="1806"/>
      <c r="EC11" s="1805"/>
      <c r="ED11" s="1805"/>
      <c r="EE11" s="1805"/>
      <c r="EF11" s="1805"/>
      <c r="EG11" s="1806"/>
      <c r="EH11" s="1805"/>
      <c r="EI11" s="1805"/>
      <c r="EJ11" s="1805"/>
      <c r="EK11" s="1805"/>
      <c r="EL11" s="1806"/>
      <c r="EM11" s="1805"/>
      <c r="EN11" s="1805"/>
      <c r="EO11" s="1805"/>
      <c r="EP11" s="1805"/>
      <c r="EQ11" s="1806"/>
      <c r="ER11" s="1805"/>
      <c r="ES11" s="1805"/>
      <c r="ET11" s="1805"/>
      <c r="EU11" s="1805"/>
      <c r="EV11" s="1806"/>
      <c r="EW11" s="1805"/>
      <c r="EX11" s="1805"/>
      <c r="EY11" s="1805"/>
      <c r="EZ11" s="1805"/>
      <c r="FA11" s="1806"/>
      <c r="FB11" s="1805"/>
      <c r="FC11" s="1805"/>
      <c r="FD11" s="1805"/>
      <c r="FE11" s="1805"/>
      <c r="FF11" s="1806"/>
      <c r="FG11" s="1805"/>
      <c r="FH11" s="1805"/>
      <c r="FI11" s="1805"/>
      <c r="FJ11" s="1805"/>
      <c r="FK11" s="1806"/>
      <c r="FL11" s="1806"/>
      <c r="FM11" s="1815"/>
      <c r="FN11" s="1808"/>
      <c r="FO11" s="1808"/>
      <c r="FP11" s="1808"/>
      <c r="FQ11" s="1809"/>
      <c r="FR11" s="1808"/>
      <c r="FS11" s="1808"/>
      <c r="FT11" s="1808"/>
      <c r="FU11" s="1808"/>
      <c r="FV11" s="1809"/>
      <c r="FW11" s="1808"/>
      <c r="FX11" s="1808"/>
      <c r="FY11" s="1808"/>
      <c r="FZ11" s="1808"/>
      <c r="GA11" s="1809"/>
      <c r="GB11" s="1808"/>
      <c r="GC11" s="1808"/>
      <c r="GD11" s="1808"/>
      <c r="GE11" s="1808"/>
      <c r="GF11" s="1809"/>
      <c r="GG11" s="1808"/>
      <c r="GH11" s="1808"/>
      <c r="GI11" s="1808"/>
      <c r="GJ11" s="1808"/>
      <c r="GK11" s="1809"/>
      <c r="GL11" s="1808"/>
      <c r="GM11" s="1808"/>
      <c r="GN11" s="1808"/>
      <c r="GO11" s="1808"/>
      <c r="GP11" s="1809"/>
      <c r="GQ11" s="1808"/>
      <c r="GR11" s="1808"/>
      <c r="GS11" s="1808"/>
      <c r="GT11" s="1808"/>
      <c r="GU11" s="1809"/>
      <c r="GV11" s="1808"/>
      <c r="GW11" s="1808"/>
      <c r="GX11" s="1808"/>
      <c r="GY11" s="1808"/>
      <c r="GZ11" s="1809"/>
      <c r="HA11" s="1808"/>
      <c r="HB11" s="1808"/>
      <c r="HC11" s="1808"/>
      <c r="HD11" s="1808"/>
      <c r="HE11" s="1809"/>
      <c r="HF11" s="1808"/>
      <c r="HG11" s="1808"/>
      <c r="HH11" s="1808"/>
      <c r="HI11" s="1808"/>
      <c r="HJ11" s="1809"/>
      <c r="HK11" s="1808"/>
      <c r="HL11" s="1808"/>
      <c r="HM11" s="1808"/>
      <c r="HN11" s="1808"/>
      <c r="HO11" s="1809"/>
      <c r="HP11" s="1808"/>
      <c r="HQ11" s="1808"/>
      <c r="HR11" s="1808"/>
      <c r="HS11" s="1808"/>
      <c r="HT11" s="1809"/>
      <c r="HU11" s="1808"/>
      <c r="HV11" s="1808"/>
      <c r="HW11" s="1808"/>
      <c r="HX11" s="1808"/>
      <c r="HY11" s="1809"/>
      <c r="HZ11" s="1808"/>
      <c r="IA11" s="1808"/>
      <c r="IB11" s="1808"/>
      <c r="IC11" s="1808"/>
      <c r="ID11" s="1809"/>
      <c r="IE11" s="1808"/>
      <c r="IF11" s="1808"/>
      <c r="IG11" s="1808"/>
      <c r="IH11" s="1808"/>
      <c r="II11" s="1809"/>
      <c r="IJ11" s="1808"/>
      <c r="IK11" s="1808"/>
      <c r="IL11" s="1808"/>
      <c r="IM11" s="1808"/>
      <c r="IN11" s="1809"/>
      <c r="IO11" s="1808"/>
      <c r="IP11" s="1808"/>
      <c r="IQ11" s="1808"/>
      <c r="IR11" s="1808"/>
      <c r="IS11" s="1809"/>
      <c r="IT11" s="1808"/>
      <c r="IU11" s="1808"/>
      <c r="IV11" s="1808"/>
      <c r="IW11" s="1808"/>
      <c r="IX11" s="1809"/>
      <c r="IY11" s="1808"/>
      <c r="IZ11" s="1808"/>
      <c r="JA11" s="1808"/>
      <c r="JB11" s="1808"/>
      <c r="JC11" s="1809"/>
      <c r="JD11" s="1808"/>
      <c r="JE11" s="1808"/>
      <c r="JF11" s="1808"/>
      <c r="JG11" s="1808"/>
      <c r="JH11" s="1809"/>
      <c r="JI11" s="1810" t="e">
        <f>+#REF!/#REF!</f>
        <v>#REF!</v>
      </c>
      <c r="JJ11" s="1809"/>
      <c r="JK11" s="1816"/>
      <c r="JL11" s="1816"/>
      <c r="JM11" s="1816"/>
      <c r="JN11" s="1816"/>
      <c r="JO11" s="1816"/>
      <c r="JP11" s="1817"/>
      <c r="JQ11" s="1813" t="s">
        <v>387</v>
      </c>
      <c r="JR11" s="1813" t="s">
        <v>525</v>
      </c>
    </row>
    <row r="12" spans="1:278" ht="68.25" customHeight="1" x14ac:dyDescent="0.35">
      <c r="A12" s="1796" t="s">
        <v>517</v>
      </c>
      <c r="B12" s="1796" t="s">
        <v>518</v>
      </c>
      <c r="C12" s="1796" t="s">
        <v>519</v>
      </c>
      <c r="D12" s="1796" t="s">
        <v>520</v>
      </c>
      <c r="E12" s="1796" t="s">
        <v>128</v>
      </c>
      <c r="F12" s="1797" t="s">
        <v>521</v>
      </c>
      <c r="G12" s="2131"/>
      <c r="H12" s="2132"/>
      <c r="I12" s="2131"/>
      <c r="J12" s="2132"/>
      <c r="K12" s="2114"/>
      <c r="L12" s="2131"/>
      <c r="M12" s="2131"/>
      <c r="N12" s="2136"/>
      <c r="O12" s="2137"/>
      <c r="P12" s="2114"/>
      <c r="Q12" s="2104"/>
      <c r="R12" s="2104"/>
      <c r="S12" s="2104"/>
      <c r="T12" s="2104"/>
      <c r="U12" s="2128"/>
      <c r="V12" s="2128"/>
      <c r="W12" s="2106"/>
      <c r="X12" s="2104"/>
      <c r="Y12" s="2104"/>
      <c r="Z12" s="2104"/>
      <c r="AA12" s="2104"/>
      <c r="AB12" s="2104"/>
      <c r="AC12" s="2106"/>
      <c r="AD12" s="1892" t="s">
        <v>128</v>
      </c>
      <c r="AE12" s="1893" t="s">
        <v>502</v>
      </c>
      <c r="AF12" s="1893" t="s">
        <v>503</v>
      </c>
      <c r="AG12" s="1893">
        <v>2</v>
      </c>
      <c r="AH12" s="1893" t="s">
        <v>504</v>
      </c>
      <c r="AI12" s="1893" t="s">
        <v>508</v>
      </c>
      <c r="AJ12" s="1893" t="s">
        <v>509</v>
      </c>
      <c r="AK12" s="1882" t="s">
        <v>526</v>
      </c>
      <c r="AL12" s="1802">
        <v>0</v>
      </c>
      <c r="AM12" s="1803">
        <v>0</v>
      </c>
      <c r="AN12" s="1802">
        <v>12100</v>
      </c>
      <c r="AO12" s="1803">
        <v>0</v>
      </c>
      <c r="AP12" s="1879">
        <f t="shared" ref="AP12:AP14" si="59">+AO12/AN12</f>
        <v>0</v>
      </c>
      <c r="AQ12" s="1802">
        <v>1600</v>
      </c>
      <c r="AR12" s="1802">
        <v>81300</v>
      </c>
      <c r="AS12" s="1803">
        <f t="shared" si="52"/>
        <v>95000</v>
      </c>
      <c r="AT12" s="1803">
        <f t="shared" si="53"/>
        <v>0</v>
      </c>
      <c r="AU12" s="1879">
        <f t="shared" si="54"/>
        <v>0</v>
      </c>
      <c r="AV12" s="1888">
        <v>4958100174</v>
      </c>
      <c r="AW12" s="1888">
        <v>4905487734</v>
      </c>
      <c r="AX12" s="1888">
        <v>2052841784</v>
      </c>
      <c r="AY12" s="1888">
        <v>16989937999</v>
      </c>
      <c r="AZ12" s="1883">
        <v>8227024259</v>
      </c>
      <c r="BA12" s="1883">
        <v>0</v>
      </c>
      <c r="BB12" s="1885">
        <f t="shared" si="55"/>
        <v>0.48422921022338217</v>
      </c>
      <c r="BC12" s="1885">
        <v>0</v>
      </c>
      <c r="BD12" s="1818">
        <v>42318939405</v>
      </c>
      <c r="BE12" s="1818">
        <v>45388686016</v>
      </c>
      <c r="BF12" s="1886">
        <f t="shared" si="6"/>
        <v>109655663594</v>
      </c>
      <c r="BG12" s="1886">
        <f t="shared" si="56"/>
        <v>13132511993</v>
      </c>
      <c r="BH12" s="1887">
        <f t="shared" si="57"/>
        <v>0.1197613653739137</v>
      </c>
      <c r="BI12" s="1886">
        <f t="shared" si="7"/>
        <v>2052841784</v>
      </c>
      <c r="BJ12" s="1887">
        <f t="shared" si="58"/>
        <v>1.8720800337323616E-2</v>
      </c>
      <c r="BK12" s="1805"/>
      <c r="BL12" s="1805"/>
      <c r="BM12" s="1805"/>
      <c r="BN12" s="1805"/>
      <c r="BO12" s="1806">
        <f t="shared" si="8"/>
        <v>0</v>
      </c>
      <c r="BP12" s="1805">
        <v>2305698745</v>
      </c>
      <c r="BQ12" s="1805"/>
      <c r="BR12" s="1805"/>
      <c r="BS12" s="1805"/>
      <c r="BT12" s="1806">
        <f t="shared" si="9"/>
        <v>2305698745</v>
      </c>
      <c r="BU12" s="1805"/>
      <c r="BV12" s="1805"/>
      <c r="BW12" s="1805"/>
      <c r="BX12" s="1805"/>
      <c r="BY12" s="1806">
        <f t="shared" si="10"/>
        <v>0</v>
      </c>
      <c r="BZ12" s="1805"/>
      <c r="CA12" s="1805"/>
      <c r="CB12" s="1805"/>
      <c r="CC12" s="1805"/>
      <c r="CD12" s="1806">
        <f t="shared" si="11"/>
        <v>0</v>
      </c>
      <c r="CE12" s="1805"/>
      <c r="CF12" s="1805"/>
      <c r="CG12" s="1805"/>
      <c r="CH12" s="1805"/>
      <c r="CI12" s="1806">
        <f t="shared" si="12"/>
        <v>0</v>
      </c>
      <c r="CJ12" s="1805"/>
      <c r="CK12" s="1805"/>
      <c r="CL12" s="1805"/>
      <c r="CM12" s="1805"/>
      <c r="CN12" s="1806">
        <f t="shared" si="13"/>
        <v>0</v>
      </c>
      <c r="CO12" s="1805"/>
      <c r="CP12" s="1805"/>
      <c r="CQ12" s="1805"/>
      <c r="CR12" s="1805"/>
      <c r="CS12" s="1806">
        <f t="shared" si="14"/>
        <v>0</v>
      </c>
      <c r="CT12" s="1805"/>
      <c r="CU12" s="1805"/>
      <c r="CV12" s="1805"/>
      <c r="CW12" s="1805"/>
      <c r="CX12" s="1806">
        <f t="shared" si="15"/>
        <v>0</v>
      </c>
      <c r="CY12" s="1805"/>
      <c r="CZ12" s="1805"/>
      <c r="DA12" s="1805"/>
      <c r="DB12" s="1805"/>
      <c r="DC12" s="1806">
        <f t="shared" si="16"/>
        <v>0</v>
      </c>
      <c r="DD12" s="1805"/>
      <c r="DE12" s="1805"/>
      <c r="DF12" s="1805"/>
      <c r="DG12" s="1805"/>
      <c r="DH12" s="1806">
        <f t="shared" si="17"/>
        <v>0</v>
      </c>
      <c r="DI12" s="1805"/>
      <c r="DJ12" s="1805"/>
      <c r="DK12" s="1805"/>
      <c r="DL12" s="1805"/>
      <c r="DM12" s="1806">
        <f t="shared" si="18"/>
        <v>0</v>
      </c>
      <c r="DN12" s="1805"/>
      <c r="DO12" s="1805"/>
      <c r="DP12" s="1805"/>
      <c r="DQ12" s="1805"/>
      <c r="DR12" s="1806">
        <f t="shared" si="19"/>
        <v>0</v>
      </c>
      <c r="DS12" s="1805"/>
      <c r="DT12" s="1805"/>
      <c r="DU12" s="1805"/>
      <c r="DV12" s="1805"/>
      <c r="DW12" s="1806">
        <f t="shared" si="20"/>
        <v>0</v>
      </c>
      <c r="DX12" s="1805"/>
      <c r="DY12" s="1805"/>
      <c r="DZ12" s="1805"/>
      <c r="EA12" s="1805"/>
      <c r="EB12" s="1806">
        <f t="shared" si="21"/>
        <v>0</v>
      </c>
      <c r="EC12" s="1805"/>
      <c r="ED12" s="1805"/>
      <c r="EE12" s="1805"/>
      <c r="EF12" s="1805"/>
      <c r="EG12" s="1806">
        <f t="shared" si="22"/>
        <v>0</v>
      </c>
      <c r="EH12" s="1805"/>
      <c r="EI12" s="1805"/>
      <c r="EJ12" s="1805"/>
      <c r="EK12" s="1805"/>
      <c r="EL12" s="1806">
        <f t="shared" si="23"/>
        <v>0</v>
      </c>
      <c r="EM12" s="1805"/>
      <c r="EN12" s="1805"/>
      <c r="EO12" s="1805"/>
      <c r="EP12" s="1805"/>
      <c r="EQ12" s="1806">
        <f t="shared" si="24"/>
        <v>0</v>
      </c>
      <c r="ER12" s="1805"/>
      <c r="ES12" s="1805"/>
      <c r="ET12" s="1805"/>
      <c r="EU12" s="1805"/>
      <c r="EV12" s="1806">
        <f t="shared" si="25"/>
        <v>0</v>
      </c>
      <c r="EW12" s="1805"/>
      <c r="EX12" s="1805"/>
      <c r="EY12" s="1805"/>
      <c r="EZ12" s="1805"/>
      <c r="FA12" s="1806">
        <f t="shared" si="26"/>
        <v>0</v>
      </c>
      <c r="FB12" s="1805"/>
      <c r="FC12" s="1805"/>
      <c r="FD12" s="1805"/>
      <c r="FE12" s="1805"/>
      <c r="FF12" s="1806">
        <f t="shared" si="27"/>
        <v>0</v>
      </c>
      <c r="FG12" s="1805"/>
      <c r="FH12" s="1805"/>
      <c r="FI12" s="1805"/>
      <c r="FJ12" s="1805"/>
      <c r="FK12" s="1806">
        <f t="shared" si="28"/>
        <v>0</v>
      </c>
      <c r="FL12" s="1806">
        <f t="shared" ref="FL12:FL59" si="60">SUM(BT12,BY12,CD12,CI12,CN12,CS12,CX12,DC12,DH12,DM12,DR12,DW12,EB12,EG12,EL12,EQ12,EV12,FA12,FF12,FK12)</f>
        <v>2305698745</v>
      </c>
      <c r="FM12" s="1815">
        <v>1600</v>
      </c>
      <c r="FN12" s="1808"/>
      <c r="FO12" s="1808"/>
      <c r="FP12" s="1808"/>
      <c r="FQ12" s="1809">
        <f t="shared" si="30"/>
        <v>1600</v>
      </c>
      <c r="FR12" s="1808"/>
      <c r="FS12" s="1808"/>
      <c r="FT12" s="1808"/>
      <c r="FU12" s="1808"/>
      <c r="FV12" s="1809">
        <f t="shared" si="31"/>
        <v>0</v>
      </c>
      <c r="FW12" s="1808"/>
      <c r="FX12" s="1808"/>
      <c r="FY12" s="1808"/>
      <c r="FZ12" s="1808"/>
      <c r="GA12" s="1809">
        <f t="shared" si="32"/>
        <v>0</v>
      </c>
      <c r="GB12" s="1808"/>
      <c r="GC12" s="1808"/>
      <c r="GD12" s="1808"/>
      <c r="GE12" s="1808"/>
      <c r="GF12" s="1809">
        <f t="shared" si="33"/>
        <v>0</v>
      </c>
      <c r="GG12" s="1808"/>
      <c r="GH12" s="1808"/>
      <c r="GI12" s="1808"/>
      <c r="GJ12" s="1808"/>
      <c r="GK12" s="1809">
        <f t="shared" si="34"/>
        <v>0</v>
      </c>
      <c r="GL12" s="1808"/>
      <c r="GM12" s="1808"/>
      <c r="GN12" s="1808"/>
      <c r="GO12" s="1808"/>
      <c r="GP12" s="1809">
        <f t="shared" si="35"/>
        <v>0</v>
      </c>
      <c r="GQ12" s="1808"/>
      <c r="GR12" s="1808"/>
      <c r="GS12" s="1808"/>
      <c r="GT12" s="1808"/>
      <c r="GU12" s="1809">
        <f t="shared" si="36"/>
        <v>0</v>
      </c>
      <c r="GV12" s="1808"/>
      <c r="GW12" s="1808"/>
      <c r="GX12" s="1808"/>
      <c r="GY12" s="1808"/>
      <c r="GZ12" s="1809">
        <f t="shared" si="37"/>
        <v>0</v>
      </c>
      <c r="HA12" s="1808"/>
      <c r="HB12" s="1808"/>
      <c r="HC12" s="1808"/>
      <c r="HD12" s="1808"/>
      <c r="HE12" s="1809">
        <f t="shared" si="38"/>
        <v>0</v>
      </c>
      <c r="HF12" s="1808"/>
      <c r="HG12" s="1808"/>
      <c r="HH12" s="1808"/>
      <c r="HI12" s="1808"/>
      <c r="HJ12" s="1809">
        <f t="shared" si="39"/>
        <v>0</v>
      </c>
      <c r="HK12" s="1808"/>
      <c r="HL12" s="1808"/>
      <c r="HM12" s="1808"/>
      <c r="HN12" s="1808"/>
      <c r="HO12" s="1809">
        <f t="shared" si="40"/>
        <v>0</v>
      </c>
      <c r="HP12" s="1808"/>
      <c r="HQ12" s="1808"/>
      <c r="HR12" s="1808"/>
      <c r="HS12" s="1808"/>
      <c r="HT12" s="1809">
        <f t="shared" si="41"/>
        <v>0</v>
      </c>
      <c r="HU12" s="1808"/>
      <c r="HV12" s="1808"/>
      <c r="HW12" s="1808"/>
      <c r="HX12" s="1808"/>
      <c r="HY12" s="1809">
        <f t="shared" si="42"/>
        <v>0</v>
      </c>
      <c r="HZ12" s="1808"/>
      <c r="IA12" s="1808"/>
      <c r="IB12" s="1808"/>
      <c r="IC12" s="1808"/>
      <c r="ID12" s="1809">
        <f t="shared" si="43"/>
        <v>0</v>
      </c>
      <c r="IE12" s="1808"/>
      <c r="IF12" s="1808"/>
      <c r="IG12" s="1808"/>
      <c r="IH12" s="1808"/>
      <c r="II12" s="1809">
        <f t="shared" si="44"/>
        <v>0</v>
      </c>
      <c r="IJ12" s="1808"/>
      <c r="IK12" s="1808"/>
      <c r="IL12" s="1808"/>
      <c r="IM12" s="1808"/>
      <c r="IN12" s="1809">
        <f t="shared" si="45"/>
        <v>0</v>
      </c>
      <c r="IO12" s="1808"/>
      <c r="IP12" s="1808"/>
      <c r="IQ12" s="1808"/>
      <c r="IR12" s="1808"/>
      <c r="IS12" s="1809">
        <f t="shared" si="46"/>
        <v>0</v>
      </c>
      <c r="IT12" s="1808"/>
      <c r="IU12" s="1808"/>
      <c r="IV12" s="1808"/>
      <c r="IW12" s="1808"/>
      <c r="IX12" s="1809">
        <f t="shared" si="47"/>
        <v>0</v>
      </c>
      <c r="IY12" s="1808"/>
      <c r="IZ12" s="1808"/>
      <c r="JA12" s="1808"/>
      <c r="JB12" s="1808"/>
      <c r="JC12" s="1809">
        <f t="shared" si="48"/>
        <v>0</v>
      </c>
      <c r="JD12" s="1808"/>
      <c r="JE12" s="1808"/>
      <c r="JF12" s="1808"/>
      <c r="JG12" s="1808"/>
      <c r="JH12" s="1809">
        <f t="shared" si="49"/>
        <v>0</v>
      </c>
      <c r="JI12" s="1810" t="e">
        <f>+#REF!/#REF!</f>
        <v>#REF!</v>
      </c>
      <c r="JJ12" s="1809">
        <f t="shared" si="50"/>
        <v>1600</v>
      </c>
      <c r="JK12" s="1816"/>
      <c r="JL12" s="1816"/>
      <c r="JM12" s="1816"/>
      <c r="JN12" s="1816"/>
      <c r="JO12" s="1816"/>
      <c r="JP12" s="1817"/>
      <c r="JQ12" s="1813" t="s">
        <v>390</v>
      </c>
      <c r="JR12" s="1813"/>
    </row>
    <row r="13" spans="1:278" ht="68.25" customHeight="1" x14ac:dyDescent="0.35">
      <c r="A13" s="1796" t="s">
        <v>517</v>
      </c>
      <c r="B13" s="1796" t="s">
        <v>518</v>
      </c>
      <c r="C13" s="1796" t="s">
        <v>519</v>
      </c>
      <c r="D13" s="1796" t="s">
        <v>520</v>
      </c>
      <c r="E13" s="1796" t="s">
        <v>128</v>
      </c>
      <c r="F13" s="1797" t="s">
        <v>521</v>
      </c>
      <c r="G13" s="2098"/>
      <c r="H13" s="2100"/>
      <c r="I13" s="2098"/>
      <c r="J13" s="2100"/>
      <c r="K13" s="2102"/>
      <c r="L13" s="2098"/>
      <c r="M13" s="2098"/>
      <c r="N13" s="2119"/>
      <c r="O13" s="2121"/>
      <c r="P13" s="2102"/>
      <c r="Q13" s="2104"/>
      <c r="R13" s="2104"/>
      <c r="S13" s="2104"/>
      <c r="T13" s="2104"/>
      <c r="U13" s="2117"/>
      <c r="V13" s="2117"/>
      <c r="W13" s="2106"/>
      <c r="X13" s="2104"/>
      <c r="Y13" s="2104"/>
      <c r="Z13" s="2104">
        <f>+Q13+T13+X13+Y13</f>
        <v>0</v>
      </c>
      <c r="AA13" s="2104">
        <f>+R13+U13</f>
        <v>0</v>
      </c>
      <c r="AB13" s="2104">
        <f>+S13+V13</f>
        <v>0</v>
      </c>
      <c r="AC13" s="2106"/>
      <c r="AD13" s="1892" t="s">
        <v>128</v>
      </c>
      <c r="AE13" s="1893" t="s">
        <v>502</v>
      </c>
      <c r="AF13" s="1893" t="s">
        <v>503</v>
      </c>
      <c r="AG13" s="1893">
        <v>3</v>
      </c>
      <c r="AH13" s="1893" t="s">
        <v>504</v>
      </c>
      <c r="AI13" s="1893" t="s">
        <v>512</v>
      </c>
      <c r="AJ13" s="1893" t="s">
        <v>506</v>
      </c>
      <c r="AK13" s="1893" t="s">
        <v>527</v>
      </c>
      <c r="AL13" s="1802">
        <v>0</v>
      </c>
      <c r="AM13" s="1803">
        <v>0</v>
      </c>
      <c r="AN13" s="1802">
        <v>9</v>
      </c>
      <c r="AO13" s="1803">
        <v>0</v>
      </c>
      <c r="AP13" s="1879">
        <f t="shared" si="59"/>
        <v>0</v>
      </c>
      <c r="AQ13" s="1802">
        <v>4</v>
      </c>
      <c r="AR13" s="1802">
        <v>0</v>
      </c>
      <c r="AS13" s="1803">
        <f t="shared" si="52"/>
        <v>13</v>
      </c>
      <c r="AT13" s="1803">
        <f t="shared" si="53"/>
        <v>0</v>
      </c>
      <c r="AU13" s="1879">
        <f t="shared" si="54"/>
        <v>0</v>
      </c>
      <c r="AV13" s="1888">
        <v>604039534</v>
      </c>
      <c r="AW13" s="1888">
        <v>604039534</v>
      </c>
      <c r="AX13" s="1888">
        <v>567811534</v>
      </c>
      <c r="AY13" s="1888">
        <v>5920338661</v>
      </c>
      <c r="AZ13" s="1883">
        <v>3548771705</v>
      </c>
      <c r="BA13" s="1883">
        <v>1828824495</v>
      </c>
      <c r="BB13" s="1885">
        <f t="shared" si="55"/>
        <v>0.59942038930600294</v>
      </c>
      <c r="BC13" s="1885">
        <f t="shared" ref="BC13:BC35" si="61">+BA13/AY13</f>
        <v>0.3089053852691418</v>
      </c>
      <c r="BD13" s="1818">
        <v>18136688317</v>
      </c>
      <c r="BE13" s="1818">
        <v>0</v>
      </c>
      <c r="BF13" s="1886">
        <f t="shared" si="6"/>
        <v>24661066512</v>
      </c>
      <c r="BG13" s="1886">
        <f t="shared" si="56"/>
        <v>4152811239</v>
      </c>
      <c r="BH13" s="1887">
        <f t="shared" si="57"/>
        <v>0.16839544376473964</v>
      </c>
      <c r="BI13" s="1886">
        <f t="shared" si="7"/>
        <v>2396636029</v>
      </c>
      <c r="BJ13" s="1887">
        <f t="shared" si="58"/>
        <v>9.718298386786331E-2</v>
      </c>
      <c r="BK13" s="1805"/>
      <c r="BL13" s="1805"/>
      <c r="BM13" s="1805"/>
      <c r="BN13" s="1805"/>
      <c r="BO13" s="1806">
        <f t="shared" si="8"/>
        <v>0</v>
      </c>
      <c r="BP13" s="1805">
        <v>1579957755</v>
      </c>
      <c r="BQ13" s="1805"/>
      <c r="BR13" s="1805"/>
      <c r="BS13" s="1805"/>
      <c r="BT13" s="1806">
        <f t="shared" si="9"/>
        <v>1579957755</v>
      </c>
      <c r="BU13" s="1805"/>
      <c r="BV13" s="1805"/>
      <c r="BW13" s="1805"/>
      <c r="BX13" s="1805"/>
      <c r="BY13" s="1806">
        <f t="shared" si="10"/>
        <v>0</v>
      </c>
      <c r="BZ13" s="1805"/>
      <c r="CA13" s="1805"/>
      <c r="CB13" s="1805"/>
      <c r="CC13" s="1805"/>
      <c r="CD13" s="1806">
        <f t="shared" si="11"/>
        <v>0</v>
      </c>
      <c r="CE13" s="1805"/>
      <c r="CF13" s="1805"/>
      <c r="CG13" s="1805"/>
      <c r="CH13" s="1805"/>
      <c r="CI13" s="1806">
        <f t="shared" si="12"/>
        <v>0</v>
      </c>
      <c r="CJ13" s="1805"/>
      <c r="CK13" s="1805"/>
      <c r="CL13" s="1805"/>
      <c r="CM13" s="1805"/>
      <c r="CN13" s="1806">
        <f t="shared" si="13"/>
        <v>0</v>
      </c>
      <c r="CO13" s="1805"/>
      <c r="CP13" s="1805"/>
      <c r="CQ13" s="1805"/>
      <c r="CR13" s="1805"/>
      <c r="CS13" s="1806">
        <f t="shared" si="14"/>
        <v>0</v>
      </c>
      <c r="CT13" s="1805"/>
      <c r="CU13" s="1805"/>
      <c r="CV13" s="1805"/>
      <c r="CW13" s="1805"/>
      <c r="CX13" s="1806">
        <f t="shared" si="15"/>
        <v>0</v>
      </c>
      <c r="CY13" s="1805"/>
      <c r="CZ13" s="1805"/>
      <c r="DA13" s="1805"/>
      <c r="DB13" s="1805"/>
      <c r="DC13" s="1806">
        <f t="shared" si="16"/>
        <v>0</v>
      </c>
      <c r="DD13" s="1805"/>
      <c r="DE13" s="1805"/>
      <c r="DF13" s="1805"/>
      <c r="DG13" s="1805"/>
      <c r="DH13" s="1806">
        <f t="shared" si="17"/>
        <v>0</v>
      </c>
      <c r="DI13" s="1805"/>
      <c r="DJ13" s="1805"/>
      <c r="DK13" s="1805"/>
      <c r="DL13" s="1805"/>
      <c r="DM13" s="1806">
        <f t="shared" si="18"/>
        <v>0</v>
      </c>
      <c r="DN13" s="1805"/>
      <c r="DO13" s="1805"/>
      <c r="DP13" s="1805"/>
      <c r="DQ13" s="1805"/>
      <c r="DR13" s="1806">
        <f t="shared" si="19"/>
        <v>0</v>
      </c>
      <c r="DS13" s="1805"/>
      <c r="DT13" s="1805"/>
      <c r="DU13" s="1805"/>
      <c r="DV13" s="1805"/>
      <c r="DW13" s="1806">
        <f t="shared" si="20"/>
        <v>0</v>
      </c>
      <c r="DX13" s="1805"/>
      <c r="DY13" s="1805"/>
      <c r="DZ13" s="1805"/>
      <c r="EA13" s="1805"/>
      <c r="EB13" s="1806">
        <f t="shared" si="21"/>
        <v>0</v>
      </c>
      <c r="EC13" s="1805"/>
      <c r="ED13" s="1805"/>
      <c r="EE13" s="1805"/>
      <c r="EF13" s="1805"/>
      <c r="EG13" s="1806">
        <f t="shared" si="22"/>
        <v>0</v>
      </c>
      <c r="EH13" s="1805"/>
      <c r="EI13" s="1805"/>
      <c r="EJ13" s="1805"/>
      <c r="EK13" s="1805"/>
      <c r="EL13" s="1806">
        <f t="shared" si="23"/>
        <v>0</v>
      </c>
      <c r="EM13" s="1805"/>
      <c r="EN13" s="1805"/>
      <c r="EO13" s="1805"/>
      <c r="EP13" s="1805"/>
      <c r="EQ13" s="1806">
        <f t="shared" si="24"/>
        <v>0</v>
      </c>
      <c r="ER13" s="1805"/>
      <c r="ES13" s="1805"/>
      <c r="ET13" s="1805"/>
      <c r="EU13" s="1805"/>
      <c r="EV13" s="1806">
        <f t="shared" si="25"/>
        <v>0</v>
      </c>
      <c r="EW13" s="1805"/>
      <c r="EX13" s="1805"/>
      <c r="EY13" s="1805"/>
      <c r="EZ13" s="1805"/>
      <c r="FA13" s="1806">
        <f t="shared" si="26"/>
        <v>0</v>
      </c>
      <c r="FB13" s="1805"/>
      <c r="FC13" s="1805"/>
      <c r="FD13" s="1805"/>
      <c r="FE13" s="1805"/>
      <c r="FF13" s="1806">
        <f t="shared" si="27"/>
        <v>0</v>
      </c>
      <c r="FG13" s="1805"/>
      <c r="FH13" s="1805"/>
      <c r="FI13" s="1805"/>
      <c r="FJ13" s="1805"/>
      <c r="FK13" s="1806">
        <f t="shared" si="28"/>
        <v>0</v>
      </c>
      <c r="FL13" s="1806">
        <f t="shared" si="60"/>
        <v>1579957755</v>
      </c>
      <c r="FM13" s="1815">
        <v>8</v>
      </c>
      <c r="FN13" s="1808"/>
      <c r="FO13" s="1808"/>
      <c r="FP13" s="1808"/>
      <c r="FQ13" s="1809">
        <f t="shared" si="30"/>
        <v>8</v>
      </c>
      <c r="FR13" s="1808"/>
      <c r="FS13" s="1808"/>
      <c r="FT13" s="1808"/>
      <c r="FU13" s="1808"/>
      <c r="FV13" s="1809">
        <f t="shared" si="31"/>
        <v>0</v>
      </c>
      <c r="FW13" s="1808"/>
      <c r="FX13" s="1808"/>
      <c r="FY13" s="1808"/>
      <c r="FZ13" s="1808"/>
      <c r="GA13" s="1809">
        <f t="shared" si="32"/>
        <v>0</v>
      </c>
      <c r="GB13" s="1808"/>
      <c r="GC13" s="1808"/>
      <c r="GD13" s="1808"/>
      <c r="GE13" s="1808"/>
      <c r="GF13" s="1809">
        <f t="shared" si="33"/>
        <v>0</v>
      </c>
      <c r="GG13" s="1808"/>
      <c r="GH13" s="1808"/>
      <c r="GI13" s="1808"/>
      <c r="GJ13" s="1808"/>
      <c r="GK13" s="1809">
        <f t="shared" si="34"/>
        <v>0</v>
      </c>
      <c r="GL13" s="1808"/>
      <c r="GM13" s="1808"/>
      <c r="GN13" s="1808"/>
      <c r="GO13" s="1808"/>
      <c r="GP13" s="1809">
        <f t="shared" si="35"/>
        <v>0</v>
      </c>
      <c r="GQ13" s="1808"/>
      <c r="GR13" s="1808"/>
      <c r="GS13" s="1808"/>
      <c r="GT13" s="1808"/>
      <c r="GU13" s="1809">
        <f t="shared" si="36"/>
        <v>0</v>
      </c>
      <c r="GV13" s="1808"/>
      <c r="GW13" s="1808"/>
      <c r="GX13" s="1808"/>
      <c r="GY13" s="1808"/>
      <c r="GZ13" s="1809">
        <f t="shared" si="37"/>
        <v>0</v>
      </c>
      <c r="HA13" s="1808"/>
      <c r="HB13" s="1808"/>
      <c r="HC13" s="1808"/>
      <c r="HD13" s="1808"/>
      <c r="HE13" s="1809">
        <f t="shared" si="38"/>
        <v>0</v>
      </c>
      <c r="HF13" s="1808"/>
      <c r="HG13" s="1808"/>
      <c r="HH13" s="1808"/>
      <c r="HI13" s="1808"/>
      <c r="HJ13" s="1809">
        <f t="shared" si="39"/>
        <v>0</v>
      </c>
      <c r="HK13" s="1808"/>
      <c r="HL13" s="1808"/>
      <c r="HM13" s="1808"/>
      <c r="HN13" s="1808"/>
      <c r="HO13" s="1809">
        <f t="shared" si="40"/>
        <v>0</v>
      </c>
      <c r="HP13" s="1808"/>
      <c r="HQ13" s="1808"/>
      <c r="HR13" s="1808"/>
      <c r="HS13" s="1808"/>
      <c r="HT13" s="1809">
        <f t="shared" si="41"/>
        <v>0</v>
      </c>
      <c r="HU13" s="1808"/>
      <c r="HV13" s="1808"/>
      <c r="HW13" s="1808"/>
      <c r="HX13" s="1808"/>
      <c r="HY13" s="1809">
        <f t="shared" si="42"/>
        <v>0</v>
      </c>
      <c r="HZ13" s="1808"/>
      <c r="IA13" s="1808"/>
      <c r="IB13" s="1808"/>
      <c r="IC13" s="1808"/>
      <c r="ID13" s="1809">
        <f t="shared" si="43"/>
        <v>0</v>
      </c>
      <c r="IE13" s="1808"/>
      <c r="IF13" s="1808"/>
      <c r="IG13" s="1808"/>
      <c r="IH13" s="1808"/>
      <c r="II13" s="1809">
        <f t="shared" si="44"/>
        <v>0</v>
      </c>
      <c r="IJ13" s="1808"/>
      <c r="IK13" s="1808"/>
      <c r="IL13" s="1808"/>
      <c r="IM13" s="1808"/>
      <c r="IN13" s="1809">
        <f t="shared" si="45"/>
        <v>0</v>
      </c>
      <c r="IO13" s="1808"/>
      <c r="IP13" s="1808"/>
      <c r="IQ13" s="1808"/>
      <c r="IR13" s="1808"/>
      <c r="IS13" s="1809">
        <f t="shared" si="46"/>
        <v>0</v>
      </c>
      <c r="IT13" s="1808"/>
      <c r="IU13" s="1808"/>
      <c r="IV13" s="1808"/>
      <c r="IW13" s="1808"/>
      <c r="IX13" s="1809">
        <f t="shared" si="47"/>
        <v>0</v>
      </c>
      <c r="IY13" s="1808"/>
      <c r="IZ13" s="1808"/>
      <c r="JA13" s="1808"/>
      <c r="JB13" s="1808"/>
      <c r="JC13" s="1809">
        <f t="shared" si="48"/>
        <v>0</v>
      </c>
      <c r="JD13" s="1808"/>
      <c r="JE13" s="1808"/>
      <c r="JF13" s="1808"/>
      <c r="JG13" s="1808"/>
      <c r="JH13" s="1809">
        <f t="shared" si="49"/>
        <v>0</v>
      </c>
      <c r="JI13" s="1810" t="e">
        <f>+#REF!/#REF!</f>
        <v>#REF!</v>
      </c>
      <c r="JJ13" s="1809">
        <f t="shared" si="50"/>
        <v>8</v>
      </c>
      <c r="JK13" s="1816"/>
      <c r="JL13" s="1816"/>
      <c r="JM13" s="1816"/>
      <c r="JN13" s="1816"/>
      <c r="JO13" s="1816"/>
      <c r="JP13" s="1817"/>
      <c r="JQ13" s="1813" t="s">
        <v>390</v>
      </c>
      <c r="JR13" s="1813"/>
    </row>
    <row r="14" spans="1:278" ht="78.75" customHeight="1" x14ac:dyDescent="0.35">
      <c r="A14" s="1796" t="s">
        <v>528</v>
      </c>
      <c r="B14" s="1796" t="s">
        <v>529</v>
      </c>
      <c r="C14" s="1796" t="s">
        <v>530</v>
      </c>
      <c r="D14" s="1796" t="s">
        <v>531</v>
      </c>
      <c r="E14" s="1796" t="s">
        <v>23</v>
      </c>
      <c r="F14" s="1797" t="s">
        <v>532</v>
      </c>
      <c r="G14" s="2133">
        <v>4484</v>
      </c>
      <c r="H14" s="2099">
        <v>4484</v>
      </c>
      <c r="I14" s="2133">
        <v>24756</v>
      </c>
      <c r="J14" s="2099">
        <v>17568</v>
      </c>
      <c r="K14" s="2101">
        <f>+J14/I14</f>
        <v>0.70964614638875423</v>
      </c>
      <c r="L14" s="2133">
        <v>21760</v>
      </c>
      <c r="M14" s="2133">
        <v>24000</v>
      </c>
      <c r="N14" s="2118">
        <v>75000</v>
      </c>
      <c r="O14" s="2120">
        <f>H14+J14</f>
        <v>22052</v>
      </c>
      <c r="P14" s="2101">
        <f>+O14/N14</f>
        <v>0.29402666666666666</v>
      </c>
      <c r="Q14" s="2107">
        <v>71900545506</v>
      </c>
      <c r="R14" s="2115">
        <v>69809121839</v>
      </c>
      <c r="S14" s="2115">
        <v>60770588538</v>
      </c>
      <c r="T14" s="2107">
        <f>+AY14+AY15+AY16+AY17+AY18+AY19</f>
        <v>375224261727</v>
      </c>
      <c r="U14" s="2116">
        <f>+AZ14+AZ15+AZ16+AZ17+AZ18+AZ19</f>
        <v>346089989289</v>
      </c>
      <c r="V14" s="2116">
        <f>+BA14+BA15+BA16+BA17+BA18+BA19</f>
        <v>342388140304</v>
      </c>
      <c r="W14" s="2105">
        <v>0.1293447544400804</v>
      </c>
      <c r="X14" s="2107">
        <v>284112074394.38202</v>
      </c>
      <c r="Y14" s="2107">
        <v>390133176037.565</v>
      </c>
      <c r="Z14" s="2103">
        <f>+Q14+T14+X14+Y14</f>
        <v>1121370057664.947</v>
      </c>
      <c r="AA14" s="2103">
        <f>+R14+U14</f>
        <v>415899111128</v>
      </c>
      <c r="AB14" s="2103">
        <f>+S14+V14</f>
        <v>403158728842</v>
      </c>
      <c r="AC14" s="2105">
        <f>+AB14/Z14</f>
        <v>0.35952335813344799</v>
      </c>
      <c r="AD14" s="1892" t="s">
        <v>533</v>
      </c>
      <c r="AE14" s="1893" t="s">
        <v>502</v>
      </c>
      <c r="AF14" s="1893" t="s">
        <v>503</v>
      </c>
      <c r="AG14" s="1893">
        <v>1</v>
      </c>
      <c r="AH14" s="1893" t="s">
        <v>534</v>
      </c>
      <c r="AI14" s="1893" t="s">
        <v>535</v>
      </c>
      <c r="AJ14" s="1893" t="s">
        <v>536</v>
      </c>
      <c r="AK14" s="1893" t="s">
        <v>537</v>
      </c>
      <c r="AL14" s="1802">
        <v>4028</v>
      </c>
      <c r="AM14" s="1803">
        <v>4028</v>
      </c>
      <c r="AN14" s="1802">
        <v>19372</v>
      </c>
      <c r="AO14" s="1803">
        <v>17314</v>
      </c>
      <c r="AP14" s="1879">
        <f t="shared" si="59"/>
        <v>0.89376419574643817</v>
      </c>
      <c r="AQ14" s="1802">
        <v>15330</v>
      </c>
      <c r="AR14" s="1802">
        <v>21270</v>
      </c>
      <c r="AS14" s="1803">
        <f t="shared" si="52"/>
        <v>60000</v>
      </c>
      <c r="AT14" s="1803">
        <f t="shared" si="53"/>
        <v>21342</v>
      </c>
      <c r="AU14" s="1879">
        <f t="shared" si="54"/>
        <v>0.35570000000000002</v>
      </c>
      <c r="AV14" s="1888">
        <v>63274816312</v>
      </c>
      <c r="AW14" s="1888">
        <v>63280999645</v>
      </c>
      <c r="AX14" s="1888">
        <v>57494892349</v>
      </c>
      <c r="AY14" s="1888">
        <v>256194906847</v>
      </c>
      <c r="AZ14" s="1883">
        <v>249138129997</v>
      </c>
      <c r="BA14" s="1883">
        <v>246740291043</v>
      </c>
      <c r="BB14" s="1884">
        <f t="shared" si="55"/>
        <v>0.97245543661719114</v>
      </c>
      <c r="BC14" s="1884">
        <f t="shared" si="61"/>
        <v>0.96309600405270235</v>
      </c>
      <c r="BD14" s="1820">
        <v>205737147145</v>
      </c>
      <c r="BE14" s="1820">
        <v>335940087289</v>
      </c>
      <c r="BF14" s="1886">
        <f t="shared" si="6"/>
        <v>861146957593</v>
      </c>
      <c r="BG14" s="1886">
        <f t="shared" si="56"/>
        <v>312419129642</v>
      </c>
      <c r="BH14" s="1887">
        <f t="shared" si="57"/>
        <v>0.36279420938238655</v>
      </c>
      <c r="BI14" s="1886">
        <f t="shared" si="7"/>
        <v>304235183392</v>
      </c>
      <c r="BJ14" s="1887">
        <f t="shared" si="58"/>
        <v>0.35329066741682585</v>
      </c>
      <c r="BK14" s="1805"/>
      <c r="BL14" s="1805"/>
      <c r="BM14" s="1805"/>
      <c r="BN14" s="1805"/>
      <c r="BO14" s="1806">
        <f t="shared" si="8"/>
        <v>0</v>
      </c>
      <c r="BP14" s="1805">
        <v>62400000</v>
      </c>
      <c r="BQ14" s="1805"/>
      <c r="BR14" s="1805"/>
      <c r="BS14" s="1805"/>
      <c r="BT14" s="1806">
        <f t="shared" si="9"/>
        <v>62400000</v>
      </c>
      <c r="BU14" s="1805"/>
      <c r="BV14" s="1805"/>
      <c r="BW14" s="1805"/>
      <c r="BX14" s="1805"/>
      <c r="BY14" s="1806">
        <f t="shared" si="10"/>
        <v>0</v>
      </c>
      <c r="BZ14" s="1805">
        <v>640000000</v>
      </c>
      <c r="CA14" s="1805"/>
      <c r="CB14" s="1805"/>
      <c r="CC14" s="1805"/>
      <c r="CD14" s="1806">
        <f t="shared" si="11"/>
        <v>640000000</v>
      </c>
      <c r="CE14" s="1805">
        <v>2619000000</v>
      </c>
      <c r="CF14" s="1805"/>
      <c r="CG14" s="1805"/>
      <c r="CH14" s="1805"/>
      <c r="CI14" s="1806">
        <f t="shared" si="12"/>
        <v>2619000000</v>
      </c>
      <c r="CJ14" s="1805">
        <v>6476891090</v>
      </c>
      <c r="CK14" s="1805"/>
      <c r="CL14" s="1805"/>
      <c r="CM14" s="1805"/>
      <c r="CN14" s="1806">
        <f t="shared" si="13"/>
        <v>6476891090</v>
      </c>
      <c r="CO14" s="1805"/>
      <c r="CP14" s="1805"/>
      <c r="CQ14" s="1805"/>
      <c r="CR14" s="1805"/>
      <c r="CS14" s="1806">
        <f t="shared" si="14"/>
        <v>0</v>
      </c>
      <c r="CT14" s="1805">
        <v>5959063000</v>
      </c>
      <c r="CU14" s="1805"/>
      <c r="CV14" s="1805"/>
      <c r="CW14" s="1805"/>
      <c r="CX14" s="1806">
        <f t="shared" si="15"/>
        <v>5959063000</v>
      </c>
      <c r="CY14" s="1805">
        <v>702000000</v>
      </c>
      <c r="CZ14" s="1805"/>
      <c r="DA14" s="1805"/>
      <c r="DB14" s="1805"/>
      <c r="DC14" s="1806">
        <f t="shared" si="16"/>
        <v>702000000</v>
      </c>
      <c r="DD14" s="1805">
        <v>546000000</v>
      </c>
      <c r="DE14" s="1805"/>
      <c r="DF14" s="1805"/>
      <c r="DG14" s="1805"/>
      <c r="DH14" s="1806">
        <f t="shared" si="17"/>
        <v>546000000</v>
      </c>
      <c r="DI14" s="1805">
        <v>3510000000</v>
      </c>
      <c r="DJ14" s="1805"/>
      <c r="DK14" s="1805"/>
      <c r="DL14" s="1805"/>
      <c r="DM14" s="1806">
        <f t="shared" si="18"/>
        <v>3510000000</v>
      </c>
      <c r="DN14" s="1805">
        <v>7130800000</v>
      </c>
      <c r="DO14" s="1805"/>
      <c r="DP14" s="1805"/>
      <c r="DQ14" s="1805"/>
      <c r="DR14" s="1806">
        <f t="shared" si="19"/>
        <v>7130800000</v>
      </c>
      <c r="DS14" s="1805">
        <v>15600000</v>
      </c>
      <c r="DT14" s="1805"/>
      <c r="DU14" s="1805"/>
      <c r="DV14" s="1805"/>
      <c r="DW14" s="1806">
        <f t="shared" si="20"/>
        <v>15600000</v>
      </c>
      <c r="DX14" s="1805"/>
      <c r="DY14" s="1805"/>
      <c r="DZ14" s="1805"/>
      <c r="EA14" s="1805"/>
      <c r="EB14" s="1806">
        <f t="shared" si="21"/>
        <v>0</v>
      </c>
      <c r="EC14" s="1805"/>
      <c r="ED14" s="1805"/>
      <c r="EE14" s="1805"/>
      <c r="EF14" s="1805"/>
      <c r="EG14" s="1806">
        <f t="shared" si="22"/>
        <v>0</v>
      </c>
      <c r="EH14" s="1805"/>
      <c r="EI14" s="1805"/>
      <c r="EJ14" s="1805"/>
      <c r="EK14" s="1805"/>
      <c r="EL14" s="1806">
        <f t="shared" si="23"/>
        <v>0</v>
      </c>
      <c r="EM14" s="1805"/>
      <c r="EN14" s="1805"/>
      <c r="EO14" s="1805"/>
      <c r="EP14" s="1805"/>
      <c r="EQ14" s="1806">
        <f t="shared" si="24"/>
        <v>0</v>
      </c>
      <c r="ER14" s="1805"/>
      <c r="ES14" s="1805"/>
      <c r="ET14" s="1805"/>
      <c r="EU14" s="1805"/>
      <c r="EV14" s="1806">
        <f t="shared" si="25"/>
        <v>0</v>
      </c>
      <c r="EW14" s="1805">
        <v>202800000</v>
      </c>
      <c r="EX14" s="1805"/>
      <c r="EY14" s="1805"/>
      <c r="EZ14" s="1805"/>
      <c r="FA14" s="1806">
        <f t="shared" si="26"/>
        <v>202800000</v>
      </c>
      <c r="FB14" s="1805">
        <v>345770520</v>
      </c>
      <c r="FC14" s="1805"/>
      <c r="FD14" s="1805"/>
      <c r="FE14" s="1805"/>
      <c r="FF14" s="1806">
        <f t="shared" si="27"/>
        <v>345770520</v>
      </c>
      <c r="FG14" s="1805"/>
      <c r="FH14" s="1805"/>
      <c r="FI14" s="1805"/>
      <c r="FJ14" s="1805"/>
      <c r="FK14" s="1806">
        <f t="shared" si="28"/>
        <v>0</v>
      </c>
      <c r="FL14" s="1806">
        <f t="shared" si="60"/>
        <v>28210324610</v>
      </c>
      <c r="FM14" s="1815">
        <v>15</v>
      </c>
      <c r="FN14" s="1808">
        <v>164</v>
      </c>
      <c r="FO14" s="1808"/>
      <c r="FP14" s="1808"/>
      <c r="FQ14" s="1809">
        <f>SUM(FM14:FP14)</f>
        <v>179</v>
      </c>
      <c r="FR14" s="1808"/>
      <c r="FS14" s="1808">
        <v>2</v>
      </c>
      <c r="FT14" s="1808"/>
      <c r="FU14" s="1808"/>
      <c r="FV14" s="1809">
        <f t="shared" si="31"/>
        <v>2</v>
      </c>
      <c r="FW14" s="1808">
        <v>70</v>
      </c>
      <c r="FX14" s="1808">
        <v>20</v>
      </c>
      <c r="FY14" s="1808"/>
      <c r="FZ14" s="1808"/>
      <c r="GA14" s="1809">
        <f t="shared" si="32"/>
        <v>90</v>
      </c>
      <c r="GB14" s="1808">
        <v>241</v>
      </c>
      <c r="GC14" s="1808">
        <v>546</v>
      </c>
      <c r="GD14" s="1808"/>
      <c r="GE14" s="1808"/>
      <c r="GF14" s="1809">
        <f t="shared" si="33"/>
        <v>787</v>
      </c>
      <c r="GG14" s="1808">
        <v>831</v>
      </c>
      <c r="GH14" s="1808">
        <v>1309</v>
      </c>
      <c r="GI14" s="1808"/>
      <c r="GJ14" s="1808"/>
      <c r="GK14" s="1809">
        <f t="shared" si="34"/>
        <v>2140</v>
      </c>
      <c r="GL14" s="1808"/>
      <c r="GM14" s="1808">
        <v>15</v>
      </c>
      <c r="GN14" s="1808"/>
      <c r="GO14" s="1808"/>
      <c r="GP14" s="1809">
        <f t="shared" si="35"/>
        <v>15</v>
      </c>
      <c r="GQ14" s="1808">
        <v>1225</v>
      </c>
      <c r="GR14" s="1808">
        <v>1933</v>
      </c>
      <c r="GS14" s="1808"/>
      <c r="GT14" s="1808"/>
      <c r="GU14" s="1809">
        <f t="shared" si="36"/>
        <v>3158</v>
      </c>
      <c r="GV14" s="1808">
        <v>90</v>
      </c>
      <c r="GW14" s="1808">
        <v>550</v>
      </c>
      <c r="GX14" s="1808"/>
      <c r="GY14" s="1808"/>
      <c r="GZ14" s="1809">
        <f t="shared" si="37"/>
        <v>640</v>
      </c>
      <c r="HA14" s="1808">
        <v>205</v>
      </c>
      <c r="HB14" s="1808">
        <v>1490</v>
      </c>
      <c r="HC14" s="1808"/>
      <c r="HD14" s="1808"/>
      <c r="HE14" s="1809">
        <f t="shared" si="38"/>
        <v>1695</v>
      </c>
      <c r="HF14" s="1808">
        <v>310</v>
      </c>
      <c r="HG14" s="1808">
        <v>232</v>
      </c>
      <c r="HH14" s="1808"/>
      <c r="HI14" s="1808"/>
      <c r="HJ14" s="1809">
        <f t="shared" si="39"/>
        <v>542</v>
      </c>
      <c r="HK14" s="1808">
        <v>873</v>
      </c>
      <c r="HL14" s="1808">
        <v>856</v>
      </c>
      <c r="HM14" s="1808"/>
      <c r="HN14" s="1808"/>
      <c r="HO14" s="1809">
        <f t="shared" si="40"/>
        <v>1729</v>
      </c>
      <c r="HP14" s="1808">
        <v>1</v>
      </c>
      <c r="HQ14" s="1808">
        <v>65</v>
      </c>
      <c r="HR14" s="1808"/>
      <c r="HS14" s="1808"/>
      <c r="HT14" s="1809">
        <f t="shared" si="41"/>
        <v>66</v>
      </c>
      <c r="HU14" s="1808"/>
      <c r="HV14" s="1808">
        <v>122</v>
      </c>
      <c r="HW14" s="1808"/>
      <c r="HX14" s="1808"/>
      <c r="HY14" s="1809">
        <f t="shared" si="42"/>
        <v>122</v>
      </c>
      <c r="HZ14" s="1808">
        <v>58</v>
      </c>
      <c r="IA14" s="1808">
        <v>49</v>
      </c>
      <c r="IB14" s="1808"/>
      <c r="IC14" s="1808"/>
      <c r="ID14" s="1809">
        <f t="shared" si="43"/>
        <v>107</v>
      </c>
      <c r="IE14" s="1808"/>
      <c r="IF14" s="1808">
        <v>20</v>
      </c>
      <c r="IG14" s="1808"/>
      <c r="IH14" s="1808"/>
      <c r="II14" s="1809">
        <f t="shared" si="44"/>
        <v>20</v>
      </c>
      <c r="IJ14" s="1808"/>
      <c r="IK14" s="1808">
        <v>116</v>
      </c>
      <c r="IL14" s="1808"/>
      <c r="IM14" s="1808"/>
      <c r="IN14" s="1809">
        <f t="shared" si="45"/>
        <v>116</v>
      </c>
      <c r="IO14" s="1808"/>
      <c r="IP14" s="1808">
        <v>1</v>
      </c>
      <c r="IQ14" s="1808"/>
      <c r="IR14" s="1808"/>
      <c r="IS14" s="1809">
        <f t="shared" si="46"/>
        <v>1</v>
      </c>
      <c r="IT14" s="1808">
        <v>22</v>
      </c>
      <c r="IU14" s="1808">
        <v>211</v>
      </c>
      <c r="IV14" s="1808"/>
      <c r="IW14" s="1808"/>
      <c r="IX14" s="1809">
        <f t="shared" si="47"/>
        <v>233</v>
      </c>
      <c r="IY14" s="1808">
        <v>87</v>
      </c>
      <c r="IZ14" s="1808">
        <v>244</v>
      </c>
      <c r="JA14" s="1808"/>
      <c r="JB14" s="1808"/>
      <c r="JC14" s="1809">
        <f t="shared" si="48"/>
        <v>331</v>
      </c>
      <c r="JD14" s="1808"/>
      <c r="JE14" s="1808"/>
      <c r="JF14" s="1808"/>
      <c r="JG14" s="1808"/>
      <c r="JH14" s="1809">
        <f t="shared" si="49"/>
        <v>0</v>
      </c>
      <c r="JI14" s="1810" t="e">
        <f>+#REF!/#REF!</f>
        <v>#REF!</v>
      </c>
      <c r="JJ14" s="1809">
        <f t="shared" si="50"/>
        <v>11973</v>
      </c>
      <c r="JK14" s="1816">
        <v>1665</v>
      </c>
      <c r="JL14" s="1816">
        <v>203</v>
      </c>
      <c r="JM14" s="1816">
        <v>180</v>
      </c>
      <c r="JN14" s="1816"/>
      <c r="JO14" s="1816">
        <v>771</v>
      </c>
      <c r="JP14" s="1817"/>
      <c r="JQ14" s="1813" t="s">
        <v>394</v>
      </c>
      <c r="JR14" s="1813"/>
    </row>
    <row r="15" spans="1:278" ht="84" customHeight="1" x14ac:dyDescent="0.35">
      <c r="A15" s="1796" t="s">
        <v>528</v>
      </c>
      <c r="B15" s="1796" t="s">
        <v>529</v>
      </c>
      <c r="C15" s="1796" t="s">
        <v>530</v>
      </c>
      <c r="D15" s="1796" t="s">
        <v>531</v>
      </c>
      <c r="E15" s="1796" t="s">
        <v>23</v>
      </c>
      <c r="F15" s="1797" t="s">
        <v>538</v>
      </c>
      <c r="G15" s="2134"/>
      <c r="H15" s="2132"/>
      <c r="I15" s="2134"/>
      <c r="J15" s="2132"/>
      <c r="K15" s="2114"/>
      <c r="L15" s="2134"/>
      <c r="M15" s="2134"/>
      <c r="N15" s="2136"/>
      <c r="O15" s="2137"/>
      <c r="P15" s="2114"/>
      <c r="Q15" s="2104"/>
      <c r="R15" s="2104"/>
      <c r="S15" s="2104"/>
      <c r="T15" s="2104"/>
      <c r="U15" s="2128"/>
      <c r="V15" s="2128"/>
      <c r="W15" s="2106"/>
      <c r="X15" s="2104"/>
      <c r="Y15" s="2104"/>
      <c r="Z15" s="2104"/>
      <c r="AA15" s="2104"/>
      <c r="AB15" s="2104"/>
      <c r="AC15" s="2106"/>
      <c r="AD15" s="1892" t="s">
        <v>533</v>
      </c>
      <c r="AE15" s="1893" t="s">
        <v>502</v>
      </c>
      <c r="AF15" s="1893" t="s">
        <v>503</v>
      </c>
      <c r="AG15" s="1893">
        <v>2</v>
      </c>
      <c r="AH15" s="1893" t="s">
        <v>534</v>
      </c>
      <c r="AI15" s="1893" t="s">
        <v>535</v>
      </c>
      <c r="AJ15" s="1893" t="s">
        <v>536</v>
      </c>
      <c r="AK15" s="1893" t="s">
        <v>539</v>
      </c>
      <c r="AL15" s="1802">
        <v>0</v>
      </c>
      <c r="AM15" s="1803">
        <v>0</v>
      </c>
      <c r="AN15" s="1802">
        <v>36</v>
      </c>
      <c r="AO15" s="1803">
        <v>0</v>
      </c>
      <c r="AP15" s="1879">
        <f>+AO15/AN15</f>
        <v>0</v>
      </c>
      <c r="AQ15" s="1802">
        <v>36</v>
      </c>
      <c r="AR15" s="1802">
        <v>28</v>
      </c>
      <c r="AS15" s="1803">
        <f t="shared" si="52"/>
        <v>100</v>
      </c>
      <c r="AT15" s="1803">
        <f t="shared" si="53"/>
        <v>0</v>
      </c>
      <c r="AU15" s="1879">
        <f t="shared" si="54"/>
        <v>0</v>
      </c>
      <c r="AV15" s="1888">
        <v>69000000</v>
      </c>
      <c r="AW15" s="1888">
        <v>69000000</v>
      </c>
      <c r="AX15" s="1888">
        <v>63000000</v>
      </c>
      <c r="AY15" s="1888">
        <v>4099680000</v>
      </c>
      <c r="AZ15" s="1883">
        <v>4099680000</v>
      </c>
      <c r="BA15" s="1883">
        <v>4099680000</v>
      </c>
      <c r="BB15" s="1884">
        <f t="shared" si="55"/>
        <v>1</v>
      </c>
      <c r="BC15" s="1884">
        <f t="shared" si="61"/>
        <v>1</v>
      </c>
      <c r="BD15" s="1820">
        <v>4040089735</v>
      </c>
      <c r="BE15" s="1820">
        <v>2059269040</v>
      </c>
      <c r="BF15" s="1886">
        <f t="shared" si="6"/>
        <v>10268038775</v>
      </c>
      <c r="BG15" s="1886">
        <f t="shared" si="56"/>
        <v>4168680000</v>
      </c>
      <c r="BH15" s="1887">
        <f t="shared" si="57"/>
        <v>0.40598600096346055</v>
      </c>
      <c r="BI15" s="1886">
        <f t="shared" si="7"/>
        <v>4162680000</v>
      </c>
      <c r="BJ15" s="1887">
        <f t="shared" si="58"/>
        <v>0.40540166347394807</v>
      </c>
      <c r="BK15" s="1805"/>
      <c r="BL15" s="1805"/>
      <c r="BM15" s="1805"/>
      <c r="BN15" s="1805"/>
      <c r="BO15" s="1806">
        <f t="shared" si="8"/>
        <v>0</v>
      </c>
      <c r="BP15" s="1805"/>
      <c r="BQ15" s="1805"/>
      <c r="BR15" s="1805"/>
      <c r="BS15" s="1805"/>
      <c r="BT15" s="1806">
        <f t="shared" si="9"/>
        <v>0</v>
      </c>
      <c r="BU15" s="1805"/>
      <c r="BV15" s="1805"/>
      <c r="BW15" s="1805"/>
      <c r="BX15" s="1805"/>
      <c r="BY15" s="1806">
        <f t="shared" si="10"/>
        <v>0</v>
      </c>
      <c r="BZ15" s="1805"/>
      <c r="CA15" s="1805"/>
      <c r="CB15" s="1805"/>
      <c r="CC15" s="1805"/>
      <c r="CD15" s="1806">
        <f t="shared" si="11"/>
        <v>0</v>
      </c>
      <c r="CE15" s="1805"/>
      <c r="CF15" s="1805"/>
      <c r="CG15" s="1805"/>
      <c r="CH15" s="1805"/>
      <c r="CI15" s="1806">
        <f t="shared" si="12"/>
        <v>0</v>
      </c>
      <c r="CJ15" s="1805"/>
      <c r="CK15" s="1805"/>
      <c r="CL15" s="1805"/>
      <c r="CM15" s="1805"/>
      <c r="CN15" s="1806">
        <f t="shared" si="13"/>
        <v>0</v>
      </c>
      <c r="CO15" s="1805"/>
      <c r="CP15" s="1805"/>
      <c r="CQ15" s="1805"/>
      <c r="CR15" s="1805"/>
      <c r="CS15" s="1806">
        <f t="shared" si="14"/>
        <v>0</v>
      </c>
      <c r="CT15" s="1805"/>
      <c r="CU15" s="1805"/>
      <c r="CV15" s="1805"/>
      <c r="CW15" s="1805"/>
      <c r="CX15" s="1806">
        <f t="shared" si="15"/>
        <v>0</v>
      </c>
      <c r="CY15" s="1805"/>
      <c r="CZ15" s="1805"/>
      <c r="DA15" s="1805"/>
      <c r="DB15" s="1805"/>
      <c r="DC15" s="1806">
        <f t="shared" si="16"/>
        <v>0</v>
      </c>
      <c r="DD15" s="1805"/>
      <c r="DE15" s="1805"/>
      <c r="DF15" s="1805"/>
      <c r="DG15" s="1805"/>
      <c r="DH15" s="1806">
        <f t="shared" si="17"/>
        <v>0</v>
      </c>
      <c r="DI15" s="1805"/>
      <c r="DJ15" s="1805"/>
      <c r="DK15" s="1805"/>
      <c r="DL15" s="1805"/>
      <c r="DM15" s="1806">
        <f t="shared" si="18"/>
        <v>0</v>
      </c>
      <c r="DN15" s="1805"/>
      <c r="DO15" s="1805"/>
      <c r="DP15" s="1805"/>
      <c r="DQ15" s="1805"/>
      <c r="DR15" s="1806">
        <f t="shared" si="19"/>
        <v>0</v>
      </c>
      <c r="DS15" s="1805"/>
      <c r="DT15" s="1805"/>
      <c r="DU15" s="1805"/>
      <c r="DV15" s="1805"/>
      <c r="DW15" s="1806">
        <f t="shared" si="20"/>
        <v>0</v>
      </c>
      <c r="DX15" s="1805"/>
      <c r="DY15" s="1805"/>
      <c r="DZ15" s="1805"/>
      <c r="EA15" s="1805"/>
      <c r="EB15" s="1806">
        <f t="shared" si="21"/>
        <v>0</v>
      </c>
      <c r="EC15" s="1805"/>
      <c r="ED15" s="1805"/>
      <c r="EE15" s="1805"/>
      <c r="EF15" s="1805"/>
      <c r="EG15" s="1806">
        <f t="shared" si="22"/>
        <v>0</v>
      </c>
      <c r="EH15" s="1805"/>
      <c r="EI15" s="1805"/>
      <c r="EJ15" s="1805"/>
      <c r="EK15" s="1805"/>
      <c r="EL15" s="1806">
        <f t="shared" si="23"/>
        <v>0</v>
      </c>
      <c r="EM15" s="1805"/>
      <c r="EN15" s="1805"/>
      <c r="EO15" s="1805"/>
      <c r="EP15" s="1805"/>
      <c r="EQ15" s="1806">
        <f t="shared" si="24"/>
        <v>0</v>
      </c>
      <c r="ER15" s="1805"/>
      <c r="ES15" s="1805"/>
      <c r="ET15" s="1805"/>
      <c r="EU15" s="1805"/>
      <c r="EV15" s="1806">
        <f t="shared" si="25"/>
        <v>0</v>
      </c>
      <c r="EW15" s="1805"/>
      <c r="EX15" s="1805"/>
      <c r="EY15" s="1805"/>
      <c r="EZ15" s="1805"/>
      <c r="FA15" s="1806">
        <f t="shared" si="26"/>
        <v>0</v>
      </c>
      <c r="FB15" s="1805"/>
      <c r="FC15" s="1805"/>
      <c r="FD15" s="1805"/>
      <c r="FE15" s="1805"/>
      <c r="FF15" s="1806">
        <f t="shared" si="27"/>
        <v>0</v>
      </c>
      <c r="FG15" s="1805"/>
      <c r="FH15" s="1805"/>
      <c r="FI15" s="1805"/>
      <c r="FJ15" s="1805"/>
      <c r="FK15" s="1806">
        <f t="shared" si="28"/>
        <v>0</v>
      </c>
      <c r="FL15" s="1806">
        <f t="shared" si="60"/>
        <v>0</v>
      </c>
      <c r="FM15" s="1815"/>
      <c r="FN15" s="1808"/>
      <c r="FO15" s="1808"/>
      <c r="FP15" s="1808"/>
      <c r="FQ15" s="1809">
        <f t="shared" si="30"/>
        <v>0</v>
      </c>
      <c r="FR15" s="1808"/>
      <c r="FS15" s="1808"/>
      <c r="FT15" s="1808"/>
      <c r="FU15" s="1808"/>
      <c r="FV15" s="1809">
        <f t="shared" si="31"/>
        <v>0</v>
      </c>
      <c r="FW15" s="1808"/>
      <c r="FX15" s="1808"/>
      <c r="FY15" s="1808"/>
      <c r="FZ15" s="1808"/>
      <c r="GA15" s="1809">
        <f t="shared" si="32"/>
        <v>0</v>
      </c>
      <c r="GB15" s="1808"/>
      <c r="GC15" s="1808"/>
      <c r="GD15" s="1808"/>
      <c r="GE15" s="1808"/>
      <c r="GF15" s="1809">
        <f t="shared" si="33"/>
        <v>0</v>
      </c>
      <c r="GG15" s="1808"/>
      <c r="GH15" s="1808"/>
      <c r="GI15" s="1808"/>
      <c r="GJ15" s="1808"/>
      <c r="GK15" s="1809">
        <f t="shared" si="34"/>
        <v>0</v>
      </c>
      <c r="GL15" s="1808"/>
      <c r="GM15" s="1808"/>
      <c r="GN15" s="1808"/>
      <c r="GO15" s="1808"/>
      <c r="GP15" s="1809">
        <f t="shared" si="35"/>
        <v>0</v>
      </c>
      <c r="GQ15" s="1808"/>
      <c r="GR15" s="1808"/>
      <c r="GS15" s="1808"/>
      <c r="GT15" s="1808"/>
      <c r="GU15" s="1809">
        <f t="shared" si="36"/>
        <v>0</v>
      </c>
      <c r="GV15" s="1808"/>
      <c r="GW15" s="1808"/>
      <c r="GX15" s="1808"/>
      <c r="GY15" s="1808"/>
      <c r="GZ15" s="1809">
        <f t="shared" si="37"/>
        <v>0</v>
      </c>
      <c r="HA15" s="1808"/>
      <c r="HB15" s="1808"/>
      <c r="HC15" s="1808"/>
      <c r="HD15" s="1808"/>
      <c r="HE15" s="1809">
        <f t="shared" si="38"/>
        <v>0</v>
      </c>
      <c r="HF15" s="1808"/>
      <c r="HG15" s="1808"/>
      <c r="HH15" s="1808"/>
      <c r="HI15" s="1808"/>
      <c r="HJ15" s="1809">
        <f t="shared" si="39"/>
        <v>0</v>
      </c>
      <c r="HK15" s="1808"/>
      <c r="HL15" s="1808"/>
      <c r="HM15" s="1808"/>
      <c r="HN15" s="1808"/>
      <c r="HO15" s="1809">
        <f t="shared" si="40"/>
        <v>0</v>
      </c>
      <c r="HP15" s="1808"/>
      <c r="HQ15" s="1808"/>
      <c r="HR15" s="1808"/>
      <c r="HS15" s="1808"/>
      <c r="HT15" s="1809">
        <f t="shared" si="41"/>
        <v>0</v>
      </c>
      <c r="HU15" s="1808"/>
      <c r="HV15" s="1808"/>
      <c r="HW15" s="1808"/>
      <c r="HX15" s="1808"/>
      <c r="HY15" s="1809">
        <f t="shared" si="42"/>
        <v>0</v>
      </c>
      <c r="HZ15" s="1808"/>
      <c r="IA15" s="1808"/>
      <c r="IB15" s="1808"/>
      <c r="IC15" s="1808"/>
      <c r="ID15" s="1809">
        <f t="shared" si="43"/>
        <v>0</v>
      </c>
      <c r="IE15" s="1808"/>
      <c r="IF15" s="1808"/>
      <c r="IG15" s="1808"/>
      <c r="IH15" s="1808"/>
      <c r="II15" s="1809">
        <f t="shared" si="44"/>
        <v>0</v>
      </c>
      <c r="IJ15" s="1808"/>
      <c r="IK15" s="1808"/>
      <c r="IL15" s="1808"/>
      <c r="IM15" s="1808"/>
      <c r="IN15" s="1809">
        <f t="shared" si="45"/>
        <v>0</v>
      </c>
      <c r="IO15" s="1808"/>
      <c r="IP15" s="1808"/>
      <c r="IQ15" s="1808"/>
      <c r="IR15" s="1808"/>
      <c r="IS15" s="1809">
        <f t="shared" si="46"/>
        <v>0</v>
      </c>
      <c r="IT15" s="1808"/>
      <c r="IU15" s="1808"/>
      <c r="IV15" s="1808"/>
      <c r="IW15" s="1808"/>
      <c r="IX15" s="1809">
        <f t="shared" si="47"/>
        <v>0</v>
      </c>
      <c r="IY15" s="1808"/>
      <c r="IZ15" s="1808"/>
      <c r="JA15" s="1808"/>
      <c r="JB15" s="1808"/>
      <c r="JC15" s="1809">
        <f t="shared" si="48"/>
        <v>0</v>
      </c>
      <c r="JD15" s="1808"/>
      <c r="JE15" s="1808"/>
      <c r="JF15" s="1808"/>
      <c r="JG15" s="1808"/>
      <c r="JH15" s="1809">
        <f t="shared" si="49"/>
        <v>0</v>
      </c>
      <c r="JI15" s="1810" t="e">
        <f>+#REF!/#REF!</f>
        <v>#REF!</v>
      </c>
      <c r="JJ15" s="1809">
        <f t="shared" si="50"/>
        <v>0</v>
      </c>
      <c r="JK15" s="1816"/>
      <c r="JL15" s="1816"/>
      <c r="JM15" s="1816"/>
      <c r="JN15" s="1816"/>
      <c r="JO15" s="1816"/>
      <c r="JP15" s="1817"/>
      <c r="JQ15" s="1813" t="s">
        <v>390</v>
      </c>
      <c r="JR15" s="1813"/>
    </row>
    <row r="16" spans="1:278" ht="81.75" customHeight="1" x14ac:dyDescent="0.35">
      <c r="A16" s="1796" t="s">
        <v>528</v>
      </c>
      <c r="B16" s="1796" t="s">
        <v>529</v>
      </c>
      <c r="C16" s="1796" t="s">
        <v>530</v>
      </c>
      <c r="D16" s="1796" t="s">
        <v>531</v>
      </c>
      <c r="E16" s="1796" t="s">
        <v>23</v>
      </c>
      <c r="F16" s="1797" t="s">
        <v>532</v>
      </c>
      <c r="G16" s="2134"/>
      <c r="H16" s="2132"/>
      <c r="I16" s="2134"/>
      <c r="J16" s="2132"/>
      <c r="K16" s="2114"/>
      <c r="L16" s="2134"/>
      <c r="M16" s="2134"/>
      <c r="N16" s="2136"/>
      <c r="O16" s="2137"/>
      <c r="P16" s="2114"/>
      <c r="Q16" s="2104"/>
      <c r="R16" s="2104"/>
      <c r="S16" s="2104"/>
      <c r="T16" s="2104"/>
      <c r="U16" s="2128"/>
      <c r="V16" s="2128"/>
      <c r="W16" s="2106"/>
      <c r="X16" s="2104"/>
      <c r="Y16" s="2104"/>
      <c r="Z16" s="2104">
        <f>+Q16+T16+X16+Y16</f>
        <v>0</v>
      </c>
      <c r="AA16" s="2104">
        <f>+R16+U16</f>
        <v>0</v>
      </c>
      <c r="AB16" s="2104">
        <f>+S16+V16</f>
        <v>0</v>
      </c>
      <c r="AC16" s="2106"/>
      <c r="AD16" s="1892" t="s">
        <v>533</v>
      </c>
      <c r="AE16" s="1893" t="s">
        <v>502</v>
      </c>
      <c r="AF16" s="1893" t="s">
        <v>503</v>
      </c>
      <c r="AG16" s="1893">
        <v>3</v>
      </c>
      <c r="AH16" s="1893" t="s">
        <v>540</v>
      </c>
      <c r="AI16" s="1893" t="s">
        <v>535</v>
      </c>
      <c r="AJ16" s="1893" t="s">
        <v>541</v>
      </c>
      <c r="AK16" s="1893" t="s">
        <v>542</v>
      </c>
      <c r="AL16" s="1802">
        <v>0</v>
      </c>
      <c r="AM16" s="1803">
        <v>0</v>
      </c>
      <c r="AN16" s="1802">
        <v>800</v>
      </c>
      <c r="AO16" s="1803">
        <v>0</v>
      </c>
      <c r="AP16" s="1879">
        <f t="shared" ref="AP16:AP59" si="62">+AO16/AN16</f>
        <v>0</v>
      </c>
      <c r="AQ16" s="1802">
        <v>1200</v>
      </c>
      <c r="AR16" s="1802">
        <v>1000</v>
      </c>
      <c r="AS16" s="1803">
        <f t="shared" si="52"/>
        <v>3000</v>
      </c>
      <c r="AT16" s="1803">
        <f t="shared" si="53"/>
        <v>0</v>
      </c>
      <c r="AU16" s="1879">
        <f t="shared" si="54"/>
        <v>0</v>
      </c>
      <c r="AV16" s="1889">
        <v>207182500</v>
      </c>
      <c r="AW16" s="1889">
        <v>207182500</v>
      </c>
      <c r="AX16" s="1888">
        <v>173098500</v>
      </c>
      <c r="AY16" s="1888">
        <v>7788307153</v>
      </c>
      <c r="AZ16" s="1883">
        <v>7766544529</v>
      </c>
      <c r="BA16" s="1883">
        <v>7175399028</v>
      </c>
      <c r="BB16" s="1884">
        <f t="shared" si="55"/>
        <v>0.99720573115922662</v>
      </c>
      <c r="BC16" s="1884">
        <f t="shared" si="61"/>
        <v>0.92130406351989957</v>
      </c>
      <c r="BD16" s="1820">
        <v>14269364501</v>
      </c>
      <c r="BE16" s="1820">
        <v>9398266942</v>
      </c>
      <c r="BF16" s="1886">
        <f t="shared" si="6"/>
        <v>31663121096</v>
      </c>
      <c r="BG16" s="1886">
        <f t="shared" si="56"/>
        <v>7973727029</v>
      </c>
      <c r="BH16" s="1887">
        <f t="shared" si="57"/>
        <v>0.25183010243444764</v>
      </c>
      <c r="BI16" s="1886">
        <f t="shared" si="7"/>
        <v>7348497528</v>
      </c>
      <c r="BJ16" s="1887">
        <f t="shared" si="58"/>
        <v>0.23208380202696868</v>
      </c>
      <c r="BK16" s="1805"/>
      <c r="BL16" s="1805"/>
      <c r="BM16" s="1805"/>
      <c r="BN16" s="1805"/>
      <c r="BO16" s="1806">
        <f t="shared" si="8"/>
        <v>0</v>
      </c>
      <c r="BP16" s="1805"/>
      <c r="BQ16" s="1805"/>
      <c r="BR16" s="1805"/>
      <c r="BS16" s="1805"/>
      <c r="BT16" s="1806">
        <f t="shared" si="9"/>
        <v>0</v>
      </c>
      <c r="BU16" s="1805"/>
      <c r="BV16" s="1805"/>
      <c r="BW16" s="1805"/>
      <c r="BX16" s="1805"/>
      <c r="BY16" s="1806">
        <f t="shared" si="10"/>
        <v>0</v>
      </c>
      <c r="BZ16" s="1805"/>
      <c r="CA16" s="1805"/>
      <c r="CB16" s="1805"/>
      <c r="CC16" s="1805"/>
      <c r="CD16" s="1806">
        <f t="shared" si="11"/>
        <v>0</v>
      </c>
      <c r="CE16" s="1805"/>
      <c r="CF16" s="1805"/>
      <c r="CG16" s="1805"/>
      <c r="CH16" s="1805"/>
      <c r="CI16" s="1806">
        <f t="shared" si="12"/>
        <v>0</v>
      </c>
      <c r="CJ16" s="1805"/>
      <c r="CK16" s="1805"/>
      <c r="CL16" s="1805"/>
      <c r="CM16" s="1805"/>
      <c r="CN16" s="1806">
        <f t="shared" si="13"/>
        <v>0</v>
      </c>
      <c r="CO16" s="1805"/>
      <c r="CP16" s="1805"/>
      <c r="CQ16" s="1805"/>
      <c r="CR16" s="1805"/>
      <c r="CS16" s="1806">
        <f t="shared" si="14"/>
        <v>0</v>
      </c>
      <c r="CT16" s="1805"/>
      <c r="CU16" s="1805"/>
      <c r="CV16" s="1805"/>
      <c r="CW16" s="1805"/>
      <c r="CX16" s="1806">
        <f t="shared" si="15"/>
        <v>0</v>
      </c>
      <c r="CY16" s="1805"/>
      <c r="CZ16" s="1805"/>
      <c r="DA16" s="1805"/>
      <c r="DB16" s="1805"/>
      <c r="DC16" s="1806">
        <f t="shared" si="16"/>
        <v>0</v>
      </c>
      <c r="DD16" s="1805"/>
      <c r="DE16" s="1805"/>
      <c r="DF16" s="1805"/>
      <c r="DG16" s="1805"/>
      <c r="DH16" s="1806">
        <f t="shared" si="17"/>
        <v>0</v>
      </c>
      <c r="DI16" s="1805"/>
      <c r="DJ16" s="1805"/>
      <c r="DK16" s="1805"/>
      <c r="DL16" s="1805"/>
      <c r="DM16" s="1806">
        <f t="shared" si="18"/>
        <v>0</v>
      </c>
      <c r="DN16" s="1805"/>
      <c r="DO16" s="1805"/>
      <c r="DP16" s="1805"/>
      <c r="DQ16" s="1805"/>
      <c r="DR16" s="1806">
        <f t="shared" si="19"/>
        <v>0</v>
      </c>
      <c r="DS16" s="1805"/>
      <c r="DT16" s="1805"/>
      <c r="DU16" s="1805"/>
      <c r="DV16" s="1805"/>
      <c r="DW16" s="1806">
        <f t="shared" si="20"/>
        <v>0</v>
      </c>
      <c r="DX16" s="1805"/>
      <c r="DY16" s="1805"/>
      <c r="DZ16" s="1805"/>
      <c r="EA16" s="1805"/>
      <c r="EB16" s="1806">
        <f t="shared" si="21"/>
        <v>0</v>
      </c>
      <c r="EC16" s="1805"/>
      <c r="ED16" s="1805"/>
      <c r="EE16" s="1805"/>
      <c r="EF16" s="1805"/>
      <c r="EG16" s="1806">
        <f t="shared" si="22"/>
        <v>0</v>
      </c>
      <c r="EH16" s="1805"/>
      <c r="EI16" s="1805"/>
      <c r="EJ16" s="1805"/>
      <c r="EK16" s="1805"/>
      <c r="EL16" s="1806">
        <f t="shared" si="23"/>
        <v>0</v>
      </c>
      <c r="EM16" s="1805"/>
      <c r="EN16" s="1805"/>
      <c r="EO16" s="1805"/>
      <c r="EP16" s="1805"/>
      <c r="EQ16" s="1806">
        <f t="shared" si="24"/>
        <v>0</v>
      </c>
      <c r="ER16" s="1805"/>
      <c r="ES16" s="1805"/>
      <c r="ET16" s="1805"/>
      <c r="EU16" s="1805"/>
      <c r="EV16" s="1806">
        <f t="shared" si="25"/>
        <v>0</v>
      </c>
      <c r="EW16" s="1805"/>
      <c r="EX16" s="1805"/>
      <c r="EY16" s="1805"/>
      <c r="EZ16" s="1805"/>
      <c r="FA16" s="1806">
        <f t="shared" si="26"/>
        <v>0</v>
      </c>
      <c r="FB16" s="1805"/>
      <c r="FC16" s="1805"/>
      <c r="FD16" s="1805"/>
      <c r="FE16" s="1805"/>
      <c r="FF16" s="1806">
        <f t="shared" si="27"/>
        <v>0</v>
      </c>
      <c r="FG16" s="1805"/>
      <c r="FH16" s="1805"/>
      <c r="FI16" s="1805"/>
      <c r="FJ16" s="1805"/>
      <c r="FK16" s="1806">
        <f t="shared" si="28"/>
        <v>0</v>
      </c>
      <c r="FL16" s="1806">
        <f t="shared" si="60"/>
        <v>0</v>
      </c>
      <c r="FM16" s="1815"/>
      <c r="FN16" s="1808"/>
      <c r="FO16" s="1808"/>
      <c r="FP16" s="1808"/>
      <c r="FQ16" s="1809">
        <f t="shared" si="30"/>
        <v>0</v>
      </c>
      <c r="FR16" s="1808"/>
      <c r="FS16" s="1808"/>
      <c r="FT16" s="1808"/>
      <c r="FU16" s="1808"/>
      <c r="FV16" s="1809">
        <f t="shared" si="31"/>
        <v>0</v>
      </c>
      <c r="FW16" s="1808"/>
      <c r="FX16" s="1808"/>
      <c r="FY16" s="1808"/>
      <c r="FZ16" s="1808"/>
      <c r="GA16" s="1809">
        <f t="shared" si="32"/>
        <v>0</v>
      </c>
      <c r="GB16" s="1808"/>
      <c r="GC16" s="1808"/>
      <c r="GD16" s="1808"/>
      <c r="GE16" s="1808"/>
      <c r="GF16" s="1809">
        <f t="shared" si="33"/>
        <v>0</v>
      </c>
      <c r="GG16" s="1808"/>
      <c r="GH16" s="1808"/>
      <c r="GI16" s="1808"/>
      <c r="GJ16" s="1808"/>
      <c r="GK16" s="1809">
        <f t="shared" si="34"/>
        <v>0</v>
      </c>
      <c r="GL16" s="1808"/>
      <c r="GM16" s="1808"/>
      <c r="GN16" s="1808"/>
      <c r="GO16" s="1808"/>
      <c r="GP16" s="1809">
        <f t="shared" si="35"/>
        <v>0</v>
      </c>
      <c r="GQ16" s="1808"/>
      <c r="GR16" s="1808"/>
      <c r="GS16" s="1808"/>
      <c r="GT16" s="1808"/>
      <c r="GU16" s="1809">
        <f t="shared" si="36"/>
        <v>0</v>
      </c>
      <c r="GV16" s="1808"/>
      <c r="GW16" s="1808"/>
      <c r="GX16" s="1808"/>
      <c r="GY16" s="1808"/>
      <c r="GZ16" s="1809">
        <f t="shared" si="37"/>
        <v>0</v>
      </c>
      <c r="HA16" s="1808"/>
      <c r="HB16" s="1808"/>
      <c r="HC16" s="1808"/>
      <c r="HD16" s="1808"/>
      <c r="HE16" s="1809">
        <f t="shared" si="38"/>
        <v>0</v>
      </c>
      <c r="HF16" s="1808"/>
      <c r="HG16" s="1808"/>
      <c r="HH16" s="1808"/>
      <c r="HI16" s="1808"/>
      <c r="HJ16" s="1809">
        <f t="shared" si="39"/>
        <v>0</v>
      </c>
      <c r="HK16" s="1808"/>
      <c r="HL16" s="1808"/>
      <c r="HM16" s="1808"/>
      <c r="HN16" s="1808"/>
      <c r="HO16" s="1809">
        <f t="shared" si="40"/>
        <v>0</v>
      </c>
      <c r="HP16" s="1808"/>
      <c r="HQ16" s="1808"/>
      <c r="HR16" s="1808"/>
      <c r="HS16" s="1808"/>
      <c r="HT16" s="1809">
        <f t="shared" si="41"/>
        <v>0</v>
      </c>
      <c r="HU16" s="1808"/>
      <c r="HV16" s="1808"/>
      <c r="HW16" s="1808"/>
      <c r="HX16" s="1808"/>
      <c r="HY16" s="1809">
        <f t="shared" si="42"/>
        <v>0</v>
      </c>
      <c r="HZ16" s="1808"/>
      <c r="IA16" s="1808"/>
      <c r="IB16" s="1808"/>
      <c r="IC16" s="1808"/>
      <c r="ID16" s="1809">
        <f t="shared" si="43"/>
        <v>0</v>
      </c>
      <c r="IE16" s="1808"/>
      <c r="IF16" s="1808"/>
      <c r="IG16" s="1808"/>
      <c r="IH16" s="1808"/>
      <c r="II16" s="1809">
        <f t="shared" si="44"/>
        <v>0</v>
      </c>
      <c r="IJ16" s="1808"/>
      <c r="IK16" s="1808"/>
      <c r="IL16" s="1808"/>
      <c r="IM16" s="1808"/>
      <c r="IN16" s="1809">
        <f t="shared" si="45"/>
        <v>0</v>
      </c>
      <c r="IO16" s="1808"/>
      <c r="IP16" s="1808"/>
      <c r="IQ16" s="1808"/>
      <c r="IR16" s="1808"/>
      <c r="IS16" s="1809">
        <f t="shared" si="46"/>
        <v>0</v>
      </c>
      <c r="IT16" s="1808"/>
      <c r="IU16" s="1808"/>
      <c r="IV16" s="1808"/>
      <c r="IW16" s="1808"/>
      <c r="IX16" s="1809">
        <f t="shared" si="47"/>
        <v>0</v>
      </c>
      <c r="IY16" s="1808"/>
      <c r="IZ16" s="1808"/>
      <c r="JA16" s="1808"/>
      <c r="JB16" s="1808"/>
      <c r="JC16" s="1809">
        <f t="shared" si="48"/>
        <v>0</v>
      </c>
      <c r="JD16" s="1808"/>
      <c r="JE16" s="1808"/>
      <c r="JF16" s="1808"/>
      <c r="JG16" s="1808"/>
      <c r="JH16" s="1809">
        <f t="shared" si="49"/>
        <v>0</v>
      </c>
      <c r="JI16" s="1810" t="e">
        <f>+#REF!/#REF!</f>
        <v>#REF!</v>
      </c>
      <c r="JJ16" s="1809">
        <f t="shared" si="50"/>
        <v>0</v>
      </c>
      <c r="JK16" s="1816"/>
      <c r="JL16" s="1816"/>
      <c r="JM16" s="1816"/>
      <c r="JN16" s="1816"/>
      <c r="JO16" s="1816"/>
      <c r="JP16" s="1817"/>
      <c r="JQ16" s="1813" t="s">
        <v>394</v>
      </c>
      <c r="JR16" s="1813"/>
    </row>
    <row r="17" spans="1:278" ht="81.75" customHeight="1" x14ac:dyDescent="0.35">
      <c r="A17" s="1796" t="s">
        <v>528</v>
      </c>
      <c r="B17" s="1796" t="s">
        <v>529</v>
      </c>
      <c r="C17" s="1796" t="s">
        <v>530</v>
      </c>
      <c r="D17" s="1796" t="s">
        <v>531</v>
      </c>
      <c r="E17" s="1796" t="s">
        <v>23</v>
      </c>
      <c r="F17" s="1797" t="s">
        <v>532</v>
      </c>
      <c r="G17" s="2134"/>
      <c r="H17" s="2132"/>
      <c r="I17" s="2134"/>
      <c r="J17" s="2132"/>
      <c r="K17" s="2114"/>
      <c r="L17" s="2134"/>
      <c r="M17" s="2134"/>
      <c r="N17" s="2136"/>
      <c r="O17" s="2137"/>
      <c r="P17" s="2114"/>
      <c r="Q17" s="2104"/>
      <c r="R17" s="2104"/>
      <c r="S17" s="2104"/>
      <c r="T17" s="2104"/>
      <c r="U17" s="2128"/>
      <c r="V17" s="2128"/>
      <c r="W17" s="2106"/>
      <c r="X17" s="2104"/>
      <c r="Y17" s="2104"/>
      <c r="Z17" s="2104"/>
      <c r="AA17" s="2104"/>
      <c r="AB17" s="2104"/>
      <c r="AC17" s="2106"/>
      <c r="AD17" s="1892" t="s">
        <v>533</v>
      </c>
      <c r="AE17" s="1893" t="s">
        <v>502</v>
      </c>
      <c r="AF17" s="1893" t="s">
        <v>503</v>
      </c>
      <c r="AG17" s="1893">
        <v>4</v>
      </c>
      <c r="AH17" s="1893" t="s">
        <v>543</v>
      </c>
      <c r="AI17" s="1893" t="s">
        <v>535</v>
      </c>
      <c r="AJ17" s="1893" t="s">
        <v>544</v>
      </c>
      <c r="AK17" s="1893" t="s">
        <v>545</v>
      </c>
      <c r="AL17" s="1802">
        <v>442</v>
      </c>
      <c r="AM17" s="1803">
        <v>442</v>
      </c>
      <c r="AN17" s="1802">
        <v>4178</v>
      </c>
      <c r="AO17" s="1803">
        <v>254</v>
      </c>
      <c r="AP17" s="1879">
        <f t="shared" si="62"/>
        <v>6.0794638583054096E-2</v>
      </c>
      <c r="AQ17" s="1802">
        <v>4810</v>
      </c>
      <c r="AR17" s="1802">
        <v>1470</v>
      </c>
      <c r="AS17" s="1803">
        <f t="shared" si="52"/>
        <v>10900</v>
      </c>
      <c r="AT17" s="1803">
        <f t="shared" si="53"/>
        <v>696</v>
      </c>
      <c r="AU17" s="1879">
        <f t="shared" si="54"/>
        <v>6.3853211009174307E-2</v>
      </c>
      <c r="AV17" s="1888">
        <v>8218324761</v>
      </c>
      <c r="AW17" s="1888">
        <v>6120717761</v>
      </c>
      <c r="AX17" s="1888">
        <v>2917375756</v>
      </c>
      <c r="AY17" s="1888">
        <v>88649517727</v>
      </c>
      <c r="AZ17" s="1883">
        <v>66593784763</v>
      </c>
      <c r="BA17" s="1883">
        <v>65880920233</v>
      </c>
      <c r="BB17" s="1884">
        <f t="shared" si="55"/>
        <v>0.75120301238500164</v>
      </c>
      <c r="BC17" s="1884">
        <f t="shared" si="61"/>
        <v>0.74316163158251036</v>
      </c>
      <c r="BD17" s="1820">
        <v>41873846734</v>
      </c>
      <c r="BE17" s="1820">
        <v>33463121896</v>
      </c>
      <c r="BF17" s="1886">
        <f t="shared" si="6"/>
        <v>172204811118</v>
      </c>
      <c r="BG17" s="1886">
        <f t="shared" si="56"/>
        <v>72714502524</v>
      </c>
      <c r="BH17" s="1887">
        <f t="shared" si="57"/>
        <v>0.42225592915736715</v>
      </c>
      <c r="BI17" s="1886">
        <f t="shared" si="7"/>
        <v>68798295989</v>
      </c>
      <c r="BJ17" s="1887">
        <f t="shared" si="58"/>
        <v>0.39951436630801973</v>
      </c>
      <c r="BK17" s="1805"/>
      <c r="BL17" s="1805"/>
      <c r="BM17" s="1805"/>
      <c r="BN17" s="1805"/>
      <c r="BO17" s="1806">
        <f t="shared" si="8"/>
        <v>0</v>
      </c>
      <c r="BP17" s="1805"/>
      <c r="BQ17" s="1805"/>
      <c r="BR17" s="1805"/>
      <c r="BS17" s="1805"/>
      <c r="BT17" s="1806">
        <f t="shared" si="9"/>
        <v>0</v>
      </c>
      <c r="BU17" s="1805"/>
      <c r="BV17" s="1805"/>
      <c r="BW17" s="1805"/>
      <c r="BX17" s="1805"/>
      <c r="BY17" s="1806">
        <f t="shared" si="10"/>
        <v>0</v>
      </c>
      <c r="BZ17" s="1805"/>
      <c r="CA17" s="1805"/>
      <c r="CB17" s="1805"/>
      <c r="CC17" s="1805"/>
      <c r="CD17" s="1806">
        <f t="shared" si="11"/>
        <v>0</v>
      </c>
      <c r="CE17" s="1805"/>
      <c r="CF17" s="1805"/>
      <c r="CG17" s="1805"/>
      <c r="CH17" s="1805"/>
      <c r="CI17" s="1806">
        <f t="shared" si="12"/>
        <v>0</v>
      </c>
      <c r="CJ17" s="1805"/>
      <c r="CK17" s="1805"/>
      <c r="CL17" s="1805"/>
      <c r="CM17" s="1805"/>
      <c r="CN17" s="1806">
        <f t="shared" si="13"/>
        <v>0</v>
      </c>
      <c r="CO17" s="1805"/>
      <c r="CP17" s="1805"/>
      <c r="CQ17" s="1805"/>
      <c r="CR17" s="1805"/>
      <c r="CS17" s="1806">
        <f t="shared" si="14"/>
        <v>0</v>
      </c>
      <c r="CT17" s="1805"/>
      <c r="CU17" s="1805"/>
      <c r="CV17" s="1805"/>
      <c r="CW17" s="1805"/>
      <c r="CX17" s="1806">
        <f t="shared" si="15"/>
        <v>0</v>
      </c>
      <c r="CY17" s="1805"/>
      <c r="CZ17" s="1805"/>
      <c r="DA17" s="1805"/>
      <c r="DB17" s="1805"/>
      <c r="DC17" s="1806">
        <f t="shared" si="16"/>
        <v>0</v>
      </c>
      <c r="DD17" s="1805"/>
      <c r="DE17" s="1805"/>
      <c r="DF17" s="1805"/>
      <c r="DG17" s="1805"/>
      <c r="DH17" s="1806">
        <f t="shared" si="17"/>
        <v>0</v>
      </c>
      <c r="DI17" s="1805"/>
      <c r="DJ17" s="1805"/>
      <c r="DK17" s="1805"/>
      <c r="DL17" s="1805"/>
      <c r="DM17" s="1806">
        <f t="shared" si="18"/>
        <v>0</v>
      </c>
      <c r="DN17" s="1805"/>
      <c r="DO17" s="1805"/>
      <c r="DP17" s="1805"/>
      <c r="DQ17" s="1805"/>
      <c r="DR17" s="1806">
        <f t="shared" si="19"/>
        <v>0</v>
      </c>
      <c r="DS17" s="1805"/>
      <c r="DT17" s="1805"/>
      <c r="DU17" s="1805"/>
      <c r="DV17" s="1805"/>
      <c r="DW17" s="1806">
        <f t="shared" si="20"/>
        <v>0</v>
      </c>
      <c r="DX17" s="1805"/>
      <c r="DY17" s="1805"/>
      <c r="DZ17" s="1805"/>
      <c r="EA17" s="1805"/>
      <c r="EB17" s="1806">
        <f t="shared" si="21"/>
        <v>0</v>
      </c>
      <c r="EC17" s="1805"/>
      <c r="ED17" s="1805"/>
      <c r="EE17" s="1805"/>
      <c r="EF17" s="1805"/>
      <c r="EG17" s="1806">
        <f t="shared" si="22"/>
        <v>0</v>
      </c>
      <c r="EH17" s="1805"/>
      <c r="EI17" s="1805"/>
      <c r="EJ17" s="1805"/>
      <c r="EK17" s="1805"/>
      <c r="EL17" s="1806">
        <f t="shared" si="23"/>
        <v>0</v>
      </c>
      <c r="EM17" s="1805"/>
      <c r="EN17" s="1805"/>
      <c r="EO17" s="1805"/>
      <c r="EP17" s="1805"/>
      <c r="EQ17" s="1806">
        <f t="shared" si="24"/>
        <v>0</v>
      </c>
      <c r="ER17" s="1805"/>
      <c r="ES17" s="1805"/>
      <c r="ET17" s="1805"/>
      <c r="EU17" s="1805"/>
      <c r="EV17" s="1806">
        <f t="shared" si="25"/>
        <v>0</v>
      </c>
      <c r="EW17" s="1805"/>
      <c r="EX17" s="1805"/>
      <c r="EY17" s="1805"/>
      <c r="EZ17" s="1805"/>
      <c r="FA17" s="1806">
        <f t="shared" si="26"/>
        <v>0</v>
      </c>
      <c r="FB17" s="1805"/>
      <c r="FC17" s="1805"/>
      <c r="FD17" s="1805"/>
      <c r="FE17" s="1805"/>
      <c r="FF17" s="1806">
        <f t="shared" si="27"/>
        <v>0</v>
      </c>
      <c r="FG17" s="1805"/>
      <c r="FH17" s="1805"/>
      <c r="FI17" s="1805"/>
      <c r="FJ17" s="1805"/>
      <c r="FK17" s="1806">
        <f t="shared" si="28"/>
        <v>0</v>
      </c>
      <c r="FL17" s="1806">
        <f t="shared" si="60"/>
        <v>0</v>
      </c>
      <c r="FM17" s="1815"/>
      <c r="FN17" s="1808"/>
      <c r="FO17" s="1808"/>
      <c r="FP17" s="1808"/>
      <c r="FQ17" s="1809">
        <f t="shared" si="30"/>
        <v>0</v>
      </c>
      <c r="FR17" s="1808"/>
      <c r="FS17" s="1808"/>
      <c r="FT17" s="1808"/>
      <c r="FU17" s="1808"/>
      <c r="FV17" s="1809">
        <f t="shared" si="31"/>
        <v>0</v>
      </c>
      <c r="FW17" s="1808"/>
      <c r="FX17" s="1808"/>
      <c r="FY17" s="1808"/>
      <c r="FZ17" s="1808"/>
      <c r="GA17" s="1809">
        <f t="shared" si="32"/>
        <v>0</v>
      </c>
      <c r="GB17" s="1808">
        <v>2</v>
      </c>
      <c r="GC17" s="1808"/>
      <c r="GD17" s="1808"/>
      <c r="GE17" s="1808"/>
      <c r="GF17" s="1809">
        <f t="shared" si="33"/>
        <v>2</v>
      </c>
      <c r="GG17" s="1808">
        <v>440</v>
      </c>
      <c r="GH17" s="1808">
        <v>222</v>
      </c>
      <c r="GI17" s="1808"/>
      <c r="GJ17" s="1808"/>
      <c r="GK17" s="1809">
        <f t="shared" si="34"/>
        <v>662</v>
      </c>
      <c r="GL17" s="1808"/>
      <c r="GM17" s="1808"/>
      <c r="GN17" s="1808"/>
      <c r="GO17" s="1808"/>
      <c r="GP17" s="1809">
        <f t="shared" si="35"/>
        <v>0</v>
      </c>
      <c r="GQ17" s="1808"/>
      <c r="GR17" s="1808"/>
      <c r="GS17" s="1808"/>
      <c r="GT17" s="1808"/>
      <c r="GU17" s="1809">
        <f t="shared" si="36"/>
        <v>0</v>
      </c>
      <c r="GV17" s="1808"/>
      <c r="GW17" s="1808"/>
      <c r="GX17" s="1808"/>
      <c r="GY17" s="1808"/>
      <c r="GZ17" s="1809">
        <f t="shared" si="37"/>
        <v>0</v>
      </c>
      <c r="HA17" s="1808"/>
      <c r="HB17" s="1808"/>
      <c r="HC17" s="1808"/>
      <c r="HD17" s="1808"/>
      <c r="HE17" s="1809">
        <f t="shared" si="38"/>
        <v>0</v>
      </c>
      <c r="HF17" s="1808"/>
      <c r="HG17" s="1808"/>
      <c r="HH17" s="1808"/>
      <c r="HI17" s="1808"/>
      <c r="HJ17" s="1809">
        <f t="shared" si="39"/>
        <v>0</v>
      </c>
      <c r="HK17" s="1808"/>
      <c r="HL17" s="1808"/>
      <c r="HM17" s="1808"/>
      <c r="HN17" s="1808"/>
      <c r="HO17" s="1809">
        <f t="shared" si="40"/>
        <v>0</v>
      </c>
      <c r="HP17" s="1808"/>
      <c r="HQ17" s="1808"/>
      <c r="HR17" s="1808"/>
      <c r="HS17" s="1808"/>
      <c r="HT17" s="1809">
        <f t="shared" si="41"/>
        <v>0</v>
      </c>
      <c r="HU17" s="1808"/>
      <c r="HV17" s="1808"/>
      <c r="HW17" s="1808"/>
      <c r="HX17" s="1808"/>
      <c r="HY17" s="1809">
        <f t="shared" si="42"/>
        <v>0</v>
      </c>
      <c r="HZ17" s="1808"/>
      <c r="IA17" s="1808"/>
      <c r="IB17" s="1808"/>
      <c r="IC17" s="1808"/>
      <c r="ID17" s="1809">
        <f t="shared" si="43"/>
        <v>0</v>
      </c>
      <c r="IE17" s="1808"/>
      <c r="IF17" s="1808"/>
      <c r="IG17" s="1808"/>
      <c r="IH17" s="1808"/>
      <c r="II17" s="1809">
        <f t="shared" si="44"/>
        <v>0</v>
      </c>
      <c r="IJ17" s="1808"/>
      <c r="IK17" s="1808"/>
      <c r="IL17" s="1808"/>
      <c r="IM17" s="1808"/>
      <c r="IN17" s="1809">
        <f t="shared" si="45"/>
        <v>0</v>
      </c>
      <c r="IO17" s="1808"/>
      <c r="IP17" s="1808"/>
      <c r="IQ17" s="1808"/>
      <c r="IR17" s="1808"/>
      <c r="IS17" s="1809">
        <f t="shared" si="46"/>
        <v>0</v>
      </c>
      <c r="IT17" s="1808"/>
      <c r="IU17" s="1808"/>
      <c r="IV17" s="1808"/>
      <c r="IW17" s="1808"/>
      <c r="IX17" s="1809">
        <f t="shared" si="47"/>
        <v>0</v>
      </c>
      <c r="IY17" s="1808"/>
      <c r="IZ17" s="1808"/>
      <c r="JA17" s="1808"/>
      <c r="JB17" s="1808"/>
      <c r="JC17" s="1809">
        <f t="shared" si="48"/>
        <v>0</v>
      </c>
      <c r="JD17" s="1808"/>
      <c r="JE17" s="1808"/>
      <c r="JF17" s="1808"/>
      <c r="JG17" s="1808"/>
      <c r="JH17" s="1809">
        <f t="shared" si="49"/>
        <v>0</v>
      </c>
      <c r="JI17" s="1810" t="e">
        <f>+#REF!/#REF!</f>
        <v>#REF!</v>
      </c>
      <c r="JJ17" s="1809">
        <f t="shared" si="50"/>
        <v>664</v>
      </c>
      <c r="JK17" s="1816">
        <v>104</v>
      </c>
      <c r="JL17" s="1816"/>
      <c r="JM17" s="1816"/>
      <c r="JN17" s="1816"/>
      <c r="JO17" s="1816"/>
      <c r="JP17" s="1817"/>
      <c r="JQ17" s="1813" t="s">
        <v>387</v>
      </c>
      <c r="JR17" s="1813"/>
    </row>
    <row r="18" spans="1:278" ht="80.25" customHeight="1" x14ac:dyDescent="0.35">
      <c r="A18" s="1796" t="s">
        <v>528</v>
      </c>
      <c r="B18" s="1796" t="s">
        <v>529</v>
      </c>
      <c r="C18" s="1796" t="s">
        <v>530</v>
      </c>
      <c r="D18" s="1796" t="s">
        <v>531</v>
      </c>
      <c r="E18" s="1796" t="s">
        <v>23</v>
      </c>
      <c r="F18" s="1797" t="s">
        <v>532</v>
      </c>
      <c r="G18" s="2134"/>
      <c r="H18" s="2132"/>
      <c r="I18" s="2134"/>
      <c r="J18" s="2132"/>
      <c r="K18" s="2114"/>
      <c r="L18" s="2134"/>
      <c r="M18" s="2134"/>
      <c r="N18" s="2136"/>
      <c r="O18" s="2137"/>
      <c r="P18" s="2114"/>
      <c r="Q18" s="2104"/>
      <c r="R18" s="2104"/>
      <c r="S18" s="2104"/>
      <c r="T18" s="2104"/>
      <c r="U18" s="2128"/>
      <c r="V18" s="2128"/>
      <c r="W18" s="2106"/>
      <c r="X18" s="2104"/>
      <c r="Y18" s="2104"/>
      <c r="Z18" s="2104">
        <f>+Q18+T18+X18+Y18</f>
        <v>0</v>
      </c>
      <c r="AA18" s="2104">
        <f>+R18+U18</f>
        <v>0</v>
      </c>
      <c r="AB18" s="2104">
        <f>+S18+V18</f>
        <v>0</v>
      </c>
      <c r="AC18" s="2106"/>
      <c r="AD18" s="1892" t="s">
        <v>533</v>
      </c>
      <c r="AE18" s="1893" t="s">
        <v>502</v>
      </c>
      <c r="AF18" s="1893" t="s">
        <v>503</v>
      </c>
      <c r="AG18" s="1893">
        <v>5</v>
      </c>
      <c r="AH18" s="1893" t="s">
        <v>543</v>
      </c>
      <c r="AI18" s="1893" t="s">
        <v>535</v>
      </c>
      <c r="AJ18" s="1893" t="s">
        <v>544</v>
      </c>
      <c r="AK18" s="1893" t="s">
        <v>546</v>
      </c>
      <c r="AL18" s="1802">
        <v>0</v>
      </c>
      <c r="AM18" s="1803">
        <v>0</v>
      </c>
      <c r="AN18" s="1802">
        <v>200</v>
      </c>
      <c r="AO18" s="1803"/>
      <c r="AP18" s="1879">
        <f t="shared" si="62"/>
        <v>0</v>
      </c>
      <c r="AQ18" s="1802">
        <v>200</v>
      </c>
      <c r="AR18" s="1802">
        <v>100</v>
      </c>
      <c r="AS18" s="1803">
        <f t="shared" si="52"/>
        <v>500</v>
      </c>
      <c r="AT18" s="1803">
        <f t="shared" si="53"/>
        <v>0</v>
      </c>
      <c r="AU18" s="1879">
        <f t="shared" si="54"/>
        <v>0</v>
      </c>
      <c r="AV18" s="1888">
        <v>0</v>
      </c>
      <c r="AW18" s="1888">
        <v>0</v>
      </c>
      <c r="AX18" s="1888">
        <v>0</v>
      </c>
      <c r="AY18" s="1888">
        <v>11232000000</v>
      </c>
      <c r="AZ18" s="1883">
        <v>11232000000</v>
      </c>
      <c r="BA18" s="1883">
        <v>11232000000</v>
      </c>
      <c r="BB18" s="1884">
        <f t="shared" si="55"/>
        <v>1</v>
      </c>
      <c r="BC18" s="1884">
        <f t="shared" si="61"/>
        <v>1</v>
      </c>
      <c r="BD18" s="1820">
        <v>11222471486</v>
      </c>
      <c r="BE18" s="1820">
        <v>5720191777</v>
      </c>
      <c r="BF18" s="1886">
        <f t="shared" si="6"/>
        <v>28174663263</v>
      </c>
      <c r="BG18" s="1886">
        <f t="shared" si="56"/>
        <v>11232000000</v>
      </c>
      <c r="BH18" s="1887">
        <f t="shared" si="57"/>
        <v>0.39865605118873859</v>
      </c>
      <c r="BI18" s="1886">
        <f t="shared" si="7"/>
        <v>11232000000</v>
      </c>
      <c r="BJ18" s="1887">
        <f t="shared" si="58"/>
        <v>0.39865605118873859</v>
      </c>
      <c r="BK18" s="1805"/>
      <c r="BL18" s="1805"/>
      <c r="BM18" s="1805"/>
      <c r="BN18" s="1805"/>
      <c r="BO18" s="1806">
        <f t="shared" si="8"/>
        <v>0</v>
      </c>
      <c r="BP18" s="1805"/>
      <c r="BQ18" s="1805"/>
      <c r="BR18" s="1805"/>
      <c r="BS18" s="1805"/>
      <c r="BT18" s="1806">
        <f t="shared" si="9"/>
        <v>0</v>
      </c>
      <c r="BU18" s="1805"/>
      <c r="BV18" s="1805"/>
      <c r="BW18" s="1805"/>
      <c r="BX18" s="1805"/>
      <c r="BY18" s="1806">
        <f t="shared" si="10"/>
        <v>0</v>
      </c>
      <c r="BZ18" s="1805"/>
      <c r="CA18" s="1805"/>
      <c r="CB18" s="1805"/>
      <c r="CC18" s="1805"/>
      <c r="CD18" s="1806">
        <f t="shared" si="11"/>
        <v>0</v>
      </c>
      <c r="CE18" s="1805"/>
      <c r="CF18" s="1805"/>
      <c r="CG18" s="1805"/>
      <c r="CH18" s="1805"/>
      <c r="CI18" s="1806">
        <f t="shared" si="12"/>
        <v>0</v>
      </c>
      <c r="CJ18" s="1805"/>
      <c r="CK18" s="1805"/>
      <c r="CL18" s="1805"/>
      <c r="CM18" s="1805"/>
      <c r="CN18" s="1806">
        <f t="shared" si="13"/>
        <v>0</v>
      </c>
      <c r="CO18" s="1805"/>
      <c r="CP18" s="1805"/>
      <c r="CQ18" s="1805"/>
      <c r="CR18" s="1805"/>
      <c r="CS18" s="1806">
        <f t="shared" si="14"/>
        <v>0</v>
      </c>
      <c r="CT18" s="1805"/>
      <c r="CU18" s="1805"/>
      <c r="CV18" s="1805"/>
      <c r="CW18" s="1805"/>
      <c r="CX18" s="1806">
        <f t="shared" si="15"/>
        <v>0</v>
      </c>
      <c r="CY18" s="1805"/>
      <c r="CZ18" s="1805"/>
      <c r="DA18" s="1805"/>
      <c r="DB18" s="1805"/>
      <c r="DC18" s="1806">
        <f t="shared" si="16"/>
        <v>0</v>
      </c>
      <c r="DD18" s="1805"/>
      <c r="DE18" s="1805"/>
      <c r="DF18" s="1805"/>
      <c r="DG18" s="1805"/>
      <c r="DH18" s="1806">
        <f t="shared" si="17"/>
        <v>0</v>
      </c>
      <c r="DI18" s="1805"/>
      <c r="DJ18" s="1805"/>
      <c r="DK18" s="1805"/>
      <c r="DL18" s="1805"/>
      <c r="DM18" s="1806">
        <f t="shared" si="18"/>
        <v>0</v>
      </c>
      <c r="DN18" s="1805"/>
      <c r="DO18" s="1805"/>
      <c r="DP18" s="1805"/>
      <c r="DQ18" s="1805"/>
      <c r="DR18" s="1806">
        <f t="shared" si="19"/>
        <v>0</v>
      </c>
      <c r="DS18" s="1805"/>
      <c r="DT18" s="1805"/>
      <c r="DU18" s="1805"/>
      <c r="DV18" s="1805"/>
      <c r="DW18" s="1806">
        <f t="shared" si="20"/>
        <v>0</v>
      </c>
      <c r="DX18" s="1805"/>
      <c r="DY18" s="1805"/>
      <c r="DZ18" s="1805"/>
      <c r="EA18" s="1805"/>
      <c r="EB18" s="1806">
        <f t="shared" si="21"/>
        <v>0</v>
      </c>
      <c r="EC18" s="1805"/>
      <c r="ED18" s="1805"/>
      <c r="EE18" s="1805"/>
      <c r="EF18" s="1805"/>
      <c r="EG18" s="1806">
        <f t="shared" si="22"/>
        <v>0</v>
      </c>
      <c r="EH18" s="1805"/>
      <c r="EI18" s="1805"/>
      <c r="EJ18" s="1805"/>
      <c r="EK18" s="1805"/>
      <c r="EL18" s="1806">
        <f t="shared" si="23"/>
        <v>0</v>
      </c>
      <c r="EM18" s="1805"/>
      <c r="EN18" s="1805"/>
      <c r="EO18" s="1805"/>
      <c r="EP18" s="1805"/>
      <c r="EQ18" s="1806">
        <f t="shared" si="24"/>
        <v>0</v>
      </c>
      <c r="ER18" s="1805"/>
      <c r="ES18" s="1805"/>
      <c r="ET18" s="1805"/>
      <c r="EU18" s="1805"/>
      <c r="EV18" s="1806">
        <f t="shared" si="25"/>
        <v>0</v>
      </c>
      <c r="EW18" s="1805"/>
      <c r="EX18" s="1805"/>
      <c r="EY18" s="1805"/>
      <c r="EZ18" s="1805"/>
      <c r="FA18" s="1806">
        <f t="shared" si="26"/>
        <v>0</v>
      </c>
      <c r="FB18" s="1805"/>
      <c r="FC18" s="1805"/>
      <c r="FD18" s="1805"/>
      <c r="FE18" s="1805"/>
      <c r="FF18" s="1806">
        <f t="shared" si="27"/>
        <v>0</v>
      </c>
      <c r="FG18" s="1805"/>
      <c r="FH18" s="1805"/>
      <c r="FI18" s="1805"/>
      <c r="FJ18" s="1805"/>
      <c r="FK18" s="1806">
        <f t="shared" si="28"/>
        <v>0</v>
      </c>
      <c r="FL18" s="1806">
        <f t="shared" si="60"/>
        <v>0</v>
      </c>
      <c r="FM18" s="1815"/>
      <c r="FN18" s="1808"/>
      <c r="FO18" s="1808"/>
      <c r="FP18" s="1808"/>
      <c r="FQ18" s="1809">
        <f t="shared" si="30"/>
        <v>0</v>
      </c>
      <c r="FR18" s="1808"/>
      <c r="FS18" s="1808"/>
      <c r="FT18" s="1808"/>
      <c r="FU18" s="1808"/>
      <c r="FV18" s="1809">
        <f t="shared" si="31"/>
        <v>0</v>
      </c>
      <c r="FW18" s="1808"/>
      <c r="FX18" s="1808"/>
      <c r="FY18" s="1808"/>
      <c r="FZ18" s="1808"/>
      <c r="GA18" s="1809">
        <f t="shared" si="32"/>
        <v>0</v>
      </c>
      <c r="GB18" s="1808"/>
      <c r="GC18" s="1808"/>
      <c r="GD18" s="1808"/>
      <c r="GE18" s="1808"/>
      <c r="GF18" s="1809">
        <f t="shared" si="33"/>
        <v>0</v>
      </c>
      <c r="GG18" s="1808"/>
      <c r="GH18" s="1808"/>
      <c r="GI18" s="1808"/>
      <c r="GJ18" s="1808"/>
      <c r="GK18" s="1809">
        <f t="shared" si="34"/>
        <v>0</v>
      </c>
      <c r="GL18" s="1808"/>
      <c r="GM18" s="1808"/>
      <c r="GN18" s="1808"/>
      <c r="GO18" s="1808"/>
      <c r="GP18" s="1809">
        <f t="shared" si="35"/>
        <v>0</v>
      </c>
      <c r="GQ18" s="1808"/>
      <c r="GR18" s="1808"/>
      <c r="GS18" s="1808"/>
      <c r="GT18" s="1808"/>
      <c r="GU18" s="1809">
        <f t="shared" si="36"/>
        <v>0</v>
      </c>
      <c r="GV18" s="1808"/>
      <c r="GW18" s="1808"/>
      <c r="GX18" s="1808"/>
      <c r="GY18" s="1808"/>
      <c r="GZ18" s="1809">
        <f t="shared" si="37"/>
        <v>0</v>
      </c>
      <c r="HA18" s="1808"/>
      <c r="HB18" s="1808"/>
      <c r="HC18" s="1808"/>
      <c r="HD18" s="1808"/>
      <c r="HE18" s="1809">
        <f t="shared" si="38"/>
        <v>0</v>
      </c>
      <c r="HF18" s="1808"/>
      <c r="HG18" s="1808"/>
      <c r="HH18" s="1808"/>
      <c r="HI18" s="1808"/>
      <c r="HJ18" s="1809">
        <f t="shared" si="39"/>
        <v>0</v>
      </c>
      <c r="HK18" s="1808"/>
      <c r="HL18" s="1808"/>
      <c r="HM18" s="1808"/>
      <c r="HN18" s="1808"/>
      <c r="HO18" s="1809">
        <f t="shared" si="40"/>
        <v>0</v>
      </c>
      <c r="HP18" s="1808"/>
      <c r="HQ18" s="1808"/>
      <c r="HR18" s="1808"/>
      <c r="HS18" s="1808"/>
      <c r="HT18" s="1809">
        <f t="shared" si="41"/>
        <v>0</v>
      </c>
      <c r="HU18" s="1808"/>
      <c r="HV18" s="1808"/>
      <c r="HW18" s="1808"/>
      <c r="HX18" s="1808"/>
      <c r="HY18" s="1809">
        <f t="shared" si="42"/>
        <v>0</v>
      </c>
      <c r="HZ18" s="1808"/>
      <c r="IA18" s="1808"/>
      <c r="IB18" s="1808"/>
      <c r="IC18" s="1808"/>
      <c r="ID18" s="1809">
        <f t="shared" si="43"/>
        <v>0</v>
      </c>
      <c r="IE18" s="1808"/>
      <c r="IF18" s="1808"/>
      <c r="IG18" s="1808"/>
      <c r="IH18" s="1808"/>
      <c r="II18" s="1809">
        <f t="shared" si="44"/>
        <v>0</v>
      </c>
      <c r="IJ18" s="1808"/>
      <c r="IK18" s="1808"/>
      <c r="IL18" s="1808"/>
      <c r="IM18" s="1808"/>
      <c r="IN18" s="1809">
        <f t="shared" si="45"/>
        <v>0</v>
      </c>
      <c r="IO18" s="1808"/>
      <c r="IP18" s="1808"/>
      <c r="IQ18" s="1808"/>
      <c r="IR18" s="1808"/>
      <c r="IS18" s="1809">
        <f t="shared" si="46"/>
        <v>0</v>
      </c>
      <c r="IT18" s="1808"/>
      <c r="IU18" s="1808"/>
      <c r="IV18" s="1808"/>
      <c r="IW18" s="1808"/>
      <c r="IX18" s="1809">
        <f t="shared" si="47"/>
        <v>0</v>
      </c>
      <c r="IY18" s="1808"/>
      <c r="IZ18" s="1808"/>
      <c r="JA18" s="1808"/>
      <c r="JB18" s="1808"/>
      <c r="JC18" s="1809">
        <f t="shared" si="48"/>
        <v>0</v>
      </c>
      <c r="JD18" s="1808"/>
      <c r="JE18" s="1808"/>
      <c r="JF18" s="1808"/>
      <c r="JG18" s="1808"/>
      <c r="JH18" s="1809">
        <f t="shared" si="49"/>
        <v>0</v>
      </c>
      <c r="JI18" s="1810" t="e">
        <f>+#REF!/#REF!</f>
        <v>#REF!</v>
      </c>
      <c r="JJ18" s="1809">
        <f t="shared" si="50"/>
        <v>0</v>
      </c>
      <c r="JK18" s="1816"/>
      <c r="JL18" s="1816"/>
      <c r="JM18" s="1816"/>
      <c r="JN18" s="1816"/>
      <c r="JO18" s="1816"/>
      <c r="JP18" s="1817"/>
      <c r="JQ18" s="1813" t="s">
        <v>387</v>
      </c>
      <c r="JR18" s="1813"/>
    </row>
    <row r="19" spans="1:278" ht="81" customHeight="1" x14ac:dyDescent="0.35">
      <c r="A19" s="1796" t="s">
        <v>528</v>
      </c>
      <c r="B19" s="1796" t="s">
        <v>529</v>
      </c>
      <c r="C19" s="1796" t="s">
        <v>530</v>
      </c>
      <c r="D19" s="1796" t="s">
        <v>531</v>
      </c>
      <c r="E19" s="1796" t="s">
        <v>23</v>
      </c>
      <c r="F19" s="1797" t="s">
        <v>532</v>
      </c>
      <c r="G19" s="2135"/>
      <c r="H19" s="2100"/>
      <c r="I19" s="2135"/>
      <c r="J19" s="2100"/>
      <c r="K19" s="2102"/>
      <c r="L19" s="2135"/>
      <c r="M19" s="2135"/>
      <c r="N19" s="2119"/>
      <c r="O19" s="2121"/>
      <c r="P19" s="2102"/>
      <c r="Q19" s="2104"/>
      <c r="R19" s="2104"/>
      <c r="S19" s="2104"/>
      <c r="T19" s="2104"/>
      <c r="U19" s="2117"/>
      <c r="V19" s="2117"/>
      <c r="W19" s="2106"/>
      <c r="X19" s="2104"/>
      <c r="Y19" s="2104"/>
      <c r="Z19" s="2104"/>
      <c r="AA19" s="2104"/>
      <c r="AB19" s="2104"/>
      <c r="AC19" s="2106"/>
      <c r="AD19" s="1892" t="s">
        <v>533</v>
      </c>
      <c r="AE19" s="1893" t="s">
        <v>502</v>
      </c>
      <c r="AF19" s="1893" t="s">
        <v>503</v>
      </c>
      <c r="AG19" s="1893">
        <v>6</v>
      </c>
      <c r="AH19" s="1893" t="s">
        <v>543</v>
      </c>
      <c r="AI19" s="1893" t="s">
        <v>535</v>
      </c>
      <c r="AJ19" s="1893" t="s">
        <v>544</v>
      </c>
      <c r="AK19" s="1893" t="s">
        <v>547</v>
      </c>
      <c r="AL19" s="1802">
        <v>14</v>
      </c>
      <c r="AM19" s="1803">
        <v>14</v>
      </c>
      <c r="AN19" s="1802">
        <v>170</v>
      </c>
      <c r="AO19" s="1803"/>
      <c r="AP19" s="1879">
        <f t="shared" si="62"/>
        <v>0</v>
      </c>
      <c r="AQ19" s="1802">
        <v>184</v>
      </c>
      <c r="AR19" s="1802">
        <v>132</v>
      </c>
      <c r="AS19" s="1803">
        <f t="shared" si="52"/>
        <v>500</v>
      </c>
      <c r="AT19" s="1803">
        <f t="shared" si="53"/>
        <v>14</v>
      </c>
      <c r="AU19" s="1879">
        <f t="shared" si="54"/>
        <v>2.8000000000000001E-2</v>
      </c>
      <c r="AV19" s="1888">
        <v>131221933</v>
      </c>
      <c r="AW19" s="1888">
        <v>131221933</v>
      </c>
      <c r="AX19" s="1888">
        <v>122221933</v>
      </c>
      <c r="AY19" s="1888">
        <v>7259850000</v>
      </c>
      <c r="AZ19" s="1883">
        <v>7259850000</v>
      </c>
      <c r="BA19" s="1883">
        <v>7259850000</v>
      </c>
      <c r="BB19" s="1884">
        <f t="shared" si="55"/>
        <v>1</v>
      </c>
      <c r="BC19" s="1884">
        <f t="shared" si="61"/>
        <v>1</v>
      </c>
      <c r="BD19" s="1820">
        <v>6969154793</v>
      </c>
      <c r="BE19" s="1820">
        <v>3552239094</v>
      </c>
      <c r="BF19" s="1886">
        <f t="shared" si="6"/>
        <v>17912465820</v>
      </c>
      <c r="BG19" s="1886">
        <f t="shared" si="56"/>
        <v>7391071933</v>
      </c>
      <c r="BH19" s="1887">
        <f t="shared" si="57"/>
        <v>0.41262169079745381</v>
      </c>
      <c r="BI19" s="1886">
        <f t="shared" si="7"/>
        <v>7382071933</v>
      </c>
      <c r="BJ19" s="1887">
        <f t="shared" si="58"/>
        <v>0.41211924741023737</v>
      </c>
      <c r="BK19" s="1805"/>
      <c r="BL19" s="1805"/>
      <c r="BM19" s="1805"/>
      <c r="BN19" s="1805"/>
      <c r="BO19" s="1806">
        <f t="shared" si="8"/>
        <v>0</v>
      </c>
      <c r="BP19" s="1805"/>
      <c r="BQ19" s="1805"/>
      <c r="BR19" s="1805"/>
      <c r="BS19" s="1805"/>
      <c r="BT19" s="1806">
        <f t="shared" si="9"/>
        <v>0</v>
      </c>
      <c r="BU19" s="1805"/>
      <c r="BV19" s="1805"/>
      <c r="BW19" s="1805"/>
      <c r="BX19" s="1805"/>
      <c r="BY19" s="1806">
        <f t="shared" si="10"/>
        <v>0</v>
      </c>
      <c r="BZ19" s="1805"/>
      <c r="CA19" s="1805"/>
      <c r="CB19" s="1805"/>
      <c r="CC19" s="1805"/>
      <c r="CD19" s="1806">
        <f t="shared" si="11"/>
        <v>0</v>
      </c>
      <c r="CE19" s="1805"/>
      <c r="CF19" s="1805"/>
      <c r="CG19" s="1805"/>
      <c r="CH19" s="1805"/>
      <c r="CI19" s="1806">
        <f t="shared" si="12"/>
        <v>0</v>
      </c>
      <c r="CJ19" s="1805"/>
      <c r="CK19" s="1805"/>
      <c r="CL19" s="1805"/>
      <c r="CM19" s="1805"/>
      <c r="CN19" s="1806">
        <f t="shared" si="13"/>
        <v>0</v>
      </c>
      <c r="CO19" s="1805"/>
      <c r="CP19" s="1805"/>
      <c r="CQ19" s="1805"/>
      <c r="CR19" s="1805"/>
      <c r="CS19" s="1806">
        <f t="shared" si="14"/>
        <v>0</v>
      </c>
      <c r="CT19" s="1805"/>
      <c r="CU19" s="1805"/>
      <c r="CV19" s="1805"/>
      <c r="CW19" s="1805"/>
      <c r="CX19" s="1806">
        <f t="shared" si="15"/>
        <v>0</v>
      </c>
      <c r="CY19" s="1805"/>
      <c r="CZ19" s="1805"/>
      <c r="DA19" s="1805"/>
      <c r="DB19" s="1805"/>
      <c r="DC19" s="1806">
        <f t="shared" si="16"/>
        <v>0</v>
      </c>
      <c r="DD19" s="1805"/>
      <c r="DE19" s="1805"/>
      <c r="DF19" s="1805"/>
      <c r="DG19" s="1805"/>
      <c r="DH19" s="1806">
        <f t="shared" si="17"/>
        <v>0</v>
      </c>
      <c r="DI19" s="1805"/>
      <c r="DJ19" s="1805"/>
      <c r="DK19" s="1805"/>
      <c r="DL19" s="1805"/>
      <c r="DM19" s="1806">
        <f t="shared" si="18"/>
        <v>0</v>
      </c>
      <c r="DN19" s="1805"/>
      <c r="DO19" s="1805"/>
      <c r="DP19" s="1805"/>
      <c r="DQ19" s="1805"/>
      <c r="DR19" s="1806">
        <f t="shared" si="19"/>
        <v>0</v>
      </c>
      <c r="DS19" s="1805"/>
      <c r="DT19" s="1805"/>
      <c r="DU19" s="1805"/>
      <c r="DV19" s="1805"/>
      <c r="DW19" s="1806">
        <f t="shared" si="20"/>
        <v>0</v>
      </c>
      <c r="DX19" s="1805"/>
      <c r="DY19" s="1805"/>
      <c r="DZ19" s="1805"/>
      <c r="EA19" s="1805"/>
      <c r="EB19" s="1806">
        <f t="shared" si="21"/>
        <v>0</v>
      </c>
      <c r="EC19" s="1805"/>
      <c r="ED19" s="1805"/>
      <c r="EE19" s="1805"/>
      <c r="EF19" s="1805"/>
      <c r="EG19" s="1806">
        <f t="shared" si="22"/>
        <v>0</v>
      </c>
      <c r="EH19" s="1805"/>
      <c r="EI19" s="1805"/>
      <c r="EJ19" s="1805"/>
      <c r="EK19" s="1805"/>
      <c r="EL19" s="1806">
        <f t="shared" si="23"/>
        <v>0</v>
      </c>
      <c r="EM19" s="1805"/>
      <c r="EN19" s="1805"/>
      <c r="EO19" s="1805"/>
      <c r="EP19" s="1805"/>
      <c r="EQ19" s="1806">
        <f t="shared" si="24"/>
        <v>0</v>
      </c>
      <c r="ER19" s="1805"/>
      <c r="ES19" s="1805"/>
      <c r="ET19" s="1805"/>
      <c r="EU19" s="1805"/>
      <c r="EV19" s="1806">
        <f t="shared" si="25"/>
        <v>0</v>
      </c>
      <c r="EW19" s="1805"/>
      <c r="EX19" s="1805"/>
      <c r="EY19" s="1805"/>
      <c r="EZ19" s="1805"/>
      <c r="FA19" s="1806">
        <f t="shared" si="26"/>
        <v>0</v>
      </c>
      <c r="FB19" s="1805"/>
      <c r="FC19" s="1805"/>
      <c r="FD19" s="1805"/>
      <c r="FE19" s="1805"/>
      <c r="FF19" s="1806">
        <f t="shared" si="27"/>
        <v>0</v>
      </c>
      <c r="FG19" s="1805"/>
      <c r="FH19" s="1805"/>
      <c r="FI19" s="1805"/>
      <c r="FJ19" s="1805"/>
      <c r="FK19" s="1806">
        <f t="shared" si="28"/>
        <v>0</v>
      </c>
      <c r="FL19" s="1806">
        <f t="shared" si="60"/>
        <v>0</v>
      </c>
      <c r="FM19" s="1815"/>
      <c r="FN19" s="1808"/>
      <c r="FO19" s="1808"/>
      <c r="FP19" s="1808"/>
      <c r="FQ19" s="1809">
        <f t="shared" si="30"/>
        <v>0</v>
      </c>
      <c r="FR19" s="1808"/>
      <c r="FS19" s="1808"/>
      <c r="FT19" s="1808"/>
      <c r="FU19" s="1808"/>
      <c r="FV19" s="1809">
        <f t="shared" si="31"/>
        <v>0</v>
      </c>
      <c r="FW19" s="1808"/>
      <c r="FX19" s="1808"/>
      <c r="FY19" s="1808"/>
      <c r="FZ19" s="1808"/>
      <c r="GA19" s="1809">
        <f t="shared" si="32"/>
        <v>0</v>
      </c>
      <c r="GB19" s="1808"/>
      <c r="GC19" s="1808"/>
      <c r="GD19" s="1808"/>
      <c r="GE19" s="1808"/>
      <c r="GF19" s="1809">
        <f t="shared" si="33"/>
        <v>0</v>
      </c>
      <c r="GG19" s="1808"/>
      <c r="GH19" s="1808"/>
      <c r="GI19" s="1808"/>
      <c r="GJ19" s="1808"/>
      <c r="GK19" s="1809">
        <f t="shared" si="34"/>
        <v>0</v>
      </c>
      <c r="GL19" s="1808"/>
      <c r="GM19" s="1808"/>
      <c r="GN19" s="1808"/>
      <c r="GO19" s="1808"/>
      <c r="GP19" s="1809">
        <f t="shared" si="35"/>
        <v>0</v>
      </c>
      <c r="GQ19" s="1808">
        <v>12</v>
      </c>
      <c r="GR19" s="1808"/>
      <c r="GS19" s="1808"/>
      <c r="GT19" s="1808"/>
      <c r="GU19" s="1809">
        <f t="shared" si="36"/>
        <v>12</v>
      </c>
      <c r="GV19" s="1808"/>
      <c r="GW19" s="1808"/>
      <c r="GX19" s="1808"/>
      <c r="GY19" s="1808"/>
      <c r="GZ19" s="1809">
        <f t="shared" si="37"/>
        <v>0</v>
      </c>
      <c r="HA19" s="1808"/>
      <c r="HB19" s="1808"/>
      <c r="HC19" s="1808"/>
      <c r="HD19" s="1808"/>
      <c r="HE19" s="1809">
        <f t="shared" si="38"/>
        <v>0</v>
      </c>
      <c r="HF19" s="1808"/>
      <c r="HG19" s="1808"/>
      <c r="HH19" s="1808"/>
      <c r="HI19" s="1808"/>
      <c r="HJ19" s="1809">
        <f t="shared" si="39"/>
        <v>0</v>
      </c>
      <c r="HK19" s="1808"/>
      <c r="HL19" s="1808"/>
      <c r="HM19" s="1808"/>
      <c r="HN19" s="1808"/>
      <c r="HO19" s="1809">
        <f t="shared" si="40"/>
        <v>0</v>
      </c>
      <c r="HP19" s="1808"/>
      <c r="HQ19" s="1808"/>
      <c r="HR19" s="1808"/>
      <c r="HS19" s="1808"/>
      <c r="HT19" s="1809">
        <f t="shared" si="41"/>
        <v>0</v>
      </c>
      <c r="HU19" s="1808"/>
      <c r="HV19" s="1808"/>
      <c r="HW19" s="1808"/>
      <c r="HX19" s="1808"/>
      <c r="HY19" s="1809">
        <f t="shared" si="42"/>
        <v>0</v>
      </c>
      <c r="HZ19" s="1808"/>
      <c r="IA19" s="1808"/>
      <c r="IB19" s="1808"/>
      <c r="IC19" s="1808"/>
      <c r="ID19" s="1809">
        <f t="shared" si="43"/>
        <v>0</v>
      </c>
      <c r="IE19" s="1808"/>
      <c r="IF19" s="1808"/>
      <c r="IG19" s="1808"/>
      <c r="IH19" s="1808"/>
      <c r="II19" s="1809">
        <f t="shared" si="44"/>
        <v>0</v>
      </c>
      <c r="IJ19" s="1808"/>
      <c r="IK19" s="1808"/>
      <c r="IL19" s="1808"/>
      <c r="IM19" s="1808"/>
      <c r="IN19" s="1809">
        <f t="shared" si="45"/>
        <v>0</v>
      </c>
      <c r="IO19" s="1808"/>
      <c r="IP19" s="1808"/>
      <c r="IQ19" s="1808"/>
      <c r="IR19" s="1808"/>
      <c r="IS19" s="1809">
        <f t="shared" si="46"/>
        <v>0</v>
      </c>
      <c r="IT19" s="1808"/>
      <c r="IU19" s="1808"/>
      <c r="IV19" s="1808"/>
      <c r="IW19" s="1808"/>
      <c r="IX19" s="1809">
        <f t="shared" si="47"/>
        <v>0</v>
      </c>
      <c r="IY19" s="1808">
        <v>2</v>
      </c>
      <c r="IZ19" s="1808"/>
      <c r="JA19" s="1808"/>
      <c r="JB19" s="1808"/>
      <c r="JC19" s="1809">
        <f t="shared" si="48"/>
        <v>2</v>
      </c>
      <c r="JD19" s="1808"/>
      <c r="JE19" s="1808"/>
      <c r="JF19" s="1808"/>
      <c r="JG19" s="1808"/>
      <c r="JH19" s="1809">
        <f t="shared" si="49"/>
        <v>0</v>
      </c>
      <c r="JI19" s="1810" t="e">
        <f>+#REF!/#REF!</f>
        <v>#REF!</v>
      </c>
      <c r="JJ19" s="1809">
        <f t="shared" si="50"/>
        <v>14</v>
      </c>
      <c r="JK19" s="1816"/>
      <c r="JL19" s="1816"/>
      <c r="JM19" s="1816"/>
      <c r="JN19" s="1816"/>
      <c r="JO19" s="1816"/>
      <c r="JP19" s="1817"/>
      <c r="JQ19" s="1813" t="s">
        <v>390</v>
      </c>
      <c r="JR19" s="1813"/>
    </row>
    <row r="20" spans="1:278" ht="80.25" customHeight="1" x14ac:dyDescent="0.35">
      <c r="A20" s="1796" t="s">
        <v>528</v>
      </c>
      <c r="B20" s="1796" t="s">
        <v>529</v>
      </c>
      <c r="C20" s="1796" t="s">
        <v>530</v>
      </c>
      <c r="D20" s="1796" t="s">
        <v>531</v>
      </c>
      <c r="E20" s="1796" t="s">
        <v>23</v>
      </c>
      <c r="F20" s="1797" t="s">
        <v>548</v>
      </c>
      <c r="G20" s="2133">
        <v>0</v>
      </c>
      <c r="H20" s="2138">
        <v>0</v>
      </c>
      <c r="I20" s="2133">
        <v>3780</v>
      </c>
      <c r="J20" s="2138">
        <v>180</v>
      </c>
      <c r="K20" s="2101">
        <f>+J20/I20</f>
        <v>4.7619047619047616E-2</v>
      </c>
      <c r="L20" s="2133">
        <v>3320</v>
      </c>
      <c r="M20" s="2133">
        <v>900</v>
      </c>
      <c r="N20" s="2118">
        <v>8000</v>
      </c>
      <c r="O20" s="2149">
        <f>H20+J20</f>
        <v>180</v>
      </c>
      <c r="P20" s="2101">
        <f>+O20/N20</f>
        <v>2.2499999999999999E-2</v>
      </c>
      <c r="Q20" s="2107">
        <v>5469283996</v>
      </c>
      <c r="R20" s="2115">
        <v>5270336497</v>
      </c>
      <c r="S20" s="2115">
        <v>2133645069</v>
      </c>
      <c r="T20" s="2107">
        <f>+AY20+AY21+AY22</f>
        <v>19919526273</v>
      </c>
      <c r="U20" s="2116">
        <f>+AZ20+AZ21+AZ22</f>
        <v>19373375999</v>
      </c>
      <c r="V20" s="2116">
        <f>+BA20+BA21+BA22</f>
        <v>19090833450</v>
      </c>
      <c r="W20" s="2105">
        <v>0.1293447544400804</v>
      </c>
      <c r="X20" s="2107">
        <v>14239340058.44095</v>
      </c>
      <c r="Y20" s="2107">
        <v>14649156298.874281</v>
      </c>
      <c r="Z20" s="2103">
        <f>+Q20+T20+X20+Y20</f>
        <v>54277306626.315231</v>
      </c>
      <c r="AA20" s="2103">
        <f>+R20+U20</f>
        <v>24643712496</v>
      </c>
      <c r="AB20" s="2103">
        <f>+S20+V20</f>
        <v>21224478519</v>
      </c>
      <c r="AC20" s="2105">
        <f>+AB20/Z20</f>
        <v>0.39103779900364011</v>
      </c>
      <c r="AD20" s="1892" t="s">
        <v>533</v>
      </c>
      <c r="AE20" s="1893" t="s">
        <v>502</v>
      </c>
      <c r="AF20" s="1893" t="s">
        <v>503</v>
      </c>
      <c r="AG20" s="1893">
        <v>7</v>
      </c>
      <c r="AH20" s="1893" t="s">
        <v>543</v>
      </c>
      <c r="AI20" s="1893" t="s">
        <v>535</v>
      </c>
      <c r="AJ20" s="1893" t="s">
        <v>549</v>
      </c>
      <c r="AK20" s="1893" t="s">
        <v>550</v>
      </c>
      <c r="AL20" s="1802">
        <v>0</v>
      </c>
      <c r="AM20" s="1803">
        <v>0</v>
      </c>
      <c r="AN20" s="1802">
        <v>3510</v>
      </c>
      <c r="AO20" s="1803">
        <v>132</v>
      </c>
      <c r="AP20" s="1879">
        <f t="shared" si="62"/>
        <v>3.7606837606837605E-2</v>
      </c>
      <c r="AQ20" s="1802">
        <v>3100</v>
      </c>
      <c r="AR20" s="1802">
        <v>790</v>
      </c>
      <c r="AS20" s="1803">
        <f t="shared" si="52"/>
        <v>7400</v>
      </c>
      <c r="AT20" s="1803">
        <f t="shared" si="53"/>
        <v>132</v>
      </c>
      <c r="AU20" s="1879">
        <f t="shared" si="54"/>
        <v>1.783783783783784E-2</v>
      </c>
      <c r="AV20" s="1888">
        <v>2817659269</v>
      </c>
      <c r="AW20" s="1888">
        <v>2779469269</v>
      </c>
      <c r="AX20" s="1888">
        <v>2015291269</v>
      </c>
      <c r="AY20" s="1888">
        <v>16042913402</v>
      </c>
      <c r="AZ20" s="1883">
        <v>15898580874</v>
      </c>
      <c r="BA20" s="1883">
        <v>15681565997</v>
      </c>
      <c r="BB20" s="1884">
        <f t="shared" si="55"/>
        <v>0.9910033468121815</v>
      </c>
      <c r="BC20" s="1884">
        <f t="shared" si="61"/>
        <v>0.97747619799811725</v>
      </c>
      <c r="BD20" s="1820">
        <v>11391472046</v>
      </c>
      <c r="BE20" s="1820">
        <v>11719325039</v>
      </c>
      <c r="BF20" s="1886">
        <f t="shared" si="6"/>
        <v>41971369756</v>
      </c>
      <c r="BG20" s="1886">
        <f t="shared" si="56"/>
        <v>18678050143</v>
      </c>
      <c r="BH20" s="1887">
        <f t="shared" si="57"/>
        <v>0.44501883668759434</v>
      </c>
      <c r="BI20" s="1886">
        <f t="shared" si="7"/>
        <v>17696857266</v>
      </c>
      <c r="BJ20" s="1887">
        <f t="shared" si="58"/>
        <v>0.42164116560599391</v>
      </c>
      <c r="BK20" s="1805"/>
      <c r="BL20" s="1805"/>
      <c r="BM20" s="1805"/>
      <c r="BN20" s="1805"/>
      <c r="BO20" s="1806">
        <f t="shared" si="8"/>
        <v>0</v>
      </c>
      <c r="BP20" s="1805"/>
      <c r="BQ20" s="1805"/>
      <c r="BR20" s="1805"/>
      <c r="BS20" s="1805"/>
      <c r="BT20" s="1806">
        <f t="shared" si="9"/>
        <v>0</v>
      </c>
      <c r="BU20" s="1805"/>
      <c r="BV20" s="1805"/>
      <c r="BW20" s="1805"/>
      <c r="BX20" s="1805"/>
      <c r="BY20" s="1806">
        <f t="shared" si="10"/>
        <v>0</v>
      </c>
      <c r="BZ20" s="1805"/>
      <c r="CA20" s="1805"/>
      <c r="CB20" s="1805"/>
      <c r="CC20" s="1805"/>
      <c r="CD20" s="1806">
        <f t="shared" si="11"/>
        <v>0</v>
      </c>
      <c r="CE20" s="1805"/>
      <c r="CF20" s="1805"/>
      <c r="CG20" s="1805"/>
      <c r="CH20" s="1805"/>
      <c r="CI20" s="1806">
        <f t="shared" si="12"/>
        <v>0</v>
      </c>
      <c r="CJ20" s="1805"/>
      <c r="CK20" s="1805"/>
      <c r="CL20" s="1805"/>
      <c r="CM20" s="1805"/>
      <c r="CN20" s="1806">
        <f t="shared" si="13"/>
        <v>0</v>
      </c>
      <c r="CO20" s="1805"/>
      <c r="CP20" s="1805"/>
      <c r="CQ20" s="1805"/>
      <c r="CR20" s="1805"/>
      <c r="CS20" s="1806">
        <f t="shared" si="14"/>
        <v>0</v>
      </c>
      <c r="CT20" s="1805"/>
      <c r="CU20" s="1805"/>
      <c r="CV20" s="1805"/>
      <c r="CW20" s="1805"/>
      <c r="CX20" s="1806">
        <f t="shared" si="15"/>
        <v>0</v>
      </c>
      <c r="CY20" s="1805"/>
      <c r="CZ20" s="1805"/>
      <c r="DA20" s="1805"/>
      <c r="DB20" s="1805"/>
      <c r="DC20" s="1806">
        <f t="shared" si="16"/>
        <v>0</v>
      </c>
      <c r="DD20" s="1805"/>
      <c r="DE20" s="1805"/>
      <c r="DF20" s="1805"/>
      <c r="DG20" s="1805"/>
      <c r="DH20" s="1806">
        <f t="shared" si="17"/>
        <v>0</v>
      </c>
      <c r="DI20" s="1805"/>
      <c r="DJ20" s="1805"/>
      <c r="DK20" s="1805"/>
      <c r="DL20" s="1805"/>
      <c r="DM20" s="1806">
        <f t="shared" si="18"/>
        <v>0</v>
      </c>
      <c r="DN20" s="1805"/>
      <c r="DO20" s="1805"/>
      <c r="DP20" s="1805"/>
      <c r="DQ20" s="1805"/>
      <c r="DR20" s="1806">
        <f t="shared" si="19"/>
        <v>0</v>
      </c>
      <c r="DS20" s="1805"/>
      <c r="DT20" s="1805"/>
      <c r="DU20" s="1805"/>
      <c r="DV20" s="1805"/>
      <c r="DW20" s="1806">
        <f t="shared" si="20"/>
        <v>0</v>
      </c>
      <c r="DX20" s="1805"/>
      <c r="DY20" s="1805"/>
      <c r="DZ20" s="1805"/>
      <c r="EA20" s="1805"/>
      <c r="EB20" s="1806">
        <f t="shared" si="21"/>
        <v>0</v>
      </c>
      <c r="EC20" s="1805"/>
      <c r="ED20" s="1805"/>
      <c r="EE20" s="1805"/>
      <c r="EF20" s="1805"/>
      <c r="EG20" s="1806">
        <f t="shared" si="22"/>
        <v>0</v>
      </c>
      <c r="EH20" s="1805"/>
      <c r="EI20" s="1805"/>
      <c r="EJ20" s="1805"/>
      <c r="EK20" s="1805"/>
      <c r="EL20" s="1806">
        <f t="shared" si="23"/>
        <v>0</v>
      </c>
      <c r="EM20" s="1805"/>
      <c r="EN20" s="1805"/>
      <c r="EO20" s="1805"/>
      <c r="EP20" s="1805"/>
      <c r="EQ20" s="1806">
        <f t="shared" si="24"/>
        <v>0</v>
      </c>
      <c r="ER20" s="1805"/>
      <c r="ES20" s="1805"/>
      <c r="ET20" s="1805"/>
      <c r="EU20" s="1805"/>
      <c r="EV20" s="1806">
        <f t="shared" si="25"/>
        <v>0</v>
      </c>
      <c r="EW20" s="1805"/>
      <c r="EX20" s="1805"/>
      <c r="EY20" s="1805"/>
      <c r="EZ20" s="1805"/>
      <c r="FA20" s="1806">
        <f t="shared" si="26"/>
        <v>0</v>
      </c>
      <c r="FB20" s="1805"/>
      <c r="FC20" s="1805"/>
      <c r="FD20" s="1805"/>
      <c r="FE20" s="1805"/>
      <c r="FF20" s="1806">
        <f t="shared" si="27"/>
        <v>0</v>
      </c>
      <c r="FG20" s="1805"/>
      <c r="FH20" s="1805"/>
      <c r="FI20" s="1805"/>
      <c r="FJ20" s="1805"/>
      <c r="FK20" s="1806">
        <f t="shared" si="28"/>
        <v>0</v>
      </c>
      <c r="FL20" s="1806">
        <f t="shared" si="60"/>
        <v>0</v>
      </c>
      <c r="FM20" s="1815"/>
      <c r="FN20" s="1808"/>
      <c r="FO20" s="1808"/>
      <c r="FP20" s="1808"/>
      <c r="FQ20" s="1809">
        <f t="shared" si="30"/>
        <v>0</v>
      </c>
      <c r="FR20" s="1808"/>
      <c r="FS20" s="1808"/>
      <c r="FT20" s="1808"/>
      <c r="FU20" s="1808"/>
      <c r="FV20" s="1809">
        <f t="shared" si="31"/>
        <v>0</v>
      </c>
      <c r="FW20" s="1808"/>
      <c r="FX20" s="1808"/>
      <c r="FY20" s="1808"/>
      <c r="FZ20" s="1808"/>
      <c r="GA20" s="1809">
        <f t="shared" si="32"/>
        <v>0</v>
      </c>
      <c r="GB20" s="1808"/>
      <c r="GC20" s="1808"/>
      <c r="GD20" s="1808"/>
      <c r="GE20" s="1808"/>
      <c r="GF20" s="1809">
        <f t="shared" si="33"/>
        <v>0</v>
      </c>
      <c r="GG20" s="1808"/>
      <c r="GH20" s="1808">
        <v>132</v>
      </c>
      <c r="GI20" s="1808"/>
      <c r="GJ20" s="1808"/>
      <c r="GK20" s="1809">
        <f t="shared" si="34"/>
        <v>132</v>
      </c>
      <c r="GL20" s="1808"/>
      <c r="GM20" s="1808"/>
      <c r="GN20" s="1808"/>
      <c r="GO20" s="1808"/>
      <c r="GP20" s="1809">
        <f t="shared" si="35"/>
        <v>0</v>
      </c>
      <c r="GQ20" s="1808"/>
      <c r="GR20" s="1808"/>
      <c r="GS20" s="1808"/>
      <c r="GT20" s="1808"/>
      <c r="GU20" s="1809">
        <f t="shared" si="36"/>
        <v>0</v>
      </c>
      <c r="GV20" s="1808"/>
      <c r="GW20" s="1808"/>
      <c r="GX20" s="1808"/>
      <c r="GY20" s="1808"/>
      <c r="GZ20" s="1809">
        <f t="shared" si="37"/>
        <v>0</v>
      </c>
      <c r="HA20" s="1808"/>
      <c r="HB20" s="1808"/>
      <c r="HC20" s="1808"/>
      <c r="HD20" s="1808"/>
      <c r="HE20" s="1809">
        <f t="shared" si="38"/>
        <v>0</v>
      </c>
      <c r="HF20" s="1808"/>
      <c r="HG20" s="1808"/>
      <c r="HH20" s="1808"/>
      <c r="HI20" s="1808"/>
      <c r="HJ20" s="1809">
        <f t="shared" si="39"/>
        <v>0</v>
      </c>
      <c r="HK20" s="1808"/>
      <c r="HL20" s="1808"/>
      <c r="HM20" s="1808"/>
      <c r="HN20" s="1808"/>
      <c r="HO20" s="1809">
        <f t="shared" si="40"/>
        <v>0</v>
      </c>
      <c r="HP20" s="1808"/>
      <c r="HQ20" s="1808"/>
      <c r="HR20" s="1808"/>
      <c r="HS20" s="1808"/>
      <c r="HT20" s="1809">
        <f t="shared" si="41"/>
        <v>0</v>
      </c>
      <c r="HU20" s="1808"/>
      <c r="HV20" s="1808"/>
      <c r="HW20" s="1808"/>
      <c r="HX20" s="1808"/>
      <c r="HY20" s="1809">
        <f t="shared" si="42"/>
        <v>0</v>
      </c>
      <c r="HZ20" s="1808"/>
      <c r="IA20" s="1808"/>
      <c r="IB20" s="1808"/>
      <c r="IC20" s="1808"/>
      <c r="ID20" s="1809">
        <f t="shared" si="43"/>
        <v>0</v>
      </c>
      <c r="IE20" s="1808"/>
      <c r="IF20" s="1808"/>
      <c r="IG20" s="1808"/>
      <c r="IH20" s="1808"/>
      <c r="II20" s="1809">
        <f t="shared" si="44"/>
        <v>0</v>
      </c>
      <c r="IJ20" s="1808"/>
      <c r="IK20" s="1808"/>
      <c r="IL20" s="1808"/>
      <c r="IM20" s="1808"/>
      <c r="IN20" s="1809">
        <f t="shared" si="45"/>
        <v>0</v>
      </c>
      <c r="IO20" s="1808"/>
      <c r="IP20" s="1808"/>
      <c r="IQ20" s="1808"/>
      <c r="IR20" s="1808"/>
      <c r="IS20" s="1809">
        <f t="shared" si="46"/>
        <v>0</v>
      </c>
      <c r="IT20" s="1808"/>
      <c r="IU20" s="1808"/>
      <c r="IV20" s="1808"/>
      <c r="IW20" s="1808"/>
      <c r="IX20" s="1809">
        <f t="shared" si="47"/>
        <v>0</v>
      </c>
      <c r="IY20" s="1808"/>
      <c r="IZ20" s="1808"/>
      <c r="JA20" s="1808"/>
      <c r="JB20" s="1808"/>
      <c r="JC20" s="1809">
        <f t="shared" si="48"/>
        <v>0</v>
      </c>
      <c r="JD20" s="1808"/>
      <c r="JE20" s="1808"/>
      <c r="JF20" s="1808"/>
      <c r="JG20" s="1808"/>
      <c r="JH20" s="1809">
        <f t="shared" si="49"/>
        <v>0</v>
      </c>
      <c r="JI20" s="1810" t="e">
        <f>+#REF!/#REF!</f>
        <v>#REF!</v>
      </c>
      <c r="JJ20" s="1809">
        <f t="shared" si="50"/>
        <v>132</v>
      </c>
      <c r="JK20" s="1816"/>
      <c r="JL20" s="1816"/>
      <c r="JM20" s="1816"/>
      <c r="JN20" s="1816"/>
      <c r="JO20" s="1816"/>
      <c r="JP20" s="1817"/>
      <c r="JQ20" s="1813" t="s">
        <v>387</v>
      </c>
      <c r="JR20" s="1813"/>
    </row>
    <row r="21" spans="1:278" ht="84" customHeight="1" x14ac:dyDescent="0.35">
      <c r="A21" s="1796" t="s">
        <v>528</v>
      </c>
      <c r="B21" s="1796" t="s">
        <v>529</v>
      </c>
      <c r="C21" s="1796" t="s">
        <v>530</v>
      </c>
      <c r="D21" s="1796" t="s">
        <v>531</v>
      </c>
      <c r="E21" s="1796" t="s">
        <v>23</v>
      </c>
      <c r="F21" s="1797" t="s">
        <v>548</v>
      </c>
      <c r="G21" s="2134"/>
      <c r="H21" s="2139"/>
      <c r="I21" s="2134"/>
      <c r="J21" s="2139"/>
      <c r="K21" s="2114"/>
      <c r="L21" s="2134"/>
      <c r="M21" s="2134"/>
      <c r="N21" s="2136"/>
      <c r="O21" s="2150"/>
      <c r="P21" s="2114"/>
      <c r="Q21" s="2104"/>
      <c r="R21" s="2104"/>
      <c r="S21" s="2104"/>
      <c r="T21" s="2104"/>
      <c r="U21" s="2128"/>
      <c r="V21" s="2128"/>
      <c r="W21" s="2106"/>
      <c r="X21" s="2104"/>
      <c r="Y21" s="2104"/>
      <c r="Z21" s="2104"/>
      <c r="AA21" s="2104"/>
      <c r="AB21" s="2104"/>
      <c r="AC21" s="2106"/>
      <c r="AD21" s="1892" t="s">
        <v>533</v>
      </c>
      <c r="AE21" s="1893" t="s">
        <v>502</v>
      </c>
      <c r="AF21" s="1893" t="s">
        <v>503</v>
      </c>
      <c r="AG21" s="1893">
        <v>8</v>
      </c>
      <c r="AH21" s="1893" t="s">
        <v>543</v>
      </c>
      <c r="AI21" s="1893" t="s">
        <v>535</v>
      </c>
      <c r="AJ21" s="1893" t="s">
        <v>549</v>
      </c>
      <c r="AK21" s="1893" t="s">
        <v>551</v>
      </c>
      <c r="AL21" s="1802">
        <v>0</v>
      </c>
      <c r="AM21" s="1803">
        <v>0</v>
      </c>
      <c r="AN21" s="1802">
        <v>224</v>
      </c>
      <c r="AO21" s="1803">
        <v>40</v>
      </c>
      <c r="AP21" s="1879">
        <f t="shared" si="62"/>
        <v>0.17857142857142858</v>
      </c>
      <c r="AQ21" s="1802">
        <v>184</v>
      </c>
      <c r="AR21" s="1802">
        <v>92</v>
      </c>
      <c r="AS21" s="1803">
        <f t="shared" si="52"/>
        <v>500</v>
      </c>
      <c r="AT21" s="1803">
        <f t="shared" si="53"/>
        <v>40</v>
      </c>
      <c r="AU21" s="1879">
        <f t="shared" si="54"/>
        <v>0.08</v>
      </c>
      <c r="AV21" s="1888">
        <v>1471498997</v>
      </c>
      <c r="AW21" s="1888">
        <v>1471498997</v>
      </c>
      <c r="AX21" s="1888">
        <v>71885600</v>
      </c>
      <c r="AY21" s="1888">
        <v>2967868513</v>
      </c>
      <c r="AZ21" s="1883">
        <v>2588115009</v>
      </c>
      <c r="BA21" s="1883">
        <v>2534510402</v>
      </c>
      <c r="BB21" s="1884">
        <f t="shared" si="55"/>
        <v>0.87204503759631347</v>
      </c>
      <c r="BC21" s="1884">
        <f t="shared" si="61"/>
        <v>0.85398338602206125</v>
      </c>
      <c r="BD21" s="1820">
        <v>2135901009</v>
      </c>
      <c r="BE21" s="1820">
        <v>2197373445</v>
      </c>
      <c r="BF21" s="1886">
        <f t="shared" si="6"/>
        <v>8772641964</v>
      </c>
      <c r="BG21" s="1886">
        <f t="shared" si="56"/>
        <v>4059614006</v>
      </c>
      <c r="BH21" s="1887">
        <f t="shared" si="57"/>
        <v>0.46275842815189577</v>
      </c>
      <c r="BI21" s="1886">
        <f t="shared" si="7"/>
        <v>2606396002</v>
      </c>
      <c r="BJ21" s="1887">
        <f t="shared" si="58"/>
        <v>0.29710502408462364</v>
      </c>
      <c r="BK21" s="1805"/>
      <c r="BL21" s="1805"/>
      <c r="BM21" s="1805"/>
      <c r="BN21" s="1805"/>
      <c r="BO21" s="1806">
        <f t="shared" si="8"/>
        <v>0</v>
      </c>
      <c r="BP21" s="1805"/>
      <c r="BQ21" s="1805"/>
      <c r="BR21" s="1805"/>
      <c r="BS21" s="1805"/>
      <c r="BT21" s="1806">
        <f t="shared" si="9"/>
        <v>0</v>
      </c>
      <c r="BU21" s="1805"/>
      <c r="BV21" s="1805"/>
      <c r="BW21" s="1805"/>
      <c r="BX21" s="1805"/>
      <c r="BY21" s="1806">
        <f t="shared" si="10"/>
        <v>0</v>
      </c>
      <c r="BZ21" s="1805"/>
      <c r="CA21" s="1805"/>
      <c r="CB21" s="1805"/>
      <c r="CC21" s="1805"/>
      <c r="CD21" s="1806">
        <f t="shared" si="11"/>
        <v>0</v>
      </c>
      <c r="CE21" s="1805"/>
      <c r="CF21" s="1805"/>
      <c r="CG21" s="1805"/>
      <c r="CH21" s="1805"/>
      <c r="CI21" s="1806">
        <f t="shared" si="12"/>
        <v>0</v>
      </c>
      <c r="CJ21" s="1805"/>
      <c r="CK21" s="1805"/>
      <c r="CL21" s="1805"/>
      <c r="CM21" s="1805"/>
      <c r="CN21" s="1806">
        <f t="shared" si="13"/>
        <v>0</v>
      </c>
      <c r="CO21" s="1805"/>
      <c r="CP21" s="1805"/>
      <c r="CQ21" s="1805"/>
      <c r="CR21" s="1805"/>
      <c r="CS21" s="1806">
        <f t="shared" si="14"/>
        <v>0</v>
      </c>
      <c r="CT21" s="1805"/>
      <c r="CU21" s="1805"/>
      <c r="CV21" s="1805"/>
      <c r="CW21" s="1805"/>
      <c r="CX21" s="1806">
        <f t="shared" si="15"/>
        <v>0</v>
      </c>
      <c r="CY21" s="1805"/>
      <c r="CZ21" s="1805"/>
      <c r="DA21" s="1805"/>
      <c r="DB21" s="1805"/>
      <c r="DC21" s="1806">
        <f t="shared" si="16"/>
        <v>0</v>
      </c>
      <c r="DD21" s="1805"/>
      <c r="DE21" s="1805"/>
      <c r="DF21" s="1805"/>
      <c r="DG21" s="1805"/>
      <c r="DH21" s="1806">
        <f t="shared" si="17"/>
        <v>0</v>
      </c>
      <c r="DI21" s="1805"/>
      <c r="DJ21" s="1805"/>
      <c r="DK21" s="1805"/>
      <c r="DL21" s="1805"/>
      <c r="DM21" s="1806">
        <f t="shared" si="18"/>
        <v>0</v>
      </c>
      <c r="DN21" s="1805"/>
      <c r="DO21" s="1805"/>
      <c r="DP21" s="1805"/>
      <c r="DQ21" s="1805"/>
      <c r="DR21" s="1806">
        <f t="shared" si="19"/>
        <v>0</v>
      </c>
      <c r="DS21" s="1805"/>
      <c r="DT21" s="1805"/>
      <c r="DU21" s="1805"/>
      <c r="DV21" s="1805"/>
      <c r="DW21" s="1806">
        <f t="shared" si="20"/>
        <v>0</v>
      </c>
      <c r="DX21" s="1805"/>
      <c r="DY21" s="1805"/>
      <c r="DZ21" s="1805"/>
      <c r="EA21" s="1805"/>
      <c r="EB21" s="1806">
        <f t="shared" si="21"/>
        <v>0</v>
      </c>
      <c r="EC21" s="1805"/>
      <c r="ED21" s="1805"/>
      <c r="EE21" s="1805"/>
      <c r="EF21" s="1805"/>
      <c r="EG21" s="1806">
        <f t="shared" si="22"/>
        <v>0</v>
      </c>
      <c r="EH21" s="1805"/>
      <c r="EI21" s="1805"/>
      <c r="EJ21" s="1805"/>
      <c r="EK21" s="1805"/>
      <c r="EL21" s="1806">
        <f t="shared" si="23"/>
        <v>0</v>
      </c>
      <c r="EM21" s="1805"/>
      <c r="EN21" s="1805"/>
      <c r="EO21" s="1805"/>
      <c r="EP21" s="1805"/>
      <c r="EQ21" s="1806">
        <f t="shared" si="24"/>
        <v>0</v>
      </c>
      <c r="ER21" s="1805"/>
      <c r="ES21" s="1805"/>
      <c r="ET21" s="1805"/>
      <c r="EU21" s="1805"/>
      <c r="EV21" s="1806">
        <f t="shared" si="25"/>
        <v>0</v>
      </c>
      <c r="EW21" s="1805"/>
      <c r="EX21" s="1805"/>
      <c r="EY21" s="1805"/>
      <c r="EZ21" s="1805"/>
      <c r="FA21" s="1806">
        <f t="shared" si="26"/>
        <v>0</v>
      </c>
      <c r="FB21" s="1805"/>
      <c r="FC21" s="1805"/>
      <c r="FD21" s="1805"/>
      <c r="FE21" s="1805"/>
      <c r="FF21" s="1806">
        <f t="shared" si="27"/>
        <v>0</v>
      </c>
      <c r="FG21" s="1805"/>
      <c r="FH21" s="1805"/>
      <c r="FI21" s="1805"/>
      <c r="FJ21" s="1805"/>
      <c r="FK21" s="1806">
        <f t="shared" si="28"/>
        <v>0</v>
      </c>
      <c r="FL21" s="1806">
        <f t="shared" si="60"/>
        <v>0</v>
      </c>
      <c r="FM21" s="1815"/>
      <c r="FN21" s="1808"/>
      <c r="FO21" s="1808"/>
      <c r="FP21" s="1808"/>
      <c r="FQ21" s="1809">
        <f t="shared" si="30"/>
        <v>0</v>
      </c>
      <c r="FR21" s="1808"/>
      <c r="FS21" s="1808"/>
      <c r="FT21" s="1808"/>
      <c r="FU21" s="1808"/>
      <c r="FV21" s="1809">
        <f t="shared" si="31"/>
        <v>0</v>
      </c>
      <c r="FW21" s="1808"/>
      <c r="FX21" s="1808"/>
      <c r="FY21" s="1808"/>
      <c r="FZ21" s="1808"/>
      <c r="GA21" s="1809">
        <f t="shared" si="32"/>
        <v>0</v>
      </c>
      <c r="GB21" s="1808"/>
      <c r="GC21" s="1808"/>
      <c r="GD21" s="1808"/>
      <c r="GE21" s="1808"/>
      <c r="GF21" s="1809">
        <f t="shared" si="33"/>
        <v>0</v>
      </c>
      <c r="GG21" s="1808"/>
      <c r="GH21" s="1808">
        <v>32</v>
      </c>
      <c r="GI21" s="1808"/>
      <c r="GJ21" s="1808"/>
      <c r="GK21" s="1809">
        <f t="shared" si="34"/>
        <v>32</v>
      </c>
      <c r="GL21" s="1808"/>
      <c r="GM21" s="1808"/>
      <c r="GN21" s="1808"/>
      <c r="GO21" s="1808"/>
      <c r="GP21" s="1809">
        <f t="shared" si="35"/>
        <v>0</v>
      </c>
      <c r="GQ21" s="1808"/>
      <c r="GR21" s="1808"/>
      <c r="GS21" s="1808"/>
      <c r="GT21" s="1808"/>
      <c r="GU21" s="1809">
        <f t="shared" si="36"/>
        <v>0</v>
      </c>
      <c r="GV21" s="1808"/>
      <c r="GW21" s="1808"/>
      <c r="GX21" s="1808"/>
      <c r="GY21" s="1808"/>
      <c r="GZ21" s="1809">
        <f t="shared" si="37"/>
        <v>0</v>
      </c>
      <c r="HA21" s="1808"/>
      <c r="HB21" s="1808"/>
      <c r="HC21" s="1808"/>
      <c r="HD21" s="1808"/>
      <c r="HE21" s="1809">
        <f t="shared" si="38"/>
        <v>0</v>
      </c>
      <c r="HF21" s="1808"/>
      <c r="HG21" s="1808"/>
      <c r="HH21" s="1808"/>
      <c r="HI21" s="1808"/>
      <c r="HJ21" s="1809">
        <f t="shared" si="39"/>
        <v>0</v>
      </c>
      <c r="HK21" s="1808"/>
      <c r="HL21" s="1808"/>
      <c r="HM21" s="1808"/>
      <c r="HN21" s="1808"/>
      <c r="HO21" s="1809">
        <f t="shared" si="40"/>
        <v>0</v>
      </c>
      <c r="HP21" s="1808"/>
      <c r="HQ21" s="1808"/>
      <c r="HR21" s="1808"/>
      <c r="HS21" s="1808"/>
      <c r="HT21" s="1809">
        <f t="shared" si="41"/>
        <v>0</v>
      </c>
      <c r="HU21" s="1808"/>
      <c r="HV21" s="1808"/>
      <c r="HW21" s="1808"/>
      <c r="HX21" s="1808"/>
      <c r="HY21" s="1809">
        <f t="shared" si="42"/>
        <v>0</v>
      </c>
      <c r="HZ21" s="1808"/>
      <c r="IA21" s="1808"/>
      <c r="IB21" s="1808"/>
      <c r="IC21" s="1808"/>
      <c r="ID21" s="1809">
        <f t="shared" si="43"/>
        <v>0</v>
      </c>
      <c r="IE21" s="1808"/>
      <c r="IF21" s="1808"/>
      <c r="IG21" s="1808"/>
      <c r="IH21" s="1808"/>
      <c r="II21" s="1809">
        <f t="shared" si="44"/>
        <v>0</v>
      </c>
      <c r="IJ21" s="1808"/>
      <c r="IK21" s="1808"/>
      <c r="IL21" s="1808"/>
      <c r="IM21" s="1808"/>
      <c r="IN21" s="1809">
        <f t="shared" si="45"/>
        <v>0</v>
      </c>
      <c r="IO21" s="1808"/>
      <c r="IP21" s="1808"/>
      <c r="IQ21" s="1808"/>
      <c r="IR21" s="1808"/>
      <c r="IS21" s="1809">
        <f t="shared" si="46"/>
        <v>0</v>
      </c>
      <c r="IT21" s="1808"/>
      <c r="IU21" s="1808"/>
      <c r="IV21" s="1808"/>
      <c r="IW21" s="1808"/>
      <c r="IX21" s="1809">
        <f t="shared" si="47"/>
        <v>0</v>
      </c>
      <c r="IY21" s="1808"/>
      <c r="IZ21" s="1808"/>
      <c r="JA21" s="1808"/>
      <c r="JB21" s="1808"/>
      <c r="JC21" s="1809">
        <f t="shared" si="48"/>
        <v>0</v>
      </c>
      <c r="JD21" s="1808"/>
      <c r="JE21" s="1808">
        <v>8</v>
      </c>
      <c r="JF21" s="1808"/>
      <c r="JG21" s="1808"/>
      <c r="JH21" s="1809">
        <f t="shared" si="49"/>
        <v>8</v>
      </c>
      <c r="JI21" s="1810" t="e">
        <f>+#REF!/#REF!</f>
        <v>#REF!</v>
      </c>
      <c r="JJ21" s="1809">
        <f t="shared" si="50"/>
        <v>40</v>
      </c>
      <c r="JK21" s="1816"/>
      <c r="JL21" s="1816"/>
      <c r="JM21" s="1816"/>
      <c r="JN21" s="1816"/>
      <c r="JO21" s="1816"/>
      <c r="JP21" s="1817"/>
      <c r="JQ21" s="1813" t="s">
        <v>390</v>
      </c>
      <c r="JR21" s="1813"/>
    </row>
    <row r="22" spans="1:278" ht="85.5" customHeight="1" x14ac:dyDescent="0.35">
      <c r="A22" s="1796" t="s">
        <v>528</v>
      </c>
      <c r="B22" s="1796" t="s">
        <v>529</v>
      </c>
      <c r="C22" s="1796" t="s">
        <v>530</v>
      </c>
      <c r="D22" s="1796" t="s">
        <v>531</v>
      </c>
      <c r="E22" s="1796" t="s">
        <v>23</v>
      </c>
      <c r="F22" s="1797" t="s">
        <v>548</v>
      </c>
      <c r="G22" s="2135"/>
      <c r="H22" s="2140"/>
      <c r="I22" s="2135"/>
      <c r="J22" s="2140"/>
      <c r="K22" s="2102"/>
      <c r="L22" s="2135"/>
      <c r="M22" s="2135"/>
      <c r="N22" s="2119"/>
      <c r="O22" s="2151"/>
      <c r="P22" s="2102"/>
      <c r="Q22" s="2104"/>
      <c r="R22" s="2104"/>
      <c r="S22" s="2104"/>
      <c r="T22" s="2104"/>
      <c r="U22" s="2117"/>
      <c r="V22" s="2117"/>
      <c r="W22" s="2106"/>
      <c r="X22" s="2104"/>
      <c r="Y22" s="2104"/>
      <c r="Z22" s="2104">
        <f t="shared" ref="Z22:Z32" si="63">+Q22+T22+X22+Y22</f>
        <v>0</v>
      </c>
      <c r="AA22" s="2104">
        <f>+R22+U22</f>
        <v>0</v>
      </c>
      <c r="AB22" s="2104">
        <f>+S22+V22</f>
        <v>0</v>
      </c>
      <c r="AC22" s="2106"/>
      <c r="AD22" s="1892" t="s">
        <v>533</v>
      </c>
      <c r="AE22" s="1893" t="s">
        <v>502</v>
      </c>
      <c r="AF22" s="1893" t="s">
        <v>503</v>
      </c>
      <c r="AG22" s="1893">
        <v>9</v>
      </c>
      <c r="AH22" s="1893" t="s">
        <v>534</v>
      </c>
      <c r="AI22" s="1893" t="s">
        <v>535</v>
      </c>
      <c r="AJ22" s="1893" t="s">
        <v>552</v>
      </c>
      <c r="AK22" s="1893" t="s">
        <v>553</v>
      </c>
      <c r="AL22" s="1802">
        <v>0</v>
      </c>
      <c r="AM22" s="1803">
        <v>0</v>
      </c>
      <c r="AN22" s="1802">
        <v>36</v>
      </c>
      <c r="AO22" s="1803">
        <v>8</v>
      </c>
      <c r="AP22" s="1879">
        <f t="shared" si="62"/>
        <v>0.22222222222222221</v>
      </c>
      <c r="AQ22" s="1802">
        <v>36</v>
      </c>
      <c r="AR22" s="1802">
        <v>28</v>
      </c>
      <c r="AS22" s="1803">
        <f t="shared" si="52"/>
        <v>100</v>
      </c>
      <c r="AT22" s="1803">
        <f t="shared" si="53"/>
        <v>8</v>
      </c>
      <c r="AU22" s="1879">
        <f t="shared" si="54"/>
        <v>0.08</v>
      </c>
      <c r="AV22" s="1888">
        <v>1180125730</v>
      </c>
      <c r="AW22" s="1888">
        <v>1019368231</v>
      </c>
      <c r="AX22" s="1888">
        <v>46468200</v>
      </c>
      <c r="AY22" s="1888">
        <v>908744358</v>
      </c>
      <c r="AZ22" s="1883">
        <v>886680116</v>
      </c>
      <c r="BA22" s="1883">
        <v>874757051</v>
      </c>
      <c r="BB22" s="1884">
        <f t="shared" si="55"/>
        <v>0.97572007814325268</v>
      </c>
      <c r="BC22" s="1884">
        <f t="shared" si="61"/>
        <v>0.96259970507569304</v>
      </c>
      <c r="BD22" s="1820">
        <v>711967003</v>
      </c>
      <c r="BE22" s="1820">
        <v>732457815</v>
      </c>
      <c r="BF22" s="1886">
        <f t="shared" si="6"/>
        <v>3533294906</v>
      </c>
      <c r="BG22" s="1886">
        <f t="shared" si="56"/>
        <v>1906048347</v>
      </c>
      <c r="BH22" s="1887">
        <f t="shared" si="57"/>
        <v>0.5394535122905475</v>
      </c>
      <c r="BI22" s="1886">
        <f t="shared" si="7"/>
        <v>921225251</v>
      </c>
      <c r="BJ22" s="1887">
        <f t="shared" si="58"/>
        <v>0.26072696321941263</v>
      </c>
      <c r="BK22" s="1805"/>
      <c r="BL22" s="1805"/>
      <c r="BM22" s="1805"/>
      <c r="BN22" s="1805"/>
      <c r="BO22" s="1806">
        <f t="shared" si="8"/>
        <v>0</v>
      </c>
      <c r="BP22" s="1805"/>
      <c r="BQ22" s="1805"/>
      <c r="BR22" s="1805"/>
      <c r="BS22" s="1805"/>
      <c r="BT22" s="1806">
        <f t="shared" si="9"/>
        <v>0</v>
      </c>
      <c r="BU22" s="1805"/>
      <c r="BV22" s="1805"/>
      <c r="BW22" s="1805"/>
      <c r="BX22" s="1805"/>
      <c r="BY22" s="1806">
        <f t="shared" si="10"/>
        <v>0</v>
      </c>
      <c r="BZ22" s="1805"/>
      <c r="CA22" s="1805"/>
      <c r="CB22" s="1805"/>
      <c r="CC22" s="1805"/>
      <c r="CD22" s="1806">
        <f t="shared" si="11"/>
        <v>0</v>
      </c>
      <c r="CE22" s="1805"/>
      <c r="CF22" s="1805"/>
      <c r="CG22" s="1805"/>
      <c r="CH22" s="1805"/>
      <c r="CI22" s="1806">
        <f t="shared" si="12"/>
        <v>0</v>
      </c>
      <c r="CJ22" s="1805"/>
      <c r="CK22" s="1805"/>
      <c r="CL22" s="1805"/>
      <c r="CM22" s="1805"/>
      <c r="CN22" s="1806">
        <f t="shared" si="13"/>
        <v>0</v>
      </c>
      <c r="CO22" s="1805"/>
      <c r="CP22" s="1805"/>
      <c r="CQ22" s="1805"/>
      <c r="CR22" s="1805"/>
      <c r="CS22" s="1806">
        <f t="shared" si="14"/>
        <v>0</v>
      </c>
      <c r="CT22" s="1805"/>
      <c r="CU22" s="1805"/>
      <c r="CV22" s="1805"/>
      <c r="CW22" s="1805"/>
      <c r="CX22" s="1806">
        <f t="shared" si="15"/>
        <v>0</v>
      </c>
      <c r="CY22" s="1805"/>
      <c r="CZ22" s="1805"/>
      <c r="DA22" s="1805"/>
      <c r="DB22" s="1805"/>
      <c r="DC22" s="1806">
        <f t="shared" si="16"/>
        <v>0</v>
      </c>
      <c r="DD22" s="1805"/>
      <c r="DE22" s="1805"/>
      <c r="DF22" s="1805"/>
      <c r="DG22" s="1805"/>
      <c r="DH22" s="1806">
        <f t="shared" si="17"/>
        <v>0</v>
      </c>
      <c r="DI22" s="1805"/>
      <c r="DJ22" s="1805"/>
      <c r="DK22" s="1805"/>
      <c r="DL22" s="1805"/>
      <c r="DM22" s="1806">
        <f t="shared" si="18"/>
        <v>0</v>
      </c>
      <c r="DN22" s="1805"/>
      <c r="DO22" s="1805"/>
      <c r="DP22" s="1805"/>
      <c r="DQ22" s="1805"/>
      <c r="DR22" s="1806">
        <f t="shared" si="19"/>
        <v>0</v>
      </c>
      <c r="DS22" s="1805"/>
      <c r="DT22" s="1805"/>
      <c r="DU22" s="1805"/>
      <c r="DV22" s="1805"/>
      <c r="DW22" s="1806">
        <f t="shared" si="20"/>
        <v>0</v>
      </c>
      <c r="DX22" s="1805"/>
      <c r="DY22" s="1805"/>
      <c r="DZ22" s="1805"/>
      <c r="EA22" s="1805"/>
      <c r="EB22" s="1806">
        <f t="shared" si="21"/>
        <v>0</v>
      </c>
      <c r="EC22" s="1805"/>
      <c r="ED22" s="1805"/>
      <c r="EE22" s="1805"/>
      <c r="EF22" s="1805"/>
      <c r="EG22" s="1806">
        <f t="shared" si="22"/>
        <v>0</v>
      </c>
      <c r="EH22" s="1805"/>
      <c r="EI22" s="1805"/>
      <c r="EJ22" s="1805"/>
      <c r="EK22" s="1805"/>
      <c r="EL22" s="1806">
        <f t="shared" si="23"/>
        <v>0</v>
      </c>
      <c r="EM22" s="1805"/>
      <c r="EN22" s="1805"/>
      <c r="EO22" s="1805"/>
      <c r="EP22" s="1805"/>
      <c r="EQ22" s="1806">
        <f t="shared" si="24"/>
        <v>0</v>
      </c>
      <c r="ER22" s="1805"/>
      <c r="ES22" s="1805"/>
      <c r="ET22" s="1805"/>
      <c r="EU22" s="1805"/>
      <c r="EV22" s="1806">
        <f t="shared" si="25"/>
        <v>0</v>
      </c>
      <c r="EW22" s="1805"/>
      <c r="EX22" s="1805"/>
      <c r="EY22" s="1805"/>
      <c r="EZ22" s="1805"/>
      <c r="FA22" s="1806">
        <f t="shared" si="26"/>
        <v>0</v>
      </c>
      <c r="FB22" s="1805"/>
      <c r="FC22" s="1805"/>
      <c r="FD22" s="1805"/>
      <c r="FE22" s="1805"/>
      <c r="FF22" s="1806">
        <f t="shared" si="27"/>
        <v>0</v>
      </c>
      <c r="FG22" s="1805"/>
      <c r="FH22" s="1805"/>
      <c r="FI22" s="1805"/>
      <c r="FJ22" s="1805"/>
      <c r="FK22" s="1806">
        <f t="shared" si="28"/>
        <v>0</v>
      </c>
      <c r="FL22" s="1806">
        <f t="shared" si="60"/>
        <v>0</v>
      </c>
      <c r="FM22" s="1815"/>
      <c r="FN22" s="1808"/>
      <c r="FO22" s="1808"/>
      <c r="FP22" s="1808"/>
      <c r="FQ22" s="1809">
        <f t="shared" si="30"/>
        <v>0</v>
      </c>
      <c r="FR22" s="1808"/>
      <c r="FS22" s="1808"/>
      <c r="FT22" s="1808"/>
      <c r="FU22" s="1808"/>
      <c r="FV22" s="1809">
        <f t="shared" si="31"/>
        <v>0</v>
      </c>
      <c r="FW22" s="1808"/>
      <c r="FX22" s="1808"/>
      <c r="FY22" s="1808"/>
      <c r="FZ22" s="1808"/>
      <c r="GA22" s="1809">
        <f t="shared" si="32"/>
        <v>0</v>
      </c>
      <c r="GB22" s="1808"/>
      <c r="GC22" s="1808"/>
      <c r="GD22" s="1808"/>
      <c r="GE22" s="1808"/>
      <c r="GF22" s="1809">
        <f t="shared" si="33"/>
        <v>0</v>
      </c>
      <c r="GG22" s="1808"/>
      <c r="GH22" s="1808">
        <v>2</v>
      </c>
      <c r="GI22" s="1808"/>
      <c r="GJ22" s="1808"/>
      <c r="GK22" s="1809">
        <f t="shared" si="34"/>
        <v>2</v>
      </c>
      <c r="GL22" s="1808"/>
      <c r="GM22" s="1808"/>
      <c r="GN22" s="1808"/>
      <c r="GO22" s="1808"/>
      <c r="GP22" s="1809">
        <f t="shared" si="35"/>
        <v>0</v>
      </c>
      <c r="GQ22" s="1808"/>
      <c r="GR22" s="1808"/>
      <c r="GS22" s="1808"/>
      <c r="GT22" s="1808"/>
      <c r="GU22" s="1809">
        <f t="shared" si="36"/>
        <v>0</v>
      </c>
      <c r="GV22" s="1808"/>
      <c r="GW22" s="1808"/>
      <c r="GX22" s="1808"/>
      <c r="GY22" s="1808"/>
      <c r="GZ22" s="1809">
        <f t="shared" si="37"/>
        <v>0</v>
      </c>
      <c r="HA22" s="1808"/>
      <c r="HB22" s="1808"/>
      <c r="HC22" s="1808"/>
      <c r="HD22" s="1808"/>
      <c r="HE22" s="1809">
        <f t="shared" si="38"/>
        <v>0</v>
      </c>
      <c r="HF22" s="1808"/>
      <c r="HG22" s="1808"/>
      <c r="HH22" s="1808"/>
      <c r="HI22" s="1808"/>
      <c r="HJ22" s="1809">
        <f t="shared" si="39"/>
        <v>0</v>
      </c>
      <c r="HK22" s="1808"/>
      <c r="HL22" s="1808"/>
      <c r="HM22" s="1808"/>
      <c r="HN22" s="1808"/>
      <c r="HO22" s="1809">
        <f t="shared" si="40"/>
        <v>0</v>
      </c>
      <c r="HP22" s="1808"/>
      <c r="HQ22" s="1808"/>
      <c r="HR22" s="1808"/>
      <c r="HS22" s="1808"/>
      <c r="HT22" s="1809">
        <f t="shared" si="41"/>
        <v>0</v>
      </c>
      <c r="HU22" s="1808"/>
      <c r="HV22" s="1808"/>
      <c r="HW22" s="1808"/>
      <c r="HX22" s="1808"/>
      <c r="HY22" s="1809">
        <f t="shared" si="42"/>
        <v>0</v>
      </c>
      <c r="HZ22" s="1808"/>
      <c r="IA22" s="1808"/>
      <c r="IB22" s="1808"/>
      <c r="IC22" s="1808"/>
      <c r="ID22" s="1809">
        <f t="shared" si="43"/>
        <v>0</v>
      </c>
      <c r="IE22" s="1808"/>
      <c r="IF22" s="1808"/>
      <c r="IG22" s="1808"/>
      <c r="IH22" s="1808"/>
      <c r="II22" s="1809">
        <f t="shared" si="44"/>
        <v>0</v>
      </c>
      <c r="IJ22" s="1808"/>
      <c r="IK22" s="1808"/>
      <c r="IL22" s="1808"/>
      <c r="IM22" s="1808"/>
      <c r="IN22" s="1809">
        <f t="shared" si="45"/>
        <v>0</v>
      </c>
      <c r="IO22" s="1808"/>
      <c r="IP22" s="1808"/>
      <c r="IQ22" s="1808"/>
      <c r="IR22" s="1808"/>
      <c r="IS22" s="1809">
        <f t="shared" si="46"/>
        <v>0</v>
      </c>
      <c r="IT22" s="1808"/>
      <c r="IU22" s="1808"/>
      <c r="IV22" s="1808"/>
      <c r="IW22" s="1808"/>
      <c r="IX22" s="1809">
        <f t="shared" si="47"/>
        <v>0</v>
      </c>
      <c r="IY22" s="1808"/>
      <c r="IZ22" s="1808"/>
      <c r="JA22" s="1808"/>
      <c r="JB22" s="1808"/>
      <c r="JC22" s="1809">
        <f t="shared" si="48"/>
        <v>0</v>
      </c>
      <c r="JD22" s="1808"/>
      <c r="JE22" s="1808">
        <v>6</v>
      </c>
      <c r="JF22" s="1808"/>
      <c r="JG22" s="1808"/>
      <c r="JH22" s="1809">
        <f t="shared" si="49"/>
        <v>6</v>
      </c>
      <c r="JI22" s="1810" t="e">
        <f>+#REF!/#REF!</f>
        <v>#REF!</v>
      </c>
      <c r="JJ22" s="1809">
        <f t="shared" si="50"/>
        <v>8</v>
      </c>
      <c r="JK22" s="1816"/>
      <c r="JL22" s="1816"/>
      <c r="JM22" s="1816"/>
      <c r="JN22" s="1816"/>
      <c r="JO22" s="1816"/>
      <c r="JP22" s="1817"/>
      <c r="JQ22" s="1813" t="s">
        <v>390</v>
      </c>
      <c r="JR22" s="1813"/>
    </row>
    <row r="23" spans="1:278" ht="115.5" customHeight="1" x14ac:dyDescent="0.35">
      <c r="A23" s="1796" t="s">
        <v>497</v>
      </c>
      <c r="B23" s="1796" t="s">
        <v>554</v>
      </c>
      <c r="C23" s="1796" t="s">
        <v>555</v>
      </c>
      <c r="D23" s="1796" t="s">
        <v>556</v>
      </c>
      <c r="E23" s="1796" t="s">
        <v>9</v>
      </c>
      <c r="F23" s="1821" t="s">
        <v>557</v>
      </c>
      <c r="G23" s="2141">
        <v>1</v>
      </c>
      <c r="H23" s="2147">
        <v>1</v>
      </c>
      <c r="I23" s="2141">
        <v>1</v>
      </c>
      <c r="J23" s="2147">
        <v>1</v>
      </c>
      <c r="K23" s="2101">
        <v>1</v>
      </c>
      <c r="L23" s="2141">
        <v>1</v>
      </c>
      <c r="M23" s="2141">
        <v>1</v>
      </c>
      <c r="N23" s="2143">
        <v>1</v>
      </c>
      <c r="O23" s="2145">
        <v>1</v>
      </c>
      <c r="P23" s="2101">
        <v>0.2</v>
      </c>
      <c r="Q23" s="2107">
        <v>5481829046</v>
      </c>
      <c r="R23" s="2115">
        <v>5253115272</v>
      </c>
      <c r="S23" s="2115">
        <v>4497771010</v>
      </c>
      <c r="T23" s="2107">
        <f>+AY23+AY24</f>
        <v>14184853000</v>
      </c>
      <c r="U23" s="2116">
        <f>+AZ23+AZ24</f>
        <v>11457101140</v>
      </c>
      <c r="V23" s="2116">
        <f>+BA23+BA24</f>
        <v>9069021565</v>
      </c>
      <c r="W23" s="2105">
        <f>+V23/T23</f>
        <v>0.63934547400667463</v>
      </c>
      <c r="X23" s="2107">
        <v>9788858516</v>
      </c>
      <c r="Y23" s="2107">
        <v>10610152398</v>
      </c>
      <c r="Z23" s="2103">
        <f t="shared" si="63"/>
        <v>40065692960</v>
      </c>
      <c r="AA23" s="2103">
        <f>+R23+U23</f>
        <v>16710216412</v>
      </c>
      <c r="AB23" s="2103">
        <f>+S23+AA23</f>
        <v>21207987422</v>
      </c>
      <c r="AC23" s="2105">
        <f>+AB23/Z23</f>
        <v>0.52933035360634384</v>
      </c>
      <c r="AD23" s="1892" t="s">
        <v>9</v>
      </c>
      <c r="AE23" s="1893" t="s">
        <v>502</v>
      </c>
      <c r="AF23" s="1893" t="s">
        <v>558</v>
      </c>
      <c r="AG23" s="1893">
        <v>1</v>
      </c>
      <c r="AH23" s="1893" t="s">
        <v>559</v>
      </c>
      <c r="AI23" s="1893" t="s">
        <v>560</v>
      </c>
      <c r="AJ23" s="1893" t="s">
        <v>561</v>
      </c>
      <c r="AK23" s="1893" t="s">
        <v>562</v>
      </c>
      <c r="AL23" s="1802">
        <v>1</v>
      </c>
      <c r="AM23" s="1803">
        <v>1</v>
      </c>
      <c r="AN23" s="1802">
        <v>1</v>
      </c>
      <c r="AO23" s="1803">
        <v>1</v>
      </c>
      <c r="AP23" s="1879">
        <f t="shared" si="62"/>
        <v>1</v>
      </c>
      <c r="AQ23" s="1802">
        <v>1</v>
      </c>
      <c r="AR23" s="1802">
        <v>1</v>
      </c>
      <c r="AS23" s="1803">
        <f t="shared" si="52"/>
        <v>4</v>
      </c>
      <c r="AT23" s="1803">
        <f t="shared" si="53"/>
        <v>2</v>
      </c>
      <c r="AU23" s="1879">
        <f t="shared" si="54"/>
        <v>0.5</v>
      </c>
      <c r="AV23" s="1888">
        <v>786319706</v>
      </c>
      <c r="AW23" s="1888">
        <v>704062954</v>
      </c>
      <c r="AX23" s="1888">
        <v>627497902</v>
      </c>
      <c r="AY23" s="1888">
        <v>1831281741</v>
      </c>
      <c r="AZ23" s="1883">
        <v>1591416116</v>
      </c>
      <c r="BA23" s="1883">
        <v>1237536722</v>
      </c>
      <c r="BB23" s="1884">
        <f t="shared" si="55"/>
        <v>0.86901762867519361</v>
      </c>
      <c r="BC23" s="1884">
        <f t="shared" si="61"/>
        <v>0.67577625784890083</v>
      </c>
      <c r="BD23" s="1820">
        <v>1570434600</v>
      </c>
      <c r="BE23" s="1820">
        <v>1794782400</v>
      </c>
      <c r="BF23" s="1886">
        <f t="shared" si="6"/>
        <v>5982818447</v>
      </c>
      <c r="BG23" s="1886">
        <f t="shared" si="56"/>
        <v>2295479070</v>
      </c>
      <c r="BH23" s="1887">
        <f t="shared" si="57"/>
        <v>0.38367854387275208</v>
      </c>
      <c r="BI23" s="1886">
        <f t="shared" si="7"/>
        <v>1865034624</v>
      </c>
      <c r="BJ23" s="1887">
        <f t="shared" si="58"/>
        <v>0.31173177667378416</v>
      </c>
      <c r="BK23" s="1805"/>
      <c r="BL23" s="1805"/>
      <c r="BM23" s="1805"/>
      <c r="BN23" s="1805"/>
      <c r="BO23" s="1806">
        <f t="shared" si="8"/>
        <v>0</v>
      </c>
      <c r="BP23" s="1805"/>
      <c r="BQ23" s="1805"/>
      <c r="BR23" s="1805"/>
      <c r="BS23" s="1805"/>
      <c r="BT23" s="1806">
        <f t="shared" si="9"/>
        <v>0</v>
      </c>
      <c r="BU23" s="1805"/>
      <c r="BV23" s="1805"/>
      <c r="BW23" s="1805"/>
      <c r="BX23" s="1805"/>
      <c r="BY23" s="1806">
        <f t="shared" si="10"/>
        <v>0</v>
      </c>
      <c r="BZ23" s="1805"/>
      <c r="CA23" s="1805"/>
      <c r="CB23" s="1805"/>
      <c r="CC23" s="1805"/>
      <c r="CD23" s="1806">
        <f t="shared" si="11"/>
        <v>0</v>
      </c>
      <c r="CE23" s="1805"/>
      <c r="CF23" s="1805"/>
      <c r="CG23" s="1805"/>
      <c r="CH23" s="1805"/>
      <c r="CI23" s="1806">
        <f t="shared" si="12"/>
        <v>0</v>
      </c>
      <c r="CJ23" s="1805"/>
      <c r="CK23" s="1805"/>
      <c r="CL23" s="1805"/>
      <c r="CM23" s="1805"/>
      <c r="CN23" s="1806">
        <f t="shared" si="13"/>
        <v>0</v>
      </c>
      <c r="CO23" s="1805"/>
      <c r="CP23" s="1805"/>
      <c r="CQ23" s="1805"/>
      <c r="CR23" s="1805"/>
      <c r="CS23" s="1806">
        <f t="shared" si="14"/>
        <v>0</v>
      </c>
      <c r="CT23" s="1805"/>
      <c r="CU23" s="1805"/>
      <c r="CV23" s="1805"/>
      <c r="CW23" s="1805"/>
      <c r="CX23" s="1806">
        <f t="shared" si="15"/>
        <v>0</v>
      </c>
      <c r="CY23" s="1805"/>
      <c r="CZ23" s="1805"/>
      <c r="DA23" s="1805"/>
      <c r="DB23" s="1805"/>
      <c r="DC23" s="1806">
        <f t="shared" si="16"/>
        <v>0</v>
      </c>
      <c r="DD23" s="1805"/>
      <c r="DE23" s="1805"/>
      <c r="DF23" s="1805"/>
      <c r="DG23" s="1805"/>
      <c r="DH23" s="1806">
        <f t="shared" si="17"/>
        <v>0</v>
      </c>
      <c r="DI23" s="1805"/>
      <c r="DJ23" s="1805"/>
      <c r="DK23" s="1805"/>
      <c r="DL23" s="1805"/>
      <c r="DM23" s="1806">
        <f t="shared" si="18"/>
        <v>0</v>
      </c>
      <c r="DN23" s="1805"/>
      <c r="DO23" s="1805"/>
      <c r="DP23" s="1805"/>
      <c r="DQ23" s="1805"/>
      <c r="DR23" s="1806">
        <f t="shared" si="19"/>
        <v>0</v>
      </c>
      <c r="DS23" s="1805"/>
      <c r="DT23" s="1805"/>
      <c r="DU23" s="1805"/>
      <c r="DV23" s="1805"/>
      <c r="DW23" s="1806">
        <f t="shared" si="20"/>
        <v>0</v>
      </c>
      <c r="DX23" s="1805"/>
      <c r="DY23" s="1805"/>
      <c r="DZ23" s="1805"/>
      <c r="EA23" s="1805"/>
      <c r="EB23" s="1806">
        <f t="shared" si="21"/>
        <v>0</v>
      </c>
      <c r="EC23" s="1805"/>
      <c r="ED23" s="1805"/>
      <c r="EE23" s="1805"/>
      <c r="EF23" s="1805"/>
      <c r="EG23" s="1806">
        <f t="shared" si="22"/>
        <v>0</v>
      </c>
      <c r="EH23" s="1805"/>
      <c r="EI23" s="1805"/>
      <c r="EJ23" s="1805"/>
      <c r="EK23" s="1805"/>
      <c r="EL23" s="1806">
        <f t="shared" si="23"/>
        <v>0</v>
      </c>
      <c r="EM23" s="1805"/>
      <c r="EN23" s="1805"/>
      <c r="EO23" s="1805"/>
      <c r="EP23" s="1805"/>
      <c r="EQ23" s="1806">
        <f t="shared" si="24"/>
        <v>0</v>
      </c>
      <c r="ER23" s="1805"/>
      <c r="ES23" s="1805"/>
      <c r="ET23" s="1805"/>
      <c r="EU23" s="1805"/>
      <c r="EV23" s="1806">
        <f t="shared" si="25"/>
        <v>0</v>
      </c>
      <c r="EW23" s="1805"/>
      <c r="EX23" s="1805"/>
      <c r="EY23" s="1805"/>
      <c r="EZ23" s="1805"/>
      <c r="FA23" s="1806">
        <f t="shared" si="26"/>
        <v>0</v>
      </c>
      <c r="FB23" s="1805"/>
      <c r="FC23" s="1805"/>
      <c r="FD23" s="1805"/>
      <c r="FE23" s="1805"/>
      <c r="FF23" s="1806">
        <f t="shared" si="27"/>
        <v>0</v>
      </c>
      <c r="FG23" s="1805"/>
      <c r="FH23" s="1805"/>
      <c r="FI23" s="1805"/>
      <c r="FJ23" s="1805"/>
      <c r="FK23" s="1806">
        <f t="shared" si="28"/>
        <v>0</v>
      </c>
      <c r="FL23" s="1806">
        <f t="shared" si="60"/>
        <v>0</v>
      </c>
      <c r="FM23" s="1822"/>
      <c r="FN23" s="1808"/>
      <c r="FO23" s="1808"/>
      <c r="FP23" s="1808"/>
      <c r="FQ23" s="1809">
        <f t="shared" si="30"/>
        <v>0</v>
      </c>
      <c r="FR23" s="1808"/>
      <c r="FS23" s="1808"/>
      <c r="FT23" s="1808"/>
      <c r="FU23" s="1808"/>
      <c r="FV23" s="1809">
        <f t="shared" si="31"/>
        <v>0</v>
      </c>
      <c r="FW23" s="1808"/>
      <c r="FX23" s="1808"/>
      <c r="FY23" s="1808"/>
      <c r="FZ23" s="1808"/>
      <c r="GA23" s="1809">
        <f t="shared" si="32"/>
        <v>0</v>
      </c>
      <c r="GB23" s="1808"/>
      <c r="GC23" s="1808"/>
      <c r="GD23" s="1808"/>
      <c r="GE23" s="1808"/>
      <c r="GF23" s="1809">
        <f t="shared" si="33"/>
        <v>0</v>
      </c>
      <c r="GG23" s="1808"/>
      <c r="GH23" s="1808"/>
      <c r="GI23" s="1808"/>
      <c r="GJ23" s="1808"/>
      <c r="GK23" s="1809">
        <f t="shared" si="34"/>
        <v>0</v>
      </c>
      <c r="GL23" s="1808"/>
      <c r="GM23" s="1808"/>
      <c r="GN23" s="1808"/>
      <c r="GO23" s="1808"/>
      <c r="GP23" s="1809">
        <f t="shared" si="35"/>
        <v>0</v>
      </c>
      <c r="GQ23" s="1808"/>
      <c r="GR23" s="1808"/>
      <c r="GS23" s="1808"/>
      <c r="GT23" s="1808"/>
      <c r="GU23" s="1809">
        <f t="shared" si="36"/>
        <v>0</v>
      </c>
      <c r="GV23" s="1808"/>
      <c r="GW23" s="1808"/>
      <c r="GX23" s="1808"/>
      <c r="GY23" s="1808"/>
      <c r="GZ23" s="1809">
        <f t="shared" si="37"/>
        <v>0</v>
      </c>
      <c r="HA23" s="1808"/>
      <c r="HB23" s="1808"/>
      <c r="HC23" s="1808"/>
      <c r="HD23" s="1808"/>
      <c r="HE23" s="1809">
        <f t="shared" si="38"/>
        <v>0</v>
      </c>
      <c r="HF23" s="1808"/>
      <c r="HG23" s="1808"/>
      <c r="HH23" s="1808"/>
      <c r="HI23" s="1808"/>
      <c r="HJ23" s="1809">
        <f t="shared" si="39"/>
        <v>0</v>
      </c>
      <c r="HK23" s="1808"/>
      <c r="HL23" s="1808"/>
      <c r="HM23" s="1808"/>
      <c r="HN23" s="1808"/>
      <c r="HO23" s="1809">
        <f t="shared" si="40"/>
        <v>0</v>
      </c>
      <c r="HP23" s="1808"/>
      <c r="HQ23" s="1808"/>
      <c r="HR23" s="1808"/>
      <c r="HS23" s="1808"/>
      <c r="HT23" s="1809">
        <f t="shared" si="41"/>
        <v>0</v>
      </c>
      <c r="HU23" s="1808"/>
      <c r="HV23" s="1808"/>
      <c r="HW23" s="1808"/>
      <c r="HX23" s="1808"/>
      <c r="HY23" s="1809">
        <f t="shared" si="42"/>
        <v>0</v>
      </c>
      <c r="HZ23" s="1808"/>
      <c r="IA23" s="1808"/>
      <c r="IB23" s="1808"/>
      <c r="IC23" s="1808"/>
      <c r="ID23" s="1809">
        <f t="shared" si="43"/>
        <v>0</v>
      </c>
      <c r="IE23" s="1808"/>
      <c r="IF23" s="1808"/>
      <c r="IG23" s="1808"/>
      <c r="IH23" s="1808"/>
      <c r="II23" s="1809">
        <f t="shared" si="44"/>
        <v>0</v>
      </c>
      <c r="IJ23" s="1808"/>
      <c r="IK23" s="1808"/>
      <c r="IL23" s="1808"/>
      <c r="IM23" s="1808"/>
      <c r="IN23" s="1809">
        <f t="shared" si="45"/>
        <v>0</v>
      </c>
      <c r="IO23" s="1808"/>
      <c r="IP23" s="1808"/>
      <c r="IQ23" s="1808"/>
      <c r="IR23" s="1808"/>
      <c r="IS23" s="1809">
        <f t="shared" si="46"/>
        <v>0</v>
      </c>
      <c r="IT23" s="1808"/>
      <c r="IU23" s="1808"/>
      <c r="IV23" s="1808"/>
      <c r="IW23" s="1808"/>
      <c r="IX23" s="1809">
        <f t="shared" si="47"/>
        <v>0</v>
      </c>
      <c r="IY23" s="1808"/>
      <c r="IZ23" s="1808"/>
      <c r="JA23" s="1808"/>
      <c r="JB23" s="1808"/>
      <c r="JC23" s="1809">
        <f t="shared" si="48"/>
        <v>0</v>
      </c>
      <c r="JD23" s="1808"/>
      <c r="JE23" s="1808"/>
      <c r="JF23" s="1808"/>
      <c r="JG23" s="1808"/>
      <c r="JH23" s="1809">
        <f t="shared" si="49"/>
        <v>0</v>
      </c>
      <c r="JI23" s="1810" t="e">
        <f>+#REF!/#REF!</f>
        <v>#REF!</v>
      </c>
      <c r="JJ23" s="1809">
        <f t="shared" si="50"/>
        <v>0</v>
      </c>
      <c r="JK23" s="1823"/>
      <c r="JL23" s="1823"/>
      <c r="JM23" s="1823"/>
      <c r="JN23" s="1823"/>
      <c r="JO23" s="1823"/>
      <c r="JP23" s="1824"/>
      <c r="JQ23" s="1825" t="s">
        <v>395</v>
      </c>
      <c r="JR23" s="1813" t="s">
        <v>563</v>
      </c>
    </row>
    <row r="24" spans="1:278" ht="111.75" customHeight="1" x14ac:dyDescent="0.35">
      <c r="A24" s="1796" t="s">
        <v>497</v>
      </c>
      <c r="B24" s="1796" t="s">
        <v>554</v>
      </c>
      <c r="C24" s="1796" t="s">
        <v>555</v>
      </c>
      <c r="D24" s="1796" t="s">
        <v>556</v>
      </c>
      <c r="E24" s="1796" t="s">
        <v>9</v>
      </c>
      <c r="F24" s="1821" t="s">
        <v>557</v>
      </c>
      <c r="G24" s="2142"/>
      <c r="H24" s="2148"/>
      <c r="I24" s="2142"/>
      <c r="J24" s="2148"/>
      <c r="K24" s="2102"/>
      <c r="L24" s="2142"/>
      <c r="M24" s="2142"/>
      <c r="N24" s="2144"/>
      <c r="O24" s="2146"/>
      <c r="P24" s="2102"/>
      <c r="Q24" s="2104"/>
      <c r="R24" s="2104"/>
      <c r="S24" s="2104"/>
      <c r="T24" s="2104"/>
      <c r="U24" s="2117"/>
      <c r="V24" s="2117"/>
      <c r="W24" s="2106"/>
      <c r="X24" s="2104"/>
      <c r="Y24" s="2104"/>
      <c r="Z24" s="2104">
        <f t="shared" si="63"/>
        <v>0</v>
      </c>
      <c r="AA24" s="2104"/>
      <c r="AB24" s="2104">
        <f t="shared" ref="AB24:AB32" si="64">+S24+V24</f>
        <v>0</v>
      </c>
      <c r="AC24" s="2106"/>
      <c r="AD24" s="1892" t="s">
        <v>9</v>
      </c>
      <c r="AE24" s="1893" t="s">
        <v>502</v>
      </c>
      <c r="AF24" s="1893" t="s">
        <v>558</v>
      </c>
      <c r="AG24" s="1893">
        <v>2</v>
      </c>
      <c r="AH24" s="1893" t="s">
        <v>559</v>
      </c>
      <c r="AI24" s="1893" t="s">
        <v>560</v>
      </c>
      <c r="AJ24" s="1893" t="s">
        <v>564</v>
      </c>
      <c r="AK24" s="1893" t="s">
        <v>565</v>
      </c>
      <c r="AL24" s="1802">
        <v>1</v>
      </c>
      <c r="AM24" s="1803">
        <v>1</v>
      </c>
      <c r="AN24" s="1802">
        <v>1</v>
      </c>
      <c r="AO24" s="1803">
        <v>1</v>
      </c>
      <c r="AP24" s="1879">
        <f t="shared" si="62"/>
        <v>1</v>
      </c>
      <c r="AQ24" s="1802">
        <v>1</v>
      </c>
      <c r="AR24" s="1802">
        <v>1</v>
      </c>
      <c r="AS24" s="1803">
        <f t="shared" si="52"/>
        <v>4</v>
      </c>
      <c r="AT24" s="1803">
        <f t="shared" si="53"/>
        <v>2</v>
      </c>
      <c r="AU24" s="1879">
        <f t="shared" si="54"/>
        <v>0.5</v>
      </c>
      <c r="AV24" s="1888">
        <v>4695509340</v>
      </c>
      <c r="AW24" s="1888">
        <v>4549052318</v>
      </c>
      <c r="AX24" s="1888">
        <v>3870273108</v>
      </c>
      <c r="AY24" s="1888">
        <v>12353571259</v>
      </c>
      <c r="AZ24" s="1883">
        <v>9865685024</v>
      </c>
      <c r="BA24" s="1883">
        <v>7831484843</v>
      </c>
      <c r="BB24" s="1884">
        <f t="shared" si="55"/>
        <v>0.79860995797571577</v>
      </c>
      <c r="BC24" s="1884">
        <f t="shared" si="61"/>
        <v>0.63394500900251782</v>
      </c>
      <c r="BD24" s="1820">
        <v>8218423916</v>
      </c>
      <c r="BE24" s="1820">
        <v>8815369999</v>
      </c>
      <c r="BF24" s="1886">
        <f t="shared" si="6"/>
        <v>34082874514</v>
      </c>
      <c r="BG24" s="1886">
        <f t="shared" si="56"/>
        <v>14414737342</v>
      </c>
      <c r="BH24" s="1887">
        <f t="shared" si="57"/>
        <v>0.42293197236280505</v>
      </c>
      <c r="BI24" s="1886">
        <f t="shared" si="7"/>
        <v>11701757951</v>
      </c>
      <c r="BJ24" s="1887">
        <f t="shared" si="58"/>
        <v>0.34333248347915446</v>
      </c>
      <c r="BK24" s="1805"/>
      <c r="BL24" s="1805"/>
      <c r="BM24" s="1805"/>
      <c r="BN24" s="1805"/>
      <c r="BO24" s="1806">
        <f t="shared" si="8"/>
        <v>0</v>
      </c>
      <c r="BP24" s="1805"/>
      <c r="BQ24" s="1805"/>
      <c r="BR24" s="1805"/>
      <c r="BS24" s="1805"/>
      <c r="BT24" s="1806">
        <f t="shared" si="9"/>
        <v>0</v>
      </c>
      <c r="BU24" s="1805"/>
      <c r="BV24" s="1805"/>
      <c r="BW24" s="1805"/>
      <c r="BX24" s="1805"/>
      <c r="BY24" s="1806">
        <f t="shared" si="10"/>
        <v>0</v>
      </c>
      <c r="BZ24" s="1805"/>
      <c r="CA24" s="1805"/>
      <c r="CB24" s="1805"/>
      <c r="CC24" s="1805"/>
      <c r="CD24" s="1806">
        <f t="shared" si="11"/>
        <v>0</v>
      </c>
      <c r="CE24" s="1805"/>
      <c r="CF24" s="1805"/>
      <c r="CG24" s="1805"/>
      <c r="CH24" s="1805"/>
      <c r="CI24" s="1806">
        <f t="shared" si="12"/>
        <v>0</v>
      </c>
      <c r="CJ24" s="1805"/>
      <c r="CK24" s="1805"/>
      <c r="CL24" s="1805"/>
      <c r="CM24" s="1805"/>
      <c r="CN24" s="1806">
        <f t="shared" si="13"/>
        <v>0</v>
      </c>
      <c r="CO24" s="1805"/>
      <c r="CP24" s="1805"/>
      <c r="CQ24" s="1805"/>
      <c r="CR24" s="1805"/>
      <c r="CS24" s="1806">
        <f t="shared" si="14"/>
        <v>0</v>
      </c>
      <c r="CT24" s="1805"/>
      <c r="CU24" s="1805"/>
      <c r="CV24" s="1805"/>
      <c r="CW24" s="1805"/>
      <c r="CX24" s="1806">
        <f t="shared" si="15"/>
        <v>0</v>
      </c>
      <c r="CY24" s="1805"/>
      <c r="CZ24" s="1805"/>
      <c r="DA24" s="1805"/>
      <c r="DB24" s="1805"/>
      <c r="DC24" s="1806">
        <f t="shared" si="16"/>
        <v>0</v>
      </c>
      <c r="DD24" s="1805"/>
      <c r="DE24" s="1805"/>
      <c r="DF24" s="1805"/>
      <c r="DG24" s="1805"/>
      <c r="DH24" s="1806">
        <f t="shared" si="17"/>
        <v>0</v>
      </c>
      <c r="DI24" s="1805"/>
      <c r="DJ24" s="1805"/>
      <c r="DK24" s="1805"/>
      <c r="DL24" s="1805"/>
      <c r="DM24" s="1806">
        <f t="shared" si="18"/>
        <v>0</v>
      </c>
      <c r="DN24" s="1805"/>
      <c r="DO24" s="1805"/>
      <c r="DP24" s="1805"/>
      <c r="DQ24" s="1805"/>
      <c r="DR24" s="1806">
        <f t="shared" si="19"/>
        <v>0</v>
      </c>
      <c r="DS24" s="1805"/>
      <c r="DT24" s="1805"/>
      <c r="DU24" s="1805"/>
      <c r="DV24" s="1805"/>
      <c r="DW24" s="1806">
        <f t="shared" si="20"/>
        <v>0</v>
      </c>
      <c r="DX24" s="1805"/>
      <c r="DY24" s="1805"/>
      <c r="DZ24" s="1805"/>
      <c r="EA24" s="1805"/>
      <c r="EB24" s="1806">
        <f t="shared" si="21"/>
        <v>0</v>
      </c>
      <c r="EC24" s="1805"/>
      <c r="ED24" s="1805"/>
      <c r="EE24" s="1805"/>
      <c r="EF24" s="1805"/>
      <c r="EG24" s="1806">
        <f t="shared" si="22"/>
        <v>0</v>
      </c>
      <c r="EH24" s="1805"/>
      <c r="EI24" s="1805"/>
      <c r="EJ24" s="1805"/>
      <c r="EK24" s="1805"/>
      <c r="EL24" s="1806">
        <f t="shared" si="23"/>
        <v>0</v>
      </c>
      <c r="EM24" s="1805"/>
      <c r="EN24" s="1805"/>
      <c r="EO24" s="1805"/>
      <c r="EP24" s="1805"/>
      <c r="EQ24" s="1806">
        <f t="shared" si="24"/>
        <v>0</v>
      </c>
      <c r="ER24" s="1805"/>
      <c r="ES24" s="1805"/>
      <c r="ET24" s="1805"/>
      <c r="EU24" s="1805"/>
      <c r="EV24" s="1806">
        <f t="shared" si="25"/>
        <v>0</v>
      </c>
      <c r="EW24" s="1805"/>
      <c r="EX24" s="1805"/>
      <c r="EY24" s="1805"/>
      <c r="EZ24" s="1805"/>
      <c r="FA24" s="1806">
        <f t="shared" si="26"/>
        <v>0</v>
      </c>
      <c r="FB24" s="1805"/>
      <c r="FC24" s="1805"/>
      <c r="FD24" s="1805"/>
      <c r="FE24" s="1805"/>
      <c r="FF24" s="1806">
        <f t="shared" si="27"/>
        <v>0</v>
      </c>
      <c r="FG24" s="1805"/>
      <c r="FH24" s="1805"/>
      <c r="FI24" s="1805"/>
      <c r="FJ24" s="1805"/>
      <c r="FK24" s="1806">
        <f t="shared" si="28"/>
        <v>0</v>
      </c>
      <c r="FL24" s="1806">
        <f t="shared" si="60"/>
        <v>0</v>
      </c>
      <c r="FM24" s="1822"/>
      <c r="FN24" s="1808"/>
      <c r="FO24" s="1808"/>
      <c r="FP24" s="1808"/>
      <c r="FQ24" s="1809">
        <f t="shared" si="30"/>
        <v>0</v>
      </c>
      <c r="FR24" s="1808"/>
      <c r="FS24" s="1808"/>
      <c r="FT24" s="1808"/>
      <c r="FU24" s="1808"/>
      <c r="FV24" s="1809">
        <f t="shared" si="31"/>
        <v>0</v>
      </c>
      <c r="FW24" s="1808"/>
      <c r="FX24" s="1808"/>
      <c r="FY24" s="1808"/>
      <c r="FZ24" s="1808"/>
      <c r="GA24" s="1809">
        <f t="shared" si="32"/>
        <v>0</v>
      </c>
      <c r="GB24" s="1808"/>
      <c r="GC24" s="1808"/>
      <c r="GD24" s="1808"/>
      <c r="GE24" s="1808"/>
      <c r="GF24" s="1809">
        <f t="shared" si="33"/>
        <v>0</v>
      </c>
      <c r="GG24" s="1808"/>
      <c r="GH24" s="1808"/>
      <c r="GI24" s="1808"/>
      <c r="GJ24" s="1808"/>
      <c r="GK24" s="1809">
        <f t="shared" si="34"/>
        <v>0</v>
      </c>
      <c r="GL24" s="1808"/>
      <c r="GM24" s="1808"/>
      <c r="GN24" s="1808"/>
      <c r="GO24" s="1808"/>
      <c r="GP24" s="1809">
        <f t="shared" si="35"/>
        <v>0</v>
      </c>
      <c r="GQ24" s="1808"/>
      <c r="GR24" s="1808"/>
      <c r="GS24" s="1808"/>
      <c r="GT24" s="1808"/>
      <c r="GU24" s="1809">
        <f t="shared" si="36"/>
        <v>0</v>
      </c>
      <c r="GV24" s="1808"/>
      <c r="GW24" s="1808"/>
      <c r="GX24" s="1808"/>
      <c r="GY24" s="1808"/>
      <c r="GZ24" s="1809">
        <f t="shared" si="37"/>
        <v>0</v>
      </c>
      <c r="HA24" s="1808"/>
      <c r="HB24" s="1808"/>
      <c r="HC24" s="1808"/>
      <c r="HD24" s="1808"/>
      <c r="HE24" s="1809">
        <f t="shared" si="38"/>
        <v>0</v>
      </c>
      <c r="HF24" s="1808"/>
      <c r="HG24" s="1808"/>
      <c r="HH24" s="1808"/>
      <c r="HI24" s="1808"/>
      <c r="HJ24" s="1809">
        <f t="shared" si="39"/>
        <v>0</v>
      </c>
      <c r="HK24" s="1808"/>
      <c r="HL24" s="1808"/>
      <c r="HM24" s="1808"/>
      <c r="HN24" s="1808"/>
      <c r="HO24" s="1809">
        <f t="shared" si="40"/>
        <v>0</v>
      </c>
      <c r="HP24" s="1808"/>
      <c r="HQ24" s="1808"/>
      <c r="HR24" s="1808"/>
      <c r="HS24" s="1808"/>
      <c r="HT24" s="1809">
        <f t="shared" si="41"/>
        <v>0</v>
      </c>
      <c r="HU24" s="1808"/>
      <c r="HV24" s="1808"/>
      <c r="HW24" s="1808"/>
      <c r="HX24" s="1808"/>
      <c r="HY24" s="1809">
        <f t="shared" si="42"/>
        <v>0</v>
      </c>
      <c r="HZ24" s="1808"/>
      <c r="IA24" s="1808"/>
      <c r="IB24" s="1808"/>
      <c r="IC24" s="1808"/>
      <c r="ID24" s="1809">
        <f t="shared" si="43"/>
        <v>0</v>
      </c>
      <c r="IE24" s="1808"/>
      <c r="IF24" s="1808"/>
      <c r="IG24" s="1808"/>
      <c r="IH24" s="1808"/>
      <c r="II24" s="1809">
        <f t="shared" si="44"/>
        <v>0</v>
      </c>
      <c r="IJ24" s="1808"/>
      <c r="IK24" s="1808"/>
      <c r="IL24" s="1808"/>
      <c r="IM24" s="1808"/>
      <c r="IN24" s="1809">
        <f t="shared" si="45"/>
        <v>0</v>
      </c>
      <c r="IO24" s="1808"/>
      <c r="IP24" s="1808"/>
      <c r="IQ24" s="1808"/>
      <c r="IR24" s="1808"/>
      <c r="IS24" s="1809">
        <f t="shared" si="46"/>
        <v>0</v>
      </c>
      <c r="IT24" s="1808"/>
      <c r="IU24" s="1808"/>
      <c r="IV24" s="1808"/>
      <c r="IW24" s="1808"/>
      <c r="IX24" s="1809">
        <f t="shared" si="47"/>
        <v>0</v>
      </c>
      <c r="IY24" s="1808"/>
      <c r="IZ24" s="1808"/>
      <c r="JA24" s="1808"/>
      <c r="JB24" s="1808"/>
      <c r="JC24" s="1809">
        <f t="shared" si="48"/>
        <v>0</v>
      </c>
      <c r="JD24" s="1808"/>
      <c r="JE24" s="1808"/>
      <c r="JF24" s="1808"/>
      <c r="JG24" s="1808"/>
      <c r="JH24" s="1809">
        <f t="shared" si="49"/>
        <v>0</v>
      </c>
      <c r="JI24" s="1810" t="e">
        <f>+#REF!/#REF!</f>
        <v>#REF!</v>
      </c>
      <c r="JJ24" s="1809">
        <f t="shared" si="50"/>
        <v>0</v>
      </c>
      <c r="JK24" s="1823"/>
      <c r="JL24" s="1823"/>
      <c r="JM24" s="1823"/>
      <c r="JN24" s="1823"/>
      <c r="JO24" s="1823"/>
      <c r="JP24" s="1824"/>
      <c r="JQ24" s="1825" t="s">
        <v>395</v>
      </c>
      <c r="JR24" s="1825"/>
    </row>
    <row r="25" spans="1:278" ht="125.25" customHeight="1" x14ac:dyDescent="0.35">
      <c r="A25" s="1796" t="s">
        <v>497</v>
      </c>
      <c r="B25" s="1796" t="s">
        <v>554</v>
      </c>
      <c r="C25" s="1796" t="s">
        <v>555</v>
      </c>
      <c r="D25" s="1796" t="s">
        <v>556</v>
      </c>
      <c r="E25" s="1796" t="s">
        <v>9</v>
      </c>
      <c r="F25" s="1797" t="s">
        <v>566</v>
      </c>
      <c r="G25" s="1826">
        <v>45.65</v>
      </c>
      <c r="H25" s="1827">
        <v>45.65</v>
      </c>
      <c r="I25" s="1826">
        <v>93</v>
      </c>
      <c r="J25" s="1827">
        <v>93</v>
      </c>
      <c r="K25" s="1879">
        <f>+J25/I25</f>
        <v>1</v>
      </c>
      <c r="L25" s="1826">
        <v>100</v>
      </c>
      <c r="M25" s="1826">
        <v>124.35</v>
      </c>
      <c r="N25" s="1828">
        <v>350</v>
      </c>
      <c r="O25" s="1829">
        <f>+H25+J25</f>
        <v>138.65</v>
      </c>
      <c r="P25" s="1879">
        <f t="shared" ref="P25:P32" si="65">+O25/N25</f>
        <v>0.39614285714285719</v>
      </c>
      <c r="Q25" s="1798">
        <v>1415400000</v>
      </c>
      <c r="R25" s="1799">
        <v>1376139042</v>
      </c>
      <c r="S25" s="1799">
        <v>394650000</v>
      </c>
      <c r="T25" s="1798">
        <f t="shared" ref="T25:V31" si="66">+AY25</f>
        <v>1978400000</v>
      </c>
      <c r="U25" s="1799">
        <f t="shared" si="66"/>
        <v>1045980040</v>
      </c>
      <c r="V25" s="1799">
        <f t="shared" si="66"/>
        <v>796489302</v>
      </c>
      <c r="W25" s="1800">
        <f t="shared" ref="W25:W31" si="67">+V25/T25</f>
        <v>0.40259265163768704</v>
      </c>
      <c r="X25" s="1798">
        <v>786124988</v>
      </c>
      <c r="Y25" s="1798">
        <v>1402912164</v>
      </c>
      <c r="Z25" s="1801">
        <f t="shared" si="63"/>
        <v>5582837152</v>
      </c>
      <c r="AA25" s="1801">
        <f t="shared" ref="AA25:AA32" si="68">+R25+U25</f>
        <v>2422119082</v>
      </c>
      <c r="AB25" s="1801">
        <f t="shared" si="64"/>
        <v>1191139302</v>
      </c>
      <c r="AC25" s="1830">
        <f t="shared" ref="AC25:AC32" si="69">+AB25/Z25</f>
        <v>0.21335734315182117</v>
      </c>
      <c r="AD25" s="1892" t="s">
        <v>9</v>
      </c>
      <c r="AE25" s="1893" t="s">
        <v>502</v>
      </c>
      <c r="AF25" s="1893" t="s">
        <v>503</v>
      </c>
      <c r="AG25" s="1893">
        <v>3</v>
      </c>
      <c r="AH25" s="1893" t="s">
        <v>567</v>
      </c>
      <c r="AI25" s="1893" t="s">
        <v>560</v>
      </c>
      <c r="AJ25" s="1893" t="s">
        <v>568</v>
      </c>
      <c r="AK25" s="1893" t="s">
        <v>569</v>
      </c>
      <c r="AL25" s="1802">
        <v>13</v>
      </c>
      <c r="AM25" s="1803">
        <v>7</v>
      </c>
      <c r="AN25" s="1802">
        <v>18</v>
      </c>
      <c r="AO25" s="1803">
        <v>18</v>
      </c>
      <c r="AP25" s="1879">
        <f t="shared" si="62"/>
        <v>1</v>
      </c>
      <c r="AQ25" s="1802">
        <v>8</v>
      </c>
      <c r="AR25" s="1802">
        <v>11</v>
      </c>
      <c r="AS25" s="1803">
        <f t="shared" si="52"/>
        <v>50</v>
      </c>
      <c r="AT25" s="1803">
        <f t="shared" si="53"/>
        <v>25</v>
      </c>
      <c r="AU25" s="1879">
        <f t="shared" si="54"/>
        <v>0.5</v>
      </c>
      <c r="AV25" s="1888">
        <v>1415400000</v>
      </c>
      <c r="AW25" s="1888">
        <v>1376139042</v>
      </c>
      <c r="AX25" s="1888">
        <v>394650000</v>
      </c>
      <c r="AY25" s="1888">
        <v>1978400000</v>
      </c>
      <c r="AZ25" s="1883">
        <v>1045980040</v>
      </c>
      <c r="BA25" s="1883">
        <v>796489302</v>
      </c>
      <c r="BB25" s="1884">
        <f t="shared" si="55"/>
        <v>0.52869997978164174</v>
      </c>
      <c r="BC25" s="1884">
        <f t="shared" si="61"/>
        <v>0.40259265163768704</v>
      </c>
      <c r="BD25" s="1804">
        <v>786124988</v>
      </c>
      <c r="BE25" s="1804">
        <v>1402912164</v>
      </c>
      <c r="BF25" s="1886">
        <f t="shared" si="6"/>
        <v>5582837152</v>
      </c>
      <c r="BG25" s="1886">
        <f t="shared" si="56"/>
        <v>2422119082</v>
      </c>
      <c r="BH25" s="1887">
        <f t="shared" si="57"/>
        <v>0.43385092848934315</v>
      </c>
      <c r="BI25" s="1886">
        <f t="shared" si="7"/>
        <v>1191139302</v>
      </c>
      <c r="BJ25" s="1887">
        <f t="shared" si="58"/>
        <v>0.21335734315182117</v>
      </c>
      <c r="BK25" s="1805"/>
      <c r="BL25" s="1805"/>
      <c r="BM25" s="1805"/>
      <c r="BN25" s="1805"/>
      <c r="BO25" s="1806">
        <f t="shared" si="8"/>
        <v>0</v>
      </c>
      <c r="BP25" s="1805">
        <v>383985000</v>
      </c>
      <c r="BQ25" s="1805"/>
      <c r="BR25" s="1805"/>
      <c r="BS25" s="1805"/>
      <c r="BT25" s="1806">
        <f t="shared" si="9"/>
        <v>383985000</v>
      </c>
      <c r="BU25" s="1805">
        <v>383985000</v>
      </c>
      <c r="BV25" s="1805"/>
      <c r="BW25" s="1805"/>
      <c r="BX25" s="1805"/>
      <c r="BY25" s="1806">
        <f t="shared" si="10"/>
        <v>383985000</v>
      </c>
      <c r="BZ25" s="1805"/>
      <c r="CA25" s="1805"/>
      <c r="CB25" s="1805"/>
      <c r="CC25" s="1805"/>
      <c r="CD25" s="1806">
        <f t="shared" si="11"/>
        <v>0</v>
      </c>
      <c r="CE25" s="1805"/>
      <c r="CF25" s="1805"/>
      <c r="CG25" s="1805"/>
      <c r="CH25" s="1805"/>
      <c r="CI25" s="1806">
        <f t="shared" si="12"/>
        <v>0</v>
      </c>
      <c r="CJ25" s="1805"/>
      <c r="CK25" s="1805"/>
      <c r="CL25" s="1805"/>
      <c r="CM25" s="1805"/>
      <c r="CN25" s="1806">
        <f t="shared" si="13"/>
        <v>0</v>
      </c>
      <c r="CO25" s="1805"/>
      <c r="CP25" s="1805"/>
      <c r="CQ25" s="1805"/>
      <c r="CR25" s="1805"/>
      <c r="CS25" s="1806">
        <f t="shared" si="14"/>
        <v>0</v>
      </c>
      <c r="CT25" s="1805">
        <v>182000000</v>
      </c>
      <c r="CU25" s="1805"/>
      <c r="CV25" s="1805"/>
      <c r="CW25" s="1805"/>
      <c r="CX25" s="1806">
        <f t="shared" si="15"/>
        <v>182000000</v>
      </c>
      <c r="CY25" s="1805"/>
      <c r="CZ25" s="1805"/>
      <c r="DA25" s="1805"/>
      <c r="DB25" s="1805"/>
      <c r="DC25" s="1806">
        <f t="shared" si="16"/>
        <v>0</v>
      </c>
      <c r="DD25" s="1805"/>
      <c r="DE25" s="1805"/>
      <c r="DF25" s="1805"/>
      <c r="DG25" s="1805"/>
      <c r="DH25" s="1806">
        <f t="shared" si="17"/>
        <v>0</v>
      </c>
      <c r="DI25" s="1805"/>
      <c r="DJ25" s="1805"/>
      <c r="DK25" s="1805"/>
      <c r="DL25" s="1805"/>
      <c r="DM25" s="1806">
        <f t="shared" si="18"/>
        <v>0</v>
      </c>
      <c r="DN25" s="1805"/>
      <c r="DO25" s="1805"/>
      <c r="DP25" s="1805"/>
      <c r="DQ25" s="1805"/>
      <c r="DR25" s="1806">
        <f t="shared" si="19"/>
        <v>0</v>
      </c>
      <c r="DS25" s="1805"/>
      <c r="DT25" s="1805"/>
      <c r="DU25" s="1805"/>
      <c r="DV25" s="1805"/>
      <c r="DW25" s="1806">
        <f t="shared" si="20"/>
        <v>0</v>
      </c>
      <c r="DX25" s="1805"/>
      <c r="DY25" s="1805"/>
      <c r="DZ25" s="1805"/>
      <c r="EA25" s="1805"/>
      <c r="EB25" s="1806">
        <f t="shared" si="21"/>
        <v>0</v>
      </c>
      <c r="EC25" s="1805"/>
      <c r="ED25" s="1805"/>
      <c r="EE25" s="1805"/>
      <c r="EF25" s="1805"/>
      <c r="EG25" s="1806">
        <f t="shared" si="22"/>
        <v>0</v>
      </c>
      <c r="EH25" s="1805"/>
      <c r="EI25" s="1805"/>
      <c r="EJ25" s="1805"/>
      <c r="EK25" s="1805"/>
      <c r="EL25" s="1806">
        <f t="shared" si="23"/>
        <v>0</v>
      </c>
      <c r="EM25" s="1805"/>
      <c r="EN25" s="1805"/>
      <c r="EO25" s="1805"/>
      <c r="EP25" s="1805"/>
      <c r="EQ25" s="1806">
        <f t="shared" si="24"/>
        <v>0</v>
      </c>
      <c r="ER25" s="1805"/>
      <c r="ES25" s="1805"/>
      <c r="ET25" s="1805"/>
      <c r="EU25" s="1805"/>
      <c r="EV25" s="1806">
        <f t="shared" si="25"/>
        <v>0</v>
      </c>
      <c r="EW25" s="1805"/>
      <c r="EX25" s="1805"/>
      <c r="EY25" s="1805"/>
      <c r="EZ25" s="1805"/>
      <c r="FA25" s="1806">
        <f t="shared" si="26"/>
        <v>0</v>
      </c>
      <c r="FB25" s="1805"/>
      <c r="FC25" s="1805"/>
      <c r="FD25" s="1805"/>
      <c r="FE25" s="1805"/>
      <c r="FF25" s="1806">
        <f t="shared" si="27"/>
        <v>0</v>
      </c>
      <c r="FG25" s="1805"/>
      <c r="FH25" s="1805"/>
      <c r="FI25" s="1805"/>
      <c r="FJ25" s="1805"/>
      <c r="FK25" s="1806">
        <f t="shared" si="28"/>
        <v>0</v>
      </c>
      <c r="FL25" s="1806">
        <f t="shared" si="60"/>
        <v>949970000</v>
      </c>
      <c r="FM25" s="1815"/>
      <c r="FN25" s="1808"/>
      <c r="FO25" s="1808"/>
      <c r="FP25" s="1808"/>
      <c r="FQ25" s="1809">
        <f t="shared" si="30"/>
        <v>0</v>
      </c>
      <c r="FR25" s="1808"/>
      <c r="FS25" s="1808"/>
      <c r="FT25" s="1808"/>
      <c r="FU25" s="1808"/>
      <c r="FV25" s="1809">
        <f t="shared" si="31"/>
        <v>0</v>
      </c>
      <c r="FW25" s="1808"/>
      <c r="FX25" s="1808"/>
      <c r="FY25" s="1808"/>
      <c r="FZ25" s="1808"/>
      <c r="GA25" s="1809">
        <f t="shared" si="32"/>
        <v>0</v>
      </c>
      <c r="GB25" s="1808"/>
      <c r="GC25" s="1808"/>
      <c r="GD25" s="1808"/>
      <c r="GE25" s="1808"/>
      <c r="GF25" s="1809">
        <f t="shared" si="33"/>
        <v>0</v>
      </c>
      <c r="GG25" s="1808"/>
      <c r="GH25" s="1808"/>
      <c r="GI25" s="1808"/>
      <c r="GJ25" s="1808"/>
      <c r="GK25" s="1809">
        <f t="shared" si="34"/>
        <v>0</v>
      </c>
      <c r="GL25" s="1808"/>
      <c r="GM25" s="1808"/>
      <c r="GN25" s="1808"/>
      <c r="GO25" s="1808"/>
      <c r="GP25" s="1809">
        <f t="shared" si="35"/>
        <v>0</v>
      </c>
      <c r="GQ25" s="1808"/>
      <c r="GR25" s="1808"/>
      <c r="GS25" s="1808"/>
      <c r="GT25" s="1808"/>
      <c r="GU25" s="1809">
        <f t="shared" si="36"/>
        <v>0</v>
      </c>
      <c r="GV25" s="1808"/>
      <c r="GW25" s="1808"/>
      <c r="GX25" s="1808"/>
      <c r="GY25" s="1808"/>
      <c r="GZ25" s="1809">
        <f t="shared" si="37"/>
        <v>0</v>
      </c>
      <c r="HA25" s="1808"/>
      <c r="HB25" s="1808"/>
      <c r="HC25" s="1808"/>
      <c r="HD25" s="1808"/>
      <c r="HE25" s="1809">
        <f t="shared" si="38"/>
        <v>0</v>
      </c>
      <c r="HF25" s="1808"/>
      <c r="HG25" s="1808"/>
      <c r="HH25" s="1808"/>
      <c r="HI25" s="1808"/>
      <c r="HJ25" s="1809">
        <f t="shared" si="39"/>
        <v>0</v>
      </c>
      <c r="HK25" s="1808"/>
      <c r="HL25" s="1808"/>
      <c r="HM25" s="1808"/>
      <c r="HN25" s="1808"/>
      <c r="HO25" s="1809">
        <f t="shared" si="40"/>
        <v>0</v>
      </c>
      <c r="HP25" s="1808"/>
      <c r="HQ25" s="1808"/>
      <c r="HR25" s="1808"/>
      <c r="HS25" s="1808"/>
      <c r="HT25" s="1809">
        <f t="shared" si="41"/>
        <v>0</v>
      </c>
      <c r="HU25" s="1808"/>
      <c r="HV25" s="1808"/>
      <c r="HW25" s="1808"/>
      <c r="HX25" s="1808"/>
      <c r="HY25" s="1809">
        <f t="shared" si="42"/>
        <v>0</v>
      </c>
      <c r="HZ25" s="1808"/>
      <c r="IA25" s="1808"/>
      <c r="IB25" s="1808"/>
      <c r="IC25" s="1808"/>
      <c r="ID25" s="1809">
        <f t="shared" si="43"/>
        <v>0</v>
      </c>
      <c r="IE25" s="1808"/>
      <c r="IF25" s="1808"/>
      <c r="IG25" s="1808"/>
      <c r="IH25" s="1808"/>
      <c r="II25" s="1809">
        <f t="shared" si="44"/>
        <v>0</v>
      </c>
      <c r="IJ25" s="1808"/>
      <c r="IK25" s="1808"/>
      <c r="IL25" s="1808"/>
      <c r="IM25" s="1808"/>
      <c r="IN25" s="1809">
        <f t="shared" si="45"/>
        <v>0</v>
      </c>
      <c r="IO25" s="1808"/>
      <c r="IP25" s="1808"/>
      <c r="IQ25" s="1808"/>
      <c r="IR25" s="1808"/>
      <c r="IS25" s="1809">
        <f t="shared" si="46"/>
        <v>0</v>
      </c>
      <c r="IT25" s="1808"/>
      <c r="IU25" s="1808"/>
      <c r="IV25" s="1808"/>
      <c r="IW25" s="1808"/>
      <c r="IX25" s="1809">
        <f t="shared" si="47"/>
        <v>0</v>
      </c>
      <c r="IY25" s="1808"/>
      <c r="IZ25" s="1808"/>
      <c r="JA25" s="1808"/>
      <c r="JB25" s="1808"/>
      <c r="JC25" s="1809">
        <f t="shared" si="48"/>
        <v>0</v>
      </c>
      <c r="JD25" s="1808"/>
      <c r="JE25" s="1808"/>
      <c r="JF25" s="1808"/>
      <c r="JG25" s="1808"/>
      <c r="JH25" s="1809">
        <f t="shared" si="49"/>
        <v>0</v>
      </c>
      <c r="JI25" s="1810" t="e">
        <f>+#REF!/#REF!</f>
        <v>#REF!</v>
      </c>
      <c r="JJ25" s="1809">
        <f t="shared" si="50"/>
        <v>0</v>
      </c>
      <c r="JK25" s="1816"/>
      <c r="JL25" s="1816"/>
      <c r="JM25" s="1816"/>
      <c r="JN25" s="1816"/>
      <c r="JO25" s="1816"/>
      <c r="JP25" s="1817"/>
      <c r="JQ25" s="1813" t="s">
        <v>387</v>
      </c>
      <c r="JR25" s="1813"/>
    </row>
    <row r="26" spans="1:278" ht="125.25" customHeight="1" x14ac:dyDescent="0.35">
      <c r="A26" s="1796" t="s">
        <v>497</v>
      </c>
      <c r="B26" s="1796" t="s">
        <v>570</v>
      </c>
      <c r="C26" s="1796" t="s">
        <v>571</v>
      </c>
      <c r="D26" s="1796" t="s">
        <v>572</v>
      </c>
      <c r="E26" s="1796" t="s">
        <v>140</v>
      </c>
      <c r="F26" s="1797" t="s">
        <v>573</v>
      </c>
      <c r="G26" s="1831">
        <v>715</v>
      </c>
      <c r="H26" s="1832">
        <v>715</v>
      </c>
      <c r="I26" s="1833">
        <v>1000</v>
      </c>
      <c r="J26" s="1832">
        <f>435+H26</f>
        <v>1150</v>
      </c>
      <c r="K26" s="1879">
        <f>+J26/2000</f>
        <v>0.57499999999999996</v>
      </c>
      <c r="L26" s="1831">
        <v>1500</v>
      </c>
      <c r="M26" s="1831">
        <v>2000</v>
      </c>
      <c r="N26" s="1834">
        <v>2000</v>
      </c>
      <c r="O26" s="1835">
        <f>J26</f>
        <v>1150</v>
      </c>
      <c r="P26" s="1879">
        <f t="shared" si="65"/>
        <v>0.57499999999999996</v>
      </c>
      <c r="Q26" s="1798">
        <v>920549419</v>
      </c>
      <c r="R26" s="1799">
        <v>889535615</v>
      </c>
      <c r="S26" s="1799">
        <v>295546419</v>
      </c>
      <c r="T26" s="1798">
        <f t="shared" si="66"/>
        <v>2683104809</v>
      </c>
      <c r="U26" s="1799">
        <f t="shared" si="66"/>
        <v>848124749</v>
      </c>
      <c r="V26" s="1799">
        <f t="shared" si="66"/>
        <v>690248402</v>
      </c>
      <c r="W26" s="1800">
        <f t="shared" si="67"/>
        <v>0.25725733847022447</v>
      </c>
      <c r="X26" s="1798">
        <v>2692053916</v>
      </c>
      <c r="Y26" s="1798">
        <v>2701498178</v>
      </c>
      <c r="Z26" s="1801">
        <f t="shared" si="63"/>
        <v>8997206322</v>
      </c>
      <c r="AA26" s="1801">
        <f t="shared" si="68"/>
        <v>1737660364</v>
      </c>
      <c r="AB26" s="1801">
        <f t="shared" si="64"/>
        <v>985794821</v>
      </c>
      <c r="AC26" s="1880">
        <f t="shared" si="69"/>
        <v>0.10956676836336754</v>
      </c>
      <c r="AD26" s="1892" t="s">
        <v>140</v>
      </c>
      <c r="AE26" s="1893" t="s">
        <v>502</v>
      </c>
      <c r="AF26" s="1893" t="s">
        <v>574</v>
      </c>
      <c r="AG26" s="1893">
        <v>1</v>
      </c>
      <c r="AH26" s="1893" t="s">
        <v>575</v>
      </c>
      <c r="AI26" s="1893" t="s">
        <v>576</v>
      </c>
      <c r="AJ26" s="1893" t="s">
        <v>577</v>
      </c>
      <c r="AK26" s="1893" t="s">
        <v>578</v>
      </c>
      <c r="AL26" s="1802">
        <v>1</v>
      </c>
      <c r="AM26" s="1803">
        <v>1</v>
      </c>
      <c r="AN26" s="1802">
        <v>3</v>
      </c>
      <c r="AO26" s="1803">
        <v>2.9533</v>
      </c>
      <c r="AP26" s="1879">
        <f t="shared" si="62"/>
        <v>0.98443333333333338</v>
      </c>
      <c r="AQ26" s="1802">
        <v>5</v>
      </c>
      <c r="AR26" s="1802">
        <v>7</v>
      </c>
      <c r="AS26" s="1803">
        <f t="shared" si="52"/>
        <v>16</v>
      </c>
      <c r="AT26" s="1803">
        <f t="shared" si="53"/>
        <v>3.9533</v>
      </c>
      <c r="AU26" s="1879">
        <f t="shared" si="54"/>
        <v>0.24708125</v>
      </c>
      <c r="AV26" s="1888">
        <v>920549419</v>
      </c>
      <c r="AW26" s="1888">
        <v>889535615</v>
      </c>
      <c r="AX26" s="1888">
        <v>295546419</v>
      </c>
      <c r="AY26" s="1888">
        <v>2683104809</v>
      </c>
      <c r="AZ26" s="1883">
        <v>848124749</v>
      </c>
      <c r="BA26" s="1883">
        <v>690248402</v>
      </c>
      <c r="BB26" s="1884">
        <f t="shared" si="55"/>
        <v>0.31609825533282027</v>
      </c>
      <c r="BC26" s="1884">
        <f t="shared" si="61"/>
        <v>0.25725733847022447</v>
      </c>
      <c r="BD26" s="1804">
        <v>2692053916</v>
      </c>
      <c r="BE26" s="1804">
        <v>2701498178</v>
      </c>
      <c r="BF26" s="1886">
        <f t="shared" si="6"/>
        <v>8997206322</v>
      </c>
      <c r="BG26" s="1886">
        <f t="shared" si="56"/>
        <v>1737660364</v>
      </c>
      <c r="BH26" s="1887">
        <f t="shared" si="57"/>
        <v>0.1931333240353805</v>
      </c>
      <c r="BI26" s="1886">
        <f t="shared" si="7"/>
        <v>985794821</v>
      </c>
      <c r="BJ26" s="1887">
        <f t="shared" si="58"/>
        <v>0.10956676836336754</v>
      </c>
      <c r="BK26" s="1805"/>
      <c r="BL26" s="1805"/>
      <c r="BM26" s="1805"/>
      <c r="BN26" s="1805"/>
      <c r="BO26" s="1806">
        <f t="shared" si="8"/>
        <v>0</v>
      </c>
      <c r="BP26" s="1805"/>
      <c r="BQ26" s="1805"/>
      <c r="BR26" s="1805"/>
      <c r="BS26" s="1805"/>
      <c r="BT26" s="1806">
        <f t="shared" si="9"/>
        <v>0</v>
      </c>
      <c r="BU26" s="1805"/>
      <c r="BV26" s="1805"/>
      <c r="BW26" s="1805"/>
      <c r="BX26" s="1805"/>
      <c r="BY26" s="1806">
        <f t="shared" si="10"/>
        <v>0</v>
      </c>
      <c r="BZ26" s="1805"/>
      <c r="CA26" s="1805"/>
      <c r="CB26" s="1805"/>
      <c r="CC26" s="1805"/>
      <c r="CD26" s="1806">
        <f t="shared" si="11"/>
        <v>0</v>
      </c>
      <c r="CE26" s="1805"/>
      <c r="CF26" s="1805"/>
      <c r="CG26" s="1805"/>
      <c r="CH26" s="1805"/>
      <c r="CI26" s="1806">
        <f t="shared" si="12"/>
        <v>0</v>
      </c>
      <c r="CJ26" s="1805"/>
      <c r="CK26" s="1805"/>
      <c r="CL26" s="1805"/>
      <c r="CM26" s="1805"/>
      <c r="CN26" s="1806">
        <f t="shared" si="13"/>
        <v>0</v>
      </c>
      <c r="CO26" s="1805"/>
      <c r="CP26" s="1805"/>
      <c r="CQ26" s="1805"/>
      <c r="CR26" s="1805"/>
      <c r="CS26" s="1806">
        <f t="shared" si="14"/>
        <v>0</v>
      </c>
      <c r="CT26" s="1805"/>
      <c r="CU26" s="1805"/>
      <c r="CV26" s="1805"/>
      <c r="CW26" s="1805"/>
      <c r="CX26" s="1806">
        <f t="shared" si="15"/>
        <v>0</v>
      </c>
      <c r="CY26" s="1805"/>
      <c r="CZ26" s="1805"/>
      <c r="DA26" s="1805"/>
      <c r="DB26" s="1805"/>
      <c r="DC26" s="1806">
        <f t="shared" si="16"/>
        <v>0</v>
      </c>
      <c r="DD26" s="1805"/>
      <c r="DE26" s="1805"/>
      <c r="DF26" s="1805"/>
      <c r="DG26" s="1805"/>
      <c r="DH26" s="1806">
        <f t="shared" si="17"/>
        <v>0</v>
      </c>
      <c r="DI26" s="1805"/>
      <c r="DJ26" s="1805"/>
      <c r="DK26" s="1805"/>
      <c r="DL26" s="1805"/>
      <c r="DM26" s="1806">
        <f t="shared" si="18"/>
        <v>0</v>
      </c>
      <c r="DN26" s="1805"/>
      <c r="DO26" s="1805"/>
      <c r="DP26" s="1805"/>
      <c r="DQ26" s="1805"/>
      <c r="DR26" s="1806">
        <f t="shared" si="19"/>
        <v>0</v>
      </c>
      <c r="DS26" s="1805"/>
      <c r="DT26" s="1805"/>
      <c r="DU26" s="1805"/>
      <c r="DV26" s="1805"/>
      <c r="DW26" s="1806">
        <f t="shared" si="20"/>
        <v>0</v>
      </c>
      <c r="DX26" s="1805"/>
      <c r="DY26" s="1805"/>
      <c r="DZ26" s="1805"/>
      <c r="EA26" s="1805"/>
      <c r="EB26" s="1806">
        <f t="shared" si="21"/>
        <v>0</v>
      </c>
      <c r="EC26" s="1805"/>
      <c r="ED26" s="1805"/>
      <c r="EE26" s="1805"/>
      <c r="EF26" s="1805"/>
      <c r="EG26" s="1806">
        <f t="shared" si="22"/>
        <v>0</v>
      </c>
      <c r="EH26" s="1805"/>
      <c r="EI26" s="1805"/>
      <c r="EJ26" s="1805"/>
      <c r="EK26" s="1805"/>
      <c r="EL26" s="1806">
        <f t="shared" si="23"/>
        <v>0</v>
      </c>
      <c r="EM26" s="1805"/>
      <c r="EN26" s="1805"/>
      <c r="EO26" s="1805"/>
      <c r="EP26" s="1805"/>
      <c r="EQ26" s="1806">
        <f t="shared" si="24"/>
        <v>0</v>
      </c>
      <c r="ER26" s="1805"/>
      <c r="ES26" s="1805"/>
      <c r="ET26" s="1805"/>
      <c r="EU26" s="1805"/>
      <c r="EV26" s="1806">
        <f t="shared" si="25"/>
        <v>0</v>
      </c>
      <c r="EW26" s="1805"/>
      <c r="EX26" s="1805"/>
      <c r="EY26" s="1805"/>
      <c r="EZ26" s="1805"/>
      <c r="FA26" s="1806">
        <f t="shared" si="26"/>
        <v>0</v>
      </c>
      <c r="FB26" s="1805"/>
      <c r="FC26" s="1805"/>
      <c r="FD26" s="1805"/>
      <c r="FE26" s="1805"/>
      <c r="FF26" s="1806">
        <f t="shared" si="27"/>
        <v>0</v>
      </c>
      <c r="FG26" s="1805"/>
      <c r="FH26" s="1805"/>
      <c r="FI26" s="1805"/>
      <c r="FJ26" s="1805"/>
      <c r="FK26" s="1806">
        <f t="shared" si="28"/>
        <v>0</v>
      </c>
      <c r="FL26" s="1806">
        <f t="shared" si="60"/>
        <v>0</v>
      </c>
      <c r="FM26" s="1815"/>
      <c r="FN26" s="1808"/>
      <c r="FO26" s="1808"/>
      <c r="FP26" s="1808"/>
      <c r="FQ26" s="1809">
        <f t="shared" si="30"/>
        <v>0</v>
      </c>
      <c r="FR26" s="1808"/>
      <c r="FS26" s="1808"/>
      <c r="FT26" s="1808"/>
      <c r="FU26" s="1808"/>
      <c r="FV26" s="1809">
        <f t="shared" si="31"/>
        <v>0</v>
      </c>
      <c r="FW26" s="1808"/>
      <c r="FX26" s="1808"/>
      <c r="FY26" s="1808"/>
      <c r="FZ26" s="1808"/>
      <c r="GA26" s="1809">
        <f t="shared" si="32"/>
        <v>0</v>
      </c>
      <c r="GB26" s="1808"/>
      <c r="GC26" s="1808"/>
      <c r="GD26" s="1808"/>
      <c r="GE26" s="1808"/>
      <c r="GF26" s="1809">
        <f t="shared" si="33"/>
        <v>0</v>
      </c>
      <c r="GG26" s="1808"/>
      <c r="GH26" s="1808"/>
      <c r="GI26" s="1808"/>
      <c r="GJ26" s="1808"/>
      <c r="GK26" s="1809">
        <f t="shared" si="34"/>
        <v>0</v>
      </c>
      <c r="GL26" s="1808"/>
      <c r="GM26" s="1808"/>
      <c r="GN26" s="1808"/>
      <c r="GO26" s="1808"/>
      <c r="GP26" s="1809">
        <f t="shared" si="35"/>
        <v>0</v>
      </c>
      <c r="GQ26" s="1808"/>
      <c r="GR26" s="1808"/>
      <c r="GS26" s="1808"/>
      <c r="GT26" s="1808"/>
      <c r="GU26" s="1809">
        <f t="shared" si="36"/>
        <v>0</v>
      </c>
      <c r="GV26" s="1808"/>
      <c r="GW26" s="1808"/>
      <c r="GX26" s="1808"/>
      <c r="GY26" s="1808"/>
      <c r="GZ26" s="1809">
        <f t="shared" si="37"/>
        <v>0</v>
      </c>
      <c r="HA26" s="1808"/>
      <c r="HB26" s="1808"/>
      <c r="HC26" s="1808"/>
      <c r="HD26" s="1808"/>
      <c r="HE26" s="1809">
        <f t="shared" si="38"/>
        <v>0</v>
      </c>
      <c r="HF26" s="1808"/>
      <c r="HG26" s="1808"/>
      <c r="HH26" s="1808"/>
      <c r="HI26" s="1808"/>
      <c r="HJ26" s="1809">
        <f t="shared" si="39"/>
        <v>0</v>
      </c>
      <c r="HK26" s="1808"/>
      <c r="HL26" s="1808"/>
      <c r="HM26" s="1808"/>
      <c r="HN26" s="1808"/>
      <c r="HO26" s="1809">
        <f t="shared" si="40"/>
        <v>0</v>
      </c>
      <c r="HP26" s="1808"/>
      <c r="HQ26" s="1808"/>
      <c r="HR26" s="1808"/>
      <c r="HS26" s="1808"/>
      <c r="HT26" s="1809">
        <f t="shared" si="41"/>
        <v>0</v>
      </c>
      <c r="HU26" s="1808"/>
      <c r="HV26" s="1808"/>
      <c r="HW26" s="1808"/>
      <c r="HX26" s="1808"/>
      <c r="HY26" s="1809">
        <f t="shared" si="42"/>
        <v>0</v>
      </c>
      <c r="HZ26" s="1808"/>
      <c r="IA26" s="1808"/>
      <c r="IB26" s="1808"/>
      <c r="IC26" s="1808"/>
      <c r="ID26" s="1809">
        <f t="shared" si="43"/>
        <v>0</v>
      </c>
      <c r="IE26" s="1808"/>
      <c r="IF26" s="1808"/>
      <c r="IG26" s="1808"/>
      <c r="IH26" s="1808"/>
      <c r="II26" s="1809">
        <f t="shared" si="44"/>
        <v>0</v>
      </c>
      <c r="IJ26" s="1808"/>
      <c r="IK26" s="1808"/>
      <c r="IL26" s="1808"/>
      <c r="IM26" s="1808"/>
      <c r="IN26" s="1809">
        <f t="shared" si="45"/>
        <v>0</v>
      </c>
      <c r="IO26" s="1808"/>
      <c r="IP26" s="1808"/>
      <c r="IQ26" s="1808"/>
      <c r="IR26" s="1808"/>
      <c r="IS26" s="1809">
        <f t="shared" si="46"/>
        <v>0</v>
      </c>
      <c r="IT26" s="1808"/>
      <c r="IU26" s="1808"/>
      <c r="IV26" s="1808"/>
      <c r="IW26" s="1808"/>
      <c r="IX26" s="1809">
        <f t="shared" si="47"/>
        <v>0</v>
      </c>
      <c r="IY26" s="1808"/>
      <c r="IZ26" s="1808"/>
      <c r="JA26" s="1808"/>
      <c r="JB26" s="1808"/>
      <c r="JC26" s="1809">
        <f t="shared" si="48"/>
        <v>0</v>
      </c>
      <c r="JD26" s="1808"/>
      <c r="JE26" s="1808"/>
      <c r="JF26" s="1808"/>
      <c r="JG26" s="1808"/>
      <c r="JH26" s="1809">
        <f t="shared" si="49"/>
        <v>0</v>
      </c>
      <c r="JI26" s="1810" t="e">
        <f>+#REF!/#REF!</f>
        <v>#REF!</v>
      </c>
      <c r="JJ26" s="1809">
        <f t="shared" si="50"/>
        <v>0</v>
      </c>
      <c r="JK26" s="1836"/>
      <c r="JL26" s="1836"/>
      <c r="JM26" s="1836"/>
      <c r="JN26" s="1836"/>
      <c r="JO26" s="1836"/>
      <c r="JP26" s="1837"/>
      <c r="JQ26" s="1838" t="s">
        <v>392</v>
      </c>
      <c r="JR26" s="1838"/>
    </row>
    <row r="27" spans="1:278" ht="125.25" customHeight="1" x14ac:dyDescent="0.35">
      <c r="A27" s="1796" t="s">
        <v>497</v>
      </c>
      <c r="B27" s="1796" t="s">
        <v>570</v>
      </c>
      <c r="C27" s="1796" t="s">
        <v>571</v>
      </c>
      <c r="D27" s="1796" t="s">
        <v>572</v>
      </c>
      <c r="E27" s="1796" t="s">
        <v>140</v>
      </c>
      <c r="F27" s="1797" t="s">
        <v>579</v>
      </c>
      <c r="G27" s="1839">
        <v>0.25</v>
      </c>
      <c r="H27" s="1840">
        <v>0.25</v>
      </c>
      <c r="I27" s="1839">
        <v>0.75</v>
      </c>
      <c r="J27" s="1803">
        <v>0.71250000000000002</v>
      </c>
      <c r="K27" s="1879">
        <f t="shared" ref="K27:K32" si="70">+J27/I27</f>
        <v>0.95000000000000007</v>
      </c>
      <c r="L27" s="1841">
        <v>2</v>
      </c>
      <c r="M27" s="1841">
        <v>2</v>
      </c>
      <c r="N27" s="1842">
        <v>5</v>
      </c>
      <c r="O27" s="1843">
        <f>H27+J27</f>
        <v>0.96250000000000002</v>
      </c>
      <c r="P27" s="1879">
        <f t="shared" si="65"/>
        <v>0.1925</v>
      </c>
      <c r="Q27" s="1798">
        <v>305301777</v>
      </c>
      <c r="R27" s="1799">
        <v>305301777</v>
      </c>
      <c r="S27" s="1799">
        <v>256604627</v>
      </c>
      <c r="T27" s="1798">
        <f t="shared" si="66"/>
        <v>2192897360</v>
      </c>
      <c r="U27" s="1799">
        <f t="shared" si="66"/>
        <v>683327557</v>
      </c>
      <c r="V27" s="1799">
        <f t="shared" si="66"/>
        <v>538314114</v>
      </c>
      <c r="W27" s="1800">
        <f t="shared" si="67"/>
        <v>0.24548076158019544</v>
      </c>
      <c r="X27" s="1798">
        <v>832312188</v>
      </c>
      <c r="Y27" s="1798">
        <v>808985227</v>
      </c>
      <c r="Z27" s="1801">
        <f t="shared" si="63"/>
        <v>4139496552</v>
      </c>
      <c r="AA27" s="1801">
        <f t="shared" si="68"/>
        <v>988629334</v>
      </c>
      <c r="AB27" s="1801">
        <f t="shared" si="64"/>
        <v>794918741</v>
      </c>
      <c r="AC27" s="1880">
        <f t="shared" si="69"/>
        <v>0.19203271002024017</v>
      </c>
      <c r="AD27" s="1892" t="s">
        <v>140</v>
      </c>
      <c r="AE27" s="1893" t="s">
        <v>502</v>
      </c>
      <c r="AF27" s="1893" t="s">
        <v>503</v>
      </c>
      <c r="AG27" s="1893">
        <v>2</v>
      </c>
      <c r="AH27" s="1893" t="s">
        <v>575</v>
      </c>
      <c r="AI27" s="1893" t="s">
        <v>580</v>
      </c>
      <c r="AJ27" s="1893" t="s">
        <v>581</v>
      </c>
      <c r="AK27" s="1893" t="s">
        <v>582</v>
      </c>
      <c r="AL27" s="1802">
        <v>0.25</v>
      </c>
      <c r="AM27" s="1803">
        <v>0.52249999999999996</v>
      </c>
      <c r="AN27" s="1802">
        <v>0.75</v>
      </c>
      <c r="AO27" s="1803">
        <v>0.71250000000000002</v>
      </c>
      <c r="AP27" s="1879">
        <f t="shared" si="62"/>
        <v>0.95000000000000007</v>
      </c>
      <c r="AQ27" s="1802">
        <v>2</v>
      </c>
      <c r="AR27" s="1802">
        <v>2</v>
      </c>
      <c r="AS27" s="1803">
        <f t="shared" si="52"/>
        <v>5</v>
      </c>
      <c r="AT27" s="1803">
        <f t="shared" si="53"/>
        <v>1.2349999999999999</v>
      </c>
      <c r="AU27" s="1879">
        <f t="shared" si="54"/>
        <v>0.24699999999999997</v>
      </c>
      <c r="AV27" s="1888">
        <v>305301777</v>
      </c>
      <c r="AW27" s="1888">
        <v>305301777</v>
      </c>
      <c r="AX27" s="1888">
        <v>256604627</v>
      </c>
      <c r="AY27" s="1888">
        <v>2192897360</v>
      </c>
      <c r="AZ27" s="1883">
        <v>683327557</v>
      </c>
      <c r="BA27" s="1883">
        <v>538314114</v>
      </c>
      <c r="BB27" s="1884">
        <f t="shared" si="55"/>
        <v>0.3116094576355366</v>
      </c>
      <c r="BC27" s="1884">
        <f t="shared" si="61"/>
        <v>0.24548076158019544</v>
      </c>
      <c r="BD27" s="1804">
        <v>832312188</v>
      </c>
      <c r="BE27" s="1804">
        <v>808985227</v>
      </c>
      <c r="BF27" s="1886">
        <f t="shared" si="6"/>
        <v>4139496552</v>
      </c>
      <c r="BG27" s="1886">
        <f t="shared" si="56"/>
        <v>988629334</v>
      </c>
      <c r="BH27" s="1887">
        <f t="shared" si="57"/>
        <v>0.2388283989564729</v>
      </c>
      <c r="BI27" s="1886">
        <f t="shared" si="7"/>
        <v>794918741</v>
      </c>
      <c r="BJ27" s="1887">
        <f t="shared" si="58"/>
        <v>0.19203271002024017</v>
      </c>
      <c r="BK27" s="1805"/>
      <c r="BL27" s="1805"/>
      <c r="BM27" s="1805"/>
      <c r="BN27" s="1805"/>
      <c r="BO27" s="1806">
        <f t="shared" si="8"/>
        <v>0</v>
      </c>
      <c r="BP27" s="1805"/>
      <c r="BQ27" s="1805"/>
      <c r="BR27" s="1805"/>
      <c r="BS27" s="1805"/>
      <c r="BT27" s="1806">
        <f t="shared" si="9"/>
        <v>0</v>
      </c>
      <c r="BU27" s="1805"/>
      <c r="BV27" s="1805"/>
      <c r="BW27" s="1805"/>
      <c r="BX27" s="1805"/>
      <c r="BY27" s="1806">
        <f t="shared" si="10"/>
        <v>0</v>
      </c>
      <c r="BZ27" s="1805"/>
      <c r="CA27" s="1805"/>
      <c r="CB27" s="1805"/>
      <c r="CC27" s="1805"/>
      <c r="CD27" s="1806">
        <f t="shared" si="11"/>
        <v>0</v>
      </c>
      <c r="CE27" s="1805"/>
      <c r="CF27" s="1805"/>
      <c r="CG27" s="1805"/>
      <c r="CH27" s="1805"/>
      <c r="CI27" s="1806">
        <f t="shared" si="12"/>
        <v>0</v>
      </c>
      <c r="CJ27" s="1805"/>
      <c r="CK27" s="1805"/>
      <c r="CL27" s="1805"/>
      <c r="CM27" s="1805"/>
      <c r="CN27" s="1806">
        <f t="shared" si="13"/>
        <v>0</v>
      </c>
      <c r="CO27" s="1805"/>
      <c r="CP27" s="1805"/>
      <c r="CQ27" s="1805"/>
      <c r="CR27" s="1805"/>
      <c r="CS27" s="1806">
        <f t="shared" si="14"/>
        <v>0</v>
      </c>
      <c r="CT27" s="1805"/>
      <c r="CU27" s="1805"/>
      <c r="CV27" s="1805"/>
      <c r="CW27" s="1805"/>
      <c r="CX27" s="1806">
        <f t="shared" si="15"/>
        <v>0</v>
      </c>
      <c r="CY27" s="1805"/>
      <c r="CZ27" s="1805"/>
      <c r="DA27" s="1805"/>
      <c r="DB27" s="1805"/>
      <c r="DC27" s="1806">
        <f t="shared" si="16"/>
        <v>0</v>
      </c>
      <c r="DD27" s="1805"/>
      <c r="DE27" s="1805"/>
      <c r="DF27" s="1805"/>
      <c r="DG27" s="1805"/>
      <c r="DH27" s="1806">
        <f t="shared" si="17"/>
        <v>0</v>
      </c>
      <c r="DI27" s="1805"/>
      <c r="DJ27" s="1805"/>
      <c r="DK27" s="1805"/>
      <c r="DL27" s="1805"/>
      <c r="DM27" s="1806">
        <f t="shared" si="18"/>
        <v>0</v>
      </c>
      <c r="DN27" s="1805"/>
      <c r="DO27" s="1805"/>
      <c r="DP27" s="1805"/>
      <c r="DQ27" s="1805"/>
      <c r="DR27" s="1806">
        <f t="shared" si="19"/>
        <v>0</v>
      </c>
      <c r="DS27" s="1805"/>
      <c r="DT27" s="1805"/>
      <c r="DU27" s="1805"/>
      <c r="DV27" s="1805"/>
      <c r="DW27" s="1806">
        <f t="shared" si="20"/>
        <v>0</v>
      </c>
      <c r="DX27" s="1805"/>
      <c r="DY27" s="1805"/>
      <c r="DZ27" s="1805"/>
      <c r="EA27" s="1805"/>
      <c r="EB27" s="1806">
        <f t="shared" si="21"/>
        <v>0</v>
      </c>
      <c r="EC27" s="1805"/>
      <c r="ED27" s="1805"/>
      <c r="EE27" s="1805"/>
      <c r="EF27" s="1805"/>
      <c r="EG27" s="1806">
        <f t="shared" si="22"/>
        <v>0</v>
      </c>
      <c r="EH27" s="1805"/>
      <c r="EI27" s="1805"/>
      <c r="EJ27" s="1805"/>
      <c r="EK27" s="1805"/>
      <c r="EL27" s="1806">
        <f t="shared" si="23"/>
        <v>0</v>
      </c>
      <c r="EM27" s="1805"/>
      <c r="EN27" s="1805"/>
      <c r="EO27" s="1805"/>
      <c r="EP27" s="1805"/>
      <c r="EQ27" s="1806">
        <f t="shared" si="24"/>
        <v>0</v>
      </c>
      <c r="ER27" s="1805"/>
      <c r="ES27" s="1805"/>
      <c r="ET27" s="1805"/>
      <c r="EU27" s="1805"/>
      <c r="EV27" s="1806">
        <f t="shared" si="25"/>
        <v>0</v>
      </c>
      <c r="EW27" s="1805"/>
      <c r="EX27" s="1805"/>
      <c r="EY27" s="1805"/>
      <c r="EZ27" s="1805"/>
      <c r="FA27" s="1806">
        <f t="shared" si="26"/>
        <v>0</v>
      </c>
      <c r="FB27" s="1805"/>
      <c r="FC27" s="1805"/>
      <c r="FD27" s="1805"/>
      <c r="FE27" s="1805"/>
      <c r="FF27" s="1806">
        <f t="shared" si="27"/>
        <v>0</v>
      </c>
      <c r="FG27" s="1805"/>
      <c r="FH27" s="1805"/>
      <c r="FI27" s="1805"/>
      <c r="FJ27" s="1805"/>
      <c r="FK27" s="1806">
        <f t="shared" si="28"/>
        <v>0</v>
      </c>
      <c r="FL27" s="1806">
        <f t="shared" si="60"/>
        <v>0</v>
      </c>
      <c r="FM27" s="1815"/>
      <c r="FN27" s="1808"/>
      <c r="FO27" s="1808"/>
      <c r="FP27" s="1808"/>
      <c r="FQ27" s="1809">
        <f t="shared" si="30"/>
        <v>0</v>
      </c>
      <c r="FR27" s="1808"/>
      <c r="FS27" s="1808"/>
      <c r="FT27" s="1808"/>
      <c r="FU27" s="1808"/>
      <c r="FV27" s="1809">
        <f t="shared" si="31"/>
        <v>0</v>
      </c>
      <c r="FW27" s="1808"/>
      <c r="FX27" s="1808"/>
      <c r="FY27" s="1808"/>
      <c r="FZ27" s="1808"/>
      <c r="GA27" s="1809">
        <f t="shared" si="32"/>
        <v>0</v>
      </c>
      <c r="GB27" s="1808"/>
      <c r="GC27" s="1808"/>
      <c r="GD27" s="1808"/>
      <c r="GE27" s="1808"/>
      <c r="GF27" s="1809">
        <f t="shared" si="33"/>
        <v>0</v>
      </c>
      <c r="GG27" s="1808"/>
      <c r="GH27" s="1808"/>
      <c r="GI27" s="1808"/>
      <c r="GJ27" s="1808"/>
      <c r="GK27" s="1809">
        <f t="shared" si="34"/>
        <v>0</v>
      </c>
      <c r="GL27" s="1808"/>
      <c r="GM27" s="1808"/>
      <c r="GN27" s="1808"/>
      <c r="GO27" s="1808"/>
      <c r="GP27" s="1809">
        <f t="shared" si="35"/>
        <v>0</v>
      </c>
      <c r="GQ27" s="1808"/>
      <c r="GR27" s="1808"/>
      <c r="GS27" s="1808"/>
      <c r="GT27" s="1808"/>
      <c r="GU27" s="1809">
        <f t="shared" si="36"/>
        <v>0</v>
      </c>
      <c r="GV27" s="1808"/>
      <c r="GW27" s="1808"/>
      <c r="GX27" s="1808"/>
      <c r="GY27" s="1808"/>
      <c r="GZ27" s="1809">
        <f t="shared" si="37"/>
        <v>0</v>
      </c>
      <c r="HA27" s="1808"/>
      <c r="HB27" s="1808"/>
      <c r="HC27" s="1808"/>
      <c r="HD27" s="1808"/>
      <c r="HE27" s="1809">
        <f t="shared" si="38"/>
        <v>0</v>
      </c>
      <c r="HF27" s="1808"/>
      <c r="HG27" s="1808"/>
      <c r="HH27" s="1808"/>
      <c r="HI27" s="1808"/>
      <c r="HJ27" s="1809">
        <f t="shared" si="39"/>
        <v>0</v>
      </c>
      <c r="HK27" s="1808"/>
      <c r="HL27" s="1808"/>
      <c r="HM27" s="1808"/>
      <c r="HN27" s="1808"/>
      <c r="HO27" s="1809">
        <f t="shared" si="40"/>
        <v>0</v>
      </c>
      <c r="HP27" s="1808"/>
      <c r="HQ27" s="1808"/>
      <c r="HR27" s="1808"/>
      <c r="HS27" s="1808"/>
      <c r="HT27" s="1809">
        <f t="shared" si="41"/>
        <v>0</v>
      </c>
      <c r="HU27" s="1808"/>
      <c r="HV27" s="1808"/>
      <c r="HW27" s="1808"/>
      <c r="HX27" s="1808"/>
      <c r="HY27" s="1809">
        <f t="shared" si="42"/>
        <v>0</v>
      </c>
      <c r="HZ27" s="1808"/>
      <c r="IA27" s="1808"/>
      <c r="IB27" s="1808"/>
      <c r="IC27" s="1808"/>
      <c r="ID27" s="1809">
        <f t="shared" si="43"/>
        <v>0</v>
      </c>
      <c r="IE27" s="1808"/>
      <c r="IF27" s="1808"/>
      <c r="IG27" s="1808"/>
      <c r="IH27" s="1808"/>
      <c r="II27" s="1809">
        <f t="shared" si="44"/>
        <v>0</v>
      </c>
      <c r="IJ27" s="1808"/>
      <c r="IK27" s="1808"/>
      <c r="IL27" s="1808"/>
      <c r="IM27" s="1808"/>
      <c r="IN27" s="1809">
        <f t="shared" si="45"/>
        <v>0</v>
      </c>
      <c r="IO27" s="1808"/>
      <c r="IP27" s="1808"/>
      <c r="IQ27" s="1808"/>
      <c r="IR27" s="1808"/>
      <c r="IS27" s="1809">
        <f t="shared" si="46"/>
        <v>0</v>
      </c>
      <c r="IT27" s="1808"/>
      <c r="IU27" s="1808"/>
      <c r="IV27" s="1808"/>
      <c r="IW27" s="1808"/>
      <c r="IX27" s="1809">
        <f t="shared" si="47"/>
        <v>0</v>
      </c>
      <c r="IY27" s="1808"/>
      <c r="IZ27" s="1808"/>
      <c r="JA27" s="1808"/>
      <c r="JB27" s="1808"/>
      <c r="JC27" s="1809">
        <f t="shared" si="48"/>
        <v>0</v>
      </c>
      <c r="JD27" s="1808"/>
      <c r="JE27" s="1808"/>
      <c r="JF27" s="1808"/>
      <c r="JG27" s="1808"/>
      <c r="JH27" s="1809">
        <f t="shared" si="49"/>
        <v>0</v>
      </c>
      <c r="JI27" s="1810" t="e">
        <f>+#REF!/#REF!</f>
        <v>#REF!</v>
      </c>
      <c r="JJ27" s="1809">
        <f t="shared" si="50"/>
        <v>0</v>
      </c>
      <c r="JK27" s="1836"/>
      <c r="JL27" s="1836"/>
      <c r="JM27" s="1836"/>
      <c r="JN27" s="1836"/>
      <c r="JO27" s="1836"/>
      <c r="JP27" s="1837"/>
      <c r="JQ27" s="1838" t="s">
        <v>392</v>
      </c>
      <c r="JR27" s="1838"/>
    </row>
    <row r="28" spans="1:278" ht="125.25" customHeight="1" x14ac:dyDescent="0.35">
      <c r="A28" s="1796" t="s">
        <v>497</v>
      </c>
      <c r="B28" s="1796" t="s">
        <v>570</v>
      </c>
      <c r="C28" s="1796" t="s">
        <v>571</v>
      </c>
      <c r="D28" s="1796" t="s">
        <v>572</v>
      </c>
      <c r="E28" s="1796" t="s">
        <v>140</v>
      </c>
      <c r="F28" s="1797" t="s">
        <v>583</v>
      </c>
      <c r="G28" s="1841" t="s">
        <v>584</v>
      </c>
      <c r="H28" s="1840">
        <v>0.1</v>
      </c>
      <c r="I28" s="1841" t="s">
        <v>585</v>
      </c>
      <c r="J28" s="1803">
        <v>0.29270000000000002</v>
      </c>
      <c r="K28" s="1879">
        <f t="shared" si="70"/>
        <v>0.97566666666666679</v>
      </c>
      <c r="L28" s="1841" t="s">
        <v>585</v>
      </c>
      <c r="M28" s="1841" t="s">
        <v>585</v>
      </c>
      <c r="N28" s="1842">
        <v>1</v>
      </c>
      <c r="O28" s="1843">
        <f>H28+J28</f>
        <v>0.39270000000000005</v>
      </c>
      <c r="P28" s="1879">
        <f t="shared" si="65"/>
        <v>0.39270000000000005</v>
      </c>
      <c r="Q28" s="1798">
        <v>359890882</v>
      </c>
      <c r="R28" s="1799">
        <v>359890882</v>
      </c>
      <c r="S28" s="1799">
        <v>318900966</v>
      </c>
      <c r="T28" s="1798">
        <f t="shared" si="66"/>
        <v>1283939757</v>
      </c>
      <c r="U28" s="1799">
        <f t="shared" si="66"/>
        <v>744155757</v>
      </c>
      <c r="V28" s="1799">
        <f t="shared" si="66"/>
        <v>589419833</v>
      </c>
      <c r="W28" s="1800">
        <f t="shared" si="67"/>
        <v>0.45907125298247153</v>
      </c>
      <c r="X28" s="1798">
        <v>1372419644</v>
      </c>
      <c r="Y28" s="1798">
        <v>1332446256</v>
      </c>
      <c r="Z28" s="1801">
        <f t="shared" si="63"/>
        <v>4348696539</v>
      </c>
      <c r="AA28" s="1801">
        <f t="shared" si="68"/>
        <v>1104046639</v>
      </c>
      <c r="AB28" s="1801">
        <f t="shared" si="64"/>
        <v>908320799</v>
      </c>
      <c r="AC28" s="1880">
        <f t="shared" si="69"/>
        <v>0.20887196677303033</v>
      </c>
      <c r="AD28" s="1892" t="s">
        <v>140</v>
      </c>
      <c r="AE28" s="1893" t="s">
        <v>502</v>
      </c>
      <c r="AF28" s="1893" t="s">
        <v>503</v>
      </c>
      <c r="AG28" s="1893">
        <v>3</v>
      </c>
      <c r="AH28" s="1893" t="s">
        <v>575</v>
      </c>
      <c r="AI28" s="1893" t="s">
        <v>560</v>
      </c>
      <c r="AJ28" s="1893" t="s">
        <v>581</v>
      </c>
      <c r="AK28" s="1893" t="s">
        <v>586</v>
      </c>
      <c r="AL28" s="1802">
        <v>0.1</v>
      </c>
      <c r="AM28" s="1803">
        <v>0.22370000000000001</v>
      </c>
      <c r="AN28" s="1802">
        <v>0.3</v>
      </c>
      <c r="AO28" s="1803">
        <v>0.29270000000000002</v>
      </c>
      <c r="AP28" s="1879">
        <f t="shared" si="62"/>
        <v>0.97566666666666679</v>
      </c>
      <c r="AQ28" s="1802">
        <v>0.3</v>
      </c>
      <c r="AR28" s="1802">
        <v>0.3</v>
      </c>
      <c r="AS28" s="1803">
        <f t="shared" si="52"/>
        <v>1</v>
      </c>
      <c r="AT28" s="1803">
        <f t="shared" si="53"/>
        <v>0.51639999999999997</v>
      </c>
      <c r="AU28" s="1879">
        <f t="shared" si="54"/>
        <v>0.51639999999999997</v>
      </c>
      <c r="AV28" s="1889">
        <v>359890882</v>
      </c>
      <c r="AW28" s="1889">
        <v>359890882</v>
      </c>
      <c r="AX28" s="1888">
        <v>318900966</v>
      </c>
      <c r="AY28" s="1888">
        <v>1283939757</v>
      </c>
      <c r="AZ28" s="1883">
        <v>744155757</v>
      </c>
      <c r="BA28" s="1883">
        <v>589419833</v>
      </c>
      <c r="BB28" s="1884">
        <f t="shared" si="55"/>
        <v>0.57958775163934739</v>
      </c>
      <c r="BC28" s="1884">
        <f t="shared" si="61"/>
        <v>0.45907125298247153</v>
      </c>
      <c r="BD28" s="1804">
        <v>1372419644</v>
      </c>
      <c r="BE28" s="1804">
        <v>1332446256</v>
      </c>
      <c r="BF28" s="1886">
        <f t="shared" si="6"/>
        <v>4348696539</v>
      </c>
      <c r="BG28" s="1886">
        <f t="shared" si="56"/>
        <v>1104046639</v>
      </c>
      <c r="BH28" s="1887">
        <f t="shared" si="57"/>
        <v>0.25387989920627568</v>
      </c>
      <c r="BI28" s="1886">
        <f t="shared" si="7"/>
        <v>908320799</v>
      </c>
      <c r="BJ28" s="1887">
        <f t="shared" si="58"/>
        <v>0.20887196677303033</v>
      </c>
      <c r="BK28" s="1805"/>
      <c r="BL28" s="1805"/>
      <c r="BM28" s="1805"/>
      <c r="BN28" s="1805"/>
      <c r="BO28" s="1806">
        <f t="shared" si="8"/>
        <v>0</v>
      </c>
      <c r="BP28" s="1805"/>
      <c r="BQ28" s="1805"/>
      <c r="BR28" s="1805"/>
      <c r="BS28" s="1805"/>
      <c r="BT28" s="1806">
        <f t="shared" si="9"/>
        <v>0</v>
      </c>
      <c r="BU28" s="1805"/>
      <c r="BV28" s="1805"/>
      <c r="BW28" s="1805"/>
      <c r="BX28" s="1805"/>
      <c r="BY28" s="1806">
        <f t="shared" si="10"/>
        <v>0</v>
      </c>
      <c r="BZ28" s="1805"/>
      <c r="CA28" s="1805"/>
      <c r="CB28" s="1805"/>
      <c r="CC28" s="1805"/>
      <c r="CD28" s="1806">
        <f t="shared" si="11"/>
        <v>0</v>
      </c>
      <c r="CE28" s="1805"/>
      <c r="CF28" s="1805"/>
      <c r="CG28" s="1805"/>
      <c r="CH28" s="1805"/>
      <c r="CI28" s="1806">
        <f t="shared" si="12"/>
        <v>0</v>
      </c>
      <c r="CJ28" s="1805"/>
      <c r="CK28" s="1805"/>
      <c r="CL28" s="1805"/>
      <c r="CM28" s="1805"/>
      <c r="CN28" s="1806">
        <f t="shared" si="13"/>
        <v>0</v>
      </c>
      <c r="CO28" s="1805"/>
      <c r="CP28" s="1805"/>
      <c r="CQ28" s="1805"/>
      <c r="CR28" s="1805"/>
      <c r="CS28" s="1806">
        <f t="shared" si="14"/>
        <v>0</v>
      </c>
      <c r="CT28" s="1805"/>
      <c r="CU28" s="1805"/>
      <c r="CV28" s="1805"/>
      <c r="CW28" s="1805"/>
      <c r="CX28" s="1806">
        <f t="shared" si="15"/>
        <v>0</v>
      </c>
      <c r="CY28" s="1805"/>
      <c r="CZ28" s="1805"/>
      <c r="DA28" s="1805"/>
      <c r="DB28" s="1805"/>
      <c r="DC28" s="1806">
        <f t="shared" si="16"/>
        <v>0</v>
      </c>
      <c r="DD28" s="1805"/>
      <c r="DE28" s="1805"/>
      <c r="DF28" s="1805"/>
      <c r="DG28" s="1805"/>
      <c r="DH28" s="1806">
        <f t="shared" si="17"/>
        <v>0</v>
      </c>
      <c r="DI28" s="1805"/>
      <c r="DJ28" s="1805"/>
      <c r="DK28" s="1805"/>
      <c r="DL28" s="1805"/>
      <c r="DM28" s="1806">
        <f t="shared" si="18"/>
        <v>0</v>
      </c>
      <c r="DN28" s="1805"/>
      <c r="DO28" s="1805"/>
      <c r="DP28" s="1805"/>
      <c r="DQ28" s="1805"/>
      <c r="DR28" s="1806">
        <f t="shared" si="19"/>
        <v>0</v>
      </c>
      <c r="DS28" s="1805"/>
      <c r="DT28" s="1805"/>
      <c r="DU28" s="1805"/>
      <c r="DV28" s="1805"/>
      <c r="DW28" s="1806">
        <f t="shared" si="20"/>
        <v>0</v>
      </c>
      <c r="DX28" s="1805"/>
      <c r="DY28" s="1805"/>
      <c r="DZ28" s="1805"/>
      <c r="EA28" s="1805"/>
      <c r="EB28" s="1806">
        <f t="shared" si="21"/>
        <v>0</v>
      </c>
      <c r="EC28" s="1805"/>
      <c r="ED28" s="1805"/>
      <c r="EE28" s="1805"/>
      <c r="EF28" s="1805"/>
      <c r="EG28" s="1806">
        <f t="shared" si="22"/>
        <v>0</v>
      </c>
      <c r="EH28" s="1805"/>
      <c r="EI28" s="1805"/>
      <c r="EJ28" s="1805"/>
      <c r="EK28" s="1805"/>
      <c r="EL28" s="1806">
        <f t="shared" si="23"/>
        <v>0</v>
      </c>
      <c r="EM28" s="1805"/>
      <c r="EN28" s="1805"/>
      <c r="EO28" s="1805"/>
      <c r="EP28" s="1805"/>
      <c r="EQ28" s="1806">
        <f t="shared" si="24"/>
        <v>0</v>
      </c>
      <c r="ER28" s="1805"/>
      <c r="ES28" s="1805"/>
      <c r="ET28" s="1805"/>
      <c r="EU28" s="1805"/>
      <c r="EV28" s="1806">
        <f t="shared" si="25"/>
        <v>0</v>
      </c>
      <c r="EW28" s="1805"/>
      <c r="EX28" s="1805"/>
      <c r="EY28" s="1805"/>
      <c r="EZ28" s="1805"/>
      <c r="FA28" s="1806">
        <f t="shared" si="26"/>
        <v>0</v>
      </c>
      <c r="FB28" s="1805"/>
      <c r="FC28" s="1805"/>
      <c r="FD28" s="1805"/>
      <c r="FE28" s="1805"/>
      <c r="FF28" s="1806">
        <f t="shared" si="27"/>
        <v>0</v>
      </c>
      <c r="FG28" s="1805"/>
      <c r="FH28" s="1805"/>
      <c r="FI28" s="1805"/>
      <c r="FJ28" s="1805"/>
      <c r="FK28" s="1806">
        <f t="shared" si="28"/>
        <v>0</v>
      </c>
      <c r="FL28" s="1806">
        <f t="shared" si="60"/>
        <v>0</v>
      </c>
      <c r="FM28" s="1815"/>
      <c r="FN28" s="1808"/>
      <c r="FO28" s="1808"/>
      <c r="FP28" s="1808"/>
      <c r="FQ28" s="1809">
        <f t="shared" si="30"/>
        <v>0</v>
      </c>
      <c r="FR28" s="1808"/>
      <c r="FS28" s="1808"/>
      <c r="FT28" s="1808"/>
      <c r="FU28" s="1808"/>
      <c r="FV28" s="1809">
        <f t="shared" si="31"/>
        <v>0</v>
      </c>
      <c r="FW28" s="1808"/>
      <c r="FX28" s="1808"/>
      <c r="FY28" s="1808"/>
      <c r="FZ28" s="1808"/>
      <c r="GA28" s="1809">
        <f t="shared" si="32"/>
        <v>0</v>
      </c>
      <c r="GB28" s="1808"/>
      <c r="GC28" s="1808"/>
      <c r="GD28" s="1808"/>
      <c r="GE28" s="1808"/>
      <c r="GF28" s="1809">
        <f t="shared" si="33"/>
        <v>0</v>
      </c>
      <c r="GG28" s="1808"/>
      <c r="GH28" s="1808"/>
      <c r="GI28" s="1808"/>
      <c r="GJ28" s="1808"/>
      <c r="GK28" s="1809">
        <f t="shared" si="34"/>
        <v>0</v>
      </c>
      <c r="GL28" s="1808"/>
      <c r="GM28" s="1808"/>
      <c r="GN28" s="1808"/>
      <c r="GO28" s="1808"/>
      <c r="GP28" s="1809">
        <f t="shared" si="35"/>
        <v>0</v>
      </c>
      <c r="GQ28" s="1808"/>
      <c r="GR28" s="1808"/>
      <c r="GS28" s="1808"/>
      <c r="GT28" s="1808"/>
      <c r="GU28" s="1809">
        <f t="shared" si="36"/>
        <v>0</v>
      </c>
      <c r="GV28" s="1808"/>
      <c r="GW28" s="1808"/>
      <c r="GX28" s="1808"/>
      <c r="GY28" s="1808"/>
      <c r="GZ28" s="1809">
        <f t="shared" si="37"/>
        <v>0</v>
      </c>
      <c r="HA28" s="1808"/>
      <c r="HB28" s="1808"/>
      <c r="HC28" s="1808"/>
      <c r="HD28" s="1808"/>
      <c r="HE28" s="1809">
        <f t="shared" si="38"/>
        <v>0</v>
      </c>
      <c r="HF28" s="1808"/>
      <c r="HG28" s="1808"/>
      <c r="HH28" s="1808"/>
      <c r="HI28" s="1808"/>
      <c r="HJ28" s="1809">
        <f t="shared" si="39"/>
        <v>0</v>
      </c>
      <c r="HK28" s="1808"/>
      <c r="HL28" s="1808"/>
      <c r="HM28" s="1808"/>
      <c r="HN28" s="1808"/>
      <c r="HO28" s="1809">
        <f t="shared" si="40"/>
        <v>0</v>
      </c>
      <c r="HP28" s="1808"/>
      <c r="HQ28" s="1808"/>
      <c r="HR28" s="1808"/>
      <c r="HS28" s="1808"/>
      <c r="HT28" s="1809">
        <f t="shared" si="41"/>
        <v>0</v>
      </c>
      <c r="HU28" s="1808"/>
      <c r="HV28" s="1808"/>
      <c r="HW28" s="1808"/>
      <c r="HX28" s="1808"/>
      <c r="HY28" s="1809">
        <f t="shared" si="42"/>
        <v>0</v>
      </c>
      <c r="HZ28" s="1808"/>
      <c r="IA28" s="1808"/>
      <c r="IB28" s="1808"/>
      <c r="IC28" s="1808"/>
      <c r="ID28" s="1809">
        <f t="shared" si="43"/>
        <v>0</v>
      </c>
      <c r="IE28" s="1808"/>
      <c r="IF28" s="1808"/>
      <c r="IG28" s="1808"/>
      <c r="IH28" s="1808"/>
      <c r="II28" s="1809">
        <f t="shared" si="44"/>
        <v>0</v>
      </c>
      <c r="IJ28" s="1808"/>
      <c r="IK28" s="1808"/>
      <c r="IL28" s="1808"/>
      <c r="IM28" s="1808"/>
      <c r="IN28" s="1809">
        <f t="shared" si="45"/>
        <v>0</v>
      </c>
      <c r="IO28" s="1808"/>
      <c r="IP28" s="1808"/>
      <c r="IQ28" s="1808"/>
      <c r="IR28" s="1808"/>
      <c r="IS28" s="1809">
        <f t="shared" si="46"/>
        <v>0</v>
      </c>
      <c r="IT28" s="1808"/>
      <c r="IU28" s="1808"/>
      <c r="IV28" s="1808"/>
      <c r="IW28" s="1808"/>
      <c r="IX28" s="1809">
        <f t="shared" si="47"/>
        <v>0</v>
      </c>
      <c r="IY28" s="1808"/>
      <c r="IZ28" s="1808"/>
      <c r="JA28" s="1808"/>
      <c r="JB28" s="1808"/>
      <c r="JC28" s="1809">
        <f t="shared" si="48"/>
        <v>0</v>
      </c>
      <c r="JD28" s="1808"/>
      <c r="JE28" s="1808"/>
      <c r="JF28" s="1808"/>
      <c r="JG28" s="1808"/>
      <c r="JH28" s="1809">
        <f t="shared" si="49"/>
        <v>0</v>
      </c>
      <c r="JI28" s="1810" t="e">
        <f>+#REF!/#REF!</f>
        <v>#REF!</v>
      </c>
      <c r="JJ28" s="1809">
        <f t="shared" si="50"/>
        <v>0</v>
      </c>
      <c r="JK28" s="1836"/>
      <c r="JL28" s="1836"/>
      <c r="JM28" s="1836"/>
      <c r="JN28" s="1836"/>
      <c r="JO28" s="1836"/>
      <c r="JP28" s="1837"/>
      <c r="JQ28" s="1838" t="s">
        <v>392</v>
      </c>
      <c r="JR28" s="1838"/>
    </row>
    <row r="29" spans="1:278" ht="125.25" customHeight="1" x14ac:dyDescent="0.35">
      <c r="A29" s="1796" t="s">
        <v>497</v>
      </c>
      <c r="B29" s="1796" t="s">
        <v>570</v>
      </c>
      <c r="C29" s="1796" t="s">
        <v>571</v>
      </c>
      <c r="D29" s="1796" t="s">
        <v>572</v>
      </c>
      <c r="E29" s="1796" t="s">
        <v>140</v>
      </c>
      <c r="F29" s="1797" t="s">
        <v>587</v>
      </c>
      <c r="G29" s="1831">
        <v>0</v>
      </c>
      <c r="H29" s="1832">
        <v>0</v>
      </c>
      <c r="I29" s="1831">
        <v>300</v>
      </c>
      <c r="J29" s="1803">
        <v>295</v>
      </c>
      <c r="K29" s="1879">
        <f t="shared" si="70"/>
        <v>0.98333333333333328</v>
      </c>
      <c r="L29" s="1831">
        <v>400</v>
      </c>
      <c r="M29" s="1831">
        <v>300</v>
      </c>
      <c r="N29" s="1842">
        <v>1000</v>
      </c>
      <c r="O29" s="1843">
        <f>H29+J29</f>
        <v>295</v>
      </c>
      <c r="P29" s="1879">
        <f t="shared" si="65"/>
        <v>0.29499999999999998</v>
      </c>
      <c r="Q29" s="1798">
        <v>108338700</v>
      </c>
      <c r="R29" s="1799">
        <v>108338700</v>
      </c>
      <c r="S29" s="1799">
        <v>99338700</v>
      </c>
      <c r="T29" s="1798">
        <f t="shared" si="66"/>
        <v>215304074</v>
      </c>
      <c r="U29" s="1799">
        <f t="shared" si="66"/>
        <v>215304074</v>
      </c>
      <c r="V29" s="1799">
        <f t="shared" si="66"/>
        <v>175642076</v>
      </c>
      <c r="W29" s="1800">
        <f t="shared" si="67"/>
        <v>0.81578612395416172</v>
      </c>
      <c r="X29" s="1798">
        <v>367612404</v>
      </c>
      <c r="Y29" s="1798">
        <v>355990105</v>
      </c>
      <c r="Z29" s="1801">
        <f t="shared" si="63"/>
        <v>1047245283</v>
      </c>
      <c r="AA29" s="1801">
        <f t="shared" si="68"/>
        <v>323642774</v>
      </c>
      <c r="AB29" s="1801">
        <f t="shared" si="64"/>
        <v>274980776</v>
      </c>
      <c r="AC29" s="1880">
        <f t="shared" si="69"/>
        <v>0.26257533021516605</v>
      </c>
      <c r="AD29" s="1892" t="s">
        <v>140</v>
      </c>
      <c r="AE29" s="1893" t="s">
        <v>502</v>
      </c>
      <c r="AF29" s="1893" t="s">
        <v>503</v>
      </c>
      <c r="AG29" s="1893">
        <v>4</v>
      </c>
      <c r="AH29" s="1893" t="s">
        <v>588</v>
      </c>
      <c r="AI29" s="1893" t="s">
        <v>589</v>
      </c>
      <c r="AJ29" s="1893" t="s">
        <v>590</v>
      </c>
      <c r="AK29" s="1893" t="s">
        <v>591</v>
      </c>
      <c r="AL29" s="1802">
        <v>0</v>
      </c>
      <c r="AM29" s="1803">
        <v>0</v>
      </c>
      <c r="AN29" s="1802">
        <v>300</v>
      </c>
      <c r="AO29" s="1803">
        <v>295</v>
      </c>
      <c r="AP29" s="1879">
        <f t="shared" si="62"/>
        <v>0.98333333333333328</v>
      </c>
      <c r="AQ29" s="1802">
        <v>400</v>
      </c>
      <c r="AR29" s="1802">
        <v>300</v>
      </c>
      <c r="AS29" s="1803">
        <f t="shared" si="52"/>
        <v>1000</v>
      </c>
      <c r="AT29" s="1803">
        <f t="shared" si="53"/>
        <v>295</v>
      </c>
      <c r="AU29" s="1879">
        <f t="shared" si="54"/>
        <v>0.29499999999999998</v>
      </c>
      <c r="AV29" s="1888">
        <v>108338700</v>
      </c>
      <c r="AW29" s="1888">
        <v>108338700</v>
      </c>
      <c r="AX29" s="1888">
        <v>99338700</v>
      </c>
      <c r="AY29" s="1888">
        <v>215304074</v>
      </c>
      <c r="AZ29" s="1883">
        <v>215304074</v>
      </c>
      <c r="BA29" s="1883">
        <v>175642076</v>
      </c>
      <c r="BB29" s="1884">
        <f t="shared" si="55"/>
        <v>1</v>
      </c>
      <c r="BC29" s="1884">
        <f t="shared" si="61"/>
        <v>0.81578612395416172</v>
      </c>
      <c r="BD29" s="1804">
        <v>367612404</v>
      </c>
      <c r="BE29" s="1804">
        <v>355990105</v>
      </c>
      <c r="BF29" s="1886">
        <f t="shared" si="6"/>
        <v>1047245283</v>
      </c>
      <c r="BG29" s="1886">
        <f t="shared" si="56"/>
        <v>323642774</v>
      </c>
      <c r="BH29" s="1887">
        <f t="shared" si="57"/>
        <v>0.30904199737512689</v>
      </c>
      <c r="BI29" s="1886">
        <f t="shared" si="7"/>
        <v>274980776</v>
      </c>
      <c r="BJ29" s="1887">
        <f t="shared" si="58"/>
        <v>0.26257533021516605</v>
      </c>
      <c r="BK29" s="1805"/>
      <c r="BL29" s="1805"/>
      <c r="BM29" s="1805"/>
      <c r="BN29" s="1805"/>
      <c r="BO29" s="1806">
        <f t="shared" si="8"/>
        <v>0</v>
      </c>
      <c r="BP29" s="1805"/>
      <c r="BQ29" s="1805"/>
      <c r="BR29" s="1805"/>
      <c r="BS29" s="1805"/>
      <c r="BT29" s="1806">
        <f t="shared" si="9"/>
        <v>0</v>
      </c>
      <c r="BU29" s="1805"/>
      <c r="BV29" s="1805"/>
      <c r="BW29" s="1805"/>
      <c r="BX29" s="1805"/>
      <c r="BY29" s="1806">
        <f t="shared" si="10"/>
        <v>0</v>
      </c>
      <c r="BZ29" s="1805"/>
      <c r="CA29" s="1805"/>
      <c r="CB29" s="1805"/>
      <c r="CC29" s="1805"/>
      <c r="CD29" s="1806">
        <f t="shared" si="11"/>
        <v>0</v>
      </c>
      <c r="CE29" s="1805"/>
      <c r="CF29" s="1805"/>
      <c r="CG29" s="1805"/>
      <c r="CH29" s="1805"/>
      <c r="CI29" s="1806">
        <f t="shared" si="12"/>
        <v>0</v>
      </c>
      <c r="CJ29" s="1805"/>
      <c r="CK29" s="1805"/>
      <c r="CL29" s="1805"/>
      <c r="CM29" s="1805"/>
      <c r="CN29" s="1806">
        <f t="shared" si="13"/>
        <v>0</v>
      </c>
      <c r="CO29" s="1805"/>
      <c r="CP29" s="1805"/>
      <c r="CQ29" s="1805"/>
      <c r="CR29" s="1805"/>
      <c r="CS29" s="1806">
        <f t="shared" si="14"/>
        <v>0</v>
      </c>
      <c r="CT29" s="1805"/>
      <c r="CU29" s="1805"/>
      <c r="CV29" s="1805"/>
      <c r="CW29" s="1805"/>
      <c r="CX29" s="1806">
        <f t="shared" si="15"/>
        <v>0</v>
      </c>
      <c r="CY29" s="1805"/>
      <c r="CZ29" s="1805"/>
      <c r="DA29" s="1805"/>
      <c r="DB29" s="1805"/>
      <c r="DC29" s="1806">
        <f t="shared" si="16"/>
        <v>0</v>
      </c>
      <c r="DD29" s="1805"/>
      <c r="DE29" s="1805"/>
      <c r="DF29" s="1805"/>
      <c r="DG29" s="1805"/>
      <c r="DH29" s="1806">
        <f t="shared" si="17"/>
        <v>0</v>
      </c>
      <c r="DI29" s="1805"/>
      <c r="DJ29" s="1805"/>
      <c r="DK29" s="1805"/>
      <c r="DL29" s="1805"/>
      <c r="DM29" s="1806">
        <f t="shared" si="18"/>
        <v>0</v>
      </c>
      <c r="DN29" s="1805"/>
      <c r="DO29" s="1805"/>
      <c r="DP29" s="1805"/>
      <c r="DQ29" s="1805"/>
      <c r="DR29" s="1806">
        <f t="shared" si="19"/>
        <v>0</v>
      </c>
      <c r="DS29" s="1805"/>
      <c r="DT29" s="1805"/>
      <c r="DU29" s="1805"/>
      <c r="DV29" s="1805"/>
      <c r="DW29" s="1806">
        <f t="shared" si="20"/>
        <v>0</v>
      </c>
      <c r="DX29" s="1805"/>
      <c r="DY29" s="1805"/>
      <c r="DZ29" s="1805"/>
      <c r="EA29" s="1805"/>
      <c r="EB29" s="1806">
        <f t="shared" si="21"/>
        <v>0</v>
      </c>
      <c r="EC29" s="1805"/>
      <c r="ED29" s="1805"/>
      <c r="EE29" s="1805"/>
      <c r="EF29" s="1805"/>
      <c r="EG29" s="1806">
        <f t="shared" si="22"/>
        <v>0</v>
      </c>
      <c r="EH29" s="1805"/>
      <c r="EI29" s="1805"/>
      <c r="EJ29" s="1805"/>
      <c r="EK29" s="1805"/>
      <c r="EL29" s="1806">
        <f t="shared" si="23"/>
        <v>0</v>
      </c>
      <c r="EM29" s="1805"/>
      <c r="EN29" s="1805"/>
      <c r="EO29" s="1805"/>
      <c r="EP29" s="1805"/>
      <c r="EQ29" s="1806">
        <f t="shared" si="24"/>
        <v>0</v>
      </c>
      <c r="ER29" s="1805"/>
      <c r="ES29" s="1805"/>
      <c r="ET29" s="1805"/>
      <c r="EU29" s="1805"/>
      <c r="EV29" s="1806">
        <f t="shared" si="25"/>
        <v>0</v>
      </c>
      <c r="EW29" s="1805"/>
      <c r="EX29" s="1805"/>
      <c r="EY29" s="1805"/>
      <c r="EZ29" s="1805"/>
      <c r="FA29" s="1806">
        <f t="shared" si="26"/>
        <v>0</v>
      </c>
      <c r="FB29" s="1805"/>
      <c r="FC29" s="1805"/>
      <c r="FD29" s="1805"/>
      <c r="FE29" s="1805"/>
      <c r="FF29" s="1806">
        <f t="shared" si="27"/>
        <v>0</v>
      </c>
      <c r="FG29" s="1805"/>
      <c r="FH29" s="1805"/>
      <c r="FI29" s="1805"/>
      <c r="FJ29" s="1805"/>
      <c r="FK29" s="1806">
        <f t="shared" si="28"/>
        <v>0</v>
      </c>
      <c r="FL29" s="1806">
        <f t="shared" si="60"/>
        <v>0</v>
      </c>
      <c r="FM29" s="1815"/>
      <c r="FN29" s="1808"/>
      <c r="FO29" s="1808"/>
      <c r="FP29" s="1808"/>
      <c r="FQ29" s="1809">
        <f t="shared" si="30"/>
        <v>0</v>
      </c>
      <c r="FR29" s="1808"/>
      <c r="FS29" s="1808"/>
      <c r="FT29" s="1808"/>
      <c r="FU29" s="1808"/>
      <c r="FV29" s="1809">
        <f t="shared" si="31"/>
        <v>0</v>
      </c>
      <c r="FW29" s="1808"/>
      <c r="FX29" s="1808"/>
      <c r="FY29" s="1808"/>
      <c r="FZ29" s="1808"/>
      <c r="GA29" s="1809">
        <f t="shared" si="32"/>
        <v>0</v>
      </c>
      <c r="GB29" s="1808"/>
      <c r="GC29" s="1808"/>
      <c r="GD29" s="1808"/>
      <c r="GE29" s="1808"/>
      <c r="GF29" s="1809">
        <f t="shared" si="33"/>
        <v>0</v>
      </c>
      <c r="GG29" s="1808"/>
      <c r="GH29" s="1808"/>
      <c r="GI29" s="1808"/>
      <c r="GJ29" s="1808"/>
      <c r="GK29" s="1809">
        <f t="shared" si="34"/>
        <v>0</v>
      </c>
      <c r="GL29" s="1808"/>
      <c r="GM29" s="1808"/>
      <c r="GN29" s="1808"/>
      <c r="GO29" s="1808"/>
      <c r="GP29" s="1809">
        <f t="shared" si="35"/>
        <v>0</v>
      </c>
      <c r="GQ29" s="1808"/>
      <c r="GR29" s="1808"/>
      <c r="GS29" s="1808"/>
      <c r="GT29" s="1808"/>
      <c r="GU29" s="1809">
        <f t="shared" si="36"/>
        <v>0</v>
      </c>
      <c r="GV29" s="1808"/>
      <c r="GW29" s="1808"/>
      <c r="GX29" s="1808"/>
      <c r="GY29" s="1808"/>
      <c r="GZ29" s="1809">
        <f t="shared" si="37"/>
        <v>0</v>
      </c>
      <c r="HA29" s="1808"/>
      <c r="HB29" s="1808"/>
      <c r="HC29" s="1808"/>
      <c r="HD29" s="1808"/>
      <c r="HE29" s="1809">
        <f t="shared" si="38"/>
        <v>0</v>
      </c>
      <c r="HF29" s="1808"/>
      <c r="HG29" s="1808"/>
      <c r="HH29" s="1808"/>
      <c r="HI29" s="1808"/>
      <c r="HJ29" s="1809">
        <f t="shared" si="39"/>
        <v>0</v>
      </c>
      <c r="HK29" s="1808"/>
      <c r="HL29" s="1808"/>
      <c r="HM29" s="1808"/>
      <c r="HN29" s="1808"/>
      <c r="HO29" s="1809">
        <f t="shared" si="40"/>
        <v>0</v>
      </c>
      <c r="HP29" s="1808"/>
      <c r="HQ29" s="1808"/>
      <c r="HR29" s="1808"/>
      <c r="HS29" s="1808"/>
      <c r="HT29" s="1809">
        <f t="shared" si="41"/>
        <v>0</v>
      </c>
      <c r="HU29" s="1808"/>
      <c r="HV29" s="1808"/>
      <c r="HW29" s="1808"/>
      <c r="HX29" s="1808"/>
      <c r="HY29" s="1809">
        <f t="shared" si="42"/>
        <v>0</v>
      </c>
      <c r="HZ29" s="1808"/>
      <c r="IA29" s="1808"/>
      <c r="IB29" s="1808"/>
      <c r="IC29" s="1808"/>
      <c r="ID29" s="1809">
        <f t="shared" si="43"/>
        <v>0</v>
      </c>
      <c r="IE29" s="1808"/>
      <c r="IF29" s="1808"/>
      <c r="IG29" s="1808"/>
      <c r="IH29" s="1808"/>
      <c r="II29" s="1809">
        <f t="shared" si="44"/>
        <v>0</v>
      </c>
      <c r="IJ29" s="1808"/>
      <c r="IK29" s="1808"/>
      <c r="IL29" s="1808"/>
      <c r="IM29" s="1808"/>
      <c r="IN29" s="1809">
        <f t="shared" si="45"/>
        <v>0</v>
      </c>
      <c r="IO29" s="1808"/>
      <c r="IP29" s="1808"/>
      <c r="IQ29" s="1808"/>
      <c r="IR29" s="1808"/>
      <c r="IS29" s="1809">
        <f t="shared" si="46"/>
        <v>0</v>
      </c>
      <c r="IT29" s="1808"/>
      <c r="IU29" s="1808"/>
      <c r="IV29" s="1808"/>
      <c r="IW29" s="1808"/>
      <c r="IX29" s="1809">
        <f t="shared" si="47"/>
        <v>0</v>
      </c>
      <c r="IY29" s="1808"/>
      <c r="IZ29" s="1808"/>
      <c r="JA29" s="1808"/>
      <c r="JB29" s="1808"/>
      <c r="JC29" s="1809">
        <f t="shared" si="48"/>
        <v>0</v>
      </c>
      <c r="JD29" s="1808"/>
      <c r="JE29" s="1808"/>
      <c r="JF29" s="1808"/>
      <c r="JG29" s="1808"/>
      <c r="JH29" s="1809">
        <f t="shared" si="49"/>
        <v>0</v>
      </c>
      <c r="JI29" s="1810" t="e">
        <f>+#REF!/#REF!</f>
        <v>#REF!</v>
      </c>
      <c r="JJ29" s="1809">
        <f t="shared" si="50"/>
        <v>0</v>
      </c>
      <c r="JK29" s="1836"/>
      <c r="JL29" s="1836"/>
      <c r="JM29" s="1836"/>
      <c r="JN29" s="1836"/>
      <c r="JO29" s="1836"/>
      <c r="JP29" s="1837"/>
      <c r="JQ29" s="1838" t="s">
        <v>392</v>
      </c>
      <c r="JR29" s="1813" t="s">
        <v>592</v>
      </c>
    </row>
    <row r="30" spans="1:278" ht="125.25" customHeight="1" x14ac:dyDescent="0.35">
      <c r="A30" s="1796" t="s">
        <v>497</v>
      </c>
      <c r="B30" s="1796" t="s">
        <v>593</v>
      </c>
      <c r="C30" s="1796" t="s">
        <v>594</v>
      </c>
      <c r="D30" s="1796" t="s">
        <v>595</v>
      </c>
      <c r="E30" s="1796" t="s">
        <v>48</v>
      </c>
      <c r="F30" s="1797" t="s">
        <v>596</v>
      </c>
      <c r="G30" s="1839">
        <v>32.700000000000003</v>
      </c>
      <c r="H30" s="1840">
        <v>32.700000000000003</v>
      </c>
      <c r="I30" s="1839">
        <v>39.4</v>
      </c>
      <c r="J30" s="1840">
        <v>3.7</v>
      </c>
      <c r="K30" s="1879">
        <f t="shared" si="70"/>
        <v>9.3908629441624369E-2</v>
      </c>
      <c r="L30" s="1839">
        <v>13.9</v>
      </c>
      <c r="M30" s="1839">
        <v>4</v>
      </c>
      <c r="N30" s="1844">
        <f>SUM(G30,I30,L30,M30)</f>
        <v>90</v>
      </c>
      <c r="O30" s="1843">
        <f>+H30+J30</f>
        <v>36.400000000000006</v>
      </c>
      <c r="P30" s="1879">
        <f t="shared" si="65"/>
        <v>0.4044444444444445</v>
      </c>
      <c r="Q30" s="1798">
        <v>1498478667</v>
      </c>
      <c r="R30" s="1799">
        <v>1464432334</v>
      </c>
      <c r="S30" s="1799">
        <v>1330498667</v>
      </c>
      <c r="T30" s="1798">
        <f t="shared" si="66"/>
        <v>4846359079</v>
      </c>
      <c r="U30" s="1799">
        <f>+AZ30</f>
        <v>3797870402</v>
      </c>
      <c r="V30" s="1799">
        <f t="shared" si="66"/>
        <v>2694128663</v>
      </c>
      <c r="W30" s="1800">
        <f t="shared" si="67"/>
        <v>0.55590776892163507</v>
      </c>
      <c r="X30" s="1798">
        <v>2685455745</v>
      </c>
      <c r="Y30" s="1798">
        <v>2760982386</v>
      </c>
      <c r="Z30" s="1801">
        <f t="shared" si="63"/>
        <v>11791275877</v>
      </c>
      <c r="AA30" s="1801">
        <f t="shared" si="68"/>
        <v>5262302736</v>
      </c>
      <c r="AB30" s="1801">
        <f t="shared" si="64"/>
        <v>4024627330</v>
      </c>
      <c r="AC30" s="1880">
        <f t="shared" si="69"/>
        <v>0.34132246348763806</v>
      </c>
      <c r="AD30" s="1892" t="s">
        <v>48</v>
      </c>
      <c r="AE30" s="1893" t="s">
        <v>597</v>
      </c>
      <c r="AF30" s="1893" t="s">
        <v>503</v>
      </c>
      <c r="AG30" s="1893">
        <v>1</v>
      </c>
      <c r="AH30" s="1893" t="s">
        <v>598</v>
      </c>
      <c r="AI30" s="1893" t="s">
        <v>560</v>
      </c>
      <c r="AJ30" s="1893" t="s">
        <v>561</v>
      </c>
      <c r="AK30" s="1893" t="s">
        <v>599</v>
      </c>
      <c r="AL30" s="1802">
        <v>32.700000000000003</v>
      </c>
      <c r="AM30" s="1803">
        <v>32.700000000000003</v>
      </c>
      <c r="AN30" s="1802">
        <v>39.4</v>
      </c>
      <c r="AO30" s="1803">
        <f>0.31+0.98+0+0.74+1.67</f>
        <v>3.7</v>
      </c>
      <c r="AP30" s="1879">
        <f t="shared" si="62"/>
        <v>9.3908629441624369E-2</v>
      </c>
      <c r="AQ30" s="1802">
        <v>13.9</v>
      </c>
      <c r="AR30" s="1802">
        <v>4</v>
      </c>
      <c r="AS30" s="1803">
        <f t="shared" si="52"/>
        <v>90</v>
      </c>
      <c r="AT30" s="1803">
        <f t="shared" si="53"/>
        <v>36.400000000000006</v>
      </c>
      <c r="AU30" s="1879">
        <f t="shared" si="54"/>
        <v>0.4044444444444445</v>
      </c>
      <c r="AV30" s="1888">
        <v>1498478667</v>
      </c>
      <c r="AW30" s="1888">
        <v>1464432334</v>
      </c>
      <c r="AX30" s="1888">
        <v>1330498667</v>
      </c>
      <c r="AY30" s="1888">
        <v>4846359079</v>
      </c>
      <c r="AZ30" s="1883">
        <v>3797870402</v>
      </c>
      <c r="BA30" s="1883">
        <v>2694128663</v>
      </c>
      <c r="BB30" s="1884">
        <f t="shared" si="55"/>
        <v>0.78365435579396947</v>
      </c>
      <c r="BC30" s="1884">
        <f t="shared" si="61"/>
        <v>0.55590776892163507</v>
      </c>
      <c r="BD30" s="1820">
        <v>2685455745</v>
      </c>
      <c r="BE30" s="1820">
        <v>2760982386</v>
      </c>
      <c r="BF30" s="1886">
        <f t="shared" si="6"/>
        <v>11791275877</v>
      </c>
      <c r="BG30" s="1886">
        <f t="shared" si="56"/>
        <v>5262302736</v>
      </c>
      <c r="BH30" s="1887">
        <f t="shared" si="57"/>
        <v>0.44628781404942103</v>
      </c>
      <c r="BI30" s="1886">
        <f t="shared" si="7"/>
        <v>4024627330</v>
      </c>
      <c r="BJ30" s="1887">
        <f t="shared" si="58"/>
        <v>0.34132246348763806</v>
      </c>
      <c r="BK30" s="1805"/>
      <c r="BL30" s="1805"/>
      <c r="BM30" s="1805"/>
      <c r="BN30" s="1805"/>
      <c r="BO30" s="1806">
        <f t="shared" si="8"/>
        <v>0</v>
      </c>
      <c r="BP30" s="1805"/>
      <c r="BQ30" s="1805">
        <v>415452321</v>
      </c>
      <c r="BR30" s="1805"/>
      <c r="BS30" s="1805"/>
      <c r="BT30" s="1806">
        <f t="shared" si="9"/>
        <v>415452321</v>
      </c>
      <c r="BU30" s="1805"/>
      <c r="BV30" s="1805">
        <v>33737427</v>
      </c>
      <c r="BW30" s="1805"/>
      <c r="BX30" s="1805"/>
      <c r="BY30" s="1806">
        <f t="shared" si="10"/>
        <v>33737427</v>
      </c>
      <c r="BZ30" s="1805"/>
      <c r="CA30" s="1805"/>
      <c r="CB30" s="1805"/>
      <c r="CC30" s="1805"/>
      <c r="CD30" s="1806">
        <f t="shared" si="11"/>
        <v>0</v>
      </c>
      <c r="CE30" s="1805"/>
      <c r="CF30" s="1805"/>
      <c r="CG30" s="1805"/>
      <c r="CH30" s="1805"/>
      <c r="CI30" s="1806">
        <f t="shared" si="12"/>
        <v>0</v>
      </c>
      <c r="CJ30" s="1805"/>
      <c r="CK30" s="1805">
        <v>37978704</v>
      </c>
      <c r="CL30" s="1805"/>
      <c r="CM30" s="1805"/>
      <c r="CN30" s="1806">
        <f t="shared" si="13"/>
        <v>37978704</v>
      </c>
      <c r="CO30" s="1805"/>
      <c r="CP30" s="1805"/>
      <c r="CQ30" s="1805"/>
      <c r="CR30" s="1805"/>
      <c r="CS30" s="1806">
        <f t="shared" si="14"/>
        <v>0</v>
      </c>
      <c r="CT30" s="1805"/>
      <c r="CU30" s="1805"/>
      <c r="CV30" s="1805"/>
      <c r="CW30" s="1805"/>
      <c r="CX30" s="1806">
        <f t="shared" si="15"/>
        <v>0</v>
      </c>
      <c r="CY30" s="1805"/>
      <c r="CZ30" s="1805"/>
      <c r="DA30" s="1805"/>
      <c r="DB30" s="1805"/>
      <c r="DC30" s="1806">
        <f t="shared" si="16"/>
        <v>0</v>
      </c>
      <c r="DD30" s="1805"/>
      <c r="DE30" s="1805">
        <v>37978705</v>
      </c>
      <c r="DF30" s="1805"/>
      <c r="DG30" s="1805"/>
      <c r="DH30" s="1806">
        <f t="shared" si="17"/>
        <v>37978705</v>
      </c>
      <c r="DI30" s="1805"/>
      <c r="DJ30" s="1805">
        <v>37978704</v>
      </c>
      <c r="DK30" s="1805"/>
      <c r="DL30" s="1805"/>
      <c r="DM30" s="1806">
        <f t="shared" si="18"/>
        <v>37978704</v>
      </c>
      <c r="DN30" s="1805"/>
      <c r="DO30" s="1805">
        <v>2544573169</v>
      </c>
      <c r="DP30" s="1805"/>
      <c r="DQ30" s="1805"/>
      <c r="DR30" s="1806">
        <f t="shared" si="19"/>
        <v>2544573169</v>
      </c>
      <c r="DS30" s="1805"/>
      <c r="DT30" s="1805"/>
      <c r="DU30" s="1805"/>
      <c r="DV30" s="1805"/>
      <c r="DW30" s="1806">
        <f t="shared" si="20"/>
        <v>0</v>
      </c>
      <c r="DX30" s="1805"/>
      <c r="DY30" s="1805"/>
      <c r="DZ30" s="1805"/>
      <c r="EA30" s="1805"/>
      <c r="EB30" s="1806">
        <f t="shared" si="21"/>
        <v>0</v>
      </c>
      <c r="EC30" s="1805"/>
      <c r="ED30" s="1805"/>
      <c r="EE30" s="1805"/>
      <c r="EF30" s="1805"/>
      <c r="EG30" s="1806">
        <f t="shared" si="22"/>
        <v>0</v>
      </c>
      <c r="EH30" s="1805"/>
      <c r="EI30" s="1805"/>
      <c r="EJ30" s="1805"/>
      <c r="EK30" s="1805"/>
      <c r="EL30" s="1806">
        <f t="shared" si="23"/>
        <v>0</v>
      </c>
      <c r="EM30" s="1805"/>
      <c r="EN30" s="1805">
        <f>29881721   +   175434623</f>
        <v>205316344</v>
      </c>
      <c r="EO30" s="1805"/>
      <c r="EP30" s="1805"/>
      <c r="EQ30" s="1806">
        <f t="shared" si="24"/>
        <v>205316344</v>
      </c>
      <c r="ER30" s="1805"/>
      <c r="ES30" s="1805"/>
      <c r="ET30" s="1805"/>
      <c r="EU30" s="1805"/>
      <c r="EV30" s="1806">
        <f t="shared" si="25"/>
        <v>0</v>
      </c>
      <c r="EW30" s="1805"/>
      <c r="EX30" s="1805">
        <v>484855028</v>
      </c>
      <c r="EY30" s="1805"/>
      <c r="EZ30" s="1805"/>
      <c r="FA30" s="1806">
        <f t="shared" si="26"/>
        <v>484855028</v>
      </c>
      <c r="FB30" s="1805"/>
      <c r="FC30" s="1805"/>
      <c r="FD30" s="1805"/>
      <c r="FE30" s="1805"/>
      <c r="FF30" s="1806">
        <f t="shared" si="27"/>
        <v>0</v>
      </c>
      <c r="FG30" s="1805"/>
      <c r="FH30" s="1805"/>
      <c r="FI30" s="1805"/>
      <c r="FJ30" s="1805"/>
      <c r="FK30" s="1806">
        <f t="shared" si="28"/>
        <v>0</v>
      </c>
      <c r="FL30" s="1806">
        <f t="shared" si="60"/>
        <v>3797870402</v>
      </c>
      <c r="FM30" s="1815"/>
      <c r="FN30" s="1808"/>
      <c r="FO30" s="1808"/>
      <c r="FP30" s="1808"/>
      <c r="FQ30" s="1809">
        <f t="shared" si="30"/>
        <v>0</v>
      </c>
      <c r="FR30" s="1808"/>
      <c r="FS30" s="1808">
        <f>0.18+0</f>
        <v>0.18</v>
      </c>
      <c r="FT30" s="1808"/>
      <c r="FU30" s="1808"/>
      <c r="FV30" s="1809">
        <f t="shared" si="31"/>
        <v>0.18</v>
      </c>
      <c r="FW30" s="1808"/>
      <c r="FX30" s="1808"/>
      <c r="FY30" s="1808"/>
      <c r="FZ30" s="1808"/>
      <c r="GA30" s="1809">
        <f t="shared" si="32"/>
        <v>0</v>
      </c>
      <c r="GB30" s="1808"/>
      <c r="GC30" s="1808"/>
      <c r="GD30" s="1808"/>
      <c r="GE30" s="1808"/>
      <c r="GF30" s="1809">
        <f t="shared" si="33"/>
        <v>0</v>
      </c>
      <c r="GG30" s="1808"/>
      <c r="GH30" s="1808">
        <f>0.25+0</f>
        <v>0.25</v>
      </c>
      <c r="GI30" s="1808"/>
      <c r="GJ30" s="1808"/>
      <c r="GK30" s="1809">
        <f t="shared" si="34"/>
        <v>0.25</v>
      </c>
      <c r="GL30" s="1808"/>
      <c r="GM30" s="1808"/>
      <c r="GN30" s="1808"/>
      <c r="GO30" s="1808"/>
      <c r="GP30" s="1809">
        <f t="shared" si="35"/>
        <v>0</v>
      </c>
      <c r="GQ30" s="1808"/>
      <c r="GR30" s="1808"/>
      <c r="GS30" s="1808"/>
      <c r="GT30" s="1808"/>
      <c r="GU30" s="1809">
        <f t="shared" si="36"/>
        <v>0</v>
      </c>
      <c r="GV30" s="1808"/>
      <c r="GW30" s="1808"/>
      <c r="GX30" s="1808"/>
      <c r="GY30" s="1808"/>
      <c r="GZ30" s="1809">
        <f t="shared" si="37"/>
        <v>0</v>
      </c>
      <c r="HA30" s="1808"/>
      <c r="HB30" s="1808">
        <v>0.24</v>
      </c>
      <c r="HC30" s="1808"/>
      <c r="HD30" s="1808"/>
      <c r="HE30" s="1809">
        <f t="shared" si="38"/>
        <v>0.24</v>
      </c>
      <c r="HF30" s="1808"/>
      <c r="HG30" s="1808">
        <f>0.44+0.56</f>
        <v>1</v>
      </c>
      <c r="HH30" s="1808"/>
      <c r="HI30" s="1808"/>
      <c r="HJ30" s="1809">
        <f t="shared" si="39"/>
        <v>1</v>
      </c>
      <c r="HK30" s="1808"/>
      <c r="HL30" s="1808"/>
      <c r="HM30" s="1808"/>
      <c r="HN30" s="1808"/>
      <c r="HO30" s="1809">
        <f t="shared" si="40"/>
        <v>0</v>
      </c>
      <c r="HP30" s="1808"/>
      <c r="HQ30" s="1808"/>
      <c r="HR30" s="1808"/>
      <c r="HS30" s="1808"/>
      <c r="HT30" s="1809">
        <f t="shared" si="41"/>
        <v>0</v>
      </c>
      <c r="HU30" s="1808"/>
      <c r="HV30" s="1808"/>
      <c r="HW30" s="1808"/>
      <c r="HX30" s="1808"/>
      <c r="HY30" s="1809">
        <f t="shared" si="42"/>
        <v>0</v>
      </c>
      <c r="HZ30" s="1808"/>
      <c r="IA30" s="1808"/>
      <c r="IB30" s="1808"/>
      <c r="IC30" s="1808"/>
      <c r="ID30" s="1809">
        <f t="shared" si="43"/>
        <v>0</v>
      </c>
      <c r="IE30" s="1808"/>
      <c r="IF30" s="1808"/>
      <c r="IG30" s="1808"/>
      <c r="IH30" s="1808"/>
      <c r="II30" s="1809">
        <f t="shared" si="44"/>
        <v>0</v>
      </c>
      <c r="IJ30" s="1808"/>
      <c r="IK30" s="1808">
        <f>0.31+1.72</f>
        <v>2.0299999999999998</v>
      </c>
      <c r="IL30" s="1808"/>
      <c r="IM30" s="1808"/>
      <c r="IN30" s="1809">
        <f t="shared" si="45"/>
        <v>2.0299999999999998</v>
      </c>
      <c r="IO30" s="1808"/>
      <c r="IP30" s="1808"/>
      <c r="IQ30" s="1808"/>
      <c r="IR30" s="1808"/>
      <c r="IS30" s="1809">
        <f t="shared" si="46"/>
        <v>0</v>
      </c>
      <c r="IT30" s="1808"/>
      <c r="IU30" s="1808"/>
      <c r="IV30" s="1808"/>
      <c r="IW30" s="1808"/>
      <c r="IX30" s="1809">
        <f t="shared" si="47"/>
        <v>0</v>
      </c>
      <c r="IY30" s="1808"/>
      <c r="IZ30" s="1808"/>
      <c r="JA30" s="1808"/>
      <c r="JB30" s="1808"/>
      <c r="JC30" s="1809">
        <f t="shared" si="48"/>
        <v>0</v>
      </c>
      <c r="JD30" s="1808"/>
      <c r="JE30" s="1808"/>
      <c r="JF30" s="1808"/>
      <c r="JG30" s="1808"/>
      <c r="JH30" s="1809">
        <f t="shared" si="49"/>
        <v>0</v>
      </c>
      <c r="JI30" s="1810" t="e">
        <f>+#REF!/#REF!</f>
        <v>#REF!</v>
      </c>
      <c r="JJ30" s="1809">
        <f t="shared" si="50"/>
        <v>3.6999999999999997</v>
      </c>
      <c r="JK30" s="1816"/>
      <c r="JL30" s="1816"/>
      <c r="JM30" s="1816"/>
      <c r="JN30" s="1816"/>
      <c r="JO30" s="1816"/>
      <c r="JP30" s="1817"/>
      <c r="JQ30" s="1813" t="s">
        <v>388</v>
      </c>
      <c r="JR30" s="1813"/>
    </row>
    <row r="31" spans="1:278" ht="125.25" customHeight="1" x14ac:dyDescent="0.35">
      <c r="A31" s="1796" t="s">
        <v>497</v>
      </c>
      <c r="B31" s="1796" t="s">
        <v>593</v>
      </c>
      <c r="C31" s="1796" t="s">
        <v>594</v>
      </c>
      <c r="D31" s="1796" t="s">
        <v>595</v>
      </c>
      <c r="E31" s="1796" t="s">
        <v>48</v>
      </c>
      <c r="F31" s="1797" t="s">
        <v>600</v>
      </c>
      <c r="G31" s="1831">
        <v>11863</v>
      </c>
      <c r="H31" s="1832">
        <v>11863</v>
      </c>
      <c r="I31" s="1831">
        <v>20000</v>
      </c>
      <c r="J31" s="1832">
        <f>+JJ31</f>
        <v>19386</v>
      </c>
      <c r="K31" s="1879">
        <f t="shared" si="70"/>
        <v>0.96930000000000005</v>
      </c>
      <c r="L31" s="1831">
        <v>18137</v>
      </c>
      <c r="M31" s="1831">
        <v>30000</v>
      </c>
      <c r="N31" s="1834">
        <f>SUM(G31,I31,L31,M31)</f>
        <v>80000</v>
      </c>
      <c r="O31" s="1835">
        <f>H31+J31</f>
        <v>31249</v>
      </c>
      <c r="P31" s="1879">
        <f t="shared" si="65"/>
        <v>0.39061249999999997</v>
      </c>
      <c r="Q31" s="1798">
        <v>1088600499</v>
      </c>
      <c r="R31" s="1799">
        <v>1088600499</v>
      </c>
      <c r="S31" s="1799">
        <v>985638500</v>
      </c>
      <c r="T31" s="1798">
        <f t="shared" si="66"/>
        <v>1114879585</v>
      </c>
      <c r="U31" s="1799">
        <f t="shared" si="66"/>
        <v>1118759312</v>
      </c>
      <c r="V31" s="1799">
        <f t="shared" si="66"/>
        <v>926084771</v>
      </c>
      <c r="W31" s="1800">
        <f t="shared" si="67"/>
        <v>0.83065900879331289</v>
      </c>
      <c r="X31" s="1798">
        <v>642850410</v>
      </c>
      <c r="Y31" s="1798">
        <v>1189684157</v>
      </c>
      <c r="Z31" s="1801">
        <f t="shared" si="63"/>
        <v>4036014651</v>
      </c>
      <c r="AA31" s="1801">
        <f t="shared" si="68"/>
        <v>2207359811</v>
      </c>
      <c r="AB31" s="1801">
        <f t="shared" si="64"/>
        <v>1911723271</v>
      </c>
      <c r="AC31" s="1880">
        <f t="shared" si="69"/>
        <v>0.47366608803720123</v>
      </c>
      <c r="AD31" s="1892" t="s">
        <v>48</v>
      </c>
      <c r="AE31" s="1893" t="s">
        <v>597</v>
      </c>
      <c r="AF31" s="1893" t="s">
        <v>503</v>
      </c>
      <c r="AG31" s="1893" t="s">
        <v>502</v>
      </c>
      <c r="AH31" s="1893" t="s">
        <v>601</v>
      </c>
      <c r="AI31" s="1893" t="s">
        <v>560</v>
      </c>
      <c r="AJ31" s="1893" t="s">
        <v>561</v>
      </c>
      <c r="AK31" s="1893" t="s">
        <v>602</v>
      </c>
      <c r="AL31" s="1802">
        <v>11863</v>
      </c>
      <c r="AM31" s="1803">
        <v>11863</v>
      </c>
      <c r="AN31" s="1802">
        <v>20000</v>
      </c>
      <c r="AO31" s="1960">
        <f>+JJ31</f>
        <v>19386</v>
      </c>
      <c r="AP31" s="1879">
        <f t="shared" si="62"/>
        <v>0.96930000000000005</v>
      </c>
      <c r="AQ31" s="1802">
        <v>18137</v>
      </c>
      <c r="AR31" s="1802">
        <v>30000</v>
      </c>
      <c r="AS31" s="1803">
        <f t="shared" si="52"/>
        <v>80000</v>
      </c>
      <c r="AT31" s="1803">
        <f t="shared" si="53"/>
        <v>31249</v>
      </c>
      <c r="AU31" s="1879">
        <f t="shared" si="54"/>
        <v>0.39061249999999997</v>
      </c>
      <c r="AV31" s="1888">
        <v>1088600499</v>
      </c>
      <c r="AW31" s="1888">
        <v>1088600499</v>
      </c>
      <c r="AX31" s="1888">
        <v>985638500</v>
      </c>
      <c r="AY31" s="1888">
        <v>1114879585</v>
      </c>
      <c r="AZ31" s="1883">
        <v>1118759312</v>
      </c>
      <c r="BA31" s="1883">
        <v>926084771</v>
      </c>
      <c r="BB31" s="1884">
        <f t="shared" si="55"/>
        <v>1.0034799516039214</v>
      </c>
      <c r="BC31" s="1884">
        <f t="shared" si="61"/>
        <v>0.83065900879331289</v>
      </c>
      <c r="BD31" s="1820">
        <v>642850410</v>
      </c>
      <c r="BE31" s="1820">
        <v>1189684157</v>
      </c>
      <c r="BF31" s="1886">
        <f t="shared" si="6"/>
        <v>4036014651</v>
      </c>
      <c r="BG31" s="1886">
        <f t="shared" si="56"/>
        <v>2207359811</v>
      </c>
      <c r="BH31" s="1887">
        <f t="shared" si="57"/>
        <v>0.54691570816104051</v>
      </c>
      <c r="BI31" s="1886">
        <f t="shared" si="7"/>
        <v>1911723271</v>
      </c>
      <c r="BJ31" s="1887">
        <f t="shared" si="58"/>
        <v>0.47366608803720123</v>
      </c>
      <c r="BK31" s="1805"/>
      <c r="BL31" s="1805"/>
      <c r="BM31" s="1805"/>
      <c r="BN31" s="1805"/>
      <c r="BO31" s="1806">
        <f t="shared" si="8"/>
        <v>0</v>
      </c>
      <c r="BP31" s="1805"/>
      <c r="BQ31" s="1805">
        <v>88757445</v>
      </c>
      <c r="BR31" s="1805"/>
      <c r="BS31" s="1805"/>
      <c r="BT31" s="1806">
        <f t="shared" si="9"/>
        <v>88757445</v>
      </c>
      <c r="BU31" s="1805"/>
      <c r="BV31" s="1805">
        <v>39531112</v>
      </c>
      <c r="BW31" s="1805"/>
      <c r="BX31" s="1805"/>
      <c r="BY31" s="1806">
        <f t="shared" si="10"/>
        <v>39531112</v>
      </c>
      <c r="BZ31" s="1805"/>
      <c r="CA31" s="1805">
        <v>43628497</v>
      </c>
      <c r="CB31" s="1805"/>
      <c r="CC31" s="1805"/>
      <c r="CD31" s="1806">
        <f t="shared" si="11"/>
        <v>43628497</v>
      </c>
      <c r="CE31" s="1805"/>
      <c r="CF31" s="1805">
        <v>27642923</v>
      </c>
      <c r="CG31" s="1805"/>
      <c r="CH31" s="1805"/>
      <c r="CI31" s="1806">
        <f t="shared" si="12"/>
        <v>27642923</v>
      </c>
      <c r="CJ31" s="1805"/>
      <c r="CK31" s="1805">
        <v>77561772</v>
      </c>
      <c r="CL31" s="1805"/>
      <c r="CM31" s="1805"/>
      <c r="CN31" s="1806">
        <f t="shared" si="13"/>
        <v>77561772</v>
      </c>
      <c r="CO31" s="1805"/>
      <c r="CP31" s="1805">
        <v>577097</v>
      </c>
      <c r="CQ31" s="1805"/>
      <c r="CR31" s="1805"/>
      <c r="CS31" s="1806">
        <f t="shared" si="14"/>
        <v>577097</v>
      </c>
      <c r="CT31" s="1805"/>
      <c r="CU31" s="1805">
        <v>84371511</v>
      </c>
      <c r="CV31" s="1805"/>
      <c r="CW31" s="1805"/>
      <c r="CX31" s="1806">
        <f t="shared" si="15"/>
        <v>84371511</v>
      </c>
      <c r="CY31" s="1805"/>
      <c r="CZ31" s="1805"/>
      <c r="DA31" s="1805"/>
      <c r="DB31" s="1805"/>
      <c r="DC31" s="1806">
        <f t="shared" si="16"/>
        <v>0</v>
      </c>
      <c r="DD31" s="1805"/>
      <c r="DE31" s="1805">
        <v>144158710</v>
      </c>
      <c r="DF31" s="1805"/>
      <c r="DG31" s="1805"/>
      <c r="DH31" s="1806">
        <f t="shared" si="17"/>
        <v>144158710</v>
      </c>
      <c r="DI31" s="1805"/>
      <c r="DJ31" s="1805"/>
      <c r="DK31" s="1805"/>
      <c r="DL31" s="1805"/>
      <c r="DM31" s="1806">
        <f t="shared" si="18"/>
        <v>0</v>
      </c>
      <c r="DN31" s="1805"/>
      <c r="DO31" s="1805">
        <v>213352583</v>
      </c>
      <c r="DP31" s="1805"/>
      <c r="DQ31" s="1805"/>
      <c r="DR31" s="1806">
        <f t="shared" si="19"/>
        <v>213352583</v>
      </c>
      <c r="DS31" s="1805"/>
      <c r="DT31" s="1805">
        <v>23718667</v>
      </c>
      <c r="DU31" s="1805"/>
      <c r="DV31" s="1805"/>
      <c r="DW31" s="1806">
        <f t="shared" si="20"/>
        <v>23718667</v>
      </c>
      <c r="DX31" s="1805"/>
      <c r="DY31" s="1805">
        <v>1558161</v>
      </c>
      <c r="DZ31" s="1805"/>
      <c r="EA31" s="1805"/>
      <c r="EB31" s="1806">
        <f t="shared" si="21"/>
        <v>1558161</v>
      </c>
      <c r="EC31" s="1805"/>
      <c r="ED31" s="1805">
        <v>116573497</v>
      </c>
      <c r="EE31" s="1805"/>
      <c r="EF31" s="1805"/>
      <c r="EG31" s="1806">
        <f t="shared" si="22"/>
        <v>116573497</v>
      </c>
      <c r="EH31" s="1805"/>
      <c r="EI31" s="1805"/>
      <c r="EJ31" s="1805"/>
      <c r="EK31" s="1805"/>
      <c r="EL31" s="1806">
        <f t="shared" si="23"/>
        <v>0</v>
      </c>
      <c r="EM31" s="1805"/>
      <c r="EN31" s="1805">
        <v>243996407</v>
      </c>
      <c r="EO31" s="1805"/>
      <c r="EP31" s="1805"/>
      <c r="EQ31" s="1806">
        <f t="shared" si="24"/>
        <v>243996407</v>
      </c>
      <c r="ER31" s="1805"/>
      <c r="ES31" s="1805"/>
      <c r="ET31" s="1805"/>
      <c r="EU31" s="1805"/>
      <c r="EV31" s="1806">
        <f t="shared" si="25"/>
        <v>0</v>
      </c>
      <c r="EW31" s="1805"/>
      <c r="EX31" s="1805">
        <v>13330930</v>
      </c>
      <c r="EY31" s="1805"/>
      <c r="EZ31" s="1805"/>
      <c r="FA31" s="1806">
        <f t="shared" si="26"/>
        <v>13330930</v>
      </c>
      <c r="FB31" s="1805"/>
      <c r="FC31" s="1805"/>
      <c r="FD31" s="1805"/>
      <c r="FE31" s="1805"/>
      <c r="FF31" s="1806">
        <f t="shared" si="27"/>
        <v>0</v>
      </c>
      <c r="FG31" s="1805"/>
      <c r="FH31" s="1805"/>
      <c r="FI31" s="1805"/>
      <c r="FJ31" s="1805"/>
      <c r="FK31" s="1806">
        <f t="shared" si="28"/>
        <v>0</v>
      </c>
      <c r="FL31" s="1806">
        <f t="shared" si="60"/>
        <v>1118759312</v>
      </c>
      <c r="FM31" s="1815"/>
      <c r="FN31" s="1808">
        <f>288+1250</f>
        <v>1538</v>
      </c>
      <c r="FO31" s="1808"/>
      <c r="FP31" s="1808"/>
      <c r="FQ31" s="1809">
        <f t="shared" si="30"/>
        <v>1538</v>
      </c>
      <c r="FR31" s="1808"/>
      <c r="FS31" s="1808">
        <f>382+303</f>
        <v>685</v>
      </c>
      <c r="FT31" s="1808"/>
      <c r="FU31" s="1808"/>
      <c r="FV31" s="1809">
        <f t="shared" si="31"/>
        <v>685</v>
      </c>
      <c r="FW31" s="1808"/>
      <c r="FX31" s="1808">
        <v>756</v>
      </c>
      <c r="FY31" s="1808"/>
      <c r="FZ31" s="1808"/>
      <c r="GA31" s="1809">
        <f t="shared" si="32"/>
        <v>756</v>
      </c>
      <c r="GB31" s="1808"/>
      <c r="GC31" s="1808">
        <v>479</v>
      </c>
      <c r="GD31" s="1808"/>
      <c r="GE31" s="1808"/>
      <c r="GF31" s="1809">
        <f t="shared" si="33"/>
        <v>479</v>
      </c>
      <c r="GG31" s="1808"/>
      <c r="GH31" s="1808">
        <f>1284+60</f>
        <v>1344</v>
      </c>
      <c r="GI31" s="1808"/>
      <c r="GJ31" s="1808"/>
      <c r="GK31" s="1809">
        <f t="shared" si="34"/>
        <v>1344</v>
      </c>
      <c r="GL31" s="1808"/>
      <c r="GM31" s="1808">
        <f>10</f>
        <v>10</v>
      </c>
      <c r="GN31" s="1808"/>
      <c r="GO31" s="1808"/>
      <c r="GP31" s="1809">
        <f t="shared" si="35"/>
        <v>10</v>
      </c>
      <c r="GQ31" s="1808"/>
      <c r="GR31" s="1808">
        <v>1462</v>
      </c>
      <c r="GS31" s="1808"/>
      <c r="GT31" s="1808"/>
      <c r="GU31" s="1809">
        <f t="shared" si="36"/>
        <v>1462</v>
      </c>
      <c r="GV31" s="1808"/>
      <c r="GW31" s="1808">
        <f>0+0</f>
        <v>0</v>
      </c>
      <c r="GX31" s="1808"/>
      <c r="GY31" s="1808"/>
      <c r="GZ31" s="1809">
        <f t="shared" si="37"/>
        <v>0</v>
      </c>
      <c r="HA31" s="1808"/>
      <c r="HB31" s="1808">
        <f>1941+195+362</f>
        <v>2498</v>
      </c>
      <c r="HC31" s="1808"/>
      <c r="HD31" s="1808"/>
      <c r="HE31" s="1809">
        <f t="shared" si="38"/>
        <v>2498</v>
      </c>
      <c r="HF31" s="1808"/>
      <c r="HG31" s="1808"/>
      <c r="HH31" s="1808"/>
      <c r="HI31" s="1808"/>
      <c r="HJ31" s="1809">
        <f t="shared" si="39"/>
        <v>0</v>
      </c>
      <c r="HK31" s="1808"/>
      <c r="HL31" s="1808">
        <f>2453+624+620</f>
        <v>3697</v>
      </c>
      <c r="HM31" s="1808"/>
      <c r="HN31" s="1808"/>
      <c r="HO31" s="1809">
        <f t="shared" si="40"/>
        <v>3697</v>
      </c>
      <c r="HP31" s="1808"/>
      <c r="HQ31" s="1808">
        <f>127+284</f>
        <v>411</v>
      </c>
      <c r="HR31" s="1808"/>
      <c r="HS31" s="1808"/>
      <c r="HT31" s="1809">
        <f t="shared" si="41"/>
        <v>411</v>
      </c>
      <c r="HU31" s="1808"/>
      <c r="HV31" s="1808">
        <f>27</f>
        <v>27</v>
      </c>
      <c r="HW31" s="1808"/>
      <c r="HX31" s="1808"/>
      <c r="HY31" s="1809">
        <f t="shared" si="42"/>
        <v>27</v>
      </c>
      <c r="HZ31" s="1808"/>
      <c r="IA31" s="1808">
        <v>2020</v>
      </c>
      <c r="IB31" s="1808"/>
      <c r="IC31" s="1808"/>
      <c r="ID31" s="1809">
        <f t="shared" si="43"/>
        <v>2020</v>
      </c>
      <c r="IE31" s="1808"/>
      <c r="IF31" s="1808"/>
      <c r="IG31" s="1808"/>
      <c r="IH31" s="1808"/>
      <c r="II31" s="1809">
        <f t="shared" si="44"/>
        <v>0</v>
      </c>
      <c r="IJ31" s="1808"/>
      <c r="IK31" s="1808">
        <f>344+1720+1347+817</f>
        <v>4228</v>
      </c>
      <c r="IL31" s="1808"/>
      <c r="IM31" s="1808"/>
      <c r="IN31" s="1809">
        <f t="shared" si="45"/>
        <v>4228</v>
      </c>
      <c r="IO31" s="1808"/>
      <c r="IP31" s="1808"/>
      <c r="IQ31" s="1808"/>
      <c r="IR31" s="1808"/>
      <c r="IS31" s="1809">
        <f t="shared" si="46"/>
        <v>0</v>
      </c>
      <c r="IT31" s="1808"/>
      <c r="IU31" s="1808">
        <f>231</f>
        <v>231</v>
      </c>
      <c r="IV31" s="1808"/>
      <c r="IW31" s="1808"/>
      <c r="IX31" s="1809">
        <f t="shared" si="47"/>
        <v>231</v>
      </c>
      <c r="IY31" s="1808"/>
      <c r="IZ31" s="1808"/>
      <c r="JA31" s="1808"/>
      <c r="JB31" s="1808"/>
      <c r="JC31" s="1809">
        <f t="shared" si="48"/>
        <v>0</v>
      </c>
      <c r="JD31" s="1808"/>
      <c r="JE31" s="1808"/>
      <c r="JF31" s="1808"/>
      <c r="JG31" s="1808"/>
      <c r="JH31" s="1809">
        <f t="shared" si="49"/>
        <v>0</v>
      </c>
      <c r="JI31" s="1810" t="e">
        <f>+#REF!/#REF!</f>
        <v>#REF!</v>
      </c>
      <c r="JJ31" s="1809">
        <f t="shared" si="50"/>
        <v>19386</v>
      </c>
      <c r="JK31" s="1816"/>
      <c r="JL31" s="1816"/>
      <c r="JM31" s="1816"/>
      <c r="JN31" s="1816"/>
      <c r="JO31" s="1816"/>
      <c r="JP31" s="1817"/>
      <c r="JQ31" s="1813" t="s">
        <v>386</v>
      </c>
      <c r="JR31" s="1813" t="s">
        <v>603</v>
      </c>
    </row>
    <row r="32" spans="1:278" ht="125.25" customHeight="1" x14ac:dyDescent="0.35">
      <c r="A32" s="1796" t="s">
        <v>497</v>
      </c>
      <c r="B32" s="1796" t="s">
        <v>593</v>
      </c>
      <c r="C32" s="1796" t="s">
        <v>594</v>
      </c>
      <c r="D32" s="1796" t="s">
        <v>595</v>
      </c>
      <c r="E32" s="1796" t="s">
        <v>48</v>
      </c>
      <c r="F32" s="1797" t="s">
        <v>604</v>
      </c>
      <c r="G32" s="2108">
        <v>6</v>
      </c>
      <c r="H32" s="2111">
        <v>6</v>
      </c>
      <c r="I32" s="2108">
        <v>11</v>
      </c>
      <c r="J32" s="2111">
        <v>8</v>
      </c>
      <c r="K32" s="2101">
        <f t="shared" si="70"/>
        <v>0.72727272727272729</v>
      </c>
      <c r="L32" s="2108">
        <v>13</v>
      </c>
      <c r="M32" s="2108">
        <v>18</v>
      </c>
      <c r="N32" s="2152">
        <f>SUM(G32,I32,L32,M32)</f>
        <v>48</v>
      </c>
      <c r="O32" s="2125">
        <f>+H32+J32</f>
        <v>14</v>
      </c>
      <c r="P32" s="2101">
        <f t="shared" si="65"/>
        <v>0.29166666666666669</v>
      </c>
      <c r="Q32" s="2107">
        <v>649066668</v>
      </c>
      <c r="R32" s="2115">
        <v>647013335</v>
      </c>
      <c r="S32" s="2115">
        <v>571083335</v>
      </c>
      <c r="T32" s="2107">
        <f>+AY32+AY33+AY34+AY35</f>
        <v>2140370564</v>
      </c>
      <c r="U32" s="2116">
        <f>+AZ32+AZ33+AZ34+AZ35</f>
        <v>1811140073</v>
      </c>
      <c r="V32" s="2116">
        <f>+BA32+BA33+BA34+BA35</f>
        <v>1453594700</v>
      </c>
      <c r="W32" s="2105">
        <v>0.35230437778002427</v>
      </c>
      <c r="X32" s="2107">
        <v>2099161090</v>
      </c>
      <c r="Y32" s="2107">
        <v>2287854148</v>
      </c>
      <c r="Z32" s="2103">
        <f t="shared" si="63"/>
        <v>7176452470</v>
      </c>
      <c r="AA32" s="2103">
        <f t="shared" si="68"/>
        <v>2458153408</v>
      </c>
      <c r="AB32" s="2103">
        <f t="shared" si="64"/>
        <v>2024678035</v>
      </c>
      <c r="AC32" s="2105">
        <f t="shared" si="69"/>
        <v>0.28212797945277829</v>
      </c>
      <c r="AD32" s="1892" t="s">
        <v>48</v>
      </c>
      <c r="AE32" s="1893" t="s">
        <v>597</v>
      </c>
      <c r="AF32" s="1893" t="s">
        <v>503</v>
      </c>
      <c r="AG32" s="1893" t="s">
        <v>502</v>
      </c>
      <c r="AH32" s="1894" t="s">
        <v>601</v>
      </c>
      <c r="AI32" s="1894" t="s">
        <v>560</v>
      </c>
      <c r="AJ32" s="1894" t="s">
        <v>605</v>
      </c>
      <c r="AK32" s="1894" t="s">
        <v>606</v>
      </c>
      <c r="AL32" s="1802">
        <v>6</v>
      </c>
      <c r="AM32" s="1803">
        <v>6</v>
      </c>
      <c r="AN32" s="1802">
        <v>13</v>
      </c>
      <c r="AO32" s="1803">
        <v>12</v>
      </c>
      <c r="AP32" s="1879">
        <f t="shared" si="62"/>
        <v>0.92307692307692313</v>
      </c>
      <c r="AQ32" s="1802">
        <v>13</v>
      </c>
      <c r="AR32" s="1802">
        <v>16</v>
      </c>
      <c r="AS32" s="1803">
        <f t="shared" si="52"/>
        <v>48</v>
      </c>
      <c r="AT32" s="1803">
        <f t="shared" si="53"/>
        <v>18</v>
      </c>
      <c r="AU32" s="1879">
        <f t="shared" si="54"/>
        <v>0.375</v>
      </c>
      <c r="AV32" s="1888">
        <v>103960000</v>
      </c>
      <c r="AW32" s="1888">
        <v>103960000</v>
      </c>
      <c r="AX32" s="1888">
        <v>94760000</v>
      </c>
      <c r="AY32" s="1888">
        <v>317190013</v>
      </c>
      <c r="AZ32" s="1883">
        <v>320655100</v>
      </c>
      <c r="BA32" s="1883">
        <v>260339865</v>
      </c>
      <c r="BB32" s="1884">
        <f t="shared" si="55"/>
        <v>1.0109243256659535</v>
      </c>
      <c r="BC32" s="1884">
        <f t="shared" si="61"/>
        <v>0.82076942630599159</v>
      </c>
      <c r="BD32" s="1820">
        <v>370440193</v>
      </c>
      <c r="BE32" s="1820">
        <v>403738967</v>
      </c>
      <c r="BF32" s="1886">
        <f t="shared" si="6"/>
        <v>1195329173</v>
      </c>
      <c r="BG32" s="1886">
        <f t="shared" si="56"/>
        <v>424615100</v>
      </c>
      <c r="BH32" s="1887">
        <f t="shared" si="57"/>
        <v>0.35522859275183105</v>
      </c>
      <c r="BI32" s="1886">
        <f t="shared" si="7"/>
        <v>355099865</v>
      </c>
      <c r="BJ32" s="1887">
        <f t="shared" si="58"/>
        <v>0.29707286747530925</v>
      </c>
      <c r="BK32" s="1805"/>
      <c r="BL32" s="1805">
        <f>+AZ32</f>
        <v>320655100</v>
      </c>
      <c r="BM32" s="1805"/>
      <c r="BN32" s="1805"/>
      <c r="BO32" s="1806">
        <f t="shared" si="8"/>
        <v>320655100</v>
      </c>
      <c r="BP32" s="1805"/>
      <c r="BQ32" s="1805"/>
      <c r="BR32" s="1805"/>
      <c r="BS32" s="1805"/>
      <c r="BT32" s="1806">
        <f t="shared" si="9"/>
        <v>0</v>
      </c>
      <c r="BU32" s="1805"/>
      <c r="BV32" s="1805"/>
      <c r="BW32" s="1805"/>
      <c r="BX32" s="1805"/>
      <c r="BY32" s="1806">
        <f t="shared" si="10"/>
        <v>0</v>
      </c>
      <c r="BZ32" s="1805"/>
      <c r="CA32" s="1805"/>
      <c r="CB32" s="1805"/>
      <c r="CC32" s="1805"/>
      <c r="CD32" s="1806">
        <f t="shared" si="11"/>
        <v>0</v>
      </c>
      <c r="CE32" s="1805"/>
      <c r="CF32" s="1805"/>
      <c r="CG32" s="1805"/>
      <c r="CH32" s="1805"/>
      <c r="CI32" s="1806">
        <f t="shared" si="12"/>
        <v>0</v>
      </c>
      <c r="CJ32" s="1805"/>
      <c r="CK32" s="1805"/>
      <c r="CL32" s="1805"/>
      <c r="CM32" s="1805"/>
      <c r="CN32" s="1806">
        <f t="shared" si="13"/>
        <v>0</v>
      </c>
      <c r="CO32" s="1805"/>
      <c r="CP32" s="1805"/>
      <c r="CQ32" s="1805"/>
      <c r="CR32" s="1805"/>
      <c r="CS32" s="1806">
        <f t="shared" si="14"/>
        <v>0</v>
      </c>
      <c r="CT32" s="1805"/>
      <c r="CU32" s="1805"/>
      <c r="CV32" s="1805"/>
      <c r="CW32" s="1805"/>
      <c r="CX32" s="1806">
        <f t="shared" si="15"/>
        <v>0</v>
      </c>
      <c r="CY32" s="1805"/>
      <c r="CZ32" s="1805"/>
      <c r="DA32" s="1805"/>
      <c r="DB32" s="1805"/>
      <c r="DC32" s="1806">
        <f t="shared" si="16"/>
        <v>0</v>
      </c>
      <c r="DD32" s="1805"/>
      <c r="DE32" s="1805"/>
      <c r="DF32" s="1805"/>
      <c r="DG32" s="1805"/>
      <c r="DH32" s="1806">
        <f t="shared" si="17"/>
        <v>0</v>
      </c>
      <c r="DI32" s="1805"/>
      <c r="DJ32" s="1805"/>
      <c r="DK32" s="1805"/>
      <c r="DL32" s="1805"/>
      <c r="DM32" s="1806">
        <f t="shared" si="18"/>
        <v>0</v>
      </c>
      <c r="DN32" s="1805"/>
      <c r="DO32" s="1805"/>
      <c r="DP32" s="1805"/>
      <c r="DQ32" s="1805"/>
      <c r="DR32" s="1806">
        <f t="shared" si="19"/>
        <v>0</v>
      </c>
      <c r="DS32" s="1805"/>
      <c r="DT32" s="1805"/>
      <c r="DU32" s="1805"/>
      <c r="DV32" s="1805"/>
      <c r="DW32" s="1806">
        <f t="shared" si="20"/>
        <v>0</v>
      </c>
      <c r="DX32" s="1805"/>
      <c r="DY32" s="1805"/>
      <c r="DZ32" s="1805"/>
      <c r="EA32" s="1805"/>
      <c r="EB32" s="1806">
        <f t="shared" si="21"/>
        <v>0</v>
      </c>
      <c r="EC32" s="1805"/>
      <c r="ED32" s="1805"/>
      <c r="EE32" s="1805"/>
      <c r="EF32" s="1805"/>
      <c r="EG32" s="1806">
        <f t="shared" si="22"/>
        <v>0</v>
      </c>
      <c r="EH32" s="1805"/>
      <c r="EI32" s="1805"/>
      <c r="EJ32" s="1805"/>
      <c r="EK32" s="1805"/>
      <c r="EL32" s="1806">
        <f t="shared" si="23"/>
        <v>0</v>
      </c>
      <c r="EM32" s="1805"/>
      <c r="EN32" s="1805"/>
      <c r="EO32" s="1805"/>
      <c r="EP32" s="1805"/>
      <c r="EQ32" s="1806">
        <f t="shared" si="24"/>
        <v>0</v>
      </c>
      <c r="ER32" s="1805"/>
      <c r="ES32" s="1805"/>
      <c r="ET32" s="1805"/>
      <c r="EU32" s="1805"/>
      <c r="EV32" s="1806">
        <f t="shared" si="25"/>
        <v>0</v>
      </c>
      <c r="EW32" s="1805"/>
      <c r="EX32" s="1805"/>
      <c r="EY32" s="1805"/>
      <c r="EZ32" s="1805"/>
      <c r="FA32" s="1806">
        <f t="shared" si="26"/>
        <v>0</v>
      </c>
      <c r="FB32" s="1805"/>
      <c r="FC32" s="1805"/>
      <c r="FD32" s="1805"/>
      <c r="FE32" s="1805"/>
      <c r="FF32" s="1806">
        <f t="shared" si="27"/>
        <v>0</v>
      </c>
      <c r="FG32" s="1805"/>
      <c r="FH32" s="1805"/>
      <c r="FI32" s="1805"/>
      <c r="FJ32" s="1805"/>
      <c r="FK32" s="1806">
        <f t="shared" si="28"/>
        <v>0</v>
      </c>
      <c r="FL32" s="1806">
        <f t="shared" si="60"/>
        <v>0</v>
      </c>
      <c r="FM32" s="1815"/>
      <c r="FN32" s="1808"/>
      <c r="FO32" s="1808"/>
      <c r="FP32" s="1808"/>
      <c r="FQ32" s="1809">
        <f t="shared" si="30"/>
        <v>0</v>
      </c>
      <c r="FR32" s="1808"/>
      <c r="FS32" s="1808"/>
      <c r="FT32" s="1808"/>
      <c r="FU32" s="1808"/>
      <c r="FV32" s="1809">
        <f t="shared" si="31"/>
        <v>0</v>
      </c>
      <c r="FW32" s="1808"/>
      <c r="FX32" s="1808"/>
      <c r="FY32" s="1808"/>
      <c r="FZ32" s="1808"/>
      <c r="GA32" s="1809">
        <f t="shared" si="32"/>
        <v>0</v>
      </c>
      <c r="GB32" s="1808"/>
      <c r="GC32" s="1808"/>
      <c r="GD32" s="1808"/>
      <c r="GE32" s="1808"/>
      <c r="GF32" s="1809">
        <f t="shared" si="33"/>
        <v>0</v>
      </c>
      <c r="GG32" s="1808"/>
      <c r="GH32" s="1808"/>
      <c r="GI32" s="1808"/>
      <c r="GJ32" s="1808"/>
      <c r="GK32" s="1809">
        <f t="shared" si="34"/>
        <v>0</v>
      </c>
      <c r="GL32" s="1808"/>
      <c r="GM32" s="1808"/>
      <c r="GN32" s="1808"/>
      <c r="GO32" s="1808"/>
      <c r="GP32" s="1809">
        <f t="shared" si="35"/>
        <v>0</v>
      </c>
      <c r="GQ32" s="1808"/>
      <c r="GR32" s="1808"/>
      <c r="GS32" s="1808"/>
      <c r="GT32" s="1808"/>
      <c r="GU32" s="1809">
        <f t="shared" si="36"/>
        <v>0</v>
      </c>
      <c r="GV32" s="1808"/>
      <c r="GW32" s="1808"/>
      <c r="GX32" s="1808"/>
      <c r="GY32" s="1808"/>
      <c r="GZ32" s="1809">
        <f t="shared" si="37"/>
        <v>0</v>
      </c>
      <c r="HA32" s="1808"/>
      <c r="HB32" s="1808"/>
      <c r="HC32" s="1808"/>
      <c r="HD32" s="1808"/>
      <c r="HE32" s="1809">
        <f t="shared" si="38"/>
        <v>0</v>
      </c>
      <c r="HF32" s="1808"/>
      <c r="HG32" s="1808"/>
      <c r="HH32" s="1808"/>
      <c r="HI32" s="1808"/>
      <c r="HJ32" s="1809">
        <f t="shared" si="39"/>
        <v>0</v>
      </c>
      <c r="HK32" s="1808"/>
      <c r="HL32" s="1808"/>
      <c r="HM32" s="1808"/>
      <c r="HN32" s="1808"/>
      <c r="HO32" s="1809">
        <f t="shared" si="40"/>
        <v>0</v>
      </c>
      <c r="HP32" s="1808"/>
      <c r="HQ32" s="1808"/>
      <c r="HR32" s="1808"/>
      <c r="HS32" s="1808"/>
      <c r="HT32" s="1809">
        <f t="shared" si="41"/>
        <v>0</v>
      </c>
      <c r="HU32" s="1808"/>
      <c r="HV32" s="1808"/>
      <c r="HW32" s="1808"/>
      <c r="HX32" s="1808"/>
      <c r="HY32" s="1809">
        <f t="shared" si="42"/>
        <v>0</v>
      </c>
      <c r="HZ32" s="1808"/>
      <c r="IA32" s="1808"/>
      <c r="IB32" s="1808"/>
      <c r="IC32" s="1808"/>
      <c r="ID32" s="1809">
        <f t="shared" si="43"/>
        <v>0</v>
      </c>
      <c r="IE32" s="1808"/>
      <c r="IF32" s="1808"/>
      <c r="IG32" s="1808"/>
      <c r="IH32" s="1808"/>
      <c r="II32" s="1809">
        <f t="shared" si="44"/>
        <v>0</v>
      </c>
      <c r="IJ32" s="1808"/>
      <c r="IK32" s="1808"/>
      <c r="IL32" s="1808"/>
      <c r="IM32" s="1808"/>
      <c r="IN32" s="1809">
        <f t="shared" si="45"/>
        <v>0</v>
      </c>
      <c r="IO32" s="1808"/>
      <c r="IP32" s="1808"/>
      <c r="IQ32" s="1808"/>
      <c r="IR32" s="1808"/>
      <c r="IS32" s="1809">
        <f t="shared" si="46"/>
        <v>0</v>
      </c>
      <c r="IT32" s="1808"/>
      <c r="IU32" s="1808"/>
      <c r="IV32" s="1808"/>
      <c r="IW32" s="1808"/>
      <c r="IX32" s="1809">
        <f t="shared" si="47"/>
        <v>0</v>
      </c>
      <c r="IY32" s="1808"/>
      <c r="IZ32" s="1808"/>
      <c r="JA32" s="1808"/>
      <c r="JB32" s="1808"/>
      <c r="JC32" s="1809">
        <f t="shared" si="48"/>
        <v>0</v>
      </c>
      <c r="JD32" s="1808"/>
      <c r="JE32" s="1808"/>
      <c r="JF32" s="1808"/>
      <c r="JG32" s="1808"/>
      <c r="JH32" s="1809">
        <f t="shared" si="49"/>
        <v>0</v>
      </c>
      <c r="JI32" s="1810" t="e">
        <f>+#REF!/#REF!</f>
        <v>#REF!</v>
      </c>
      <c r="JJ32" s="1809">
        <f t="shared" si="50"/>
        <v>0</v>
      </c>
      <c r="JK32" s="1816"/>
      <c r="JL32" s="1816"/>
      <c r="JM32" s="1816"/>
      <c r="JN32" s="1816"/>
      <c r="JO32" s="1816"/>
      <c r="JP32" s="1817"/>
      <c r="JQ32" s="1813" t="s">
        <v>386</v>
      </c>
      <c r="JR32" s="1813"/>
    </row>
    <row r="33" spans="1:278" ht="125.25" customHeight="1" x14ac:dyDescent="0.35">
      <c r="A33" s="1796" t="s">
        <v>497</v>
      </c>
      <c r="B33" s="1796" t="s">
        <v>593</v>
      </c>
      <c r="C33" s="1796" t="s">
        <v>594</v>
      </c>
      <c r="D33" s="1796" t="s">
        <v>595</v>
      </c>
      <c r="E33" s="1796" t="s">
        <v>48</v>
      </c>
      <c r="F33" s="1797" t="s">
        <v>604</v>
      </c>
      <c r="G33" s="2109"/>
      <c r="H33" s="2112"/>
      <c r="I33" s="2109"/>
      <c r="J33" s="2112"/>
      <c r="K33" s="2114"/>
      <c r="L33" s="2109"/>
      <c r="M33" s="2109"/>
      <c r="N33" s="2153"/>
      <c r="O33" s="2126"/>
      <c r="P33" s="2114"/>
      <c r="Q33" s="2104"/>
      <c r="R33" s="2104"/>
      <c r="S33" s="2104"/>
      <c r="T33" s="2104"/>
      <c r="U33" s="2128"/>
      <c r="V33" s="2128"/>
      <c r="W33" s="2106"/>
      <c r="X33" s="2104"/>
      <c r="Y33" s="2104"/>
      <c r="Z33" s="2104"/>
      <c r="AA33" s="2104"/>
      <c r="AB33" s="2104"/>
      <c r="AC33" s="2106"/>
      <c r="AD33" s="1892" t="s">
        <v>48</v>
      </c>
      <c r="AE33" s="1893" t="s">
        <v>597</v>
      </c>
      <c r="AF33" s="1893" t="s">
        <v>503</v>
      </c>
      <c r="AG33" s="1893" t="s">
        <v>502</v>
      </c>
      <c r="AH33" s="1894" t="s">
        <v>601</v>
      </c>
      <c r="AI33" s="1894" t="s">
        <v>560</v>
      </c>
      <c r="AJ33" s="1894" t="s">
        <v>605</v>
      </c>
      <c r="AK33" s="1894" t="s">
        <v>607</v>
      </c>
      <c r="AL33" s="1802">
        <v>6</v>
      </c>
      <c r="AM33" s="1803">
        <v>6</v>
      </c>
      <c r="AN33" s="1802">
        <v>11</v>
      </c>
      <c r="AO33" s="1803">
        <v>8</v>
      </c>
      <c r="AP33" s="1879">
        <f t="shared" si="62"/>
        <v>0.72727272727272729</v>
      </c>
      <c r="AQ33" s="1802">
        <v>13</v>
      </c>
      <c r="AR33" s="1802">
        <v>18</v>
      </c>
      <c r="AS33" s="1803">
        <f t="shared" si="52"/>
        <v>48</v>
      </c>
      <c r="AT33" s="1803">
        <f t="shared" si="53"/>
        <v>14</v>
      </c>
      <c r="AU33" s="1879">
        <f t="shared" si="54"/>
        <v>0.29166666666666669</v>
      </c>
      <c r="AV33" s="1888">
        <v>478866668</v>
      </c>
      <c r="AW33" s="1888">
        <v>476813335</v>
      </c>
      <c r="AX33" s="1888">
        <v>428483335</v>
      </c>
      <c r="AY33" s="1888">
        <v>1318522804</v>
      </c>
      <c r="AZ33" s="1883">
        <v>985827230</v>
      </c>
      <c r="BA33" s="1883">
        <v>782959634</v>
      </c>
      <c r="BB33" s="1884">
        <f t="shared" si="55"/>
        <v>0.7476755252236047</v>
      </c>
      <c r="BC33" s="1884">
        <f t="shared" si="61"/>
        <v>0.59381576990912632</v>
      </c>
      <c r="BD33" s="1820">
        <v>864360449</v>
      </c>
      <c r="BE33" s="1820">
        <v>942057590</v>
      </c>
      <c r="BF33" s="1886">
        <f t="shared" si="6"/>
        <v>3603807511</v>
      </c>
      <c r="BG33" s="1886">
        <f t="shared" si="56"/>
        <v>1462640565</v>
      </c>
      <c r="BH33" s="1887">
        <f t="shared" si="57"/>
        <v>0.40585979149428553</v>
      </c>
      <c r="BI33" s="1886">
        <f t="shared" si="7"/>
        <v>1211442969</v>
      </c>
      <c r="BJ33" s="1887">
        <f t="shared" si="58"/>
        <v>0.33615640272192104</v>
      </c>
      <c r="BK33" s="1805"/>
      <c r="BL33" s="1805">
        <f>+AZ33</f>
        <v>985827230</v>
      </c>
      <c r="BM33" s="1805"/>
      <c r="BN33" s="1805"/>
      <c r="BO33" s="1806">
        <f t="shared" si="8"/>
        <v>985827230</v>
      </c>
      <c r="BP33" s="1805"/>
      <c r="BQ33" s="1805"/>
      <c r="BR33" s="1805"/>
      <c r="BS33" s="1805"/>
      <c r="BT33" s="1806">
        <f t="shared" si="9"/>
        <v>0</v>
      </c>
      <c r="BU33" s="1805"/>
      <c r="BV33" s="1805"/>
      <c r="BW33" s="1805"/>
      <c r="BX33" s="1805"/>
      <c r="BY33" s="1806">
        <f t="shared" si="10"/>
        <v>0</v>
      </c>
      <c r="BZ33" s="1805"/>
      <c r="CA33" s="1805"/>
      <c r="CB33" s="1805"/>
      <c r="CC33" s="1805"/>
      <c r="CD33" s="1806">
        <f t="shared" si="11"/>
        <v>0</v>
      </c>
      <c r="CE33" s="1805"/>
      <c r="CF33" s="1805"/>
      <c r="CG33" s="1805"/>
      <c r="CH33" s="1805"/>
      <c r="CI33" s="1806">
        <f t="shared" si="12"/>
        <v>0</v>
      </c>
      <c r="CJ33" s="1805"/>
      <c r="CK33" s="1805"/>
      <c r="CL33" s="1805"/>
      <c r="CM33" s="1805"/>
      <c r="CN33" s="1806">
        <f t="shared" si="13"/>
        <v>0</v>
      </c>
      <c r="CO33" s="1805"/>
      <c r="CP33" s="1805"/>
      <c r="CQ33" s="1805"/>
      <c r="CR33" s="1805"/>
      <c r="CS33" s="1806">
        <f t="shared" si="14"/>
        <v>0</v>
      </c>
      <c r="CT33" s="1805"/>
      <c r="CU33" s="1805"/>
      <c r="CV33" s="1805"/>
      <c r="CW33" s="1805"/>
      <c r="CX33" s="1806">
        <f t="shared" si="15"/>
        <v>0</v>
      </c>
      <c r="CY33" s="1805"/>
      <c r="CZ33" s="1805"/>
      <c r="DA33" s="1805"/>
      <c r="DB33" s="1805"/>
      <c r="DC33" s="1806">
        <f t="shared" si="16"/>
        <v>0</v>
      </c>
      <c r="DD33" s="1805"/>
      <c r="DE33" s="1805"/>
      <c r="DF33" s="1805"/>
      <c r="DG33" s="1805"/>
      <c r="DH33" s="1806">
        <f t="shared" si="17"/>
        <v>0</v>
      </c>
      <c r="DI33" s="1805"/>
      <c r="DJ33" s="1805"/>
      <c r="DK33" s="1805"/>
      <c r="DL33" s="1805"/>
      <c r="DM33" s="1806">
        <f t="shared" si="18"/>
        <v>0</v>
      </c>
      <c r="DN33" s="1805"/>
      <c r="DO33" s="1805"/>
      <c r="DP33" s="1805"/>
      <c r="DQ33" s="1805"/>
      <c r="DR33" s="1806">
        <f t="shared" si="19"/>
        <v>0</v>
      </c>
      <c r="DS33" s="1805"/>
      <c r="DT33" s="1805"/>
      <c r="DU33" s="1805"/>
      <c r="DV33" s="1805"/>
      <c r="DW33" s="1806">
        <f t="shared" si="20"/>
        <v>0</v>
      </c>
      <c r="DX33" s="1805"/>
      <c r="DY33" s="1805"/>
      <c r="DZ33" s="1805"/>
      <c r="EA33" s="1805"/>
      <c r="EB33" s="1806">
        <f t="shared" si="21"/>
        <v>0</v>
      </c>
      <c r="EC33" s="1805"/>
      <c r="ED33" s="1805"/>
      <c r="EE33" s="1805"/>
      <c r="EF33" s="1805"/>
      <c r="EG33" s="1806">
        <f t="shared" si="22"/>
        <v>0</v>
      </c>
      <c r="EH33" s="1805"/>
      <c r="EI33" s="1805"/>
      <c r="EJ33" s="1805"/>
      <c r="EK33" s="1805"/>
      <c r="EL33" s="1806">
        <f t="shared" si="23"/>
        <v>0</v>
      </c>
      <c r="EM33" s="1805"/>
      <c r="EN33" s="1805"/>
      <c r="EO33" s="1805"/>
      <c r="EP33" s="1805"/>
      <c r="EQ33" s="1806">
        <f t="shared" si="24"/>
        <v>0</v>
      </c>
      <c r="ER33" s="1805"/>
      <c r="ES33" s="1805"/>
      <c r="ET33" s="1805"/>
      <c r="EU33" s="1805"/>
      <c r="EV33" s="1806">
        <f t="shared" si="25"/>
        <v>0</v>
      </c>
      <c r="EW33" s="1805"/>
      <c r="EX33" s="1805"/>
      <c r="EY33" s="1805"/>
      <c r="EZ33" s="1805"/>
      <c r="FA33" s="1806">
        <f t="shared" si="26"/>
        <v>0</v>
      </c>
      <c r="FB33" s="1805"/>
      <c r="FC33" s="1805"/>
      <c r="FD33" s="1805"/>
      <c r="FE33" s="1805"/>
      <c r="FF33" s="1806">
        <f t="shared" si="27"/>
        <v>0</v>
      </c>
      <c r="FG33" s="1805"/>
      <c r="FH33" s="1805"/>
      <c r="FI33" s="1805"/>
      <c r="FJ33" s="1805"/>
      <c r="FK33" s="1806">
        <f t="shared" si="28"/>
        <v>0</v>
      </c>
      <c r="FL33" s="1806">
        <f t="shared" si="60"/>
        <v>0</v>
      </c>
      <c r="FM33" s="1815"/>
      <c r="FN33" s="1808"/>
      <c r="FO33" s="1808"/>
      <c r="FP33" s="1808"/>
      <c r="FQ33" s="1809">
        <f t="shared" si="30"/>
        <v>0</v>
      </c>
      <c r="FR33" s="1808"/>
      <c r="FS33" s="1808"/>
      <c r="FT33" s="1808"/>
      <c r="FU33" s="1808"/>
      <c r="FV33" s="1809">
        <f t="shared" si="31"/>
        <v>0</v>
      </c>
      <c r="FW33" s="1808"/>
      <c r="FX33" s="1808"/>
      <c r="FY33" s="1808"/>
      <c r="FZ33" s="1808"/>
      <c r="GA33" s="1809">
        <f t="shared" si="32"/>
        <v>0</v>
      </c>
      <c r="GB33" s="1808"/>
      <c r="GC33" s="1808"/>
      <c r="GD33" s="1808"/>
      <c r="GE33" s="1808"/>
      <c r="GF33" s="1809">
        <f t="shared" si="33"/>
        <v>0</v>
      </c>
      <c r="GG33" s="1808"/>
      <c r="GH33" s="1808"/>
      <c r="GI33" s="1808"/>
      <c r="GJ33" s="1808"/>
      <c r="GK33" s="1809">
        <f t="shared" si="34"/>
        <v>0</v>
      </c>
      <c r="GL33" s="1808"/>
      <c r="GM33" s="1808"/>
      <c r="GN33" s="1808"/>
      <c r="GO33" s="1808"/>
      <c r="GP33" s="1809">
        <f t="shared" si="35"/>
        <v>0</v>
      </c>
      <c r="GQ33" s="1808"/>
      <c r="GR33" s="1808"/>
      <c r="GS33" s="1808"/>
      <c r="GT33" s="1808"/>
      <c r="GU33" s="1809">
        <f t="shared" si="36"/>
        <v>0</v>
      </c>
      <c r="GV33" s="1808"/>
      <c r="GW33" s="1808"/>
      <c r="GX33" s="1808"/>
      <c r="GY33" s="1808"/>
      <c r="GZ33" s="1809">
        <f t="shared" si="37"/>
        <v>0</v>
      </c>
      <c r="HA33" s="1808"/>
      <c r="HB33" s="1808"/>
      <c r="HC33" s="1808"/>
      <c r="HD33" s="1808"/>
      <c r="HE33" s="1809">
        <f t="shared" si="38"/>
        <v>0</v>
      </c>
      <c r="HF33" s="1808"/>
      <c r="HG33" s="1808"/>
      <c r="HH33" s="1808"/>
      <c r="HI33" s="1808"/>
      <c r="HJ33" s="1809">
        <f t="shared" si="39"/>
        <v>0</v>
      </c>
      <c r="HK33" s="1808"/>
      <c r="HL33" s="1808"/>
      <c r="HM33" s="1808"/>
      <c r="HN33" s="1808"/>
      <c r="HO33" s="1809">
        <f t="shared" si="40"/>
        <v>0</v>
      </c>
      <c r="HP33" s="1808"/>
      <c r="HQ33" s="1808"/>
      <c r="HR33" s="1808"/>
      <c r="HS33" s="1808"/>
      <c r="HT33" s="1809">
        <f t="shared" si="41"/>
        <v>0</v>
      </c>
      <c r="HU33" s="1808"/>
      <c r="HV33" s="1808"/>
      <c r="HW33" s="1808"/>
      <c r="HX33" s="1808"/>
      <c r="HY33" s="1809">
        <f t="shared" si="42"/>
        <v>0</v>
      </c>
      <c r="HZ33" s="1808"/>
      <c r="IA33" s="1808"/>
      <c r="IB33" s="1808"/>
      <c r="IC33" s="1808"/>
      <c r="ID33" s="1809">
        <f t="shared" si="43"/>
        <v>0</v>
      </c>
      <c r="IE33" s="1808"/>
      <c r="IF33" s="1808"/>
      <c r="IG33" s="1808"/>
      <c r="IH33" s="1808"/>
      <c r="II33" s="1809">
        <f t="shared" si="44"/>
        <v>0</v>
      </c>
      <c r="IJ33" s="1808"/>
      <c r="IK33" s="1808"/>
      <c r="IL33" s="1808"/>
      <c r="IM33" s="1808"/>
      <c r="IN33" s="1809">
        <f t="shared" si="45"/>
        <v>0</v>
      </c>
      <c r="IO33" s="1808"/>
      <c r="IP33" s="1808"/>
      <c r="IQ33" s="1808"/>
      <c r="IR33" s="1808"/>
      <c r="IS33" s="1809">
        <f t="shared" si="46"/>
        <v>0</v>
      </c>
      <c r="IT33" s="1808"/>
      <c r="IU33" s="1808"/>
      <c r="IV33" s="1808"/>
      <c r="IW33" s="1808"/>
      <c r="IX33" s="1809">
        <f t="shared" si="47"/>
        <v>0</v>
      </c>
      <c r="IY33" s="1808"/>
      <c r="IZ33" s="1808"/>
      <c r="JA33" s="1808"/>
      <c r="JB33" s="1808"/>
      <c r="JC33" s="1809">
        <f t="shared" si="48"/>
        <v>0</v>
      </c>
      <c r="JD33" s="1808"/>
      <c r="JE33" s="1808"/>
      <c r="JF33" s="1808"/>
      <c r="JG33" s="1808"/>
      <c r="JH33" s="1809">
        <f t="shared" si="49"/>
        <v>0</v>
      </c>
      <c r="JI33" s="1810" t="e">
        <f>+#REF!/#REF!</f>
        <v>#REF!</v>
      </c>
      <c r="JJ33" s="1809">
        <f t="shared" si="50"/>
        <v>0</v>
      </c>
      <c r="JK33" s="1816"/>
      <c r="JL33" s="1816"/>
      <c r="JM33" s="1816"/>
      <c r="JN33" s="1816"/>
      <c r="JO33" s="1816"/>
      <c r="JP33" s="1817"/>
      <c r="JQ33" s="1813" t="s">
        <v>386</v>
      </c>
      <c r="JR33" s="1813" t="s">
        <v>608</v>
      </c>
    </row>
    <row r="34" spans="1:278" ht="125.25" customHeight="1" x14ac:dyDescent="0.35">
      <c r="A34" s="1796" t="s">
        <v>497</v>
      </c>
      <c r="B34" s="1796" t="s">
        <v>593</v>
      </c>
      <c r="C34" s="1796" t="s">
        <v>594</v>
      </c>
      <c r="D34" s="1796" t="s">
        <v>595</v>
      </c>
      <c r="E34" s="1796" t="s">
        <v>48</v>
      </c>
      <c r="F34" s="1797" t="s">
        <v>604</v>
      </c>
      <c r="G34" s="2109"/>
      <c r="H34" s="2112"/>
      <c r="I34" s="2109"/>
      <c r="J34" s="2112"/>
      <c r="K34" s="2114"/>
      <c r="L34" s="2109"/>
      <c r="M34" s="2109"/>
      <c r="N34" s="2153"/>
      <c r="O34" s="2126"/>
      <c r="P34" s="2114"/>
      <c r="Q34" s="2104"/>
      <c r="R34" s="2104"/>
      <c r="S34" s="2104"/>
      <c r="T34" s="2104"/>
      <c r="U34" s="2128"/>
      <c r="V34" s="2128"/>
      <c r="W34" s="2106"/>
      <c r="X34" s="2104"/>
      <c r="Y34" s="2104"/>
      <c r="Z34" s="2104">
        <f>+Q34+T34+X34+Y34</f>
        <v>0</v>
      </c>
      <c r="AA34" s="2104">
        <f>+R34+U34</f>
        <v>0</v>
      </c>
      <c r="AB34" s="2104">
        <f>+S34+V34</f>
        <v>0</v>
      </c>
      <c r="AC34" s="2106"/>
      <c r="AD34" s="1892" t="s">
        <v>48</v>
      </c>
      <c r="AE34" s="1893" t="s">
        <v>597</v>
      </c>
      <c r="AF34" s="1893" t="s">
        <v>503</v>
      </c>
      <c r="AG34" s="1893" t="s">
        <v>502</v>
      </c>
      <c r="AH34" s="1894" t="s">
        <v>601</v>
      </c>
      <c r="AI34" s="1894" t="s">
        <v>560</v>
      </c>
      <c r="AJ34" s="1894" t="s">
        <v>605</v>
      </c>
      <c r="AK34" s="1894" t="s">
        <v>609</v>
      </c>
      <c r="AL34" s="1802">
        <v>6</v>
      </c>
      <c r="AM34" s="1803">
        <v>6</v>
      </c>
      <c r="AN34" s="1802">
        <v>13</v>
      </c>
      <c r="AO34" s="1803">
        <v>11</v>
      </c>
      <c r="AP34" s="1879">
        <f t="shared" si="62"/>
        <v>0.84615384615384615</v>
      </c>
      <c r="AQ34" s="1802">
        <v>13</v>
      </c>
      <c r="AR34" s="1802">
        <v>16</v>
      </c>
      <c r="AS34" s="1803">
        <f t="shared" si="52"/>
        <v>48</v>
      </c>
      <c r="AT34" s="1803">
        <f t="shared" si="53"/>
        <v>17</v>
      </c>
      <c r="AU34" s="1879">
        <f t="shared" si="54"/>
        <v>0.35416666666666669</v>
      </c>
      <c r="AV34" s="1888">
        <v>66240000</v>
      </c>
      <c r="AW34" s="1888">
        <v>66240000</v>
      </c>
      <c r="AX34" s="1888">
        <v>47840000</v>
      </c>
      <c r="AY34" s="1888">
        <v>333625596</v>
      </c>
      <c r="AZ34" s="1883">
        <v>333625596</v>
      </c>
      <c r="BA34" s="1883">
        <v>272534082</v>
      </c>
      <c r="BB34" s="1884">
        <f t="shared" si="55"/>
        <v>1</v>
      </c>
      <c r="BC34" s="1884">
        <f t="shared" si="61"/>
        <v>0.81688601014893358</v>
      </c>
      <c r="BD34" s="1820">
        <v>493920256</v>
      </c>
      <c r="BE34" s="1820">
        <v>538318623</v>
      </c>
      <c r="BF34" s="1886">
        <f t="shared" si="6"/>
        <v>1432104475</v>
      </c>
      <c r="BG34" s="1886">
        <f t="shared" si="56"/>
        <v>399865596</v>
      </c>
      <c r="BH34" s="1887">
        <f t="shared" si="57"/>
        <v>0.27921538056781786</v>
      </c>
      <c r="BI34" s="1886">
        <f t="shared" si="7"/>
        <v>320374082</v>
      </c>
      <c r="BJ34" s="1887">
        <f t="shared" si="58"/>
        <v>0.22370859639971449</v>
      </c>
      <c r="BK34" s="1805"/>
      <c r="BL34" s="1805">
        <f>+AZ34</f>
        <v>333625596</v>
      </c>
      <c r="BM34" s="1805"/>
      <c r="BN34" s="1805"/>
      <c r="BO34" s="1806">
        <f t="shared" si="8"/>
        <v>333625596</v>
      </c>
      <c r="BP34" s="1805"/>
      <c r="BQ34" s="1805"/>
      <c r="BR34" s="1805"/>
      <c r="BS34" s="1805"/>
      <c r="BT34" s="1806">
        <f t="shared" si="9"/>
        <v>0</v>
      </c>
      <c r="BU34" s="1805"/>
      <c r="BV34" s="1805"/>
      <c r="BW34" s="1805"/>
      <c r="BX34" s="1805"/>
      <c r="BY34" s="1806">
        <f t="shared" si="10"/>
        <v>0</v>
      </c>
      <c r="BZ34" s="1805"/>
      <c r="CA34" s="1805"/>
      <c r="CB34" s="1805"/>
      <c r="CC34" s="1805"/>
      <c r="CD34" s="1806">
        <f t="shared" si="11"/>
        <v>0</v>
      </c>
      <c r="CE34" s="1805"/>
      <c r="CF34" s="1805"/>
      <c r="CG34" s="1805"/>
      <c r="CH34" s="1805"/>
      <c r="CI34" s="1806">
        <f t="shared" si="12"/>
        <v>0</v>
      </c>
      <c r="CJ34" s="1805"/>
      <c r="CK34" s="1805"/>
      <c r="CL34" s="1805"/>
      <c r="CM34" s="1805"/>
      <c r="CN34" s="1806">
        <f t="shared" si="13"/>
        <v>0</v>
      </c>
      <c r="CO34" s="1805"/>
      <c r="CP34" s="1805"/>
      <c r="CQ34" s="1805"/>
      <c r="CR34" s="1805"/>
      <c r="CS34" s="1806">
        <f t="shared" si="14"/>
        <v>0</v>
      </c>
      <c r="CT34" s="1805"/>
      <c r="CU34" s="1805"/>
      <c r="CV34" s="1805"/>
      <c r="CW34" s="1805"/>
      <c r="CX34" s="1806">
        <f t="shared" si="15"/>
        <v>0</v>
      </c>
      <c r="CY34" s="1805"/>
      <c r="CZ34" s="1805"/>
      <c r="DA34" s="1805"/>
      <c r="DB34" s="1805"/>
      <c r="DC34" s="1806">
        <f t="shared" si="16"/>
        <v>0</v>
      </c>
      <c r="DD34" s="1805"/>
      <c r="DE34" s="1805"/>
      <c r="DF34" s="1805"/>
      <c r="DG34" s="1805"/>
      <c r="DH34" s="1806">
        <f t="shared" si="17"/>
        <v>0</v>
      </c>
      <c r="DI34" s="1805"/>
      <c r="DJ34" s="1805"/>
      <c r="DK34" s="1805"/>
      <c r="DL34" s="1805"/>
      <c r="DM34" s="1806">
        <f t="shared" si="18"/>
        <v>0</v>
      </c>
      <c r="DN34" s="1805"/>
      <c r="DO34" s="1805"/>
      <c r="DP34" s="1805"/>
      <c r="DQ34" s="1805"/>
      <c r="DR34" s="1806">
        <f t="shared" si="19"/>
        <v>0</v>
      </c>
      <c r="DS34" s="1805"/>
      <c r="DT34" s="1805"/>
      <c r="DU34" s="1805"/>
      <c r="DV34" s="1805"/>
      <c r="DW34" s="1806">
        <f t="shared" si="20"/>
        <v>0</v>
      </c>
      <c r="DX34" s="1805"/>
      <c r="DY34" s="1805"/>
      <c r="DZ34" s="1805"/>
      <c r="EA34" s="1805"/>
      <c r="EB34" s="1806">
        <f t="shared" si="21"/>
        <v>0</v>
      </c>
      <c r="EC34" s="1805"/>
      <c r="ED34" s="1805"/>
      <c r="EE34" s="1805"/>
      <c r="EF34" s="1805"/>
      <c r="EG34" s="1806">
        <f t="shared" si="22"/>
        <v>0</v>
      </c>
      <c r="EH34" s="1805"/>
      <c r="EI34" s="1805"/>
      <c r="EJ34" s="1805"/>
      <c r="EK34" s="1805"/>
      <c r="EL34" s="1806">
        <f t="shared" si="23"/>
        <v>0</v>
      </c>
      <c r="EM34" s="1805"/>
      <c r="EN34" s="1805"/>
      <c r="EO34" s="1805"/>
      <c r="EP34" s="1805"/>
      <c r="EQ34" s="1806">
        <f t="shared" si="24"/>
        <v>0</v>
      </c>
      <c r="ER34" s="1805"/>
      <c r="ES34" s="1805"/>
      <c r="ET34" s="1805"/>
      <c r="EU34" s="1805"/>
      <c r="EV34" s="1806">
        <f t="shared" si="25"/>
        <v>0</v>
      </c>
      <c r="EW34" s="1805"/>
      <c r="EX34" s="1805"/>
      <c r="EY34" s="1805"/>
      <c r="EZ34" s="1805"/>
      <c r="FA34" s="1806">
        <f t="shared" si="26"/>
        <v>0</v>
      </c>
      <c r="FB34" s="1805"/>
      <c r="FC34" s="1805"/>
      <c r="FD34" s="1805"/>
      <c r="FE34" s="1805"/>
      <c r="FF34" s="1806">
        <f t="shared" si="27"/>
        <v>0</v>
      </c>
      <c r="FG34" s="1805"/>
      <c r="FH34" s="1805"/>
      <c r="FI34" s="1805"/>
      <c r="FJ34" s="1805"/>
      <c r="FK34" s="1806">
        <f t="shared" si="28"/>
        <v>0</v>
      </c>
      <c r="FL34" s="1806">
        <f t="shared" si="60"/>
        <v>0</v>
      </c>
      <c r="FM34" s="1815"/>
      <c r="FN34" s="1808"/>
      <c r="FO34" s="1808"/>
      <c r="FP34" s="1808"/>
      <c r="FQ34" s="1809">
        <f t="shared" si="30"/>
        <v>0</v>
      </c>
      <c r="FR34" s="1808"/>
      <c r="FS34" s="1808"/>
      <c r="FT34" s="1808"/>
      <c r="FU34" s="1808"/>
      <c r="FV34" s="1809">
        <f t="shared" si="31"/>
        <v>0</v>
      </c>
      <c r="FW34" s="1808"/>
      <c r="FX34" s="1808"/>
      <c r="FY34" s="1808"/>
      <c r="FZ34" s="1808"/>
      <c r="GA34" s="1809">
        <f t="shared" si="32"/>
        <v>0</v>
      </c>
      <c r="GB34" s="1808"/>
      <c r="GC34" s="1808"/>
      <c r="GD34" s="1808"/>
      <c r="GE34" s="1808"/>
      <c r="GF34" s="1809">
        <f t="shared" si="33"/>
        <v>0</v>
      </c>
      <c r="GG34" s="1808"/>
      <c r="GH34" s="1808"/>
      <c r="GI34" s="1808"/>
      <c r="GJ34" s="1808"/>
      <c r="GK34" s="1809">
        <f t="shared" si="34"/>
        <v>0</v>
      </c>
      <c r="GL34" s="1808"/>
      <c r="GM34" s="1808"/>
      <c r="GN34" s="1808"/>
      <c r="GO34" s="1808"/>
      <c r="GP34" s="1809">
        <f t="shared" si="35"/>
        <v>0</v>
      </c>
      <c r="GQ34" s="1808"/>
      <c r="GR34" s="1808"/>
      <c r="GS34" s="1808"/>
      <c r="GT34" s="1808"/>
      <c r="GU34" s="1809">
        <f t="shared" si="36"/>
        <v>0</v>
      </c>
      <c r="GV34" s="1808"/>
      <c r="GW34" s="1808"/>
      <c r="GX34" s="1808"/>
      <c r="GY34" s="1808"/>
      <c r="GZ34" s="1809">
        <f t="shared" si="37"/>
        <v>0</v>
      </c>
      <c r="HA34" s="1808"/>
      <c r="HB34" s="1808"/>
      <c r="HC34" s="1808"/>
      <c r="HD34" s="1808"/>
      <c r="HE34" s="1809">
        <f t="shared" si="38"/>
        <v>0</v>
      </c>
      <c r="HF34" s="1808"/>
      <c r="HG34" s="1808"/>
      <c r="HH34" s="1808"/>
      <c r="HI34" s="1808"/>
      <c r="HJ34" s="1809">
        <f t="shared" si="39"/>
        <v>0</v>
      </c>
      <c r="HK34" s="1808"/>
      <c r="HL34" s="1808"/>
      <c r="HM34" s="1808"/>
      <c r="HN34" s="1808"/>
      <c r="HO34" s="1809">
        <f t="shared" si="40"/>
        <v>0</v>
      </c>
      <c r="HP34" s="1808"/>
      <c r="HQ34" s="1808"/>
      <c r="HR34" s="1808"/>
      <c r="HS34" s="1808"/>
      <c r="HT34" s="1809">
        <f t="shared" si="41"/>
        <v>0</v>
      </c>
      <c r="HU34" s="1808"/>
      <c r="HV34" s="1808"/>
      <c r="HW34" s="1808"/>
      <c r="HX34" s="1808"/>
      <c r="HY34" s="1809">
        <f t="shared" si="42"/>
        <v>0</v>
      </c>
      <c r="HZ34" s="1808"/>
      <c r="IA34" s="1808"/>
      <c r="IB34" s="1808"/>
      <c r="IC34" s="1808"/>
      <c r="ID34" s="1809">
        <f t="shared" si="43"/>
        <v>0</v>
      </c>
      <c r="IE34" s="1808"/>
      <c r="IF34" s="1808"/>
      <c r="IG34" s="1808"/>
      <c r="IH34" s="1808"/>
      <c r="II34" s="1809">
        <f t="shared" si="44"/>
        <v>0</v>
      </c>
      <c r="IJ34" s="1808"/>
      <c r="IK34" s="1808"/>
      <c r="IL34" s="1808"/>
      <c r="IM34" s="1808"/>
      <c r="IN34" s="1809">
        <f t="shared" si="45"/>
        <v>0</v>
      </c>
      <c r="IO34" s="1808"/>
      <c r="IP34" s="1808"/>
      <c r="IQ34" s="1808"/>
      <c r="IR34" s="1808"/>
      <c r="IS34" s="1809">
        <f t="shared" si="46"/>
        <v>0</v>
      </c>
      <c r="IT34" s="1808"/>
      <c r="IU34" s="1808"/>
      <c r="IV34" s="1808"/>
      <c r="IW34" s="1808"/>
      <c r="IX34" s="1809">
        <f t="shared" si="47"/>
        <v>0</v>
      </c>
      <c r="IY34" s="1808"/>
      <c r="IZ34" s="1808"/>
      <c r="JA34" s="1808"/>
      <c r="JB34" s="1808"/>
      <c r="JC34" s="1809">
        <f t="shared" si="48"/>
        <v>0</v>
      </c>
      <c r="JD34" s="1808"/>
      <c r="JE34" s="1808"/>
      <c r="JF34" s="1808"/>
      <c r="JG34" s="1808"/>
      <c r="JH34" s="1809">
        <f t="shared" si="49"/>
        <v>0</v>
      </c>
      <c r="JI34" s="1810" t="e">
        <f>+#REF!/#REF!</f>
        <v>#REF!</v>
      </c>
      <c r="JJ34" s="1809">
        <f t="shared" si="50"/>
        <v>0</v>
      </c>
      <c r="JK34" s="1816"/>
      <c r="JL34" s="1816"/>
      <c r="JM34" s="1816"/>
      <c r="JN34" s="1816"/>
      <c r="JO34" s="1816"/>
      <c r="JP34" s="1817"/>
      <c r="JQ34" s="1813" t="s">
        <v>386</v>
      </c>
      <c r="JR34" s="1813"/>
    </row>
    <row r="35" spans="1:278" ht="125.25" customHeight="1" x14ac:dyDescent="0.35">
      <c r="A35" s="1796" t="s">
        <v>497</v>
      </c>
      <c r="B35" s="1796" t="s">
        <v>593</v>
      </c>
      <c r="C35" s="1796" t="s">
        <v>594</v>
      </c>
      <c r="D35" s="1796" t="s">
        <v>595</v>
      </c>
      <c r="E35" s="1796" t="s">
        <v>48</v>
      </c>
      <c r="F35" s="1797" t="s">
        <v>604</v>
      </c>
      <c r="G35" s="2110"/>
      <c r="H35" s="2113"/>
      <c r="I35" s="2110"/>
      <c r="J35" s="2113"/>
      <c r="K35" s="2102"/>
      <c r="L35" s="2110"/>
      <c r="M35" s="2110"/>
      <c r="N35" s="2154"/>
      <c r="O35" s="2127"/>
      <c r="P35" s="2102"/>
      <c r="Q35" s="2104"/>
      <c r="R35" s="2104"/>
      <c r="S35" s="2104"/>
      <c r="T35" s="2104"/>
      <c r="U35" s="2117"/>
      <c r="V35" s="2117"/>
      <c r="W35" s="2106"/>
      <c r="X35" s="2104"/>
      <c r="Y35" s="2104"/>
      <c r="Z35" s="2104"/>
      <c r="AA35" s="2104"/>
      <c r="AB35" s="2104"/>
      <c r="AC35" s="2106"/>
      <c r="AD35" s="1892" t="s">
        <v>48</v>
      </c>
      <c r="AE35" s="1893" t="s">
        <v>597</v>
      </c>
      <c r="AF35" s="1893" t="s">
        <v>503</v>
      </c>
      <c r="AG35" s="1893" t="s">
        <v>502</v>
      </c>
      <c r="AH35" s="1894" t="s">
        <v>601</v>
      </c>
      <c r="AI35" s="1894" t="s">
        <v>560</v>
      </c>
      <c r="AJ35" s="1894" t="s">
        <v>605</v>
      </c>
      <c r="AK35" s="1894" t="s">
        <v>610</v>
      </c>
      <c r="AL35" s="1802">
        <v>0</v>
      </c>
      <c r="AM35" s="1803">
        <v>0</v>
      </c>
      <c r="AN35" s="1802">
        <v>17</v>
      </c>
      <c r="AO35" s="1803">
        <v>15</v>
      </c>
      <c r="AP35" s="1879">
        <f t="shared" si="62"/>
        <v>0.88235294117647056</v>
      </c>
      <c r="AQ35" s="1802">
        <v>13</v>
      </c>
      <c r="AR35" s="1802">
        <v>18</v>
      </c>
      <c r="AS35" s="1803">
        <f t="shared" si="52"/>
        <v>48</v>
      </c>
      <c r="AT35" s="1803">
        <f t="shared" si="53"/>
        <v>15</v>
      </c>
      <c r="AU35" s="1879">
        <f t="shared" si="54"/>
        <v>0.3125</v>
      </c>
      <c r="AV35" s="1888">
        <v>0</v>
      </c>
      <c r="AW35" s="1888"/>
      <c r="AX35" s="1888"/>
      <c r="AY35" s="1888">
        <v>171032151</v>
      </c>
      <c r="AZ35" s="1883">
        <v>171032147</v>
      </c>
      <c r="BA35" s="1883">
        <v>137761119</v>
      </c>
      <c r="BB35" s="1884">
        <f t="shared" si="55"/>
        <v>0.99999997661258433</v>
      </c>
      <c r="BC35" s="1884">
        <f t="shared" si="61"/>
        <v>0.80546913661864661</v>
      </c>
      <c r="BD35" s="1820">
        <v>370440192</v>
      </c>
      <c r="BE35" s="1820">
        <v>403738968</v>
      </c>
      <c r="BF35" s="1886">
        <f t="shared" si="6"/>
        <v>945211311</v>
      </c>
      <c r="BG35" s="1886">
        <f t="shared" si="56"/>
        <v>171032147</v>
      </c>
      <c r="BH35" s="1887">
        <f t="shared" si="57"/>
        <v>0.18094593770683304</v>
      </c>
      <c r="BI35" s="1886">
        <f t="shared" si="7"/>
        <v>137761119</v>
      </c>
      <c r="BJ35" s="1887">
        <f t="shared" si="58"/>
        <v>0.14574637162800519</v>
      </c>
      <c r="BK35" s="1805"/>
      <c r="BL35" s="1805">
        <f>+AZ35</f>
        <v>171032147</v>
      </c>
      <c r="BM35" s="1805"/>
      <c r="BN35" s="1805"/>
      <c r="BO35" s="1806">
        <f t="shared" si="8"/>
        <v>171032147</v>
      </c>
      <c r="BP35" s="1805"/>
      <c r="BQ35" s="1805"/>
      <c r="BR35" s="1805"/>
      <c r="BS35" s="1805"/>
      <c r="BT35" s="1806">
        <f t="shared" si="9"/>
        <v>0</v>
      </c>
      <c r="BU35" s="1805"/>
      <c r="BV35" s="1805"/>
      <c r="BW35" s="1805"/>
      <c r="BX35" s="1805"/>
      <c r="BY35" s="1806">
        <f t="shared" si="10"/>
        <v>0</v>
      </c>
      <c r="BZ35" s="1805"/>
      <c r="CA35" s="1805"/>
      <c r="CB35" s="1805"/>
      <c r="CC35" s="1805"/>
      <c r="CD35" s="1806">
        <f t="shared" si="11"/>
        <v>0</v>
      </c>
      <c r="CE35" s="1805"/>
      <c r="CF35" s="1805"/>
      <c r="CG35" s="1805"/>
      <c r="CH35" s="1805"/>
      <c r="CI35" s="1806">
        <f t="shared" si="12"/>
        <v>0</v>
      </c>
      <c r="CJ35" s="1805"/>
      <c r="CK35" s="1805"/>
      <c r="CL35" s="1805"/>
      <c r="CM35" s="1805"/>
      <c r="CN35" s="1806">
        <f t="shared" si="13"/>
        <v>0</v>
      </c>
      <c r="CO35" s="1805"/>
      <c r="CP35" s="1805"/>
      <c r="CQ35" s="1805"/>
      <c r="CR35" s="1805"/>
      <c r="CS35" s="1806">
        <f t="shared" si="14"/>
        <v>0</v>
      </c>
      <c r="CT35" s="1805"/>
      <c r="CU35" s="1805"/>
      <c r="CV35" s="1805"/>
      <c r="CW35" s="1805"/>
      <c r="CX35" s="1806">
        <f t="shared" si="15"/>
        <v>0</v>
      </c>
      <c r="CY35" s="1805"/>
      <c r="CZ35" s="1805"/>
      <c r="DA35" s="1805"/>
      <c r="DB35" s="1805"/>
      <c r="DC35" s="1806">
        <f t="shared" si="16"/>
        <v>0</v>
      </c>
      <c r="DD35" s="1805"/>
      <c r="DE35" s="1805"/>
      <c r="DF35" s="1805"/>
      <c r="DG35" s="1805"/>
      <c r="DH35" s="1806">
        <f t="shared" si="17"/>
        <v>0</v>
      </c>
      <c r="DI35" s="1805"/>
      <c r="DJ35" s="1805"/>
      <c r="DK35" s="1805"/>
      <c r="DL35" s="1805"/>
      <c r="DM35" s="1806">
        <f t="shared" si="18"/>
        <v>0</v>
      </c>
      <c r="DN35" s="1805"/>
      <c r="DO35" s="1805"/>
      <c r="DP35" s="1805"/>
      <c r="DQ35" s="1805"/>
      <c r="DR35" s="1806">
        <f t="shared" si="19"/>
        <v>0</v>
      </c>
      <c r="DS35" s="1805"/>
      <c r="DT35" s="1805"/>
      <c r="DU35" s="1805"/>
      <c r="DV35" s="1805"/>
      <c r="DW35" s="1806">
        <f t="shared" si="20"/>
        <v>0</v>
      </c>
      <c r="DX35" s="1805"/>
      <c r="DY35" s="1805"/>
      <c r="DZ35" s="1805"/>
      <c r="EA35" s="1805"/>
      <c r="EB35" s="1806">
        <f t="shared" si="21"/>
        <v>0</v>
      </c>
      <c r="EC35" s="1805"/>
      <c r="ED35" s="1805"/>
      <c r="EE35" s="1805"/>
      <c r="EF35" s="1805"/>
      <c r="EG35" s="1806">
        <f t="shared" si="22"/>
        <v>0</v>
      </c>
      <c r="EH35" s="1805"/>
      <c r="EI35" s="1805"/>
      <c r="EJ35" s="1805"/>
      <c r="EK35" s="1805"/>
      <c r="EL35" s="1806">
        <f t="shared" si="23"/>
        <v>0</v>
      </c>
      <c r="EM35" s="1805"/>
      <c r="EN35" s="1805"/>
      <c r="EO35" s="1805"/>
      <c r="EP35" s="1805"/>
      <c r="EQ35" s="1806">
        <f t="shared" si="24"/>
        <v>0</v>
      </c>
      <c r="ER35" s="1805"/>
      <c r="ES35" s="1805"/>
      <c r="ET35" s="1805"/>
      <c r="EU35" s="1805"/>
      <c r="EV35" s="1806">
        <f t="shared" si="25"/>
        <v>0</v>
      </c>
      <c r="EW35" s="1805"/>
      <c r="EX35" s="1805"/>
      <c r="EY35" s="1805"/>
      <c r="EZ35" s="1805"/>
      <c r="FA35" s="1806">
        <f t="shared" si="26"/>
        <v>0</v>
      </c>
      <c r="FB35" s="1805"/>
      <c r="FC35" s="1805"/>
      <c r="FD35" s="1805"/>
      <c r="FE35" s="1805"/>
      <c r="FF35" s="1806">
        <f t="shared" si="27"/>
        <v>0</v>
      </c>
      <c r="FG35" s="1805"/>
      <c r="FH35" s="1805"/>
      <c r="FI35" s="1805"/>
      <c r="FJ35" s="1805"/>
      <c r="FK35" s="1806">
        <f t="shared" si="28"/>
        <v>0</v>
      </c>
      <c r="FL35" s="1806">
        <f t="shared" si="60"/>
        <v>0</v>
      </c>
      <c r="FM35" s="1815"/>
      <c r="FN35" s="1808"/>
      <c r="FO35" s="1808"/>
      <c r="FP35" s="1808"/>
      <c r="FQ35" s="1809">
        <f t="shared" si="30"/>
        <v>0</v>
      </c>
      <c r="FR35" s="1808"/>
      <c r="FS35" s="1808"/>
      <c r="FT35" s="1808"/>
      <c r="FU35" s="1808"/>
      <c r="FV35" s="1809">
        <f t="shared" si="31"/>
        <v>0</v>
      </c>
      <c r="FW35" s="1808"/>
      <c r="FX35" s="1808"/>
      <c r="FY35" s="1808"/>
      <c r="FZ35" s="1808"/>
      <c r="GA35" s="1809">
        <f t="shared" si="32"/>
        <v>0</v>
      </c>
      <c r="GB35" s="1808"/>
      <c r="GC35" s="1808"/>
      <c r="GD35" s="1808"/>
      <c r="GE35" s="1808"/>
      <c r="GF35" s="1809">
        <f t="shared" si="33"/>
        <v>0</v>
      </c>
      <c r="GG35" s="1808"/>
      <c r="GH35" s="1808"/>
      <c r="GI35" s="1808"/>
      <c r="GJ35" s="1808"/>
      <c r="GK35" s="1809">
        <f t="shared" si="34"/>
        <v>0</v>
      </c>
      <c r="GL35" s="1808"/>
      <c r="GM35" s="1808"/>
      <c r="GN35" s="1808"/>
      <c r="GO35" s="1808"/>
      <c r="GP35" s="1809">
        <f t="shared" si="35"/>
        <v>0</v>
      </c>
      <c r="GQ35" s="1808"/>
      <c r="GR35" s="1808"/>
      <c r="GS35" s="1808"/>
      <c r="GT35" s="1808"/>
      <c r="GU35" s="1809">
        <f t="shared" si="36"/>
        <v>0</v>
      </c>
      <c r="GV35" s="1808"/>
      <c r="GW35" s="1808"/>
      <c r="GX35" s="1808"/>
      <c r="GY35" s="1808"/>
      <c r="GZ35" s="1809">
        <f t="shared" si="37"/>
        <v>0</v>
      </c>
      <c r="HA35" s="1808"/>
      <c r="HB35" s="1808"/>
      <c r="HC35" s="1808"/>
      <c r="HD35" s="1808"/>
      <c r="HE35" s="1809">
        <f t="shared" si="38"/>
        <v>0</v>
      </c>
      <c r="HF35" s="1808"/>
      <c r="HG35" s="1808"/>
      <c r="HH35" s="1808"/>
      <c r="HI35" s="1808"/>
      <c r="HJ35" s="1809">
        <f t="shared" si="39"/>
        <v>0</v>
      </c>
      <c r="HK35" s="1808"/>
      <c r="HL35" s="1808"/>
      <c r="HM35" s="1808"/>
      <c r="HN35" s="1808"/>
      <c r="HO35" s="1809">
        <f t="shared" si="40"/>
        <v>0</v>
      </c>
      <c r="HP35" s="1808"/>
      <c r="HQ35" s="1808"/>
      <c r="HR35" s="1808"/>
      <c r="HS35" s="1808"/>
      <c r="HT35" s="1809">
        <f t="shared" si="41"/>
        <v>0</v>
      </c>
      <c r="HU35" s="1808"/>
      <c r="HV35" s="1808"/>
      <c r="HW35" s="1808"/>
      <c r="HX35" s="1808"/>
      <c r="HY35" s="1809">
        <f t="shared" si="42"/>
        <v>0</v>
      </c>
      <c r="HZ35" s="1808"/>
      <c r="IA35" s="1808"/>
      <c r="IB35" s="1808"/>
      <c r="IC35" s="1808"/>
      <c r="ID35" s="1809">
        <f t="shared" si="43"/>
        <v>0</v>
      </c>
      <c r="IE35" s="1808"/>
      <c r="IF35" s="1808"/>
      <c r="IG35" s="1808"/>
      <c r="IH35" s="1808"/>
      <c r="II35" s="1809">
        <f t="shared" si="44"/>
        <v>0</v>
      </c>
      <c r="IJ35" s="1808"/>
      <c r="IK35" s="1808"/>
      <c r="IL35" s="1808"/>
      <c r="IM35" s="1808"/>
      <c r="IN35" s="1809">
        <f t="shared" si="45"/>
        <v>0</v>
      </c>
      <c r="IO35" s="1808"/>
      <c r="IP35" s="1808"/>
      <c r="IQ35" s="1808"/>
      <c r="IR35" s="1808"/>
      <c r="IS35" s="1809">
        <f t="shared" si="46"/>
        <v>0</v>
      </c>
      <c r="IT35" s="1808"/>
      <c r="IU35" s="1808"/>
      <c r="IV35" s="1808"/>
      <c r="IW35" s="1808"/>
      <c r="IX35" s="1809">
        <f t="shared" si="47"/>
        <v>0</v>
      </c>
      <c r="IY35" s="1808"/>
      <c r="IZ35" s="1808"/>
      <c r="JA35" s="1808"/>
      <c r="JB35" s="1808"/>
      <c r="JC35" s="1809">
        <f t="shared" si="48"/>
        <v>0</v>
      </c>
      <c r="JD35" s="1808"/>
      <c r="JE35" s="1808"/>
      <c r="JF35" s="1808"/>
      <c r="JG35" s="1808"/>
      <c r="JH35" s="1809">
        <f t="shared" si="49"/>
        <v>0</v>
      </c>
      <c r="JI35" s="1810" t="e">
        <f>+#REF!/#REF!</f>
        <v>#REF!</v>
      </c>
      <c r="JJ35" s="1809">
        <f t="shared" si="50"/>
        <v>0</v>
      </c>
      <c r="JK35" s="1816"/>
      <c r="JL35" s="1816"/>
      <c r="JM35" s="1816"/>
      <c r="JN35" s="1816"/>
      <c r="JO35" s="1816"/>
      <c r="JP35" s="1817"/>
      <c r="JQ35" s="1813" t="s">
        <v>386</v>
      </c>
      <c r="JR35" s="1813"/>
    </row>
    <row r="36" spans="1:278" ht="125.25" customHeight="1" x14ac:dyDescent="0.35">
      <c r="A36" s="1796" t="s">
        <v>497</v>
      </c>
      <c r="B36" s="1796" t="s">
        <v>498</v>
      </c>
      <c r="C36" s="1796" t="s">
        <v>611</v>
      </c>
      <c r="D36" s="1796" t="s">
        <v>612</v>
      </c>
      <c r="E36" s="1796" t="s">
        <v>249</v>
      </c>
      <c r="F36" s="1797" t="s">
        <v>613</v>
      </c>
      <c r="G36" s="2097">
        <v>4</v>
      </c>
      <c r="H36" s="2099">
        <v>4</v>
      </c>
      <c r="I36" s="2097">
        <v>4</v>
      </c>
      <c r="J36" s="2099">
        <v>4</v>
      </c>
      <c r="K36" s="2101">
        <v>1</v>
      </c>
      <c r="L36" s="2097">
        <v>4</v>
      </c>
      <c r="M36" s="2097">
        <v>4</v>
      </c>
      <c r="N36" s="2118">
        <v>4</v>
      </c>
      <c r="O36" s="2120">
        <v>4</v>
      </c>
      <c r="P36" s="2101">
        <v>1</v>
      </c>
      <c r="Q36" s="2107">
        <v>2862084500</v>
      </c>
      <c r="R36" s="2115">
        <v>2784854565</v>
      </c>
      <c r="S36" s="2115">
        <v>1681340079</v>
      </c>
      <c r="T36" s="2107">
        <f>+AY36+AY37+AY38+AY39+AY40</f>
        <v>5437670501</v>
      </c>
      <c r="U36" s="2116">
        <f>+AZ36+AZ37+AZ38+AZ39+AZ40</f>
        <v>3150009052</v>
      </c>
      <c r="V36" s="2116">
        <f>+BA36+BA37+BA38+BA39+BA40</f>
        <v>2310758300</v>
      </c>
      <c r="W36" s="2105">
        <v>0.35230437778002427</v>
      </c>
      <c r="X36" s="2107">
        <v>4504665849.7502127</v>
      </c>
      <c r="Y36" s="2107">
        <v>4146506858.5291662</v>
      </c>
      <c r="Z36" s="2103">
        <f>+Q36+T36+X36+Y36</f>
        <v>16950927709.279381</v>
      </c>
      <c r="AA36" s="2103">
        <f>+R36+U36</f>
        <v>5934863617</v>
      </c>
      <c r="AB36" s="2103">
        <f>+S36+V36</f>
        <v>3992098379</v>
      </c>
      <c r="AC36" s="2105">
        <f>+AB36/Z36</f>
        <v>0.23550913834731424</v>
      </c>
      <c r="AD36" s="1892" t="s">
        <v>249</v>
      </c>
      <c r="AE36" s="1893" t="s">
        <v>614</v>
      </c>
      <c r="AF36" s="1893" t="s">
        <v>503</v>
      </c>
      <c r="AG36" s="1893" t="s">
        <v>502</v>
      </c>
      <c r="AH36" s="1893" t="s">
        <v>615</v>
      </c>
      <c r="AI36" s="1893" t="s">
        <v>560</v>
      </c>
      <c r="AJ36" s="1893" t="s">
        <v>616</v>
      </c>
      <c r="AK36" s="1893" t="s">
        <v>617</v>
      </c>
      <c r="AL36" s="1802">
        <v>4</v>
      </c>
      <c r="AM36" s="1803">
        <v>4</v>
      </c>
      <c r="AN36" s="1802">
        <v>0</v>
      </c>
      <c r="AO36" s="1803">
        <v>0</v>
      </c>
      <c r="AP36" s="1879" t="e">
        <f t="shared" si="62"/>
        <v>#DIV/0!</v>
      </c>
      <c r="AQ36" s="1802">
        <v>0</v>
      </c>
      <c r="AR36" s="1802">
        <v>0</v>
      </c>
      <c r="AS36" s="1803">
        <f t="shared" si="52"/>
        <v>4</v>
      </c>
      <c r="AT36" s="1803">
        <f t="shared" si="53"/>
        <v>4</v>
      </c>
      <c r="AU36" s="1879">
        <f t="shared" si="54"/>
        <v>1</v>
      </c>
      <c r="AV36" s="1888">
        <v>108939800</v>
      </c>
      <c r="AW36" s="1888">
        <v>108939800</v>
      </c>
      <c r="AX36" s="1888">
        <v>98939800</v>
      </c>
      <c r="AY36" s="1888">
        <v>0</v>
      </c>
      <c r="AZ36" s="1883">
        <v>0</v>
      </c>
      <c r="BA36" s="1883">
        <v>0</v>
      </c>
      <c r="BB36" s="1884" t="e">
        <f t="shared" si="55"/>
        <v>#DIV/0!</v>
      </c>
      <c r="BC36" s="1884">
        <v>0</v>
      </c>
      <c r="BD36" s="1820">
        <v>0</v>
      </c>
      <c r="BE36" s="1820">
        <v>0</v>
      </c>
      <c r="BF36" s="1886">
        <f t="shared" si="6"/>
        <v>108939800</v>
      </c>
      <c r="BG36" s="1886">
        <f t="shared" si="56"/>
        <v>108939800</v>
      </c>
      <c r="BH36" s="1887">
        <f t="shared" si="57"/>
        <v>1</v>
      </c>
      <c r="BI36" s="1886">
        <f t="shared" si="7"/>
        <v>98939800</v>
      </c>
      <c r="BJ36" s="1887">
        <f t="shared" si="58"/>
        <v>0.90820618359864802</v>
      </c>
      <c r="BK36" s="1805">
        <v>0</v>
      </c>
      <c r="BL36" s="1805"/>
      <c r="BM36" s="1805"/>
      <c r="BN36" s="1805"/>
      <c r="BO36" s="1806">
        <f t="shared" si="8"/>
        <v>0</v>
      </c>
      <c r="BP36" s="1805"/>
      <c r="BQ36" s="1805"/>
      <c r="BR36" s="1805"/>
      <c r="BS36" s="1805"/>
      <c r="BT36" s="1806">
        <f t="shared" si="9"/>
        <v>0</v>
      </c>
      <c r="BU36" s="1805"/>
      <c r="BV36" s="1805"/>
      <c r="BW36" s="1805"/>
      <c r="BX36" s="1805"/>
      <c r="BY36" s="1806">
        <f t="shared" si="10"/>
        <v>0</v>
      </c>
      <c r="BZ36" s="1805"/>
      <c r="CA36" s="1805"/>
      <c r="CB36" s="1805"/>
      <c r="CC36" s="1805"/>
      <c r="CD36" s="1806">
        <f t="shared" si="11"/>
        <v>0</v>
      </c>
      <c r="CE36" s="1805"/>
      <c r="CF36" s="1805"/>
      <c r="CG36" s="1805"/>
      <c r="CH36" s="1805"/>
      <c r="CI36" s="1806">
        <f t="shared" si="12"/>
        <v>0</v>
      </c>
      <c r="CJ36" s="1805"/>
      <c r="CK36" s="1805"/>
      <c r="CL36" s="1805"/>
      <c r="CM36" s="1805"/>
      <c r="CN36" s="1806">
        <f t="shared" si="13"/>
        <v>0</v>
      </c>
      <c r="CO36" s="1805"/>
      <c r="CP36" s="1805"/>
      <c r="CQ36" s="1805"/>
      <c r="CR36" s="1805"/>
      <c r="CS36" s="1806">
        <f t="shared" si="14"/>
        <v>0</v>
      </c>
      <c r="CT36" s="1805"/>
      <c r="CU36" s="1805"/>
      <c r="CV36" s="1805"/>
      <c r="CW36" s="1805"/>
      <c r="CX36" s="1806">
        <f t="shared" si="15"/>
        <v>0</v>
      </c>
      <c r="CY36" s="1805"/>
      <c r="CZ36" s="1805"/>
      <c r="DA36" s="1805"/>
      <c r="DB36" s="1805"/>
      <c r="DC36" s="1806">
        <f t="shared" si="16"/>
        <v>0</v>
      </c>
      <c r="DD36" s="1805"/>
      <c r="DE36" s="1805"/>
      <c r="DF36" s="1805"/>
      <c r="DG36" s="1805"/>
      <c r="DH36" s="1806">
        <f t="shared" si="17"/>
        <v>0</v>
      </c>
      <c r="DI36" s="1805"/>
      <c r="DJ36" s="1805"/>
      <c r="DK36" s="1805"/>
      <c r="DL36" s="1805"/>
      <c r="DM36" s="1806">
        <f t="shared" si="18"/>
        <v>0</v>
      </c>
      <c r="DN36" s="1805"/>
      <c r="DO36" s="1805"/>
      <c r="DP36" s="1805"/>
      <c r="DQ36" s="1805"/>
      <c r="DR36" s="1806">
        <f t="shared" si="19"/>
        <v>0</v>
      </c>
      <c r="DS36" s="1805"/>
      <c r="DT36" s="1805"/>
      <c r="DU36" s="1805"/>
      <c r="DV36" s="1805"/>
      <c r="DW36" s="1806">
        <f t="shared" si="20"/>
        <v>0</v>
      </c>
      <c r="DX36" s="1805"/>
      <c r="DY36" s="1805"/>
      <c r="DZ36" s="1805"/>
      <c r="EA36" s="1805"/>
      <c r="EB36" s="1806">
        <f t="shared" si="21"/>
        <v>0</v>
      </c>
      <c r="EC36" s="1805"/>
      <c r="ED36" s="1805"/>
      <c r="EE36" s="1805"/>
      <c r="EF36" s="1805"/>
      <c r="EG36" s="1806">
        <f t="shared" si="22"/>
        <v>0</v>
      </c>
      <c r="EH36" s="1805"/>
      <c r="EI36" s="1805"/>
      <c r="EJ36" s="1805"/>
      <c r="EK36" s="1805"/>
      <c r="EL36" s="1806">
        <f t="shared" si="23"/>
        <v>0</v>
      </c>
      <c r="EM36" s="1805"/>
      <c r="EN36" s="1805"/>
      <c r="EO36" s="1805"/>
      <c r="EP36" s="1805"/>
      <c r="EQ36" s="1806">
        <f t="shared" si="24"/>
        <v>0</v>
      </c>
      <c r="ER36" s="1805"/>
      <c r="ES36" s="1805"/>
      <c r="ET36" s="1805"/>
      <c r="EU36" s="1805"/>
      <c r="EV36" s="1806">
        <f t="shared" si="25"/>
        <v>0</v>
      </c>
      <c r="EW36" s="1805"/>
      <c r="EX36" s="1805"/>
      <c r="EY36" s="1805"/>
      <c r="EZ36" s="1805"/>
      <c r="FA36" s="1806">
        <f t="shared" si="26"/>
        <v>0</v>
      </c>
      <c r="FB36" s="1805"/>
      <c r="FC36" s="1805"/>
      <c r="FD36" s="1805"/>
      <c r="FE36" s="1805"/>
      <c r="FF36" s="1806">
        <f t="shared" si="27"/>
        <v>0</v>
      </c>
      <c r="FG36" s="1805"/>
      <c r="FH36" s="1805"/>
      <c r="FI36" s="1805"/>
      <c r="FJ36" s="1805"/>
      <c r="FK36" s="1806">
        <f t="shared" si="28"/>
        <v>0</v>
      </c>
      <c r="FL36" s="1806">
        <f t="shared" si="60"/>
        <v>0</v>
      </c>
      <c r="FM36" s="1845"/>
      <c r="FN36" s="1808"/>
      <c r="FO36" s="1808"/>
      <c r="FP36" s="1808"/>
      <c r="FQ36" s="1809">
        <f t="shared" si="30"/>
        <v>0</v>
      </c>
      <c r="FR36" s="1808"/>
      <c r="FS36" s="1808"/>
      <c r="FT36" s="1808"/>
      <c r="FU36" s="1808"/>
      <c r="FV36" s="1809">
        <f t="shared" si="31"/>
        <v>0</v>
      </c>
      <c r="FW36" s="1808"/>
      <c r="FX36" s="1808"/>
      <c r="FY36" s="1808"/>
      <c r="FZ36" s="1808"/>
      <c r="GA36" s="1809">
        <f t="shared" si="32"/>
        <v>0</v>
      </c>
      <c r="GB36" s="1808"/>
      <c r="GC36" s="1808"/>
      <c r="GD36" s="1808"/>
      <c r="GE36" s="1808"/>
      <c r="GF36" s="1809">
        <f t="shared" si="33"/>
        <v>0</v>
      </c>
      <c r="GG36" s="1808"/>
      <c r="GH36" s="1808"/>
      <c r="GI36" s="1808"/>
      <c r="GJ36" s="1808"/>
      <c r="GK36" s="1809">
        <f t="shared" si="34"/>
        <v>0</v>
      </c>
      <c r="GL36" s="1808"/>
      <c r="GM36" s="1808"/>
      <c r="GN36" s="1808"/>
      <c r="GO36" s="1808"/>
      <c r="GP36" s="1809">
        <f t="shared" si="35"/>
        <v>0</v>
      </c>
      <c r="GQ36" s="1808"/>
      <c r="GR36" s="1808"/>
      <c r="GS36" s="1808"/>
      <c r="GT36" s="1808"/>
      <c r="GU36" s="1809">
        <f t="shared" si="36"/>
        <v>0</v>
      </c>
      <c r="GV36" s="1808"/>
      <c r="GW36" s="1808"/>
      <c r="GX36" s="1808"/>
      <c r="GY36" s="1808"/>
      <c r="GZ36" s="1809">
        <f t="shared" si="37"/>
        <v>0</v>
      </c>
      <c r="HA36" s="1808"/>
      <c r="HB36" s="1808"/>
      <c r="HC36" s="1808"/>
      <c r="HD36" s="1808"/>
      <c r="HE36" s="1809">
        <f t="shared" si="38"/>
        <v>0</v>
      </c>
      <c r="HF36" s="1808"/>
      <c r="HG36" s="1808"/>
      <c r="HH36" s="1808"/>
      <c r="HI36" s="1808"/>
      <c r="HJ36" s="1809">
        <f t="shared" si="39"/>
        <v>0</v>
      </c>
      <c r="HK36" s="1808"/>
      <c r="HL36" s="1808"/>
      <c r="HM36" s="1808"/>
      <c r="HN36" s="1808"/>
      <c r="HO36" s="1809">
        <f t="shared" si="40"/>
        <v>0</v>
      </c>
      <c r="HP36" s="1808"/>
      <c r="HQ36" s="1808"/>
      <c r="HR36" s="1808"/>
      <c r="HS36" s="1808"/>
      <c r="HT36" s="1809">
        <f t="shared" si="41"/>
        <v>0</v>
      </c>
      <c r="HU36" s="1808"/>
      <c r="HV36" s="1808"/>
      <c r="HW36" s="1808"/>
      <c r="HX36" s="1808"/>
      <c r="HY36" s="1809">
        <f t="shared" si="42"/>
        <v>0</v>
      </c>
      <c r="HZ36" s="1808"/>
      <c r="IA36" s="1808"/>
      <c r="IB36" s="1808"/>
      <c r="IC36" s="1808"/>
      <c r="ID36" s="1809">
        <f t="shared" si="43"/>
        <v>0</v>
      </c>
      <c r="IE36" s="1808"/>
      <c r="IF36" s="1808"/>
      <c r="IG36" s="1808"/>
      <c r="IH36" s="1808"/>
      <c r="II36" s="1809">
        <f t="shared" si="44"/>
        <v>0</v>
      </c>
      <c r="IJ36" s="1808"/>
      <c r="IK36" s="1808"/>
      <c r="IL36" s="1808"/>
      <c r="IM36" s="1808"/>
      <c r="IN36" s="1809">
        <f t="shared" si="45"/>
        <v>0</v>
      </c>
      <c r="IO36" s="1808"/>
      <c r="IP36" s="1808"/>
      <c r="IQ36" s="1808"/>
      <c r="IR36" s="1808"/>
      <c r="IS36" s="1809">
        <f t="shared" si="46"/>
        <v>0</v>
      </c>
      <c r="IT36" s="1808"/>
      <c r="IU36" s="1808"/>
      <c r="IV36" s="1808"/>
      <c r="IW36" s="1808"/>
      <c r="IX36" s="1809">
        <f t="shared" si="47"/>
        <v>0</v>
      </c>
      <c r="IY36" s="1808"/>
      <c r="IZ36" s="1808"/>
      <c r="JA36" s="1808"/>
      <c r="JB36" s="1808"/>
      <c r="JC36" s="1809">
        <f t="shared" si="48"/>
        <v>0</v>
      </c>
      <c r="JD36" s="1808"/>
      <c r="JE36" s="1808"/>
      <c r="JF36" s="1808"/>
      <c r="JG36" s="1808"/>
      <c r="JH36" s="1809">
        <f t="shared" si="49"/>
        <v>0</v>
      </c>
      <c r="JI36" s="1810" t="e">
        <f>+#REF!/#REF!</f>
        <v>#REF!</v>
      </c>
      <c r="JJ36" s="1809">
        <f t="shared" si="50"/>
        <v>0</v>
      </c>
      <c r="JK36" s="1816"/>
      <c r="JL36" s="1816"/>
      <c r="JM36" s="1816"/>
      <c r="JN36" s="1816"/>
      <c r="JO36" s="1816"/>
      <c r="JP36" s="1817"/>
      <c r="JQ36" s="1813" t="s">
        <v>391</v>
      </c>
      <c r="JR36" s="1813"/>
    </row>
    <row r="37" spans="1:278" ht="125.25" customHeight="1" x14ac:dyDescent="0.35">
      <c r="A37" s="1796" t="s">
        <v>497</v>
      </c>
      <c r="B37" s="1796" t="s">
        <v>498</v>
      </c>
      <c r="C37" s="1796" t="s">
        <v>611</v>
      </c>
      <c r="D37" s="1796" t="s">
        <v>612</v>
      </c>
      <c r="E37" s="1796" t="s">
        <v>249</v>
      </c>
      <c r="F37" s="1797" t="s">
        <v>613</v>
      </c>
      <c r="G37" s="2131"/>
      <c r="H37" s="2132"/>
      <c r="I37" s="2131"/>
      <c r="J37" s="2132"/>
      <c r="K37" s="2114"/>
      <c r="L37" s="2131"/>
      <c r="M37" s="2131"/>
      <c r="N37" s="2136"/>
      <c r="O37" s="2137"/>
      <c r="P37" s="2114"/>
      <c r="Q37" s="2104"/>
      <c r="R37" s="2104"/>
      <c r="S37" s="2104"/>
      <c r="T37" s="2104"/>
      <c r="U37" s="2128"/>
      <c r="V37" s="2128"/>
      <c r="W37" s="2106"/>
      <c r="X37" s="2104"/>
      <c r="Y37" s="2104"/>
      <c r="Z37" s="2104"/>
      <c r="AA37" s="2104"/>
      <c r="AB37" s="2104"/>
      <c r="AC37" s="2106"/>
      <c r="AD37" s="1892" t="s">
        <v>249</v>
      </c>
      <c r="AE37" s="1893" t="s">
        <v>618</v>
      </c>
      <c r="AF37" s="1893" t="s">
        <v>503</v>
      </c>
      <c r="AG37" s="1893" t="s">
        <v>502</v>
      </c>
      <c r="AH37" s="1893" t="s">
        <v>615</v>
      </c>
      <c r="AI37" s="1893" t="s">
        <v>619</v>
      </c>
      <c r="AJ37" s="1893" t="s">
        <v>616</v>
      </c>
      <c r="AK37" s="1893" t="s">
        <v>620</v>
      </c>
      <c r="AL37" s="1802">
        <v>0.27</v>
      </c>
      <c r="AM37" s="1803">
        <v>0.27</v>
      </c>
      <c r="AN37" s="1802">
        <v>0.22</v>
      </c>
      <c r="AO37" s="1803">
        <v>0.19</v>
      </c>
      <c r="AP37" s="1879">
        <f t="shared" si="62"/>
        <v>0.86363636363636365</v>
      </c>
      <c r="AQ37" s="1802">
        <v>0.28000000000000003</v>
      </c>
      <c r="AR37" s="1802">
        <v>0.23</v>
      </c>
      <c r="AS37" s="1803">
        <f t="shared" si="52"/>
        <v>1</v>
      </c>
      <c r="AT37" s="1803">
        <f t="shared" si="53"/>
        <v>0.46</v>
      </c>
      <c r="AU37" s="1879">
        <f t="shared" si="54"/>
        <v>0.46</v>
      </c>
      <c r="AV37" s="1888">
        <v>669250000</v>
      </c>
      <c r="AW37" s="1888">
        <v>669250000</v>
      </c>
      <c r="AX37" s="1888">
        <v>463950000</v>
      </c>
      <c r="AY37" s="1888">
        <v>795887370</v>
      </c>
      <c r="AZ37" s="1883">
        <v>150601419</v>
      </c>
      <c r="BA37" s="1883">
        <v>107539025</v>
      </c>
      <c r="BB37" s="1884">
        <f t="shared" si="55"/>
        <v>0.18922453688390609</v>
      </c>
      <c r="BC37" s="1884">
        <f t="shared" ref="BC37:BC59" si="71">+BA37/AY37</f>
        <v>0.13511839621226807</v>
      </c>
      <c r="BD37" s="1820">
        <v>556598187</v>
      </c>
      <c r="BE37" s="1820">
        <v>457588919</v>
      </c>
      <c r="BF37" s="1886">
        <f t="shared" si="6"/>
        <v>2479324476</v>
      </c>
      <c r="BG37" s="1886">
        <f t="shared" si="56"/>
        <v>819851419</v>
      </c>
      <c r="BH37" s="1887">
        <f t="shared" si="57"/>
        <v>0.33067532182100717</v>
      </c>
      <c r="BI37" s="1886">
        <f t="shared" si="7"/>
        <v>571489025</v>
      </c>
      <c r="BJ37" s="1887">
        <f t="shared" si="58"/>
        <v>0.23050190910146931</v>
      </c>
      <c r="BK37" s="1805"/>
      <c r="BL37" s="1805">
        <f t="shared" ref="BL37:BL48" si="72">+AZ37</f>
        <v>150601419</v>
      </c>
      <c r="BM37" s="1805"/>
      <c r="BN37" s="1805"/>
      <c r="BO37" s="1806">
        <f t="shared" si="8"/>
        <v>150601419</v>
      </c>
      <c r="BP37" s="1805"/>
      <c r="BQ37" s="1805"/>
      <c r="BR37" s="1805"/>
      <c r="BS37" s="1805"/>
      <c r="BT37" s="1806">
        <f t="shared" si="9"/>
        <v>0</v>
      </c>
      <c r="BU37" s="1805"/>
      <c r="BV37" s="1805"/>
      <c r="BW37" s="1805"/>
      <c r="BX37" s="1805"/>
      <c r="BY37" s="1806">
        <f t="shared" si="10"/>
        <v>0</v>
      </c>
      <c r="BZ37" s="1805"/>
      <c r="CA37" s="1805"/>
      <c r="CB37" s="1805"/>
      <c r="CC37" s="1805"/>
      <c r="CD37" s="1806">
        <f t="shared" si="11"/>
        <v>0</v>
      </c>
      <c r="CE37" s="1805"/>
      <c r="CF37" s="1805"/>
      <c r="CG37" s="1805"/>
      <c r="CH37" s="1805"/>
      <c r="CI37" s="1806">
        <f t="shared" si="12"/>
        <v>0</v>
      </c>
      <c r="CJ37" s="1805"/>
      <c r="CK37" s="1805"/>
      <c r="CL37" s="1805"/>
      <c r="CM37" s="1805"/>
      <c r="CN37" s="1806">
        <f t="shared" si="13"/>
        <v>0</v>
      </c>
      <c r="CO37" s="1805"/>
      <c r="CP37" s="1805"/>
      <c r="CQ37" s="1805"/>
      <c r="CR37" s="1805"/>
      <c r="CS37" s="1806">
        <f t="shared" si="14"/>
        <v>0</v>
      </c>
      <c r="CT37" s="1805"/>
      <c r="CU37" s="1805"/>
      <c r="CV37" s="1805"/>
      <c r="CW37" s="1805"/>
      <c r="CX37" s="1806">
        <f t="shared" si="15"/>
        <v>0</v>
      </c>
      <c r="CY37" s="1805"/>
      <c r="CZ37" s="1805"/>
      <c r="DA37" s="1805"/>
      <c r="DB37" s="1805"/>
      <c r="DC37" s="1806">
        <f t="shared" si="16"/>
        <v>0</v>
      </c>
      <c r="DD37" s="1805"/>
      <c r="DE37" s="1805"/>
      <c r="DF37" s="1805"/>
      <c r="DG37" s="1805"/>
      <c r="DH37" s="1806">
        <f t="shared" si="17"/>
        <v>0</v>
      </c>
      <c r="DI37" s="1805"/>
      <c r="DJ37" s="1805"/>
      <c r="DK37" s="1805"/>
      <c r="DL37" s="1805"/>
      <c r="DM37" s="1806">
        <f t="shared" si="18"/>
        <v>0</v>
      </c>
      <c r="DN37" s="1805"/>
      <c r="DO37" s="1805"/>
      <c r="DP37" s="1805"/>
      <c r="DQ37" s="1805"/>
      <c r="DR37" s="1806">
        <f t="shared" si="19"/>
        <v>0</v>
      </c>
      <c r="DS37" s="1805"/>
      <c r="DT37" s="1805"/>
      <c r="DU37" s="1805"/>
      <c r="DV37" s="1805"/>
      <c r="DW37" s="1806">
        <f t="shared" si="20"/>
        <v>0</v>
      </c>
      <c r="DX37" s="1805"/>
      <c r="DY37" s="1805"/>
      <c r="DZ37" s="1805"/>
      <c r="EA37" s="1805"/>
      <c r="EB37" s="1806">
        <f t="shared" si="21"/>
        <v>0</v>
      </c>
      <c r="EC37" s="1805"/>
      <c r="ED37" s="1805"/>
      <c r="EE37" s="1805"/>
      <c r="EF37" s="1805"/>
      <c r="EG37" s="1806">
        <f t="shared" si="22"/>
        <v>0</v>
      </c>
      <c r="EH37" s="1805"/>
      <c r="EI37" s="1805"/>
      <c r="EJ37" s="1805"/>
      <c r="EK37" s="1805"/>
      <c r="EL37" s="1806">
        <f t="shared" si="23"/>
        <v>0</v>
      </c>
      <c r="EM37" s="1805"/>
      <c r="EN37" s="1805"/>
      <c r="EO37" s="1805"/>
      <c r="EP37" s="1805"/>
      <c r="EQ37" s="1806">
        <f t="shared" si="24"/>
        <v>0</v>
      </c>
      <c r="ER37" s="1805"/>
      <c r="ES37" s="1805"/>
      <c r="ET37" s="1805"/>
      <c r="EU37" s="1805"/>
      <c r="EV37" s="1806">
        <f t="shared" si="25"/>
        <v>0</v>
      </c>
      <c r="EW37" s="1805"/>
      <c r="EX37" s="1805"/>
      <c r="EY37" s="1805"/>
      <c r="EZ37" s="1805"/>
      <c r="FA37" s="1806">
        <f t="shared" si="26"/>
        <v>0</v>
      </c>
      <c r="FB37" s="1805"/>
      <c r="FC37" s="1805"/>
      <c r="FD37" s="1805"/>
      <c r="FE37" s="1805"/>
      <c r="FF37" s="1806">
        <f t="shared" si="27"/>
        <v>0</v>
      </c>
      <c r="FG37" s="1805"/>
      <c r="FH37" s="1805"/>
      <c r="FI37" s="1805"/>
      <c r="FJ37" s="1805"/>
      <c r="FK37" s="1806">
        <f t="shared" si="28"/>
        <v>0</v>
      </c>
      <c r="FL37" s="1806">
        <f t="shared" si="60"/>
        <v>0</v>
      </c>
      <c r="FM37" s="1845"/>
      <c r="FN37" s="1808"/>
      <c r="FO37" s="1808"/>
      <c r="FP37" s="1808"/>
      <c r="FQ37" s="1809">
        <f t="shared" si="30"/>
        <v>0</v>
      </c>
      <c r="FR37" s="1808"/>
      <c r="FS37" s="1808"/>
      <c r="FT37" s="1808"/>
      <c r="FU37" s="1808"/>
      <c r="FV37" s="1809">
        <f t="shared" si="31"/>
        <v>0</v>
      </c>
      <c r="FW37" s="1808"/>
      <c r="FX37" s="1808"/>
      <c r="FY37" s="1808"/>
      <c r="FZ37" s="1808"/>
      <c r="GA37" s="1809">
        <f t="shared" si="32"/>
        <v>0</v>
      </c>
      <c r="GB37" s="1808"/>
      <c r="GC37" s="1808"/>
      <c r="GD37" s="1808"/>
      <c r="GE37" s="1808"/>
      <c r="GF37" s="1809">
        <f t="shared" si="33"/>
        <v>0</v>
      </c>
      <c r="GG37" s="1808"/>
      <c r="GH37" s="1808"/>
      <c r="GI37" s="1808"/>
      <c r="GJ37" s="1808"/>
      <c r="GK37" s="1809">
        <f t="shared" si="34"/>
        <v>0</v>
      </c>
      <c r="GL37" s="1808"/>
      <c r="GM37" s="1808"/>
      <c r="GN37" s="1808"/>
      <c r="GO37" s="1808"/>
      <c r="GP37" s="1809">
        <f t="shared" si="35"/>
        <v>0</v>
      </c>
      <c r="GQ37" s="1808"/>
      <c r="GR37" s="1808"/>
      <c r="GS37" s="1808"/>
      <c r="GT37" s="1808"/>
      <c r="GU37" s="1809">
        <f t="shared" si="36"/>
        <v>0</v>
      </c>
      <c r="GV37" s="1808"/>
      <c r="GW37" s="1808"/>
      <c r="GX37" s="1808"/>
      <c r="GY37" s="1808"/>
      <c r="GZ37" s="1809">
        <f t="shared" si="37"/>
        <v>0</v>
      </c>
      <c r="HA37" s="1808"/>
      <c r="HB37" s="1808"/>
      <c r="HC37" s="1808"/>
      <c r="HD37" s="1808"/>
      <c r="HE37" s="1809">
        <f t="shared" si="38"/>
        <v>0</v>
      </c>
      <c r="HF37" s="1808"/>
      <c r="HG37" s="1808"/>
      <c r="HH37" s="1808"/>
      <c r="HI37" s="1808"/>
      <c r="HJ37" s="1809">
        <f t="shared" si="39"/>
        <v>0</v>
      </c>
      <c r="HK37" s="1808"/>
      <c r="HL37" s="1808"/>
      <c r="HM37" s="1808"/>
      <c r="HN37" s="1808"/>
      <c r="HO37" s="1809">
        <f t="shared" si="40"/>
        <v>0</v>
      </c>
      <c r="HP37" s="1808"/>
      <c r="HQ37" s="1808"/>
      <c r="HR37" s="1808"/>
      <c r="HS37" s="1808"/>
      <c r="HT37" s="1809">
        <f t="shared" si="41"/>
        <v>0</v>
      </c>
      <c r="HU37" s="1808"/>
      <c r="HV37" s="1808"/>
      <c r="HW37" s="1808"/>
      <c r="HX37" s="1808"/>
      <c r="HY37" s="1809">
        <f t="shared" si="42"/>
        <v>0</v>
      </c>
      <c r="HZ37" s="1808"/>
      <c r="IA37" s="1808"/>
      <c r="IB37" s="1808"/>
      <c r="IC37" s="1808"/>
      <c r="ID37" s="1809">
        <f t="shared" si="43"/>
        <v>0</v>
      </c>
      <c r="IE37" s="1808"/>
      <c r="IF37" s="1808"/>
      <c r="IG37" s="1808"/>
      <c r="IH37" s="1808"/>
      <c r="II37" s="1809">
        <f t="shared" si="44"/>
        <v>0</v>
      </c>
      <c r="IJ37" s="1808"/>
      <c r="IK37" s="1808"/>
      <c r="IL37" s="1808"/>
      <c r="IM37" s="1808"/>
      <c r="IN37" s="1809">
        <f t="shared" si="45"/>
        <v>0</v>
      </c>
      <c r="IO37" s="1808"/>
      <c r="IP37" s="1808"/>
      <c r="IQ37" s="1808"/>
      <c r="IR37" s="1808"/>
      <c r="IS37" s="1809">
        <f t="shared" si="46"/>
        <v>0</v>
      </c>
      <c r="IT37" s="1808"/>
      <c r="IU37" s="1808"/>
      <c r="IV37" s="1808"/>
      <c r="IW37" s="1808"/>
      <c r="IX37" s="1809">
        <f t="shared" si="47"/>
        <v>0</v>
      </c>
      <c r="IY37" s="1808"/>
      <c r="IZ37" s="1808"/>
      <c r="JA37" s="1808"/>
      <c r="JB37" s="1808"/>
      <c r="JC37" s="1809">
        <f t="shared" si="48"/>
        <v>0</v>
      </c>
      <c r="JD37" s="1808"/>
      <c r="JE37" s="1808"/>
      <c r="JF37" s="1808"/>
      <c r="JG37" s="1808"/>
      <c r="JH37" s="1809">
        <f t="shared" si="49"/>
        <v>0</v>
      </c>
      <c r="JI37" s="1810" t="e">
        <f>+#REF!/#REF!</f>
        <v>#REF!</v>
      </c>
      <c r="JJ37" s="1809">
        <f t="shared" si="50"/>
        <v>0</v>
      </c>
      <c r="JK37" s="1816"/>
      <c r="JL37" s="1816"/>
      <c r="JM37" s="1816"/>
      <c r="JN37" s="1816"/>
      <c r="JO37" s="1816"/>
      <c r="JP37" s="1817"/>
      <c r="JQ37" s="1813" t="s">
        <v>391</v>
      </c>
      <c r="JR37" s="1813"/>
    </row>
    <row r="38" spans="1:278" ht="125.25" customHeight="1" x14ac:dyDescent="0.35">
      <c r="A38" s="1796" t="s">
        <v>497</v>
      </c>
      <c r="B38" s="1796" t="s">
        <v>498</v>
      </c>
      <c r="C38" s="1796" t="s">
        <v>611</v>
      </c>
      <c r="D38" s="1796" t="s">
        <v>612</v>
      </c>
      <c r="E38" s="1796" t="s">
        <v>249</v>
      </c>
      <c r="F38" s="1797" t="s">
        <v>613</v>
      </c>
      <c r="G38" s="2131"/>
      <c r="H38" s="2132"/>
      <c r="I38" s="2131"/>
      <c r="J38" s="2132"/>
      <c r="K38" s="2114"/>
      <c r="L38" s="2131"/>
      <c r="M38" s="2131"/>
      <c r="N38" s="2136"/>
      <c r="O38" s="2137"/>
      <c r="P38" s="2114"/>
      <c r="Q38" s="2104"/>
      <c r="R38" s="2104"/>
      <c r="S38" s="2104"/>
      <c r="T38" s="2104"/>
      <c r="U38" s="2128"/>
      <c r="V38" s="2128"/>
      <c r="W38" s="2106"/>
      <c r="X38" s="2104"/>
      <c r="Y38" s="2104"/>
      <c r="Z38" s="2104">
        <f>+Q38+T38+X38+Y38</f>
        <v>0</v>
      </c>
      <c r="AA38" s="2104">
        <f>+R38+U38</f>
        <v>0</v>
      </c>
      <c r="AB38" s="2104">
        <f>+S38+V38</f>
        <v>0</v>
      </c>
      <c r="AC38" s="2106"/>
      <c r="AD38" s="1892" t="s">
        <v>249</v>
      </c>
      <c r="AE38" s="1893" t="s">
        <v>597</v>
      </c>
      <c r="AF38" s="1893" t="s">
        <v>503</v>
      </c>
      <c r="AG38" s="1893" t="s">
        <v>502</v>
      </c>
      <c r="AH38" s="1893" t="s">
        <v>615</v>
      </c>
      <c r="AI38" s="1893" t="s">
        <v>621</v>
      </c>
      <c r="AJ38" s="1893" t="s">
        <v>622</v>
      </c>
      <c r="AK38" s="1893" t="s">
        <v>623</v>
      </c>
      <c r="AL38" s="1802">
        <v>5</v>
      </c>
      <c r="AM38" s="1803">
        <v>5</v>
      </c>
      <c r="AN38" s="1802">
        <v>10</v>
      </c>
      <c r="AO38" s="1803">
        <v>10</v>
      </c>
      <c r="AP38" s="1879">
        <f t="shared" si="62"/>
        <v>1</v>
      </c>
      <c r="AQ38" s="1802">
        <v>10</v>
      </c>
      <c r="AR38" s="1802">
        <v>10</v>
      </c>
      <c r="AS38" s="1803">
        <f t="shared" si="52"/>
        <v>35</v>
      </c>
      <c r="AT38" s="1803">
        <f t="shared" si="53"/>
        <v>15</v>
      </c>
      <c r="AU38" s="1879">
        <f t="shared" si="54"/>
        <v>0.42857142857142855</v>
      </c>
      <c r="AV38" s="1888">
        <v>123426833</v>
      </c>
      <c r="AW38" s="1888">
        <v>123426833</v>
      </c>
      <c r="AX38" s="1888">
        <v>106289833</v>
      </c>
      <c r="AY38" s="1888">
        <v>279269999</v>
      </c>
      <c r="AZ38" s="1883">
        <v>275326666</v>
      </c>
      <c r="BA38" s="1883">
        <v>227553549</v>
      </c>
      <c r="BB38" s="1884">
        <f t="shared" si="55"/>
        <v>0.98587985457041516</v>
      </c>
      <c r="BC38" s="1884">
        <f t="shared" si="71"/>
        <v>0.81481558998394243</v>
      </c>
      <c r="BD38" s="1820">
        <v>272914314</v>
      </c>
      <c r="BE38" s="1820">
        <v>278213621</v>
      </c>
      <c r="BF38" s="1886">
        <f t="shared" si="6"/>
        <v>953824767</v>
      </c>
      <c r="BG38" s="1886">
        <f t="shared" si="56"/>
        <v>398753499</v>
      </c>
      <c r="BH38" s="1887">
        <f t="shared" si="57"/>
        <v>0.41805739669999575</v>
      </c>
      <c r="BI38" s="1886">
        <f t="shared" si="7"/>
        <v>333843382</v>
      </c>
      <c r="BJ38" s="1887">
        <f t="shared" si="58"/>
        <v>0.3500049417358021</v>
      </c>
      <c r="BK38" s="1805"/>
      <c r="BL38" s="1805">
        <f t="shared" si="72"/>
        <v>275326666</v>
      </c>
      <c r="BM38" s="1805"/>
      <c r="BN38" s="1805"/>
      <c r="BO38" s="1806">
        <f t="shared" ref="BO38:BO59" si="73">SUM(BK38:BN38)</f>
        <v>275326666</v>
      </c>
      <c r="BP38" s="1805"/>
      <c r="BQ38" s="1805"/>
      <c r="BR38" s="1805"/>
      <c r="BS38" s="1805"/>
      <c r="BT38" s="1806">
        <f t="shared" ref="BT38:BT59" si="74">SUM(BP38:BS38)</f>
        <v>0</v>
      </c>
      <c r="BU38" s="1805"/>
      <c r="BV38" s="1805"/>
      <c r="BW38" s="1805"/>
      <c r="BX38" s="1805"/>
      <c r="BY38" s="1806">
        <f t="shared" ref="BY38:BY59" si="75">SUM(BU38:BX38)</f>
        <v>0</v>
      </c>
      <c r="BZ38" s="1805"/>
      <c r="CA38" s="1805"/>
      <c r="CB38" s="1805"/>
      <c r="CC38" s="1805"/>
      <c r="CD38" s="1806">
        <f t="shared" ref="CD38:CD59" si="76">SUM(BZ38:CC38)</f>
        <v>0</v>
      </c>
      <c r="CE38" s="1805"/>
      <c r="CF38" s="1805"/>
      <c r="CG38" s="1805"/>
      <c r="CH38" s="1805"/>
      <c r="CI38" s="1806">
        <f t="shared" ref="CI38:CI59" si="77">SUM(CE38:CH38)</f>
        <v>0</v>
      </c>
      <c r="CJ38" s="1805"/>
      <c r="CK38" s="1805"/>
      <c r="CL38" s="1805"/>
      <c r="CM38" s="1805"/>
      <c r="CN38" s="1806">
        <f t="shared" ref="CN38:CN59" si="78">SUM(CJ38:CM38)</f>
        <v>0</v>
      </c>
      <c r="CO38" s="1805"/>
      <c r="CP38" s="1805"/>
      <c r="CQ38" s="1805"/>
      <c r="CR38" s="1805"/>
      <c r="CS38" s="1806">
        <f t="shared" ref="CS38:CS59" si="79">SUM(CO38:CR38)</f>
        <v>0</v>
      </c>
      <c r="CT38" s="1805"/>
      <c r="CU38" s="1805"/>
      <c r="CV38" s="1805"/>
      <c r="CW38" s="1805"/>
      <c r="CX38" s="1806">
        <f t="shared" ref="CX38:CX59" si="80">SUM(CT38:CW38)</f>
        <v>0</v>
      </c>
      <c r="CY38" s="1805"/>
      <c r="CZ38" s="1805"/>
      <c r="DA38" s="1805"/>
      <c r="DB38" s="1805"/>
      <c r="DC38" s="1806">
        <f t="shared" ref="DC38:DC59" si="81">SUM(CY38:DB38)</f>
        <v>0</v>
      </c>
      <c r="DD38" s="1805"/>
      <c r="DE38" s="1805"/>
      <c r="DF38" s="1805"/>
      <c r="DG38" s="1805"/>
      <c r="DH38" s="1806">
        <f t="shared" ref="DH38:DH59" si="82">SUM(DD38:DG38)</f>
        <v>0</v>
      </c>
      <c r="DI38" s="1805"/>
      <c r="DJ38" s="1805"/>
      <c r="DK38" s="1805"/>
      <c r="DL38" s="1805"/>
      <c r="DM38" s="1806">
        <f t="shared" ref="DM38:DM59" si="83">SUM(DI38:DL38)</f>
        <v>0</v>
      </c>
      <c r="DN38" s="1805"/>
      <c r="DO38" s="1805"/>
      <c r="DP38" s="1805"/>
      <c r="DQ38" s="1805"/>
      <c r="DR38" s="1806">
        <f t="shared" ref="DR38:DR59" si="84">SUM(DN38:DQ38)</f>
        <v>0</v>
      </c>
      <c r="DS38" s="1805"/>
      <c r="DT38" s="1805"/>
      <c r="DU38" s="1805"/>
      <c r="DV38" s="1805"/>
      <c r="DW38" s="1806">
        <f t="shared" ref="DW38:DW59" si="85">SUM(DS38:DV38)</f>
        <v>0</v>
      </c>
      <c r="DX38" s="1805"/>
      <c r="DY38" s="1805"/>
      <c r="DZ38" s="1805"/>
      <c r="EA38" s="1805"/>
      <c r="EB38" s="1806">
        <f t="shared" ref="EB38:EB59" si="86">SUM(DX38:EA38)</f>
        <v>0</v>
      </c>
      <c r="EC38" s="1805"/>
      <c r="ED38" s="1805"/>
      <c r="EE38" s="1805"/>
      <c r="EF38" s="1805"/>
      <c r="EG38" s="1806">
        <f t="shared" ref="EG38:EG59" si="87">SUM(EC38:EF38)</f>
        <v>0</v>
      </c>
      <c r="EH38" s="1805"/>
      <c r="EI38" s="1805"/>
      <c r="EJ38" s="1805"/>
      <c r="EK38" s="1805"/>
      <c r="EL38" s="1806">
        <f t="shared" ref="EL38:EL59" si="88">SUM(EH38:EK38)</f>
        <v>0</v>
      </c>
      <c r="EM38" s="1805"/>
      <c r="EN38" s="1805"/>
      <c r="EO38" s="1805"/>
      <c r="EP38" s="1805"/>
      <c r="EQ38" s="1806">
        <f t="shared" ref="EQ38:EQ59" si="89">SUM(EM38:EP38)</f>
        <v>0</v>
      </c>
      <c r="ER38" s="1805"/>
      <c r="ES38" s="1805"/>
      <c r="ET38" s="1805"/>
      <c r="EU38" s="1805"/>
      <c r="EV38" s="1806">
        <f t="shared" ref="EV38:EV59" si="90">SUM(ER38:EU38)</f>
        <v>0</v>
      </c>
      <c r="EW38" s="1805"/>
      <c r="EX38" s="1805"/>
      <c r="EY38" s="1805"/>
      <c r="EZ38" s="1805"/>
      <c r="FA38" s="1806">
        <f t="shared" ref="FA38:FA59" si="91">SUM(EW38:EZ38)</f>
        <v>0</v>
      </c>
      <c r="FB38" s="1805"/>
      <c r="FC38" s="1805"/>
      <c r="FD38" s="1805"/>
      <c r="FE38" s="1805"/>
      <c r="FF38" s="1806">
        <f t="shared" ref="FF38:FF59" si="92">SUM(FB38:FE38)</f>
        <v>0</v>
      </c>
      <c r="FG38" s="1805"/>
      <c r="FH38" s="1805"/>
      <c r="FI38" s="1805"/>
      <c r="FJ38" s="1805"/>
      <c r="FK38" s="1806">
        <f t="shared" ref="FK38:FK59" si="93">SUM(FG38:FJ38)</f>
        <v>0</v>
      </c>
      <c r="FL38" s="1806">
        <f t="shared" si="60"/>
        <v>0</v>
      </c>
      <c r="FM38" s="1845"/>
      <c r="FN38" s="1808"/>
      <c r="FO38" s="1808"/>
      <c r="FP38" s="1808"/>
      <c r="FQ38" s="1809">
        <f t="shared" ref="FQ38:FQ59" si="94">SUM(FM38:FP38)</f>
        <v>0</v>
      </c>
      <c r="FR38" s="1808"/>
      <c r="FS38" s="1808"/>
      <c r="FT38" s="1808"/>
      <c r="FU38" s="1808"/>
      <c r="FV38" s="1809">
        <f t="shared" ref="FV38:FV59" si="95">SUM(FR38:FU38)</f>
        <v>0</v>
      </c>
      <c r="FW38" s="1808"/>
      <c r="FX38" s="1808"/>
      <c r="FY38" s="1808"/>
      <c r="FZ38" s="1808"/>
      <c r="GA38" s="1809">
        <f t="shared" ref="GA38:GA59" si="96">SUM(FW38:FZ38)</f>
        <v>0</v>
      </c>
      <c r="GB38" s="1808"/>
      <c r="GC38" s="1808"/>
      <c r="GD38" s="1808"/>
      <c r="GE38" s="1808"/>
      <c r="GF38" s="1809">
        <f t="shared" ref="GF38:GF59" si="97">SUM(GB38:GE38)</f>
        <v>0</v>
      </c>
      <c r="GG38" s="1808"/>
      <c r="GH38" s="1808"/>
      <c r="GI38" s="1808"/>
      <c r="GJ38" s="1808"/>
      <c r="GK38" s="1809">
        <f t="shared" ref="GK38:GK59" si="98">SUM(GG38:GJ38)</f>
        <v>0</v>
      </c>
      <c r="GL38" s="1808"/>
      <c r="GM38" s="1808"/>
      <c r="GN38" s="1808"/>
      <c r="GO38" s="1808"/>
      <c r="GP38" s="1809">
        <f t="shared" ref="GP38:GP59" si="99">SUM(GL38:GO38)</f>
        <v>0</v>
      </c>
      <c r="GQ38" s="1808"/>
      <c r="GR38" s="1808"/>
      <c r="GS38" s="1808"/>
      <c r="GT38" s="1808"/>
      <c r="GU38" s="1809">
        <f t="shared" ref="GU38:GU59" si="100">SUM(GQ38:GT38)</f>
        <v>0</v>
      </c>
      <c r="GV38" s="1808"/>
      <c r="GW38" s="1808"/>
      <c r="GX38" s="1808"/>
      <c r="GY38" s="1808"/>
      <c r="GZ38" s="1809">
        <f t="shared" ref="GZ38:GZ59" si="101">SUM(GV38:GY38)</f>
        <v>0</v>
      </c>
      <c r="HA38" s="1808"/>
      <c r="HB38" s="1808"/>
      <c r="HC38" s="1808"/>
      <c r="HD38" s="1808"/>
      <c r="HE38" s="1809">
        <f t="shared" ref="HE38:HE59" si="102">SUM(HA38:HD38)</f>
        <v>0</v>
      </c>
      <c r="HF38" s="1808"/>
      <c r="HG38" s="1808"/>
      <c r="HH38" s="1808"/>
      <c r="HI38" s="1808"/>
      <c r="HJ38" s="1809">
        <f t="shared" ref="HJ38:HJ59" si="103">SUM(HF38:HI38)</f>
        <v>0</v>
      </c>
      <c r="HK38" s="1808"/>
      <c r="HL38" s="1808"/>
      <c r="HM38" s="1808"/>
      <c r="HN38" s="1808"/>
      <c r="HO38" s="1809">
        <f t="shared" ref="HO38:HO59" si="104">SUM(HK38:HN38)</f>
        <v>0</v>
      </c>
      <c r="HP38" s="1808"/>
      <c r="HQ38" s="1808"/>
      <c r="HR38" s="1808"/>
      <c r="HS38" s="1808"/>
      <c r="HT38" s="1809">
        <f t="shared" ref="HT38:HT59" si="105">SUM(HP38:HS38)</f>
        <v>0</v>
      </c>
      <c r="HU38" s="1808"/>
      <c r="HV38" s="1808"/>
      <c r="HW38" s="1808"/>
      <c r="HX38" s="1808"/>
      <c r="HY38" s="1809">
        <f t="shared" ref="HY38:HY59" si="106">SUM(HU38:HX38)</f>
        <v>0</v>
      </c>
      <c r="HZ38" s="1808"/>
      <c r="IA38" s="1808"/>
      <c r="IB38" s="1808"/>
      <c r="IC38" s="1808"/>
      <c r="ID38" s="1809">
        <f t="shared" ref="ID38:ID59" si="107">SUM(HZ38:IC38)</f>
        <v>0</v>
      </c>
      <c r="IE38" s="1808"/>
      <c r="IF38" s="1808"/>
      <c r="IG38" s="1808"/>
      <c r="IH38" s="1808"/>
      <c r="II38" s="1809">
        <f t="shared" ref="II38:II59" si="108">SUM(IE38:IH38)</f>
        <v>0</v>
      </c>
      <c r="IJ38" s="1808"/>
      <c r="IK38" s="1808"/>
      <c r="IL38" s="1808"/>
      <c r="IM38" s="1808"/>
      <c r="IN38" s="1809">
        <f t="shared" ref="IN38:IN59" si="109">SUM(IJ38:IM38)</f>
        <v>0</v>
      </c>
      <c r="IO38" s="1808"/>
      <c r="IP38" s="1808"/>
      <c r="IQ38" s="1808"/>
      <c r="IR38" s="1808"/>
      <c r="IS38" s="1809">
        <f t="shared" ref="IS38:IS59" si="110">SUM(IO38:IR38)</f>
        <v>0</v>
      </c>
      <c r="IT38" s="1808"/>
      <c r="IU38" s="1808"/>
      <c r="IV38" s="1808"/>
      <c r="IW38" s="1808"/>
      <c r="IX38" s="1809">
        <f t="shared" ref="IX38:IX59" si="111">SUM(IT38:IW38)</f>
        <v>0</v>
      </c>
      <c r="IY38" s="1808"/>
      <c r="IZ38" s="1808"/>
      <c r="JA38" s="1808"/>
      <c r="JB38" s="1808"/>
      <c r="JC38" s="1809">
        <f t="shared" ref="JC38:JC59" si="112">SUM(IY38:JB38)</f>
        <v>0</v>
      </c>
      <c r="JD38" s="1808"/>
      <c r="JE38" s="1808"/>
      <c r="JF38" s="1808"/>
      <c r="JG38" s="1808"/>
      <c r="JH38" s="1809">
        <f t="shared" ref="JH38:JH59" si="113">SUM(JD38:JG38)</f>
        <v>0</v>
      </c>
      <c r="JI38" s="1810" t="e">
        <f>+#REF!/#REF!</f>
        <v>#REF!</v>
      </c>
      <c r="JJ38" s="1809">
        <f t="shared" si="50"/>
        <v>0</v>
      </c>
      <c r="JK38" s="1816"/>
      <c r="JL38" s="1816"/>
      <c r="JM38" s="1816"/>
      <c r="JN38" s="1816"/>
      <c r="JO38" s="1816"/>
      <c r="JP38" s="1817"/>
      <c r="JQ38" s="1813" t="s">
        <v>391</v>
      </c>
      <c r="JR38" s="1813"/>
    </row>
    <row r="39" spans="1:278" ht="125.25" customHeight="1" x14ac:dyDescent="0.35">
      <c r="A39" s="1796" t="s">
        <v>497</v>
      </c>
      <c r="B39" s="1796" t="s">
        <v>498</v>
      </c>
      <c r="C39" s="1796" t="s">
        <v>611</v>
      </c>
      <c r="D39" s="1796" t="s">
        <v>612</v>
      </c>
      <c r="E39" s="1796" t="s">
        <v>249</v>
      </c>
      <c r="F39" s="1797" t="s">
        <v>613</v>
      </c>
      <c r="G39" s="2131"/>
      <c r="H39" s="2132"/>
      <c r="I39" s="2131"/>
      <c r="J39" s="2132"/>
      <c r="K39" s="2114"/>
      <c r="L39" s="2131"/>
      <c r="M39" s="2131"/>
      <c r="N39" s="2136"/>
      <c r="O39" s="2137"/>
      <c r="P39" s="2114"/>
      <c r="Q39" s="2104"/>
      <c r="R39" s="2104"/>
      <c r="S39" s="2104"/>
      <c r="T39" s="2104"/>
      <c r="U39" s="2128"/>
      <c r="V39" s="2128"/>
      <c r="W39" s="2106"/>
      <c r="X39" s="2104"/>
      <c r="Y39" s="2104"/>
      <c r="Z39" s="2104"/>
      <c r="AA39" s="2104"/>
      <c r="AB39" s="2104"/>
      <c r="AC39" s="2106"/>
      <c r="AD39" s="1892" t="s">
        <v>249</v>
      </c>
      <c r="AE39" s="1893" t="s">
        <v>624</v>
      </c>
      <c r="AF39" s="1893" t="s">
        <v>503</v>
      </c>
      <c r="AG39" s="1893" t="s">
        <v>502</v>
      </c>
      <c r="AH39" s="1893" t="s">
        <v>615</v>
      </c>
      <c r="AI39" s="1893" t="s">
        <v>621</v>
      </c>
      <c r="AJ39" s="1893" t="s">
        <v>622</v>
      </c>
      <c r="AK39" s="1893" t="s">
        <v>625</v>
      </c>
      <c r="AL39" s="1802">
        <v>1648</v>
      </c>
      <c r="AM39" s="1803">
        <v>1648</v>
      </c>
      <c r="AN39" s="1802">
        <v>2800</v>
      </c>
      <c r="AO39" s="1803">
        <v>3230</v>
      </c>
      <c r="AP39" s="1879">
        <f t="shared" si="62"/>
        <v>1.1535714285714285</v>
      </c>
      <c r="AQ39" s="1802">
        <v>1600</v>
      </c>
      <c r="AR39" s="1802">
        <v>1600</v>
      </c>
      <c r="AS39" s="1803">
        <f t="shared" si="52"/>
        <v>7648</v>
      </c>
      <c r="AT39" s="1803">
        <f t="shared" si="53"/>
        <v>4878</v>
      </c>
      <c r="AU39" s="1879">
        <f t="shared" si="54"/>
        <v>0.63781380753138073</v>
      </c>
      <c r="AV39" s="1888">
        <v>644200766</v>
      </c>
      <c r="AW39" s="1888">
        <v>589038099</v>
      </c>
      <c r="AX39" s="1888">
        <v>560754599</v>
      </c>
      <c r="AY39" s="1888">
        <v>1561836284</v>
      </c>
      <c r="AZ39" s="1883">
        <v>1479294033</v>
      </c>
      <c r="BA39" s="1883">
        <v>1191194219</v>
      </c>
      <c r="BB39" s="1884">
        <f t="shared" si="55"/>
        <v>0.94715051004667272</v>
      </c>
      <c r="BC39" s="1884">
        <f t="shared" si="71"/>
        <v>0.76268827354250401</v>
      </c>
      <c r="BD39" s="1820">
        <v>1560616714</v>
      </c>
      <c r="BE39" s="1820">
        <v>1575820114</v>
      </c>
      <c r="BF39" s="1886">
        <f t="shared" si="6"/>
        <v>5342473878</v>
      </c>
      <c r="BG39" s="1886">
        <f t="shared" si="56"/>
        <v>2068332132</v>
      </c>
      <c r="BH39" s="1887">
        <f t="shared" si="57"/>
        <v>0.38714875902665108</v>
      </c>
      <c r="BI39" s="1886">
        <f t="shared" si="7"/>
        <v>1751948818</v>
      </c>
      <c r="BJ39" s="1887">
        <f t="shared" si="58"/>
        <v>0.32792838261959961</v>
      </c>
      <c r="BK39" s="1805"/>
      <c r="BL39" s="1805">
        <f t="shared" si="72"/>
        <v>1479294033</v>
      </c>
      <c r="BM39" s="1805"/>
      <c r="BN39" s="1805"/>
      <c r="BO39" s="1806">
        <f t="shared" si="73"/>
        <v>1479294033</v>
      </c>
      <c r="BP39" s="1805"/>
      <c r="BQ39" s="1805"/>
      <c r="BR39" s="1805"/>
      <c r="BS39" s="1805"/>
      <c r="BT39" s="1806">
        <f t="shared" si="74"/>
        <v>0</v>
      </c>
      <c r="BU39" s="1805"/>
      <c r="BV39" s="1805"/>
      <c r="BW39" s="1805"/>
      <c r="BX39" s="1805"/>
      <c r="BY39" s="1806">
        <f t="shared" si="75"/>
        <v>0</v>
      </c>
      <c r="BZ39" s="1805"/>
      <c r="CA39" s="1805"/>
      <c r="CB39" s="1805"/>
      <c r="CC39" s="1805"/>
      <c r="CD39" s="1806">
        <f t="shared" si="76"/>
        <v>0</v>
      </c>
      <c r="CE39" s="1805"/>
      <c r="CF39" s="1805"/>
      <c r="CG39" s="1805"/>
      <c r="CH39" s="1805"/>
      <c r="CI39" s="1806">
        <f t="shared" si="77"/>
        <v>0</v>
      </c>
      <c r="CJ39" s="1805"/>
      <c r="CK39" s="1805"/>
      <c r="CL39" s="1805"/>
      <c r="CM39" s="1805"/>
      <c r="CN39" s="1806">
        <f t="shared" si="78"/>
        <v>0</v>
      </c>
      <c r="CO39" s="1805"/>
      <c r="CP39" s="1805"/>
      <c r="CQ39" s="1805"/>
      <c r="CR39" s="1805"/>
      <c r="CS39" s="1806">
        <f t="shared" si="79"/>
        <v>0</v>
      </c>
      <c r="CT39" s="1805"/>
      <c r="CU39" s="1805"/>
      <c r="CV39" s="1805"/>
      <c r="CW39" s="1805"/>
      <c r="CX39" s="1806">
        <f t="shared" si="80"/>
        <v>0</v>
      </c>
      <c r="CY39" s="1805"/>
      <c r="CZ39" s="1805"/>
      <c r="DA39" s="1805"/>
      <c r="DB39" s="1805"/>
      <c r="DC39" s="1806">
        <f t="shared" si="81"/>
        <v>0</v>
      </c>
      <c r="DD39" s="1805"/>
      <c r="DE39" s="1805"/>
      <c r="DF39" s="1805"/>
      <c r="DG39" s="1805"/>
      <c r="DH39" s="1806">
        <f t="shared" si="82"/>
        <v>0</v>
      </c>
      <c r="DI39" s="1805"/>
      <c r="DJ39" s="1805"/>
      <c r="DK39" s="1805"/>
      <c r="DL39" s="1805"/>
      <c r="DM39" s="1806">
        <f t="shared" si="83"/>
        <v>0</v>
      </c>
      <c r="DN39" s="1805"/>
      <c r="DO39" s="1805"/>
      <c r="DP39" s="1805"/>
      <c r="DQ39" s="1805"/>
      <c r="DR39" s="1806">
        <f t="shared" si="84"/>
        <v>0</v>
      </c>
      <c r="DS39" s="1805"/>
      <c r="DT39" s="1805"/>
      <c r="DU39" s="1805"/>
      <c r="DV39" s="1805"/>
      <c r="DW39" s="1806">
        <f t="shared" si="85"/>
        <v>0</v>
      </c>
      <c r="DX39" s="1805"/>
      <c r="DY39" s="1805"/>
      <c r="DZ39" s="1805"/>
      <c r="EA39" s="1805"/>
      <c r="EB39" s="1806">
        <f t="shared" si="86"/>
        <v>0</v>
      </c>
      <c r="EC39" s="1805"/>
      <c r="ED39" s="1805"/>
      <c r="EE39" s="1805"/>
      <c r="EF39" s="1805"/>
      <c r="EG39" s="1806">
        <f t="shared" si="87"/>
        <v>0</v>
      </c>
      <c r="EH39" s="1805"/>
      <c r="EI39" s="1805"/>
      <c r="EJ39" s="1805"/>
      <c r="EK39" s="1805"/>
      <c r="EL39" s="1806">
        <f t="shared" si="88"/>
        <v>0</v>
      </c>
      <c r="EM39" s="1805"/>
      <c r="EN39" s="1805"/>
      <c r="EO39" s="1805"/>
      <c r="EP39" s="1805"/>
      <c r="EQ39" s="1806">
        <f t="shared" si="89"/>
        <v>0</v>
      </c>
      <c r="ER39" s="1805"/>
      <c r="ES39" s="1805"/>
      <c r="ET39" s="1805"/>
      <c r="EU39" s="1805"/>
      <c r="EV39" s="1806">
        <f t="shared" si="90"/>
        <v>0</v>
      </c>
      <c r="EW39" s="1805"/>
      <c r="EX39" s="1805"/>
      <c r="EY39" s="1805"/>
      <c r="EZ39" s="1805"/>
      <c r="FA39" s="1806">
        <f t="shared" si="91"/>
        <v>0</v>
      </c>
      <c r="FB39" s="1805"/>
      <c r="FC39" s="1805"/>
      <c r="FD39" s="1805"/>
      <c r="FE39" s="1805"/>
      <c r="FF39" s="1806">
        <f t="shared" si="92"/>
        <v>0</v>
      </c>
      <c r="FG39" s="1805"/>
      <c r="FH39" s="1805"/>
      <c r="FI39" s="1805"/>
      <c r="FJ39" s="1805"/>
      <c r="FK39" s="1806">
        <f t="shared" si="93"/>
        <v>0</v>
      </c>
      <c r="FL39" s="1806">
        <f t="shared" si="60"/>
        <v>0</v>
      </c>
      <c r="FM39" s="1845"/>
      <c r="FN39" s="1808"/>
      <c r="FO39" s="1808"/>
      <c r="FP39" s="1808"/>
      <c r="FQ39" s="1809">
        <f t="shared" si="94"/>
        <v>0</v>
      </c>
      <c r="FR39" s="1808"/>
      <c r="FS39" s="1808"/>
      <c r="FT39" s="1808"/>
      <c r="FU39" s="1808"/>
      <c r="FV39" s="1809">
        <f t="shared" si="95"/>
        <v>0</v>
      </c>
      <c r="FW39" s="1808"/>
      <c r="FX39" s="1808"/>
      <c r="FY39" s="1808"/>
      <c r="FZ39" s="1808"/>
      <c r="GA39" s="1809">
        <f t="shared" si="96"/>
        <v>0</v>
      </c>
      <c r="GB39" s="1808"/>
      <c r="GC39" s="1808"/>
      <c r="GD39" s="1808"/>
      <c r="GE39" s="1808"/>
      <c r="GF39" s="1809">
        <f t="shared" si="97"/>
        <v>0</v>
      </c>
      <c r="GG39" s="1808"/>
      <c r="GH39" s="1808"/>
      <c r="GI39" s="1808"/>
      <c r="GJ39" s="1808"/>
      <c r="GK39" s="1809">
        <f t="shared" si="98"/>
        <v>0</v>
      </c>
      <c r="GL39" s="1808"/>
      <c r="GM39" s="1808"/>
      <c r="GN39" s="1808"/>
      <c r="GO39" s="1808"/>
      <c r="GP39" s="1809">
        <f t="shared" si="99"/>
        <v>0</v>
      </c>
      <c r="GQ39" s="1808"/>
      <c r="GR39" s="1808"/>
      <c r="GS39" s="1808"/>
      <c r="GT39" s="1808"/>
      <c r="GU39" s="1809">
        <f t="shared" si="100"/>
        <v>0</v>
      </c>
      <c r="GV39" s="1808"/>
      <c r="GW39" s="1808"/>
      <c r="GX39" s="1808"/>
      <c r="GY39" s="1808"/>
      <c r="GZ39" s="1809">
        <f t="shared" si="101"/>
        <v>0</v>
      </c>
      <c r="HA39" s="1808"/>
      <c r="HB39" s="1808"/>
      <c r="HC39" s="1808"/>
      <c r="HD39" s="1808"/>
      <c r="HE39" s="1809">
        <f t="shared" si="102"/>
        <v>0</v>
      </c>
      <c r="HF39" s="1808"/>
      <c r="HG39" s="1808"/>
      <c r="HH39" s="1808"/>
      <c r="HI39" s="1808"/>
      <c r="HJ39" s="1809">
        <f t="shared" si="103"/>
        <v>0</v>
      </c>
      <c r="HK39" s="1808"/>
      <c r="HL39" s="1808"/>
      <c r="HM39" s="1808"/>
      <c r="HN39" s="1808"/>
      <c r="HO39" s="1809">
        <f t="shared" si="104"/>
        <v>0</v>
      </c>
      <c r="HP39" s="1808"/>
      <c r="HQ39" s="1808"/>
      <c r="HR39" s="1808"/>
      <c r="HS39" s="1808"/>
      <c r="HT39" s="1809">
        <f t="shared" si="105"/>
        <v>0</v>
      </c>
      <c r="HU39" s="1808"/>
      <c r="HV39" s="1808"/>
      <c r="HW39" s="1808"/>
      <c r="HX39" s="1808"/>
      <c r="HY39" s="1809">
        <f t="shared" si="106"/>
        <v>0</v>
      </c>
      <c r="HZ39" s="1808"/>
      <c r="IA39" s="1808"/>
      <c r="IB39" s="1808"/>
      <c r="IC39" s="1808"/>
      <c r="ID39" s="1809">
        <f t="shared" si="107"/>
        <v>0</v>
      </c>
      <c r="IE39" s="1808"/>
      <c r="IF39" s="1808"/>
      <c r="IG39" s="1808"/>
      <c r="IH39" s="1808"/>
      <c r="II39" s="1809">
        <f t="shared" si="108"/>
        <v>0</v>
      </c>
      <c r="IJ39" s="1808"/>
      <c r="IK39" s="1808"/>
      <c r="IL39" s="1808"/>
      <c r="IM39" s="1808"/>
      <c r="IN39" s="1809">
        <f t="shared" si="109"/>
        <v>0</v>
      </c>
      <c r="IO39" s="1808"/>
      <c r="IP39" s="1808"/>
      <c r="IQ39" s="1808"/>
      <c r="IR39" s="1808"/>
      <c r="IS39" s="1809">
        <f t="shared" si="110"/>
        <v>0</v>
      </c>
      <c r="IT39" s="1808"/>
      <c r="IU39" s="1808"/>
      <c r="IV39" s="1808"/>
      <c r="IW39" s="1808"/>
      <c r="IX39" s="1809">
        <f t="shared" si="111"/>
        <v>0</v>
      </c>
      <c r="IY39" s="1808"/>
      <c r="IZ39" s="1808"/>
      <c r="JA39" s="1808"/>
      <c r="JB39" s="1808"/>
      <c r="JC39" s="1809">
        <f t="shared" si="112"/>
        <v>0</v>
      </c>
      <c r="JD39" s="1808"/>
      <c r="JE39" s="1808"/>
      <c r="JF39" s="1808"/>
      <c r="JG39" s="1808"/>
      <c r="JH39" s="1809">
        <f t="shared" si="113"/>
        <v>0</v>
      </c>
      <c r="JI39" s="1810" t="e">
        <f>+#REF!/#REF!</f>
        <v>#REF!</v>
      </c>
      <c r="JJ39" s="1809">
        <f t="shared" si="50"/>
        <v>0</v>
      </c>
      <c r="JK39" s="1816"/>
      <c r="JL39" s="1816"/>
      <c r="JM39" s="1816"/>
      <c r="JN39" s="1816"/>
      <c r="JO39" s="1816"/>
      <c r="JP39" s="1817"/>
      <c r="JQ39" s="1813" t="s">
        <v>391</v>
      </c>
      <c r="JR39" s="1813" t="s">
        <v>626</v>
      </c>
    </row>
    <row r="40" spans="1:278" ht="125.25" customHeight="1" x14ac:dyDescent="0.35">
      <c r="A40" s="1796" t="s">
        <v>497</v>
      </c>
      <c r="B40" s="1796" t="s">
        <v>498</v>
      </c>
      <c r="C40" s="1796" t="s">
        <v>611</v>
      </c>
      <c r="D40" s="1796" t="s">
        <v>612</v>
      </c>
      <c r="E40" s="1796" t="s">
        <v>249</v>
      </c>
      <c r="F40" s="1797" t="s">
        <v>613</v>
      </c>
      <c r="G40" s="2098"/>
      <c r="H40" s="2100"/>
      <c r="I40" s="2098"/>
      <c r="J40" s="2100"/>
      <c r="K40" s="2102"/>
      <c r="L40" s="2098"/>
      <c r="M40" s="2098"/>
      <c r="N40" s="2119"/>
      <c r="O40" s="2121"/>
      <c r="P40" s="2102"/>
      <c r="Q40" s="2104"/>
      <c r="R40" s="2104"/>
      <c r="S40" s="2104"/>
      <c r="T40" s="2104"/>
      <c r="U40" s="2117"/>
      <c r="V40" s="2117"/>
      <c r="W40" s="2106"/>
      <c r="X40" s="2104"/>
      <c r="Y40" s="2104"/>
      <c r="Z40" s="2104">
        <f>+Q40+T40+X40+Y40</f>
        <v>0</v>
      </c>
      <c r="AA40" s="2104">
        <f>+R40+U40</f>
        <v>0</v>
      </c>
      <c r="AB40" s="2104">
        <f>+S40+V40</f>
        <v>0</v>
      </c>
      <c r="AC40" s="2106"/>
      <c r="AD40" s="1892" t="s">
        <v>249</v>
      </c>
      <c r="AE40" s="1893" t="s">
        <v>627</v>
      </c>
      <c r="AF40" s="1893" t="s">
        <v>503</v>
      </c>
      <c r="AG40" s="1893" t="s">
        <v>502</v>
      </c>
      <c r="AH40" s="1893" t="s">
        <v>615</v>
      </c>
      <c r="AI40" s="1893" t="s">
        <v>628</v>
      </c>
      <c r="AJ40" s="1893" t="s">
        <v>509</v>
      </c>
      <c r="AK40" s="1893" t="s">
        <v>629</v>
      </c>
      <c r="AL40" s="1802">
        <v>5538.22</v>
      </c>
      <c r="AM40" s="1803">
        <v>5538.22</v>
      </c>
      <c r="AN40" s="1802">
        <v>11299.32</v>
      </c>
      <c r="AO40" s="1803">
        <v>11471.32</v>
      </c>
      <c r="AP40" s="1879">
        <f t="shared" si="62"/>
        <v>1.0152221549615374</v>
      </c>
      <c r="AQ40" s="1802">
        <v>9020.68</v>
      </c>
      <c r="AR40" s="1802">
        <v>5141.8</v>
      </c>
      <c r="AS40" s="1803">
        <f t="shared" si="52"/>
        <v>31000.02</v>
      </c>
      <c r="AT40" s="1803">
        <f t="shared" si="53"/>
        <v>17009.54</v>
      </c>
      <c r="AU40" s="1879">
        <f t="shared" si="54"/>
        <v>0.54869448471323568</v>
      </c>
      <c r="AV40" s="1889">
        <v>1316267101</v>
      </c>
      <c r="AW40" s="1889">
        <v>1294199833</v>
      </c>
      <c r="AX40" s="1888">
        <v>451405847</v>
      </c>
      <c r="AY40" s="1888">
        <v>2800676848</v>
      </c>
      <c r="AZ40" s="1883">
        <v>1244786934</v>
      </c>
      <c r="BA40" s="1883">
        <v>784471507</v>
      </c>
      <c r="BB40" s="1884">
        <f t="shared" si="55"/>
        <v>0.44445932235592217</v>
      </c>
      <c r="BC40" s="1884">
        <f t="shared" si="71"/>
        <v>0.28010068621811951</v>
      </c>
      <c r="BD40" s="1820">
        <v>2114536635</v>
      </c>
      <c r="BE40" s="1820">
        <v>1834884204</v>
      </c>
      <c r="BF40" s="1886">
        <f t="shared" si="6"/>
        <v>8066364788</v>
      </c>
      <c r="BG40" s="1886">
        <f t="shared" si="56"/>
        <v>2538986767</v>
      </c>
      <c r="BH40" s="1887">
        <f t="shared" si="57"/>
        <v>0.3147622049993507</v>
      </c>
      <c r="BI40" s="1886">
        <f t="shared" si="7"/>
        <v>1235877354</v>
      </c>
      <c r="BJ40" s="1887">
        <f t="shared" si="58"/>
        <v>0.1532136701576606</v>
      </c>
      <c r="BK40" s="1805"/>
      <c r="BL40" s="1805">
        <f t="shared" si="72"/>
        <v>1244786934</v>
      </c>
      <c r="BM40" s="1805"/>
      <c r="BN40" s="1805"/>
      <c r="BO40" s="1806">
        <f t="shared" si="73"/>
        <v>1244786934</v>
      </c>
      <c r="BP40" s="1805"/>
      <c r="BQ40" s="1805"/>
      <c r="BR40" s="1805"/>
      <c r="BS40" s="1805"/>
      <c r="BT40" s="1806">
        <f t="shared" si="74"/>
        <v>0</v>
      </c>
      <c r="BU40" s="1805"/>
      <c r="BV40" s="1805"/>
      <c r="BW40" s="1805"/>
      <c r="BX40" s="1805"/>
      <c r="BY40" s="1806">
        <f t="shared" si="75"/>
        <v>0</v>
      </c>
      <c r="BZ40" s="1805"/>
      <c r="CA40" s="1805"/>
      <c r="CB40" s="1805"/>
      <c r="CC40" s="1805"/>
      <c r="CD40" s="1806">
        <f t="shared" si="76"/>
        <v>0</v>
      </c>
      <c r="CE40" s="1805"/>
      <c r="CF40" s="1805"/>
      <c r="CG40" s="1805"/>
      <c r="CH40" s="1805"/>
      <c r="CI40" s="1806">
        <f t="shared" si="77"/>
        <v>0</v>
      </c>
      <c r="CJ40" s="1805"/>
      <c r="CK40" s="1805"/>
      <c r="CL40" s="1805"/>
      <c r="CM40" s="1805"/>
      <c r="CN40" s="1806">
        <f t="shared" si="78"/>
        <v>0</v>
      </c>
      <c r="CO40" s="1805"/>
      <c r="CP40" s="1805"/>
      <c r="CQ40" s="1805"/>
      <c r="CR40" s="1805"/>
      <c r="CS40" s="1806">
        <f t="shared" si="79"/>
        <v>0</v>
      </c>
      <c r="CT40" s="1805"/>
      <c r="CU40" s="1805"/>
      <c r="CV40" s="1805"/>
      <c r="CW40" s="1805"/>
      <c r="CX40" s="1806">
        <f t="shared" si="80"/>
        <v>0</v>
      </c>
      <c r="CY40" s="1805"/>
      <c r="CZ40" s="1805"/>
      <c r="DA40" s="1805"/>
      <c r="DB40" s="1805"/>
      <c r="DC40" s="1806">
        <f t="shared" si="81"/>
        <v>0</v>
      </c>
      <c r="DD40" s="1805"/>
      <c r="DE40" s="1805"/>
      <c r="DF40" s="1805"/>
      <c r="DG40" s="1805"/>
      <c r="DH40" s="1806">
        <f t="shared" si="82"/>
        <v>0</v>
      </c>
      <c r="DI40" s="1805"/>
      <c r="DJ40" s="1805"/>
      <c r="DK40" s="1805"/>
      <c r="DL40" s="1805"/>
      <c r="DM40" s="1806">
        <f t="shared" si="83"/>
        <v>0</v>
      </c>
      <c r="DN40" s="1805"/>
      <c r="DO40" s="1805"/>
      <c r="DP40" s="1805"/>
      <c r="DQ40" s="1805"/>
      <c r="DR40" s="1806">
        <f t="shared" si="84"/>
        <v>0</v>
      </c>
      <c r="DS40" s="1805"/>
      <c r="DT40" s="1805"/>
      <c r="DU40" s="1805"/>
      <c r="DV40" s="1805"/>
      <c r="DW40" s="1806">
        <f t="shared" si="85"/>
        <v>0</v>
      </c>
      <c r="DX40" s="1805"/>
      <c r="DY40" s="1805"/>
      <c r="DZ40" s="1805"/>
      <c r="EA40" s="1805"/>
      <c r="EB40" s="1806">
        <f t="shared" si="86"/>
        <v>0</v>
      </c>
      <c r="EC40" s="1805"/>
      <c r="ED40" s="1805"/>
      <c r="EE40" s="1805"/>
      <c r="EF40" s="1805"/>
      <c r="EG40" s="1806">
        <f t="shared" si="87"/>
        <v>0</v>
      </c>
      <c r="EH40" s="1805"/>
      <c r="EI40" s="1805"/>
      <c r="EJ40" s="1805"/>
      <c r="EK40" s="1805"/>
      <c r="EL40" s="1806">
        <f t="shared" si="88"/>
        <v>0</v>
      </c>
      <c r="EM40" s="1805"/>
      <c r="EN40" s="1805"/>
      <c r="EO40" s="1805"/>
      <c r="EP40" s="1805"/>
      <c r="EQ40" s="1806">
        <f t="shared" si="89"/>
        <v>0</v>
      </c>
      <c r="ER40" s="1805"/>
      <c r="ES40" s="1805"/>
      <c r="ET40" s="1805"/>
      <c r="EU40" s="1805"/>
      <c r="EV40" s="1806">
        <f t="shared" si="90"/>
        <v>0</v>
      </c>
      <c r="EW40" s="1805"/>
      <c r="EX40" s="1805"/>
      <c r="EY40" s="1805"/>
      <c r="EZ40" s="1805"/>
      <c r="FA40" s="1806">
        <f t="shared" si="91"/>
        <v>0</v>
      </c>
      <c r="FB40" s="1805"/>
      <c r="FC40" s="1805"/>
      <c r="FD40" s="1805"/>
      <c r="FE40" s="1805"/>
      <c r="FF40" s="1806">
        <f t="shared" si="92"/>
        <v>0</v>
      </c>
      <c r="FG40" s="1805"/>
      <c r="FH40" s="1805"/>
      <c r="FI40" s="1805"/>
      <c r="FJ40" s="1805"/>
      <c r="FK40" s="1806">
        <f t="shared" si="93"/>
        <v>0</v>
      </c>
      <c r="FL40" s="1806">
        <f t="shared" si="60"/>
        <v>0</v>
      </c>
      <c r="FM40" s="1845">
        <v>617</v>
      </c>
      <c r="FN40" s="1808"/>
      <c r="FO40" s="1808"/>
      <c r="FP40" s="1808"/>
      <c r="FQ40" s="1809">
        <f t="shared" si="94"/>
        <v>617</v>
      </c>
      <c r="FR40" s="1808"/>
      <c r="FS40" s="1808"/>
      <c r="FT40" s="1808"/>
      <c r="FU40" s="1808"/>
      <c r="FV40" s="1809">
        <f t="shared" si="95"/>
        <v>0</v>
      </c>
      <c r="FW40" s="1808">
        <f>1448</f>
        <v>1448</v>
      </c>
      <c r="FX40" s="1808">
        <f>0+0+0+0+0+0+94</f>
        <v>94</v>
      </c>
      <c r="FY40" s="1808"/>
      <c r="FZ40" s="1808"/>
      <c r="GA40" s="1809">
        <f t="shared" si="96"/>
        <v>1542</v>
      </c>
      <c r="GB40" s="1808"/>
      <c r="GC40" s="1808">
        <f>0+0+0+0+918</f>
        <v>918</v>
      </c>
      <c r="GD40" s="1808"/>
      <c r="GE40" s="1808"/>
      <c r="GF40" s="1809">
        <f t="shared" si="97"/>
        <v>918</v>
      </c>
      <c r="GG40" s="1808"/>
      <c r="GH40" s="1808">
        <f>0+0+0+0+0+0+983.29</f>
        <v>983.29</v>
      </c>
      <c r="GI40" s="1808"/>
      <c r="GJ40" s="1808"/>
      <c r="GK40" s="1809">
        <f t="shared" si="98"/>
        <v>983.29</v>
      </c>
      <c r="GL40" s="1808"/>
      <c r="GM40" s="1808"/>
      <c r="GN40" s="1808"/>
      <c r="GO40" s="1808"/>
      <c r="GP40" s="1809">
        <f t="shared" si="99"/>
        <v>0</v>
      </c>
      <c r="GQ40" s="1808"/>
      <c r="GR40" s="1808"/>
      <c r="GS40" s="1808"/>
      <c r="GT40" s="1808"/>
      <c r="GU40" s="1809">
        <f t="shared" si="100"/>
        <v>0</v>
      </c>
      <c r="GV40" s="1808">
        <v>40</v>
      </c>
      <c r="GW40" s="1808">
        <f>0+0+0+0+(730.89+118)+0</f>
        <v>848.89</v>
      </c>
      <c r="GX40" s="1808"/>
      <c r="GY40" s="1808"/>
      <c r="GZ40" s="1809">
        <f t="shared" si="101"/>
        <v>888.89</v>
      </c>
      <c r="HA40" s="1808"/>
      <c r="HB40" s="1808"/>
      <c r="HC40" s="1808"/>
      <c r="HD40" s="1808"/>
      <c r="HE40" s="1809">
        <f t="shared" si="102"/>
        <v>0</v>
      </c>
      <c r="HF40" s="1808"/>
      <c r="HG40" s="1808">
        <f>0+612+160.56+0+0+0+0+0+89.6</f>
        <v>862.16</v>
      </c>
      <c r="HH40" s="1808"/>
      <c r="HI40" s="1808"/>
      <c r="HJ40" s="1809">
        <f t="shared" si="103"/>
        <v>862.16</v>
      </c>
      <c r="HK40" s="1808"/>
      <c r="HL40" s="1808">
        <f>0+0+0+0+36+941.21+(58.79+484.92)+118</f>
        <v>1638.92</v>
      </c>
      <c r="HM40" s="1808"/>
      <c r="HN40" s="1808"/>
      <c r="HO40" s="1809">
        <f t="shared" si="104"/>
        <v>1638.92</v>
      </c>
      <c r="HP40" s="1808"/>
      <c r="HQ40" s="1808"/>
      <c r="HR40" s="1808"/>
      <c r="HS40" s="1808"/>
      <c r="HT40" s="1809">
        <f t="shared" si="105"/>
        <v>0</v>
      </c>
      <c r="HU40" s="1808">
        <v>300</v>
      </c>
      <c r="HV40" s="1808">
        <f>0+0+0+0+0+109</f>
        <v>109</v>
      </c>
      <c r="HW40" s="1808"/>
      <c r="HX40" s="1808"/>
      <c r="HY40" s="1809">
        <f t="shared" si="106"/>
        <v>409</v>
      </c>
      <c r="HZ40" s="1808">
        <v>75</v>
      </c>
      <c r="IA40" s="1808">
        <v>1032</v>
      </c>
      <c r="IB40" s="1808"/>
      <c r="IC40" s="1808"/>
      <c r="ID40" s="1809">
        <f t="shared" si="107"/>
        <v>1107</v>
      </c>
      <c r="IE40" s="1808">
        <v>699</v>
      </c>
      <c r="IF40" s="1808"/>
      <c r="IG40" s="1808"/>
      <c r="IH40" s="1808"/>
      <c r="II40" s="1809">
        <f t="shared" si="108"/>
        <v>699</v>
      </c>
      <c r="IJ40" s="1808"/>
      <c r="IK40" s="1808"/>
      <c r="IL40" s="1808"/>
      <c r="IM40" s="1808"/>
      <c r="IN40" s="1809">
        <f t="shared" si="109"/>
        <v>0</v>
      </c>
      <c r="IO40" s="1808">
        <v>480</v>
      </c>
      <c r="IP40" s="1808">
        <f>0+0+0+0+0+0+437.85</f>
        <v>437.85</v>
      </c>
      <c r="IQ40" s="1808"/>
      <c r="IR40" s="1808"/>
      <c r="IS40" s="1809">
        <f t="shared" si="110"/>
        <v>917.85</v>
      </c>
      <c r="IT40" s="1808"/>
      <c r="IU40" s="1808">
        <f>0+0+1423.8+0+0+0+0+0+870</f>
        <v>2293.8000000000002</v>
      </c>
      <c r="IV40" s="1808"/>
      <c r="IW40" s="1808"/>
      <c r="IX40" s="1809">
        <f t="shared" si="111"/>
        <v>2293.8000000000002</v>
      </c>
      <c r="IY40" s="1808">
        <v>1162.6199999999999</v>
      </c>
      <c r="IZ40" s="1808">
        <f>0+0+0+0+0+1038.41+1215</f>
        <v>2253.41</v>
      </c>
      <c r="JA40" s="1808"/>
      <c r="JB40" s="1808"/>
      <c r="JC40" s="1809">
        <f t="shared" si="112"/>
        <v>3416.0299999999997</v>
      </c>
      <c r="JD40" s="1808">
        <v>716.6</v>
      </c>
      <c r="JE40" s="1808"/>
      <c r="JF40" s="1808"/>
      <c r="JG40" s="1808"/>
      <c r="JH40" s="1809">
        <f t="shared" si="113"/>
        <v>716.6</v>
      </c>
      <c r="JI40" s="1810" t="e">
        <f>+#REF!/#REF!</f>
        <v>#REF!</v>
      </c>
      <c r="JJ40" s="1809">
        <f t="shared" si="50"/>
        <v>17009.539999999997</v>
      </c>
      <c r="JK40" s="1816"/>
      <c r="JL40" s="1816"/>
      <c r="JM40" s="1816"/>
      <c r="JN40" s="1816"/>
      <c r="JO40" s="1816"/>
      <c r="JP40" s="1817"/>
      <c r="JQ40" s="1813" t="s">
        <v>391</v>
      </c>
      <c r="JR40" s="1813" t="s">
        <v>630</v>
      </c>
    </row>
    <row r="41" spans="1:278" ht="125.25" customHeight="1" x14ac:dyDescent="0.35">
      <c r="A41" s="1796" t="s">
        <v>631</v>
      </c>
      <c r="B41" s="1796" t="s">
        <v>632</v>
      </c>
      <c r="C41" s="1796" t="s">
        <v>633</v>
      </c>
      <c r="D41" s="1796" t="s">
        <v>634</v>
      </c>
      <c r="E41" s="1796" t="s">
        <v>635</v>
      </c>
      <c r="F41" s="1797" t="s">
        <v>636</v>
      </c>
      <c r="G41" s="2097">
        <v>0.6</v>
      </c>
      <c r="H41" s="2099">
        <v>0.4</v>
      </c>
      <c r="I41" s="2097">
        <v>1</v>
      </c>
      <c r="J41" s="2099">
        <v>0.95</v>
      </c>
      <c r="K41" s="2101">
        <f>+J41/I41</f>
        <v>0.95</v>
      </c>
      <c r="L41" s="2097">
        <v>1.2</v>
      </c>
      <c r="M41" s="2097">
        <v>1.2</v>
      </c>
      <c r="N41" s="2118">
        <v>4</v>
      </c>
      <c r="O41" s="2120">
        <f>+H41+J41</f>
        <v>1.35</v>
      </c>
      <c r="P41" s="2101">
        <f>+O41/N41</f>
        <v>0.33750000000000002</v>
      </c>
      <c r="Q41" s="2107">
        <v>1162028022</v>
      </c>
      <c r="R41" s="2115">
        <v>1161126689</v>
      </c>
      <c r="S41" s="2115">
        <v>1029096742</v>
      </c>
      <c r="T41" s="2107">
        <f>+AY41+AY42+AY43+AY45+AY44+AY46+AY47+AY48</f>
        <v>4312540400</v>
      </c>
      <c r="U41" s="2116">
        <f>+AZ41+AZ42+AZ43+AZ45+AZ44+AZ46+AZ47+AZ48</f>
        <v>3105221222</v>
      </c>
      <c r="V41" s="2116">
        <f>+BA41+BA42+BA43+BA45+BA44+BA46+BA47+BA48</f>
        <v>2504905958</v>
      </c>
      <c r="W41" s="2105">
        <v>0.35230437778002427</v>
      </c>
      <c r="X41" s="2107">
        <v>4241681591.1018949</v>
      </c>
      <c r="Y41" s="2107">
        <v>4118137467.0892181</v>
      </c>
      <c r="Z41" s="2103">
        <f>+Q41+T41+X41+Y41</f>
        <v>13834387480.191113</v>
      </c>
      <c r="AA41" s="2103">
        <f>+R41+U41</f>
        <v>4266347911</v>
      </c>
      <c r="AB41" s="2103">
        <f>S41+V41</f>
        <v>3534002700</v>
      </c>
      <c r="AC41" s="2105">
        <f>+AB41/Z41</f>
        <v>0.25545060849713747</v>
      </c>
      <c r="AD41" s="1892" t="s">
        <v>635</v>
      </c>
      <c r="AE41" s="1893" t="s">
        <v>502</v>
      </c>
      <c r="AF41" s="1893" t="s">
        <v>503</v>
      </c>
      <c r="AG41" s="1893" t="s">
        <v>502</v>
      </c>
      <c r="AH41" s="1893" t="s">
        <v>637</v>
      </c>
      <c r="AI41" s="1893" t="s">
        <v>638</v>
      </c>
      <c r="AJ41" s="1893" t="s">
        <v>639</v>
      </c>
      <c r="AK41" s="1893" t="s">
        <v>640</v>
      </c>
      <c r="AL41" s="1802">
        <v>1</v>
      </c>
      <c r="AM41" s="1803">
        <v>0.6</v>
      </c>
      <c r="AN41" s="1802">
        <v>2</v>
      </c>
      <c r="AO41" s="1803">
        <v>1.9</v>
      </c>
      <c r="AP41" s="1879">
        <f t="shared" si="62"/>
        <v>0.95</v>
      </c>
      <c r="AQ41" s="1802">
        <v>2</v>
      </c>
      <c r="AR41" s="1802">
        <v>1</v>
      </c>
      <c r="AS41" s="1803">
        <f t="shared" si="52"/>
        <v>6</v>
      </c>
      <c r="AT41" s="1803">
        <f t="shared" si="53"/>
        <v>2.5</v>
      </c>
      <c r="AU41" s="1879">
        <f t="shared" si="54"/>
        <v>0.41666666666666669</v>
      </c>
      <c r="AV41" s="1888">
        <v>253222000</v>
      </c>
      <c r="AW41" s="1888">
        <v>252320667</v>
      </c>
      <c r="AX41" s="1888">
        <v>215370600</v>
      </c>
      <c r="AY41" s="1888">
        <v>574989120</v>
      </c>
      <c r="AZ41" s="1883">
        <v>556665657</v>
      </c>
      <c r="BA41" s="1883">
        <v>421633133</v>
      </c>
      <c r="BB41" s="1884">
        <f t="shared" si="55"/>
        <v>0.96813250483765678</v>
      </c>
      <c r="BC41" s="1884">
        <f t="shared" si="71"/>
        <v>0.7332888890141086</v>
      </c>
      <c r="BD41" s="1820">
        <v>877890600</v>
      </c>
      <c r="BE41" s="1820">
        <v>851560047</v>
      </c>
      <c r="BF41" s="1886">
        <f t="shared" si="6"/>
        <v>2557661767</v>
      </c>
      <c r="BG41" s="1886">
        <f t="shared" si="56"/>
        <v>808986324</v>
      </c>
      <c r="BH41" s="1887">
        <f t="shared" si="57"/>
        <v>0.31629918171271626</v>
      </c>
      <c r="BI41" s="1886">
        <f t="shared" si="7"/>
        <v>637003733</v>
      </c>
      <c r="BJ41" s="1887">
        <f t="shared" si="58"/>
        <v>0.2490570650188712</v>
      </c>
      <c r="BK41" s="1805" t="e">
        <f>+#REF!</f>
        <v>#REF!</v>
      </c>
      <c r="BL41" s="1805">
        <f t="shared" si="72"/>
        <v>556665657</v>
      </c>
      <c r="BM41" s="1805">
        <v>0</v>
      </c>
      <c r="BN41" s="1805">
        <v>0</v>
      </c>
      <c r="BO41" s="1806" t="e">
        <f t="shared" si="73"/>
        <v>#REF!</v>
      </c>
      <c r="BP41" s="1805"/>
      <c r="BQ41" s="1805"/>
      <c r="BR41" s="1805"/>
      <c r="BS41" s="1805"/>
      <c r="BT41" s="1806">
        <f t="shared" si="74"/>
        <v>0</v>
      </c>
      <c r="BU41" s="1805"/>
      <c r="BV41" s="1805"/>
      <c r="BW41" s="1805"/>
      <c r="BX41" s="1805"/>
      <c r="BY41" s="1806">
        <f t="shared" si="75"/>
        <v>0</v>
      </c>
      <c r="BZ41" s="1805"/>
      <c r="CA41" s="1805"/>
      <c r="CB41" s="1805"/>
      <c r="CC41" s="1805"/>
      <c r="CD41" s="1806">
        <f t="shared" si="76"/>
        <v>0</v>
      </c>
      <c r="CE41" s="1805"/>
      <c r="CF41" s="1805"/>
      <c r="CG41" s="1805"/>
      <c r="CH41" s="1805"/>
      <c r="CI41" s="1806">
        <f t="shared" si="77"/>
        <v>0</v>
      </c>
      <c r="CJ41" s="1805"/>
      <c r="CK41" s="1805"/>
      <c r="CL41" s="1805"/>
      <c r="CM41" s="1805"/>
      <c r="CN41" s="1806">
        <f t="shared" si="78"/>
        <v>0</v>
      </c>
      <c r="CO41" s="1805"/>
      <c r="CP41" s="1805"/>
      <c r="CQ41" s="1805"/>
      <c r="CR41" s="1805"/>
      <c r="CS41" s="1806">
        <f t="shared" si="79"/>
        <v>0</v>
      </c>
      <c r="CT41" s="1805"/>
      <c r="CU41" s="1805"/>
      <c r="CV41" s="1805"/>
      <c r="CW41" s="1805"/>
      <c r="CX41" s="1806">
        <f t="shared" si="80"/>
        <v>0</v>
      </c>
      <c r="CY41" s="1805"/>
      <c r="CZ41" s="1805"/>
      <c r="DA41" s="1805"/>
      <c r="DB41" s="1805"/>
      <c r="DC41" s="1806">
        <f t="shared" si="81"/>
        <v>0</v>
      </c>
      <c r="DD41" s="1805"/>
      <c r="DE41" s="1805"/>
      <c r="DF41" s="1805"/>
      <c r="DG41" s="1805"/>
      <c r="DH41" s="1806">
        <f t="shared" si="82"/>
        <v>0</v>
      </c>
      <c r="DI41" s="1805"/>
      <c r="DJ41" s="1805"/>
      <c r="DK41" s="1805"/>
      <c r="DL41" s="1805"/>
      <c r="DM41" s="1806">
        <f t="shared" si="83"/>
        <v>0</v>
      </c>
      <c r="DN41" s="1805"/>
      <c r="DO41" s="1805"/>
      <c r="DP41" s="1805"/>
      <c r="DQ41" s="1805"/>
      <c r="DR41" s="1806">
        <f t="shared" si="84"/>
        <v>0</v>
      </c>
      <c r="DS41" s="1805"/>
      <c r="DT41" s="1805"/>
      <c r="DU41" s="1805"/>
      <c r="DV41" s="1805"/>
      <c r="DW41" s="1806">
        <f t="shared" si="85"/>
        <v>0</v>
      </c>
      <c r="DX41" s="1805"/>
      <c r="DY41" s="1805"/>
      <c r="DZ41" s="1805"/>
      <c r="EA41" s="1805"/>
      <c r="EB41" s="1806">
        <f t="shared" si="86"/>
        <v>0</v>
      </c>
      <c r="EC41" s="1805"/>
      <c r="ED41" s="1805"/>
      <c r="EE41" s="1805"/>
      <c r="EF41" s="1805"/>
      <c r="EG41" s="1806">
        <f t="shared" si="87"/>
        <v>0</v>
      </c>
      <c r="EH41" s="1805"/>
      <c r="EI41" s="1805"/>
      <c r="EJ41" s="1805"/>
      <c r="EK41" s="1805"/>
      <c r="EL41" s="1806">
        <f t="shared" si="88"/>
        <v>0</v>
      </c>
      <c r="EM41" s="1805"/>
      <c r="EN41" s="1805"/>
      <c r="EO41" s="1805"/>
      <c r="EP41" s="1805"/>
      <c r="EQ41" s="1806">
        <f t="shared" si="89"/>
        <v>0</v>
      </c>
      <c r="ER41" s="1805"/>
      <c r="ES41" s="1805"/>
      <c r="ET41" s="1805"/>
      <c r="EU41" s="1805"/>
      <c r="EV41" s="1806">
        <f t="shared" si="90"/>
        <v>0</v>
      </c>
      <c r="EW41" s="1805"/>
      <c r="EX41" s="1805"/>
      <c r="EY41" s="1805"/>
      <c r="EZ41" s="1805"/>
      <c r="FA41" s="1806">
        <f t="shared" si="91"/>
        <v>0</v>
      </c>
      <c r="FB41" s="1805"/>
      <c r="FC41" s="1805"/>
      <c r="FD41" s="1805"/>
      <c r="FE41" s="1805"/>
      <c r="FF41" s="1806">
        <f t="shared" si="92"/>
        <v>0</v>
      </c>
      <c r="FG41" s="1805"/>
      <c r="FH41" s="1805"/>
      <c r="FI41" s="1805"/>
      <c r="FJ41" s="1805"/>
      <c r="FK41" s="1806">
        <f t="shared" si="93"/>
        <v>0</v>
      </c>
      <c r="FL41" s="1806">
        <f t="shared" si="60"/>
        <v>0</v>
      </c>
      <c r="FM41" s="1815"/>
      <c r="FN41" s="1808"/>
      <c r="FO41" s="1808"/>
      <c r="FP41" s="1808"/>
      <c r="FQ41" s="1809">
        <f t="shared" si="94"/>
        <v>0</v>
      </c>
      <c r="FR41" s="1808"/>
      <c r="FS41" s="1808"/>
      <c r="FT41" s="1808"/>
      <c r="FU41" s="1808"/>
      <c r="FV41" s="1809">
        <f t="shared" si="95"/>
        <v>0</v>
      </c>
      <c r="FW41" s="1808"/>
      <c r="FX41" s="1808"/>
      <c r="FY41" s="1808"/>
      <c r="FZ41" s="1808"/>
      <c r="GA41" s="1809">
        <f t="shared" si="96"/>
        <v>0</v>
      </c>
      <c r="GB41" s="1808"/>
      <c r="GC41" s="1808"/>
      <c r="GD41" s="1808"/>
      <c r="GE41" s="1808"/>
      <c r="GF41" s="1809">
        <f t="shared" si="97"/>
        <v>0</v>
      </c>
      <c r="GG41" s="1808"/>
      <c r="GH41" s="1808"/>
      <c r="GI41" s="1808"/>
      <c r="GJ41" s="1808"/>
      <c r="GK41" s="1809">
        <f t="shared" si="98"/>
        <v>0</v>
      </c>
      <c r="GL41" s="1808"/>
      <c r="GM41" s="1808"/>
      <c r="GN41" s="1808"/>
      <c r="GO41" s="1808"/>
      <c r="GP41" s="1809">
        <f t="shared" si="99"/>
        <v>0</v>
      </c>
      <c r="GQ41" s="1808"/>
      <c r="GR41" s="1808"/>
      <c r="GS41" s="1808"/>
      <c r="GT41" s="1808"/>
      <c r="GU41" s="1809">
        <f t="shared" si="100"/>
        <v>0</v>
      </c>
      <c r="GV41" s="1808"/>
      <c r="GW41" s="1808"/>
      <c r="GX41" s="1808"/>
      <c r="GY41" s="1808"/>
      <c r="GZ41" s="1809">
        <f t="shared" si="101"/>
        <v>0</v>
      </c>
      <c r="HA41" s="1808"/>
      <c r="HB41" s="1808"/>
      <c r="HC41" s="1808"/>
      <c r="HD41" s="1808"/>
      <c r="HE41" s="1809">
        <f t="shared" si="102"/>
        <v>0</v>
      </c>
      <c r="HF41" s="1808"/>
      <c r="HG41" s="1808"/>
      <c r="HH41" s="1808"/>
      <c r="HI41" s="1808"/>
      <c r="HJ41" s="1809">
        <f t="shared" si="103"/>
        <v>0</v>
      </c>
      <c r="HK41" s="1808"/>
      <c r="HL41" s="1808"/>
      <c r="HM41" s="1808"/>
      <c r="HN41" s="1808"/>
      <c r="HO41" s="1809">
        <f t="shared" si="104"/>
        <v>0</v>
      </c>
      <c r="HP41" s="1808"/>
      <c r="HQ41" s="1808"/>
      <c r="HR41" s="1808"/>
      <c r="HS41" s="1808"/>
      <c r="HT41" s="1809">
        <f t="shared" si="105"/>
        <v>0</v>
      </c>
      <c r="HU41" s="1808"/>
      <c r="HV41" s="1808"/>
      <c r="HW41" s="1808"/>
      <c r="HX41" s="1808"/>
      <c r="HY41" s="1809">
        <f t="shared" si="106"/>
        <v>0</v>
      </c>
      <c r="HZ41" s="1808"/>
      <c r="IA41" s="1808"/>
      <c r="IB41" s="1808"/>
      <c r="IC41" s="1808"/>
      <c r="ID41" s="1809">
        <f t="shared" si="107"/>
        <v>0</v>
      </c>
      <c r="IE41" s="1808"/>
      <c r="IF41" s="1808"/>
      <c r="IG41" s="1808"/>
      <c r="IH41" s="1808"/>
      <c r="II41" s="1809">
        <f t="shared" si="108"/>
        <v>0</v>
      </c>
      <c r="IJ41" s="1808"/>
      <c r="IK41" s="1808"/>
      <c r="IL41" s="1808"/>
      <c r="IM41" s="1808"/>
      <c r="IN41" s="1809">
        <f t="shared" si="109"/>
        <v>0</v>
      </c>
      <c r="IO41" s="1808"/>
      <c r="IP41" s="1808"/>
      <c r="IQ41" s="1808"/>
      <c r="IR41" s="1808"/>
      <c r="IS41" s="1809">
        <f t="shared" si="110"/>
        <v>0</v>
      </c>
      <c r="IT41" s="1808"/>
      <c r="IU41" s="1808"/>
      <c r="IV41" s="1808"/>
      <c r="IW41" s="1808"/>
      <c r="IX41" s="1809">
        <f t="shared" si="111"/>
        <v>0</v>
      </c>
      <c r="IY41" s="1808"/>
      <c r="IZ41" s="1808"/>
      <c r="JA41" s="1808"/>
      <c r="JB41" s="1808"/>
      <c r="JC41" s="1809">
        <f t="shared" si="112"/>
        <v>0</v>
      </c>
      <c r="JD41" s="1808"/>
      <c r="JE41" s="1808"/>
      <c r="JF41" s="1808"/>
      <c r="JG41" s="1808"/>
      <c r="JH41" s="1809">
        <f t="shared" si="113"/>
        <v>0</v>
      </c>
      <c r="JI41" s="1810" t="e">
        <f>+#REF!/#REF!</f>
        <v>#REF!</v>
      </c>
      <c r="JJ41" s="1809">
        <f t="shared" si="50"/>
        <v>0</v>
      </c>
      <c r="JK41" s="1816"/>
      <c r="JL41" s="1816"/>
      <c r="JM41" s="1816"/>
      <c r="JN41" s="1816"/>
      <c r="JO41" s="1816"/>
      <c r="JP41" s="1817"/>
      <c r="JQ41" s="1813" t="s">
        <v>389</v>
      </c>
      <c r="JR41" s="1813"/>
    </row>
    <row r="42" spans="1:278" ht="125.25" customHeight="1" x14ac:dyDescent="0.35">
      <c r="A42" s="1796" t="s">
        <v>641</v>
      </c>
      <c r="B42" s="1796" t="s">
        <v>632</v>
      </c>
      <c r="C42" s="1796" t="s">
        <v>633</v>
      </c>
      <c r="D42" s="1796" t="s">
        <v>634</v>
      </c>
      <c r="E42" s="1796" t="s">
        <v>635</v>
      </c>
      <c r="F42" s="1797" t="s">
        <v>636</v>
      </c>
      <c r="G42" s="2131"/>
      <c r="H42" s="2132"/>
      <c r="I42" s="2131"/>
      <c r="J42" s="2132"/>
      <c r="K42" s="2114"/>
      <c r="L42" s="2131"/>
      <c r="M42" s="2131"/>
      <c r="N42" s="2136"/>
      <c r="O42" s="2137"/>
      <c r="P42" s="2114"/>
      <c r="Q42" s="2104"/>
      <c r="R42" s="2104"/>
      <c r="S42" s="2104"/>
      <c r="T42" s="2104"/>
      <c r="U42" s="2128"/>
      <c r="V42" s="2128"/>
      <c r="W42" s="2106"/>
      <c r="X42" s="2104"/>
      <c r="Y42" s="2104"/>
      <c r="Z42" s="2104">
        <f>+Q42+T42+X42+Y42</f>
        <v>0</v>
      </c>
      <c r="AA42" s="2104">
        <f>+R42+U42+Y42+Z42</f>
        <v>0</v>
      </c>
      <c r="AB42" s="2104">
        <f>+S42+V42</f>
        <v>0</v>
      </c>
      <c r="AC42" s="2106"/>
      <c r="AD42" s="1892" t="s">
        <v>635</v>
      </c>
      <c r="AE42" s="1893" t="s">
        <v>502</v>
      </c>
      <c r="AF42" s="1893" t="s">
        <v>503</v>
      </c>
      <c r="AG42" s="1893" t="s">
        <v>502</v>
      </c>
      <c r="AH42" s="1893" t="s">
        <v>637</v>
      </c>
      <c r="AI42" s="1893" t="s">
        <v>638</v>
      </c>
      <c r="AJ42" s="1893" t="s">
        <v>639</v>
      </c>
      <c r="AK42" s="1893" t="s">
        <v>642</v>
      </c>
      <c r="AL42" s="1802">
        <v>0.5</v>
      </c>
      <c r="AM42" s="1803">
        <v>0.3</v>
      </c>
      <c r="AN42" s="1802">
        <v>0.5</v>
      </c>
      <c r="AO42" s="1803">
        <v>0.47</v>
      </c>
      <c r="AP42" s="1879">
        <f t="shared" si="62"/>
        <v>0.94</v>
      </c>
      <c r="AQ42" s="1802">
        <v>0.5</v>
      </c>
      <c r="AR42" s="1802">
        <v>0.5</v>
      </c>
      <c r="AS42" s="1803">
        <f t="shared" si="52"/>
        <v>2</v>
      </c>
      <c r="AT42" s="1803">
        <f t="shared" si="53"/>
        <v>0.77</v>
      </c>
      <c r="AU42" s="1879">
        <f t="shared" si="54"/>
        <v>0.38500000000000001</v>
      </c>
      <c r="AV42" s="1888">
        <v>269081167</v>
      </c>
      <c r="AW42" s="1888">
        <v>269081167</v>
      </c>
      <c r="AX42" s="1888">
        <v>243971167</v>
      </c>
      <c r="AY42" s="1888">
        <v>1813901730</v>
      </c>
      <c r="AZ42" s="1883">
        <v>625301730</v>
      </c>
      <c r="BA42" s="1883">
        <v>504954576</v>
      </c>
      <c r="BB42" s="1884">
        <f t="shared" si="55"/>
        <v>0.34472745665224103</v>
      </c>
      <c r="BC42" s="1884">
        <f t="shared" si="71"/>
        <v>0.27838033761619491</v>
      </c>
      <c r="BD42" s="1820">
        <v>843463518</v>
      </c>
      <c r="BE42" s="1820">
        <v>818165536</v>
      </c>
      <c r="BF42" s="1886">
        <f t="shared" si="6"/>
        <v>3744611951</v>
      </c>
      <c r="BG42" s="1886">
        <f t="shared" si="56"/>
        <v>894382897</v>
      </c>
      <c r="BH42" s="1887">
        <f t="shared" si="57"/>
        <v>0.23884528188859588</v>
      </c>
      <c r="BI42" s="1886">
        <f t="shared" si="7"/>
        <v>748925743</v>
      </c>
      <c r="BJ42" s="1887">
        <f t="shared" si="58"/>
        <v>0.20000089536647425</v>
      </c>
      <c r="BK42" s="1805" t="e">
        <f>+#REF!</f>
        <v>#REF!</v>
      </c>
      <c r="BL42" s="1805">
        <f t="shared" si="72"/>
        <v>625301730</v>
      </c>
      <c r="BM42" s="1805">
        <v>0</v>
      </c>
      <c r="BN42" s="1805">
        <v>0</v>
      </c>
      <c r="BO42" s="1806" t="e">
        <f t="shared" si="73"/>
        <v>#REF!</v>
      </c>
      <c r="BP42" s="1805"/>
      <c r="BQ42" s="1805"/>
      <c r="BR42" s="1805"/>
      <c r="BS42" s="1805"/>
      <c r="BT42" s="1806">
        <f t="shared" si="74"/>
        <v>0</v>
      </c>
      <c r="BU42" s="1805"/>
      <c r="BV42" s="1805"/>
      <c r="BW42" s="1805"/>
      <c r="BX42" s="1805"/>
      <c r="BY42" s="1806">
        <f t="shared" si="75"/>
        <v>0</v>
      </c>
      <c r="BZ42" s="1805"/>
      <c r="CA42" s="1805"/>
      <c r="CB42" s="1805"/>
      <c r="CC42" s="1805"/>
      <c r="CD42" s="1806">
        <f t="shared" si="76"/>
        <v>0</v>
      </c>
      <c r="CE42" s="1805"/>
      <c r="CF42" s="1805"/>
      <c r="CG42" s="1805"/>
      <c r="CH42" s="1805"/>
      <c r="CI42" s="1806">
        <f t="shared" si="77"/>
        <v>0</v>
      </c>
      <c r="CJ42" s="1805"/>
      <c r="CK42" s="1805"/>
      <c r="CL42" s="1805"/>
      <c r="CM42" s="1805"/>
      <c r="CN42" s="1806">
        <f t="shared" si="78"/>
        <v>0</v>
      </c>
      <c r="CO42" s="1805"/>
      <c r="CP42" s="1805"/>
      <c r="CQ42" s="1805"/>
      <c r="CR42" s="1805"/>
      <c r="CS42" s="1806">
        <f t="shared" si="79"/>
        <v>0</v>
      </c>
      <c r="CT42" s="1805"/>
      <c r="CU42" s="1805"/>
      <c r="CV42" s="1805"/>
      <c r="CW42" s="1805"/>
      <c r="CX42" s="1806">
        <f t="shared" si="80"/>
        <v>0</v>
      </c>
      <c r="CY42" s="1805"/>
      <c r="CZ42" s="1805"/>
      <c r="DA42" s="1805"/>
      <c r="DB42" s="1805"/>
      <c r="DC42" s="1806">
        <f t="shared" si="81"/>
        <v>0</v>
      </c>
      <c r="DD42" s="1805"/>
      <c r="DE42" s="1805"/>
      <c r="DF42" s="1805"/>
      <c r="DG42" s="1805"/>
      <c r="DH42" s="1806">
        <f t="shared" si="82"/>
        <v>0</v>
      </c>
      <c r="DI42" s="1805"/>
      <c r="DJ42" s="1805"/>
      <c r="DK42" s="1805"/>
      <c r="DL42" s="1805"/>
      <c r="DM42" s="1806">
        <f t="shared" si="83"/>
        <v>0</v>
      </c>
      <c r="DN42" s="1805"/>
      <c r="DO42" s="1805"/>
      <c r="DP42" s="1805"/>
      <c r="DQ42" s="1805"/>
      <c r="DR42" s="1806">
        <f t="shared" si="84"/>
        <v>0</v>
      </c>
      <c r="DS42" s="1805"/>
      <c r="DT42" s="1805"/>
      <c r="DU42" s="1805"/>
      <c r="DV42" s="1805"/>
      <c r="DW42" s="1806">
        <f t="shared" si="85"/>
        <v>0</v>
      </c>
      <c r="DX42" s="1805"/>
      <c r="DY42" s="1805"/>
      <c r="DZ42" s="1805"/>
      <c r="EA42" s="1805"/>
      <c r="EB42" s="1806">
        <f t="shared" si="86"/>
        <v>0</v>
      </c>
      <c r="EC42" s="1805"/>
      <c r="ED42" s="1805"/>
      <c r="EE42" s="1805"/>
      <c r="EF42" s="1805"/>
      <c r="EG42" s="1806">
        <f t="shared" si="87"/>
        <v>0</v>
      </c>
      <c r="EH42" s="1805"/>
      <c r="EI42" s="1805"/>
      <c r="EJ42" s="1805"/>
      <c r="EK42" s="1805"/>
      <c r="EL42" s="1806">
        <f t="shared" si="88"/>
        <v>0</v>
      </c>
      <c r="EM42" s="1805"/>
      <c r="EN42" s="1805"/>
      <c r="EO42" s="1805"/>
      <c r="EP42" s="1805"/>
      <c r="EQ42" s="1806">
        <f t="shared" si="89"/>
        <v>0</v>
      </c>
      <c r="ER42" s="1805"/>
      <c r="ES42" s="1805"/>
      <c r="ET42" s="1805"/>
      <c r="EU42" s="1805"/>
      <c r="EV42" s="1806">
        <f t="shared" si="90"/>
        <v>0</v>
      </c>
      <c r="EW42" s="1805"/>
      <c r="EX42" s="1805"/>
      <c r="EY42" s="1805"/>
      <c r="EZ42" s="1805"/>
      <c r="FA42" s="1806">
        <f t="shared" si="91"/>
        <v>0</v>
      </c>
      <c r="FB42" s="1805"/>
      <c r="FC42" s="1805"/>
      <c r="FD42" s="1805"/>
      <c r="FE42" s="1805"/>
      <c r="FF42" s="1806">
        <f t="shared" si="92"/>
        <v>0</v>
      </c>
      <c r="FG42" s="1805"/>
      <c r="FH42" s="1805"/>
      <c r="FI42" s="1805"/>
      <c r="FJ42" s="1805"/>
      <c r="FK42" s="1806">
        <f t="shared" si="93"/>
        <v>0</v>
      </c>
      <c r="FL42" s="1806">
        <f t="shared" si="60"/>
        <v>0</v>
      </c>
      <c r="FM42" s="1815"/>
      <c r="FN42" s="1808"/>
      <c r="FO42" s="1808"/>
      <c r="FP42" s="1808"/>
      <c r="FQ42" s="1809">
        <f t="shared" si="94"/>
        <v>0</v>
      </c>
      <c r="FR42" s="1808"/>
      <c r="FS42" s="1808"/>
      <c r="FT42" s="1808"/>
      <c r="FU42" s="1808"/>
      <c r="FV42" s="1809">
        <f t="shared" si="95"/>
        <v>0</v>
      </c>
      <c r="FW42" s="1808"/>
      <c r="FX42" s="1808"/>
      <c r="FY42" s="1808"/>
      <c r="FZ42" s="1808"/>
      <c r="GA42" s="1809">
        <f t="shared" si="96"/>
        <v>0</v>
      </c>
      <c r="GB42" s="1808"/>
      <c r="GC42" s="1808"/>
      <c r="GD42" s="1808"/>
      <c r="GE42" s="1808"/>
      <c r="GF42" s="1809">
        <f t="shared" si="97"/>
        <v>0</v>
      </c>
      <c r="GG42" s="1808"/>
      <c r="GH42" s="1808"/>
      <c r="GI42" s="1808"/>
      <c r="GJ42" s="1808"/>
      <c r="GK42" s="1809">
        <f t="shared" si="98"/>
        <v>0</v>
      </c>
      <c r="GL42" s="1808"/>
      <c r="GM42" s="1808"/>
      <c r="GN42" s="1808"/>
      <c r="GO42" s="1808"/>
      <c r="GP42" s="1809">
        <f t="shared" si="99"/>
        <v>0</v>
      </c>
      <c r="GQ42" s="1808"/>
      <c r="GR42" s="1808"/>
      <c r="GS42" s="1808"/>
      <c r="GT42" s="1808"/>
      <c r="GU42" s="1809">
        <f t="shared" si="100"/>
        <v>0</v>
      </c>
      <c r="GV42" s="1808"/>
      <c r="GW42" s="1808"/>
      <c r="GX42" s="1808"/>
      <c r="GY42" s="1808"/>
      <c r="GZ42" s="1809">
        <f t="shared" si="101"/>
        <v>0</v>
      </c>
      <c r="HA42" s="1808"/>
      <c r="HB42" s="1808"/>
      <c r="HC42" s="1808"/>
      <c r="HD42" s="1808"/>
      <c r="HE42" s="1809">
        <f t="shared" si="102"/>
        <v>0</v>
      </c>
      <c r="HF42" s="1808"/>
      <c r="HG42" s="1808"/>
      <c r="HH42" s="1808"/>
      <c r="HI42" s="1808"/>
      <c r="HJ42" s="1809">
        <f t="shared" si="103"/>
        <v>0</v>
      </c>
      <c r="HK42" s="1808"/>
      <c r="HL42" s="1808"/>
      <c r="HM42" s="1808"/>
      <c r="HN42" s="1808"/>
      <c r="HO42" s="1809">
        <f t="shared" si="104"/>
        <v>0</v>
      </c>
      <c r="HP42" s="1808"/>
      <c r="HQ42" s="1808"/>
      <c r="HR42" s="1808"/>
      <c r="HS42" s="1808"/>
      <c r="HT42" s="1809">
        <f t="shared" si="105"/>
        <v>0</v>
      </c>
      <c r="HU42" s="1808"/>
      <c r="HV42" s="1808"/>
      <c r="HW42" s="1808"/>
      <c r="HX42" s="1808"/>
      <c r="HY42" s="1809">
        <f t="shared" si="106"/>
        <v>0</v>
      </c>
      <c r="HZ42" s="1808"/>
      <c r="IA42" s="1808"/>
      <c r="IB42" s="1808"/>
      <c r="IC42" s="1808"/>
      <c r="ID42" s="1809">
        <f t="shared" si="107"/>
        <v>0</v>
      </c>
      <c r="IE42" s="1808"/>
      <c r="IF42" s="1808"/>
      <c r="IG42" s="1808"/>
      <c r="IH42" s="1808"/>
      <c r="II42" s="1809">
        <f t="shared" si="108"/>
        <v>0</v>
      </c>
      <c r="IJ42" s="1808"/>
      <c r="IK42" s="1808"/>
      <c r="IL42" s="1808"/>
      <c r="IM42" s="1808"/>
      <c r="IN42" s="1809">
        <f t="shared" si="109"/>
        <v>0</v>
      </c>
      <c r="IO42" s="1808"/>
      <c r="IP42" s="1808"/>
      <c r="IQ42" s="1808"/>
      <c r="IR42" s="1808"/>
      <c r="IS42" s="1809">
        <f t="shared" si="110"/>
        <v>0</v>
      </c>
      <c r="IT42" s="1808"/>
      <c r="IU42" s="1808"/>
      <c r="IV42" s="1808"/>
      <c r="IW42" s="1808"/>
      <c r="IX42" s="1809">
        <f t="shared" si="111"/>
        <v>0</v>
      </c>
      <c r="IY42" s="1808"/>
      <c r="IZ42" s="1808"/>
      <c r="JA42" s="1808"/>
      <c r="JB42" s="1808"/>
      <c r="JC42" s="1809">
        <f t="shared" si="112"/>
        <v>0</v>
      </c>
      <c r="JD42" s="1808"/>
      <c r="JE42" s="1808"/>
      <c r="JF42" s="1808"/>
      <c r="JG42" s="1808"/>
      <c r="JH42" s="1809">
        <f t="shared" si="113"/>
        <v>0</v>
      </c>
      <c r="JI42" s="1810" t="e">
        <f>+#REF!/#REF!</f>
        <v>#REF!</v>
      </c>
      <c r="JJ42" s="1809">
        <f t="shared" si="50"/>
        <v>0</v>
      </c>
      <c r="JK42" s="1816"/>
      <c r="JL42" s="1816"/>
      <c r="JM42" s="1816"/>
      <c r="JN42" s="1816"/>
      <c r="JO42" s="1816"/>
      <c r="JP42" s="1817"/>
      <c r="JQ42" s="1813" t="s">
        <v>389</v>
      </c>
      <c r="JR42" s="1813"/>
    </row>
    <row r="43" spans="1:278" ht="125.25" customHeight="1" x14ac:dyDescent="0.35">
      <c r="A43" s="1796" t="s">
        <v>641</v>
      </c>
      <c r="B43" s="1796" t="s">
        <v>632</v>
      </c>
      <c r="C43" s="1796" t="s">
        <v>633</v>
      </c>
      <c r="D43" s="1796" t="s">
        <v>634</v>
      </c>
      <c r="E43" s="1796" t="s">
        <v>635</v>
      </c>
      <c r="F43" s="1797" t="s">
        <v>636</v>
      </c>
      <c r="G43" s="2131"/>
      <c r="H43" s="2132"/>
      <c r="I43" s="2131"/>
      <c r="J43" s="2132"/>
      <c r="K43" s="2114"/>
      <c r="L43" s="2131"/>
      <c r="M43" s="2131"/>
      <c r="N43" s="2136"/>
      <c r="O43" s="2137"/>
      <c r="P43" s="2114"/>
      <c r="Q43" s="2104"/>
      <c r="R43" s="2104"/>
      <c r="S43" s="2104"/>
      <c r="T43" s="2104"/>
      <c r="U43" s="2128"/>
      <c r="V43" s="2128"/>
      <c r="W43" s="2106"/>
      <c r="X43" s="2104"/>
      <c r="Y43" s="2104"/>
      <c r="Z43" s="2104"/>
      <c r="AA43" s="2104"/>
      <c r="AB43" s="2104"/>
      <c r="AC43" s="2106"/>
      <c r="AD43" s="1892" t="s">
        <v>635</v>
      </c>
      <c r="AE43" s="1893" t="s">
        <v>502</v>
      </c>
      <c r="AF43" s="1893" t="s">
        <v>503</v>
      </c>
      <c r="AG43" s="1893" t="s">
        <v>502</v>
      </c>
      <c r="AH43" s="1893" t="s">
        <v>637</v>
      </c>
      <c r="AI43" s="1893" t="s">
        <v>643</v>
      </c>
      <c r="AJ43" s="1893" t="s">
        <v>644</v>
      </c>
      <c r="AK43" s="1893" t="s">
        <v>645</v>
      </c>
      <c r="AL43" s="1802">
        <v>1</v>
      </c>
      <c r="AM43" s="1803">
        <v>1</v>
      </c>
      <c r="AN43" s="1802">
        <v>4</v>
      </c>
      <c r="AO43" s="1803">
        <v>2.8</v>
      </c>
      <c r="AP43" s="1879">
        <f t="shared" si="62"/>
        <v>0.7</v>
      </c>
      <c r="AQ43" s="1802">
        <v>4</v>
      </c>
      <c r="AR43" s="1802">
        <v>2</v>
      </c>
      <c r="AS43" s="1803">
        <f t="shared" si="52"/>
        <v>11</v>
      </c>
      <c r="AT43" s="1803">
        <f t="shared" si="53"/>
        <v>3.8</v>
      </c>
      <c r="AU43" s="1879">
        <f t="shared" si="54"/>
        <v>0.34545454545454546</v>
      </c>
      <c r="AV43" s="1888">
        <v>211269333</v>
      </c>
      <c r="AW43" s="1888">
        <v>211269333</v>
      </c>
      <c r="AX43" s="1888">
        <v>196539466</v>
      </c>
      <c r="AY43" s="1888">
        <v>667814545</v>
      </c>
      <c r="AZ43" s="1883">
        <v>667418830</v>
      </c>
      <c r="BA43" s="1883">
        <v>528929112</v>
      </c>
      <c r="BB43" s="1884">
        <f t="shared" si="55"/>
        <v>0.99940744776680479</v>
      </c>
      <c r="BC43" s="1884">
        <f t="shared" si="71"/>
        <v>0.79202993699395985</v>
      </c>
      <c r="BD43" s="1820">
        <v>670865221</v>
      </c>
      <c r="BE43" s="1820">
        <v>648884768</v>
      </c>
      <c r="BF43" s="1886">
        <f t="shared" si="6"/>
        <v>2198833867</v>
      </c>
      <c r="BG43" s="1886">
        <f t="shared" si="56"/>
        <v>878688163</v>
      </c>
      <c r="BH43" s="1887">
        <f t="shared" si="57"/>
        <v>0.39961553084446827</v>
      </c>
      <c r="BI43" s="1886">
        <f t="shared" si="7"/>
        <v>725468578</v>
      </c>
      <c r="BJ43" s="1887">
        <f t="shared" si="58"/>
        <v>0.32993332915587659</v>
      </c>
      <c r="BK43" s="1805" t="e">
        <f>+#REF!</f>
        <v>#REF!</v>
      </c>
      <c r="BL43" s="1805">
        <f t="shared" si="72"/>
        <v>667418830</v>
      </c>
      <c r="BM43" s="1805">
        <v>0</v>
      </c>
      <c r="BN43" s="1805">
        <v>0</v>
      </c>
      <c r="BO43" s="1806" t="e">
        <f t="shared" si="73"/>
        <v>#REF!</v>
      </c>
      <c r="BP43" s="1805"/>
      <c r="BQ43" s="1805"/>
      <c r="BR43" s="1805"/>
      <c r="BS43" s="1805"/>
      <c r="BT43" s="1806">
        <f t="shared" si="74"/>
        <v>0</v>
      </c>
      <c r="BU43" s="1805"/>
      <c r="BV43" s="1805"/>
      <c r="BW43" s="1805"/>
      <c r="BX43" s="1805"/>
      <c r="BY43" s="1806">
        <f t="shared" si="75"/>
        <v>0</v>
      </c>
      <c r="BZ43" s="1805"/>
      <c r="CA43" s="1805"/>
      <c r="CB43" s="1805"/>
      <c r="CC43" s="1805"/>
      <c r="CD43" s="1806">
        <f t="shared" si="76"/>
        <v>0</v>
      </c>
      <c r="CE43" s="1805"/>
      <c r="CF43" s="1805"/>
      <c r="CG43" s="1805"/>
      <c r="CH43" s="1805"/>
      <c r="CI43" s="1806">
        <f t="shared" si="77"/>
        <v>0</v>
      </c>
      <c r="CJ43" s="1805"/>
      <c r="CK43" s="1805"/>
      <c r="CL43" s="1805"/>
      <c r="CM43" s="1805"/>
      <c r="CN43" s="1806">
        <f t="shared" si="78"/>
        <v>0</v>
      </c>
      <c r="CO43" s="1805"/>
      <c r="CP43" s="1805"/>
      <c r="CQ43" s="1805"/>
      <c r="CR43" s="1805"/>
      <c r="CS43" s="1806">
        <f t="shared" si="79"/>
        <v>0</v>
      </c>
      <c r="CT43" s="1805"/>
      <c r="CU43" s="1805"/>
      <c r="CV43" s="1805"/>
      <c r="CW43" s="1805"/>
      <c r="CX43" s="1806">
        <f t="shared" si="80"/>
        <v>0</v>
      </c>
      <c r="CY43" s="1805"/>
      <c r="CZ43" s="1805"/>
      <c r="DA43" s="1805"/>
      <c r="DB43" s="1805"/>
      <c r="DC43" s="1806">
        <f t="shared" si="81"/>
        <v>0</v>
      </c>
      <c r="DD43" s="1805"/>
      <c r="DE43" s="1805"/>
      <c r="DF43" s="1805"/>
      <c r="DG43" s="1805"/>
      <c r="DH43" s="1806">
        <f t="shared" si="82"/>
        <v>0</v>
      </c>
      <c r="DI43" s="1805"/>
      <c r="DJ43" s="1805"/>
      <c r="DK43" s="1805"/>
      <c r="DL43" s="1805"/>
      <c r="DM43" s="1806">
        <f t="shared" si="83"/>
        <v>0</v>
      </c>
      <c r="DN43" s="1805"/>
      <c r="DO43" s="1805"/>
      <c r="DP43" s="1805"/>
      <c r="DQ43" s="1805"/>
      <c r="DR43" s="1806">
        <f t="shared" si="84"/>
        <v>0</v>
      </c>
      <c r="DS43" s="1805"/>
      <c r="DT43" s="1805"/>
      <c r="DU43" s="1805"/>
      <c r="DV43" s="1805"/>
      <c r="DW43" s="1806">
        <f t="shared" si="85"/>
        <v>0</v>
      </c>
      <c r="DX43" s="1805"/>
      <c r="DY43" s="1805"/>
      <c r="DZ43" s="1805"/>
      <c r="EA43" s="1805"/>
      <c r="EB43" s="1806">
        <f t="shared" si="86"/>
        <v>0</v>
      </c>
      <c r="EC43" s="1805"/>
      <c r="ED43" s="1805"/>
      <c r="EE43" s="1805"/>
      <c r="EF43" s="1805"/>
      <c r="EG43" s="1806">
        <f t="shared" si="87"/>
        <v>0</v>
      </c>
      <c r="EH43" s="1805"/>
      <c r="EI43" s="1805"/>
      <c r="EJ43" s="1805"/>
      <c r="EK43" s="1805"/>
      <c r="EL43" s="1806">
        <f t="shared" si="88"/>
        <v>0</v>
      </c>
      <c r="EM43" s="1805"/>
      <c r="EN43" s="1805"/>
      <c r="EO43" s="1805"/>
      <c r="EP43" s="1805"/>
      <c r="EQ43" s="1806">
        <f t="shared" si="89"/>
        <v>0</v>
      </c>
      <c r="ER43" s="1805"/>
      <c r="ES43" s="1805"/>
      <c r="ET43" s="1805"/>
      <c r="EU43" s="1805"/>
      <c r="EV43" s="1806">
        <f t="shared" si="90"/>
        <v>0</v>
      </c>
      <c r="EW43" s="1805"/>
      <c r="EX43" s="1805"/>
      <c r="EY43" s="1805"/>
      <c r="EZ43" s="1805"/>
      <c r="FA43" s="1806">
        <f t="shared" si="91"/>
        <v>0</v>
      </c>
      <c r="FB43" s="1805"/>
      <c r="FC43" s="1805"/>
      <c r="FD43" s="1805"/>
      <c r="FE43" s="1805"/>
      <c r="FF43" s="1806">
        <f t="shared" si="92"/>
        <v>0</v>
      </c>
      <c r="FG43" s="1805"/>
      <c r="FH43" s="1805"/>
      <c r="FI43" s="1805"/>
      <c r="FJ43" s="1805"/>
      <c r="FK43" s="1806">
        <f t="shared" si="93"/>
        <v>0</v>
      </c>
      <c r="FL43" s="1806">
        <f t="shared" si="60"/>
        <v>0</v>
      </c>
      <c r="FM43" s="1815"/>
      <c r="FN43" s="1808"/>
      <c r="FO43" s="1808"/>
      <c r="FP43" s="1808"/>
      <c r="FQ43" s="1809">
        <f t="shared" si="94"/>
        <v>0</v>
      </c>
      <c r="FR43" s="1808"/>
      <c r="FS43" s="1808"/>
      <c r="FT43" s="1808"/>
      <c r="FU43" s="1808"/>
      <c r="FV43" s="1809">
        <f t="shared" si="95"/>
        <v>0</v>
      </c>
      <c r="FW43" s="1808"/>
      <c r="FX43" s="1808"/>
      <c r="FY43" s="1808"/>
      <c r="FZ43" s="1808"/>
      <c r="GA43" s="1809">
        <f t="shared" si="96"/>
        <v>0</v>
      </c>
      <c r="GB43" s="1808"/>
      <c r="GC43" s="1808"/>
      <c r="GD43" s="1808"/>
      <c r="GE43" s="1808"/>
      <c r="GF43" s="1809">
        <f t="shared" si="97"/>
        <v>0</v>
      </c>
      <c r="GG43" s="1808"/>
      <c r="GH43" s="1808"/>
      <c r="GI43" s="1808"/>
      <c r="GJ43" s="1808"/>
      <c r="GK43" s="1809">
        <f t="shared" si="98"/>
        <v>0</v>
      </c>
      <c r="GL43" s="1808"/>
      <c r="GM43" s="1808"/>
      <c r="GN43" s="1808"/>
      <c r="GO43" s="1808"/>
      <c r="GP43" s="1809">
        <f t="shared" si="99"/>
        <v>0</v>
      </c>
      <c r="GQ43" s="1808"/>
      <c r="GR43" s="1808"/>
      <c r="GS43" s="1808"/>
      <c r="GT43" s="1808"/>
      <c r="GU43" s="1809">
        <f t="shared" si="100"/>
        <v>0</v>
      </c>
      <c r="GV43" s="1808"/>
      <c r="GW43" s="1808"/>
      <c r="GX43" s="1808"/>
      <c r="GY43" s="1808"/>
      <c r="GZ43" s="1809">
        <f t="shared" si="101"/>
        <v>0</v>
      </c>
      <c r="HA43" s="1808"/>
      <c r="HB43" s="1808"/>
      <c r="HC43" s="1808"/>
      <c r="HD43" s="1808"/>
      <c r="HE43" s="1809">
        <f t="shared" si="102"/>
        <v>0</v>
      </c>
      <c r="HF43" s="1808"/>
      <c r="HG43" s="1808"/>
      <c r="HH43" s="1808"/>
      <c r="HI43" s="1808"/>
      <c r="HJ43" s="1809">
        <f t="shared" si="103"/>
        <v>0</v>
      </c>
      <c r="HK43" s="1808"/>
      <c r="HL43" s="1808"/>
      <c r="HM43" s="1808"/>
      <c r="HN43" s="1808"/>
      <c r="HO43" s="1809">
        <f t="shared" si="104"/>
        <v>0</v>
      </c>
      <c r="HP43" s="1808"/>
      <c r="HQ43" s="1808"/>
      <c r="HR43" s="1808"/>
      <c r="HS43" s="1808"/>
      <c r="HT43" s="1809">
        <f t="shared" si="105"/>
        <v>0</v>
      </c>
      <c r="HU43" s="1808"/>
      <c r="HV43" s="1808"/>
      <c r="HW43" s="1808"/>
      <c r="HX43" s="1808"/>
      <c r="HY43" s="1809">
        <f t="shared" si="106"/>
        <v>0</v>
      </c>
      <c r="HZ43" s="1808"/>
      <c r="IA43" s="1808"/>
      <c r="IB43" s="1808"/>
      <c r="IC43" s="1808"/>
      <c r="ID43" s="1809">
        <f t="shared" si="107"/>
        <v>0</v>
      </c>
      <c r="IE43" s="1808"/>
      <c r="IF43" s="1808"/>
      <c r="IG43" s="1808"/>
      <c r="IH43" s="1808"/>
      <c r="II43" s="1809">
        <f t="shared" si="108"/>
        <v>0</v>
      </c>
      <c r="IJ43" s="1808"/>
      <c r="IK43" s="1808"/>
      <c r="IL43" s="1808"/>
      <c r="IM43" s="1808"/>
      <c r="IN43" s="1809">
        <f t="shared" si="109"/>
        <v>0</v>
      </c>
      <c r="IO43" s="1808"/>
      <c r="IP43" s="1808"/>
      <c r="IQ43" s="1808"/>
      <c r="IR43" s="1808"/>
      <c r="IS43" s="1809">
        <f t="shared" si="110"/>
        <v>0</v>
      </c>
      <c r="IT43" s="1808"/>
      <c r="IU43" s="1808"/>
      <c r="IV43" s="1808"/>
      <c r="IW43" s="1808"/>
      <c r="IX43" s="1809">
        <f t="shared" si="111"/>
        <v>0</v>
      </c>
      <c r="IY43" s="1808"/>
      <c r="IZ43" s="1808"/>
      <c r="JA43" s="1808"/>
      <c r="JB43" s="1808"/>
      <c r="JC43" s="1809">
        <f t="shared" si="112"/>
        <v>0</v>
      </c>
      <c r="JD43" s="1808"/>
      <c r="JE43" s="1808"/>
      <c r="JF43" s="1808"/>
      <c r="JG43" s="1808"/>
      <c r="JH43" s="1809">
        <f t="shared" si="113"/>
        <v>0</v>
      </c>
      <c r="JI43" s="1810" t="e">
        <f>+#REF!/#REF!</f>
        <v>#REF!</v>
      </c>
      <c r="JJ43" s="1809">
        <f t="shared" si="50"/>
        <v>0</v>
      </c>
      <c r="JK43" s="1816"/>
      <c r="JL43" s="1816"/>
      <c r="JM43" s="1816"/>
      <c r="JN43" s="1816"/>
      <c r="JO43" s="1816"/>
      <c r="JP43" s="1817"/>
      <c r="JQ43" s="1813" t="s">
        <v>389</v>
      </c>
      <c r="JR43" s="1813"/>
    </row>
    <row r="44" spans="1:278" ht="125.25" customHeight="1" x14ac:dyDescent="0.35">
      <c r="A44" s="1796" t="s">
        <v>641</v>
      </c>
      <c r="B44" s="1796" t="s">
        <v>632</v>
      </c>
      <c r="C44" s="1796" t="s">
        <v>633</v>
      </c>
      <c r="D44" s="1796" t="s">
        <v>634</v>
      </c>
      <c r="E44" s="1796" t="s">
        <v>635</v>
      </c>
      <c r="F44" s="1797" t="s">
        <v>636</v>
      </c>
      <c r="G44" s="2131"/>
      <c r="H44" s="2132"/>
      <c r="I44" s="2131"/>
      <c r="J44" s="2132"/>
      <c r="K44" s="2114"/>
      <c r="L44" s="2131"/>
      <c r="M44" s="2131"/>
      <c r="N44" s="2136"/>
      <c r="O44" s="2137"/>
      <c r="P44" s="2114"/>
      <c r="Q44" s="2104"/>
      <c r="R44" s="2104"/>
      <c r="S44" s="2104"/>
      <c r="T44" s="2104"/>
      <c r="U44" s="2128"/>
      <c r="V44" s="2128"/>
      <c r="W44" s="2106"/>
      <c r="X44" s="2104"/>
      <c r="Y44" s="2104"/>
      <c r="Z44" s="2104">
        <f>+Q44+T44+X44+Y44</f>
        <v>0</v>
      </c>
      <c r="AA44" s="2104">
        <f>+R44+U44+Y44+Z44</f>
        <v>0</v>
      </c>
      <c r="AB44" s="2104">
        <f>+S44+V44</f>
        <v>0</v>
      </c>
      <c r="AC44" s="2106"/>
      <c r="AD44" s="1892" t="s">
        <v>635</v>
      </c>
      <c r="AE44" s="1893" t="s">
        <v>502</v>
      </c>
      <c r="AF44" s="1893" t="s">
        <v>503</v>
      </c>
      <c r="AG44" s="1893" t="s">
        <v>502</v>
      </c>
      <c r="AH44" s="1893" t="s">
        <v>637</v>
      </c>
      <c r="AI44" s="1893" t="s">
        <v>643</v>
      </c>
      <c r="AJ44" s="1893" t="s">
        <v>644</v>
      </c>
      <c r="AK44" s="1893" t="s">
        <v>646</v>
      </c>
      <c r="AL44" s="1802">
        <v>1</v>
      </c>
      <c r="AM44" s="1803">
        <v>0.15</v>
      </c>
      <c r="AN44" s="1802">
        <v>1</v>
      </c>
      <c r="AO44" s="1803">
        <v>0.23699999999999999</v>
      </c>
      <c r="AP44" s="1879">
        <f t="shared" si="62"/>
        <v>0.23699999999999999</v>
      </c>
      <c r="AQ44" s="1802">
        <v>1</v>
      </c>
      <c r="AR44" s="1802">
        <v>1</v>
      </c>
      <c r="AS44" s="1803">
        <f t="shared" si="52"/>
        <v>4</v>
      </c>
      <c r="AT44" s="1803">
        <f t="shared" si="53"/>
        <v>0.38700000000000001</v>
      </c>
      <c r="AU44" s="1879">
        <f t="shared" si="54"/>
        <v>9.6750000000000003E-2</v>
      </c>
      <c r="AV44" s="1888">
        <v>92622000</v>
      </c>
      <c r="AW44" s="1888">
        <v>92622000</v>
      </c>
      <c r="AX44" s="1888">
        <v>76192533</v>
      </c>
      <c r="AY44" s="1888">
        <v>363543261</v>
      </c>
      <c r="AZ44" s="1883">
        <v>363543261</v>
      </c>
      <c r="BA44" s="1883">
        <v>315998291</v>
      </c>
      <c r="BB44" s="1884">
        <f t="shared" si="55"/>
        <v>1</v>
      </c>
      <c r="BC44" s="1884">
        <f t="shared" si="71"/>
        <v>0.86921784805137681</v>
      </c>
      <c r="BD44" s="1820">
        <v>670865221</v>
      </c>
      <c r="BE44" s="1820">
        <v>648884768</v>
      </c>
      <c r="BF44" s="1886">
        <f t="shared" si="6"/>
        <v>1775915250</v>
      </c>
      <c r="BG44" s="1886">
        <f t="shared" si="56"/>
        <v>456165261</v>
      </c>
      <c r="BH44" s="1887">
        <f t="shared" si="57"/>
        <v>0.25686206647530058</v>
      </c>
      <c r="BI44" s="1886">
        <f t="shared" si="7"/>
        <v>392190824</v>
      </c>
      <c r="BJ44" s="1887">
        <f t="shared" si="58"/>
        <v>0.22083870500014008</v>
      </c>
      <c r="BK44" s="1805" t="e">
        <f>+#REF!</f>
        <v>#REF!</v>
      </c>
      <c r="BL44" s="1805">
        <f t="shared" si="72"/>
        <v>363543261</v>
      </c>
      <c r="BM44" s="1805">
        <v>0</v>
      </c>
      <c r="BN44" s="1805">
        <v>0</v>
      </c>
      <c r="BO44" s="1806" t="e">
        <f t="shared" si="73"/>
        <v>#REF!</v>
      </c>
      <c r="BP44" s="1805"/>
      <c r="BQ44" s="1805"/>
      <c r="BR44" s="1805"/>
      <c r="BS44" s="1805"/>
      <c r="BT44" s="1806">
        <f t="shared" si="74"/>
        <v>0</v>
      </c>
      <c r="BU44" s="1805"/>
      <c r="BV44" s="1805"/>
      <c r="BW44" s="1805"/>
      <c r="BX44" s="1805"/>
      <c r="BY44" s="1806">
        <f t="shared" si="75"/>
        <v>0</v>
      </c>
      <c r="BZ44" s="1805"/>
      <c r="CA44" s="1805"/>
      <c r="CB44" s="1805"/>
      <c r="CC44" s="1805"/>
      <c r="CD44" s="1806">
        <f t="shared" si="76"/>
        <v>0</v>
      </c>
      <c r="CE44" s="1805"/>
      <c r="CF44" s="1805"/>
      <c r="CG44" s="1805"/>
      <c r="CH44" s="1805"/>
      <c r="CI44" s="1806">
        <f t="shared" si="77"/>
        <v>0</v>
      </c>
      <c r="CJ44" s="1805"/>
      <c r="CK44" s="1805"/>
      <c r="CL44" s="1805"/>
      <c r="CM44" s="1805"/>
      <c r="CN44" s="1806">
        <f t="shared" si="78"/>
        <v>0</v>
      </c>
      <c r="CO44" s="1805"/>
      <c r="CP44" s="1805"/>
      <c r="CQ44" s="1805"/>
      <c r="CR44" s="1805"/>
      <c r="CS44" s="1806">
        <f t="shared" si="79"/>
        <v>0</v>
      </c>
      <c r="CT44" s="1805"/>
      <c r="CU44" s="1805"/>
      <c r="CV44" s="1805"/>
      <c r="CW44" s="1805"/>
      <c r="CX44" s="1806">
        <f t="shared" si="80"/>
        <v>0</v>
      </c>
      <c r="CY44" s="1805"/>
      <c r="CZ44" s="1805"/>
      <c r="DA44" s="1805"/>
      <c r="DB44" s="1805"/>
      <c r="DC44" s="1806">
        <f t="shared" si="81"/>
        <v>0</v>
      </c>
      <c r="DD44" s="1805"/>
      <c r="DE44" s="1805"/>
      <c r="DF44" s="1805"/>
      <c r="DG44" s="1805"/>
      <c r="DH44" s="1806">
        <f t="shared" si="82"/>
        <v>0</v>
      </c>
      <c r="DI44" s="1805"/>
      <c r="DJ44" s="1805"/>
      <c r="DK44" s="1805"/>
      <c r="DL44" s="1805"/>
      <c r="DM44" s="1806">
        <f t="shared" si="83"/>
        <v>0</v>
      </c>
      <c r="DN44" s="1805"/>
      <c r="DO44" s="1805"/>
      <c r="DP44" s="1805"/>
      <c r="DQ44" s="1805"/>
      <c r="DR44" s="1806">
        <f t="shared" si="84"/>
        <v>0</v>
      </c>
      <c r="DS44" s="1805"/>
      <c r="DT44" s="1805"/>
      <c r="DU44" s="1805"/>
      <c r="DV44" s="1805"/>
      <c r="DW44" s="1806">
        <f t="shared" si="85"/>
        <v>0</v>
      </c>
      <c r="DX44" s="1805"/>
      <c r="DY44" s="1805"/>
      <c r="DZ44" s="1805"/>
      <c r="EA44" s="1805"/>
      <c r="EB44" s="1806">
        <f t="shared" si="86"/>
        <v>0</v>
      </c>
      <c r="EC44" s="1805"/>
      <c r="ED44" s="1805"/>
      <c r="EE44" s="1805"/>
      <c r="EF44" s="1805"/>
      <c r="EG44" s="1806">
        <f t="shared" si="87"/>
        <v>0</v>
      </c>
      <c r="EH44" s="1805"/>
      <c r="EI44" s="1805"/>
      <c r="EJ44" s="1805"/>
      <c r="EK44" s="1805"/>
      <c r="EL44" s="1806">
        <f t="shared" si="88"/>
        <v>0</v>
      </c>
      <c r="EM44" s="1805"/>
      <c r="EN44" s="1805"/>
      <c r="EO44" s="1805"/>
      <c r="EP44" s="1805"/>
      <c r="EQ44" s="1806">
        <f t="shared" si="89"/>
        <v>0</v>
      </c>
      <c r="ER44" s="1805"/>
      <c r="ES44" s="1805"/>
      <c r="ET44" s="1805"/>
      <c r="EU44" s="1805"/>
      <c r="EV44" s="1806">
        <f t="shared" si="90"/>
        <v>0</v>
      </c>
      <c r="EW44" s="1805"/>
      <c r="EX44" s="1805"/>
      <c r="EY44" s="1805"/>
      <c r="EZ44" s="1805"/>
      <c r="FA44" s="1806">
        <f t="shared" si="91"/>
        <v>0</v>
      </c>
      <c r="FB44" s="1805"/>
      <c r="FC44" s="1805"/>
      <c r="FD44" s="1805"/>
      <c r="FE44" s="1805"/>
      <c r="FF44" s="1806">
        <f t="shared" si="92"/>
        <v>0</v>
      </c>
      <c r="FG44" s="1805"/>
      <c r="FH44" s="1805"/>
      <c r="FI44" s="1805"/>
      <c r="FJ44" s="1805"/>
      <c r="FK44" s="1806">
        <f t="shared" si="93"/>
        <v>0</v>
      </c>
      <c r="FL44" s="1806">
        <f t="shared" si="60"/>
        <v>0</v>
      </c>
      <c r="FM44" s="1815"/>
      <c r="FN44" s="1808"/>
      <c r="FO44" s="1808"/>
      <c r="FP44" s="1808"/>
      <c r="FQ44" s="1809">
        <f t="shared" si="94"/>
        <v>0</v>
      </c>
      <c r="FR44" s="1808"/>
      <c r="FS44" s="1808"/>
      <c r="FT44" s="1808"/>
      <c r="FU44" s="1808"/>
      <c r="FV44" s="1809">
        <f t="shared" si="95"/>
        <v>0</v>
      </c>
      <c r="FW44" s="1808"/>
      <c r="FX44" s="1808"/>
      <c r="FY44" s="1808"/>
      <c r="FZ44" s="1808"/>
      <c r="GA44" s="1809">
        <f t="shared" si="96"/>
        <v>0</v>
      </c>
      <c r="GB44" s="1808"/>
      <c r="GC44" s="1808"/>
      <c r="GD44" s="1808"/>
      <c r="GE44" s="1808"/>
      <c r="GF44" s="1809">
        <f t="shared" si="97"/>
        <v>0</v>
      </c>
      <c r="GG44" s="1808"/>
      <c r="GH44" s="1808"/>
      <c r="GI44" s="1808"/>
      <c r="GJ44" s="1808"/>
      <c r="GK44" s="1809">
        <f t="shared" si="98"/>
        <v>0</v>
      </c>
      <c r="GL44" s="1808"/>
      <c r="GM44" s="1808"/>
      <c r="GN44" s="1808"/>
      <c r="GO44" s="1808"/>
      <c r="GP44" s="1809">
        <f t="shared" si="99"/>
        <v>0</v>
      </c>
      <c r="GQ44" s="1808"/>
      <c r="GR44" s="1808"/>
      <c r="GS44" s="1808"/>
      <c r="GT44" s="1808"/>
      <c r="GU44" s="1809">
        <f t="shared" si="100"/>
        <v>0</v>
      </c>
      <c r="GV44" s="1808"/>
      <c r="GW44" s="1808"/>
      <c r="GX44" s="1808"/>
      <c r="GY44" s="1808"/>
      <c r="GZ44" s="1809">
        <f t="shared" si="101"/>
        <v>0</v>
      </c>
      <c r="HA44" s="1808"/>
      <c r="HB44" s="1808"/>
      <c r="HC44" s="1808"/>
      <c r="HD44" s="1808"/>
      <c r="HE44" s="1809">
        <f t="shared" si="102"/>
        <v>0</v>
      </c>
      <c r="HF44" s="1808"/>
      <c r="HG44" s="1808"/>
      <c r="HH44" s="1808"/>
      <c r="HI44" s="1808"/>
      <c r="HJ44" s="1809">
        <f t="shared" si="103"/>
        <v>0</v>
      </c>
      <c r="HK44" s="1808"/>
      <c r="HL44" s="1808"/>
      <c r="HM44" s="1808"/>
      <c r="HN44" s="1808"/>
      <c r="HO44" s="1809">
        <f t="shared" si="104"/>
        <v>0</v>
      </c>
      <c r="HP44" s="1808"/>
      <c r="HQ44" s="1808"/>
      <c r="HR44" s="1808"/>
      <c r="HS44" s="1808"/>
      <c r="HT44" s="1809">
        <f t="shared" si="105"/>
        <v>0</v>
      </c>
      <c r="HU44" s="1808"/>
      <c r="HV44" s="1808"/>
      <c r="HW44" s="1808"/>
      <c r="HX44" s="1808"/>
      <c r="HY44" s="1809">
        <f t="shared" si="106"/>
        <v>0</v>
      </c>
      <c r="HZ44" s="1808"/>
      <c r="IA44" s="1808"/>
      <c r="IB44" s="1808"/>
      <c r="IC44" s="1808"/>
      <c r="ID44" s="1809">
        <f t="shared" si="107"/>
        <v>0</v>
      </c>
      <c r="IE44" s="1808"/>
      <c r="IF44" s="1808"/>
      <c r="IG44" s="1808"/>
      <c r="IH44" s="1808"/>
      <c r="II44" s="1809">
        <f t="shared" si="108"/>
        <v>0</v>
      </c>
      <c r="IJ44" s="1808"/>
      <c r="IK44" s="1808"/>
      <c r="IL44" s="1808"/>
      <c r="IM44" s="1808"/>
      <c r="IN44" s="1809">
        <f t="shared" si="109"/>
        <v>0</v>
      </c>
      <c r="IO44" s="1808"/>
      <c r="IP44" s="1808"/>
      <c r="IQ44" s="1808"/>
      <c r="IR44" s="1808"/>
      <c r="IS44" s="1809">
        <f t="shared" si="110"/>
        <v>0</v>
      </c>
      <c r="IT44" s="1808"/>
      <c r="IU44" s="1808"/>
      <c r="IV44" s="1808"/>
      <c r="IW44" s="1808"/>
      <c r="IX44" s="1809">
        <f t="shared" si="111"/>
        <v>0</v>
      </c>
      <c r="IY44" s="1808"/>
      <c r="IZ44" s="1808"/>
      <c r="JA44" s="1808"/>
      <c r="JB44" s="1808"/>
      <c r="JC44" s="1809">
        <f t="shared" si="112"/>
        <v>0</v>
      </c>
      <c r="JD44" s="1808"/>
      <c r="JE44" s="1808"/>
      <c r="JF44" s="1808"/>
      <c r="JG44" s="1808"/>
      <c r="JH44" s="1809">
        <f t="shared" si="113"/>
        <v>0</v>
      </c>
      <c r="JI44" s="1810" t="e">
        <f>+#REF!/#REF!</f>
        <v>#REF!</v>
      </c>
      <c r="JJ44" s="1809">
        <f t="shared" si="50"/>
        <v>0</v>
      </c>
      <c r="JK44" s="1816"/>
      <c r="JL44" s="1816"/>
      <c r="JM44" s="1816"/>
      <c r="JN44" s="1816"/>
      <c r="JO44" s="1816"/>
      <c r="JP44" s="1817"/>
      <c r="JQ44" s="1813" t="s">
        <v>389</v>
      </c>
      <c r="JR44" s="1813"/>
    </row>
    <row r="45" spans="1:278" ht="125.25" customHeight="1" x14ac:dyDescent="0.35">
      <c r="A45" s="1796" t="s">
        <v>641</v>
      </c>
      <c r="B45" s="1796" t="s">
        <v>632</v>
      </c>
      <c r="C45" s="1796" t="s">
        <v>633</v>
      </c>
      <c r="D45" s="1796" t="s">
        <v>634</v>
      </c>
      <c r="E45" s="1796" t="s">
        <v>635</v>
      </c>
      <c r="F45" s="1797" t="s">
        <v>636</v>
      </c>
      <c r="G45" s="2131"/>
      <c r="H45" s="2132"/>
      <c r="I45" s="2131"/>
      <c r="J45" s="2132"/>
      <c r="K45" s="2114"/>
      <c r="L45" s="2131"/>
      <c r="M45" s="2131"/>
      <c r="N45" s="2136"/>
      <c r="O45" s="2137"/>
      <c r="P45" s="2114"/>
      <c r="Q45" s="2104"/>
      <c r="R45" s="2104"/>
      <c r="S45" s="2104"/>
      <c r="T45" s="2104"/>
      <c r="U45" s="2128"/>
      <c r="V45" s="2128"/>
      <c r="W45" s="2106"/>
      <c r="X45" s="2104"/>
      <c r="Y45" s="2104"/>
      <c r="Z45" s="2104"/>
      <c r="AA45" s="2104"/>
      <c r="AB45" s="2104"/>
      <c r="AC45" s="2106"/>
      <c r="AD45" s="1892" t="s">
        <v>635</v>
      </c>
      <c r="AE45" s="1893" t="s">
        <v>502</v>
      </c>
      <c r="AF45" s="1893" t="s">
        <v>503</v>
      </c>
      <c r="AG45" s="1893" t="s">
        <v>502</v>
      </c>
      <c r="AH45" s="1893" t="s">
        <v>637</v>
      </c>
      <c r="AI45" s="1893" t="s">
        <v>643</v>
      </c>
      <c r="AJ45" s="1893" t="s">
        <v>644</v>
      </c>
      <c r="AK45" s="1893" t="s">
        <v>647</v>
      </c>
      <c r="AL45" s="1802">
        <v>1</v>
      </c>
      <c r="AM45" s="1803">
        <v>0.15</v>
      </c>
      <c r="AN45" s="1802">
        <v>5</v>
      </c>
      <c r="AO45" s="1803">
        <v>4.7</v>
      </c>
      <c r="AP45" s="1879">
        <f t="shared" si="62"/>
        <v>0.94000000000000006</v>
      </c>
      <c r="AQ45" s="1802">
        <v>5</v>
      </c>
      <c r="AR45" s="1802">
        <v>1</v>
      </c>
      <c r="AS45" s="1803">
        <f t="shared" si="52"/>
        <v>12</v>
      </c>
      <c r="AT45" s="1803">
        <f t="shared" si="53"/>
        <v>4.8500000000000005</v>
      </c>
      <c r="AU45" s="1879">
        <f t="shared" si="54"/>
        <v>0.40416666666666673</v>
      </c>
      <c r="AV45" s="1888">
        <v>70297500</v>
      </c>
      <c r="AW45" s="1888">
        <v>70297500</v>
      </c>
      <c r="AX45" s="1888">
        <v>60924500</v>
      </c>
      <c r="AY45" s="1888">
        <v>121691143</v>
      </c>
      <c r="AZ45" s="1883">
        <v>121691143</v>
      </c>
      <c r="BA45" s="1883">
        <v>99362492</v>
      </c>
      <c r="BB45" s="1884">
        <f t="shared" si="55"/>
        <v>1</v>
      </c>
      <c r="BC45" s="1884">
        <f t="shared" si="71"/>
        <v>0.8165137540042664</v>
      </c>
      <c r="BD45" s="1820">
        <v>287433791</v>
      </c>
      <c r="BE45" s="1820">
        <v>278264084</v>
      </c>
      <c r="BF45" s="1886">
        <f t="shared" si="6"/>
        <v>757686518</v>
      </c>
      <c r="BG45" s="1886">
        <f t="shared" si="56"/>
        <v>191988643</v>
      </c>
      <c r="BH45" s="1887">
        <f t="shared" si="57"/>
        <v>0.25338796248714562</v>
      </c>
      <c r="BI45" s="1886">
        <f t="shared" si="7"/>
        <v>160286992</v>
      </c>
      <c r="BJ45" s="1887">
        <f t="shared" si="58"/>
        <v>0.21154790034154997</v>
      </c>
      <c r="BK45" s="1805" t="e">
        <f>+#REF!</f>
        <v>#REF!</v>
      </c>
      <c r="BL45" s="1805">
        <f t="shared" si="72"/>
        <v>121691143</v>
      </c>
      <c r="BM45" s="1805">
        <v>0</v>
      </c>
      <c r="BN45" s="1805">
        <v>0</v>
      </c>
      <c r="BO45" s="1806" t="e">
        <f t="shared" si="73"/>
        <v>#REF!</v>
      </c>
      <c r="BP45" s="1805"/>
      <c r="BQ45" s="1805"/>
      <c r="BR45" s="1805"/>
      <c r="BS45" s="1805"/>
      <c r="BT45" s="1806">
        <f t="shared" si="74"/>
        <v>0</v>
      </c>
      <c r="BU45" s="1805"/>
      <c r="BV45" s="1805"/>
      <c r="BW45" s="1805"/>
      <c r="BX45" s="1805"/>
      <c r="BY45" s="1806">
        <f t="shared" si="75"/>
        <v>0</v>
      </c>
      <c r="BZ45" s="1805"/>
      <c r="CA45" s="1805"/>
      <c r="CB45" s="1805"/>
      <c r="CC45" s="1805"/>
      <c r="CD45" s="1806">
        <f t="shared" si="76"/>
        <v>0</v>
      </c>
      <c r="CE45" s="1805"/>
      <c r="CF45" s="1805"/>
      <c r="CG45" s="1805"/>
      <c r="CH45" s="1805"/>
      <c r="CI45" s="1806">
        <f t="shared" si="77"/>
        <v>0</v>
      </c>
      <c r="CJ45" s="1805"/>
      <c r="CK45" s="1805"/>
      <c r="CL45" s="1805"/>
      <c r="CM45" s="1805"/>
      <c r="CN45" s="1806">
        <f t="shared" si="78"/>
        <v>0</v>
      </c>
      <c r="CO45" s="1805"/>
      <c r="CP45" s="1805"/>
      <c r="CQ45" s="1805"/>
      <c r="CR45" s="1805"/>
      <c r="CS45" s="1806">
        <f t="shared" si="79"/>
        <v>0</v>
      </c>
      <c r="CT45" s="1805"/>
      <c r="CU45" s="1805"/>
      <c r="CV45" s="1805"/>
      <c r="CW45" s="1805"/>
      <c r="CX45" s="1806">
        <f t="shared" si="80"/>
        <v>0</v>
      </c>
      <c r="CY45" s="1805"/>
      <c r="CZ45" s="1805"/>
      <c r="DA45" s="1805"/>
      <c r="DB45" s="1805"/>
      <c r="DC45" s="1806">
        <f t="shared" si="81"/>
        <v>0</v>
      </c>
      <c r="DD45" s="1805"/>
      <c r="DE45" s="1805"/>
      <c r="DF45" s="1805"/>
      <c r="DG45" s="1805"/>
      <c r="DH45" s="1806">
        <f t="shared" si="82"/>
        <v>0</v>
      </c>
      <c r="DI45" s="1805"/>
      <c r="DJ45" s="1805"/>
      <c r="DK45" s="1805"/>
      <c r="DL45" s="1805"/>
      <c r="DM45" s="1806">
        <f t="shared" si="83"/>
        <v>0</v>
      </c>
      <c r="DN45" s="1805"/>
      <c r="DO45" s="1805"/>
      <c r="DP45" s="1805"/>
      <c r="DQ45" s="1805"/>
      <c r="DR45" s="1806">
        <f t="shared" si="84"/>
        <v>0</v>
      </c>
      <c r="DS45" s="1805"/>
      <c r="DT45" s="1805"/>
      <c r="DU45" s="1805"/>
      <c r="DV45" s="1805"/>
      <c r="DW45" s="1806">
        <f t="shared" si="85"/>
        <v>0</v>
      </c>
      <c r="DX45" s="1805"/>
      <c r="DY45" s="1805"/>
      <c r="DZ45" s="1805"/>
      <c r="EA45" s="1805"/>
      <c r="EB45" s="1806">
        <f t="shared" si="86"/>
        <v>0</v>
      </c>
      <c r="EC45" s="1805"/>
      <c r="ED45" s="1805"/>
      <c r="EE45" s="1805"/>
      <c r="EF45" s="1805"/>
      <c r="EG45" s="1806">
        <f t="shared" si="87"/>
        <v>0</v>
      </c>
      <c r="EH45" s="1805"/>
      <c r="EI45" s="1805"/>
      <c r="EJ45" s="1805"/>
      <c r="EK45" s="1805"/>
      <c r="EL45" s="1806">
        <f t="shared" si="88"/>
        <v>0</v>
      </c>
      <c r="EM45" s="1805"/>
      <c r="EN45" s="1805"/>
      <c r="EO45" s="1805"/>
      <c r="EP45" s="1805"/>
      <c r="EQ45" s="1806">
        <f t="shared" si="89"/>
        <v>0</v>
      </c>
      <c r="ER45" s="1805"/>
      <c r="ES45" s="1805"/>
      <c r="ET45" s="1805"/>
      <c r="EU45" s="1805"/>
      <c r="EV45" s="1806">
        <f t="shared" si="90"/>
        <v>0</v>
      </c>
      <c r="EW45" s="1805"/>
      <c r="EX45" s="1805"/>
      <c r="EY45" s="1805"/>
      <c r="EZ45" s="1805"/>
      <c r="FA45" s="1806">
        <f t="shared" si="91"/>
        <v>0</v>
      </c>
      <c r="FB45" s="1805"/>
      <c r="FC45" s="1805"/>
      <c r="FD45" s="1805"/>
      <c r="FE45" s="1805"/>
      <c r="FF45" s="1806">
        <f t="shared" si="92"/>
        <v>0</v>
      </c>
      <c r="FG45" s="1805"/>
      <c r="FH45" s="1805"/>
      <c r="FI45" s="1805"/>
      <c r="FJ45" s="1805"/>
      <c r="FK45" s="1806">
        <f t="shared" si="93"/>
        <v>0</v>
      </c>
      <c r="FL45" s="1806">
        <f t="shared" si="60"/>
        <v>0</v>
      </c>
      <c r="FM45" s="1815"/>
      <c r="FN45" s="1808"/>
      <c r="FO45" s="1808"/>
      <c r="FP45" s="1808"/>
      <c r="FQ45" s="1809">
        <f t="shared" si="94"/>
        <v>0</v>
      </c>
      <c r="FR45" s="1808"/>
      <c r="FS45" s="1808"/>
      <c r="FT45" s="1808"/>
      <c r="FU45" s="1808"/>
      <c r="FV45" s="1809">
        <f t="shared" si="95"/>
        <v>0</v>
      </c>
      <c r="FW45" s="1808"/>
      <c r="FX45" s="1808"/>
      <c r="FY45" s="1808"/>
      <c r="FZ45" s="1808"/>
      <c r="GA45" s="1809">
        <f t="shared" si="96"/>
        <v>0</v>
      </c>
      <c r="GB45" s="1808"/>
      <c r="GC45" s="1808"/>
      <c r="GD45" s="1808"/>
      <c r="GE45" s="1808"/>
      <c r="GF45" s="1809">
        <f t="shared" si="97"/>
        <v>0</v>
      </c>
      <c r="GG45" s="1808"/>
      <c r="GH45" s="1808"/>
      <c r="GI45" s="1808"/>
      <c r="GJ45" s="1808"/>
      <c r="GK45" s="1809">
        <f t="shared" si="98"/>
        <v>0</v>
      </c>
      <c r="GL45" s="1808"/>
      <c r="GM45" s="1808"/>
      <c r="GN45" s="1808"/>
      <c r="GO45" s="1808"/>
      <c r="GP45" s="1809">
        <f t="shared" si="99"/>
        <v>0</v>
      </c>
      <c r="GQ45" s="1808"/>
      <c r="GR45" s="1808"/>
      <c r="GS45" s="1808"/>
      <c r="GT45" s="1808"/>
      <c r="GU45" s="1809">
        <f t="shared" si="100"/>
        <v>0</v>
      </c>
      <c r="GV45" s="1808"/>
      <c r="GW45" s="1808"/>
      <c r="GX45" s="1808"/>
      <c r="GY45" s="1808"/>
      <c r="GZ45" s="1809">
        <f t="shared" si="101"/>
        <v>0</v>
      </c>
      <c r="HA45" s="1808"/>
      <c r="HB45" s="1808"/>
      <c r="HC45" s="1808"/>
      <c r="HD45" s="1808"/>
      <c r="HE45" s="1809">
        <f t="shared" si="102"/>
        <v>0</v>
      </c>
      <c r="HF45" s="1808"/>
      <c r="HG45" s="1808"/>
      <c r="HH45" s="1808"/>
      <c r="HI45" s="1808"/>
      <c r="HJ45" s="1809">
        <f t="shared" si="103"/>
        <v>0</v>
      </c>
      <c r="HK45" s="1808"/>
      <c r="HL45" s="1808"/>
      <c r="HM45" s="1808"/>
      <c r="HN45" s="1808"/>
      <c r="HO45" s="1809">
        <f t="shared" si="104"/>
        <v>0</v>
      </c>
      <c r="HP45" s="1808"/>
      <c r="HQ45" s="1808"/>
      <c r="HR45" s="1808"/>
      <c r="HS45" s="1808"/>
      <c r="HT45" s="1809">
        <f t="shared" si="105"/>
        <v>0</v>
      </c>
      <c r="HU45" s="1808"/>
      <c r="HV45" s="1808"/>
      <c r="HW45" s="1808"/>
      <c r="HX45" s="1808"/>
      <c r="HY45" s="1809">
        <f t="shared" si="106"/>
        <v>0</v>
      </c>
      <c r="HZ45" s="1808"/>
      <c r="IA45" s="1808"/>
      <c r="IB45" s="1808"/>
      <c r="IC45" s="1808"/>
      <c r="ID45" s="1809">
        <f t="shared" si="107"/>
        <v>0</v>
      </c>
      <c r="IE45" s="1808"/>
      <c r="IF45" s="1808"/>
      <c r="IG45" s="1808"/>
      <c r="IH45" s="1808"/>
      <c r="II45" s="1809">
        <f t="shared" si="108"/>
        <v>0</v>
      </c>
      <c r="IJ45" s="1808"/>
      <c r="IK45" s="1808"/>
      <c r="IL45" s="1808"/>
      <c r="IM45" s="1808"/>
      <c r="IN45" s="1809">
        <f t="shared" si="109"/>
        <v>0</v>
      </c>
      <c r="IO45" s="1808"/>
      <c r="IP45" s="1808"/>
      <c r="IQ45" s="1808"/>
      <c r="IR45" s="1808"/>
      <c r="IS45" s="1809">
        <f t="shared" si="110"/>
        <v>0</v>
      </c>
      <c r="IT45" s="1808"/>
      <c r="IU45" s="1808"/>
      <c r="IV45" s="1808"/>
      <c r="IW45" s="1808"/>
      <c r="IX45" s="1809">
        <f t="shared" si="111"/>
        <v>0</v>
      </c>
      <c r="IY45" s="1808"/>
      <c r="IZ45" s="1808"/>
      <c r="JA45" s="1808"/>
      <c r="JB45" s="1808"/>
      <c r="JC45" s="1809">
        <f t="shared" si="112"/>
        <v>0</v>
      </c>
      <c r="JD45" s="1808"/>
      <c r="JE45" s="1808"/>
      <c r="JF45" s="1808"/>
      <c r="JG45" s="1808"/>
      <c r="JH45" s="1809">
        <f t="shared" si="113"/>
        <v>0</v>
      </c>
      <c r="JI45" s="1810" t="e">
        <f>+#REF!/#REF!</f>
        <v>#REF!</v>
      </c>
      <c r="JJ45" s="1809">
        <f t="shared" si="50"/>
        <v>0</v>
      </c>
      <c r="JK45" s="1816"/>
      <c r="JL45" s="1816"/>
      <c r="JM45" s="1816"/>
      <c r="JN45" s="1816"/>
      <c r="JO45" s="1816"/>
      <c r="JP45" s="1817"/>
      <c r="JQ45" s="1813" t="s">
        <v>389</v>
      </c>
      <c r="JR45" s="1813"/>
    </row>
    <row r="46" spans="1:278" ht="125.25" customHeight="1" x14ac:dyDescent="0.35">
      <c r="A46" s="1796" t="s">
        <v>641</v>
      </c>
      <c r="B46" s="1796" t="s">
        <v>632</v>
      </c>
      <c r="C46" s="1796" t="s">
        <v>633</v>
      </c>
      <c r="D46" s="1796" t="s">
        <v>634</v>
      </c>
      <c r="E46" s="1796" t="s">
        <v>635</v>
      </c>
      <c r="F46" s="1797" t="s">
        <v>636</v>
      </c>
      <c r="G46" s="2131"/>
      <c r="H46" s="2132"/>
      <c r="I46" s="2131"/>
      <c r="J46" s="2132"/>
      <c r="K46" s="2114"/>
      <c r="L46" s="2131"/>
      <c r="M46" s="2131"/>
      <c r="N46" s="2136"/>
      <c r="O46" s="2137"/>
      <c r="P46" s="2114"/>
      <c r="Q46" s="2104"/>
      <c r="R46" s="2104"/>
      <c r="S46" s="2104"/>
      <c r="T46" s="2104"/>
      <c r="U46" s="2128"/>
      <c r="V46" s="2128"/>
      <c r="W46" s="2106"/>
      <c r="X46" s="2104"/>
      <c r="Y46" s="2104"/>
      <c r="Z46" s="2104">
        <f>+Q46+T46+X46+Y46</f>
        <v>0</v>
      </c>
      <c r="AA46" s="2104">
        <f>+R46+U46+Y46+Z46</f>
        <v>0</v>
      </c>
      <c r="AB46" s="2104">
        <f>+S46+V46</f>
        <v>0</v>
      </c>
      <c r="AC46" s="2106"/>
      <c r="AD46" s="1892" t="s">
        <v>635</v>
      </c>
      <c r="AE46" s="1893" t="s">
        <v>502</v>
      </c>
      <c r="AF46" s="1893" t="s">
        <v>558</v>
      </c>
      <c r="AG46" s="1893" t="s">
        <v>502</v>
      </c>
      <c r="AH46" s="1893" t="s">
        <v>637</v>
      </c>
      <c r="AI46" s="1893" t="s">
        <v>643</v>
      </c>
      <c r="AJ46" s="1893" t="s">
        <v>644</v>
      </c>
      <c r="AK46" s="1893" t="s">
        <v>648</v>
      </c>
      <c r="AL46" s="1802">
        <v>1</v>
      </c>
      <c r="AM46" s="1803">
        <v>0.6</v>
      </c>
      <c r="AN46" s="1802">
        <v>1</v>
      </c>
      <c r="AO46" s="1803">
        <v>0.23699999999999999</v>
      </c>
      <c r="AP46" s="1879">
        <f t="shared" si="62"/>
        <v>0.23699999999999999</v>
      </c>
      <c r="AQ46" s="1802">
        <v>1</v>
      </c>
      <c r="AR46" s="1802">
        <v>1</v>
      </c>
      <c r="AS46" s="1803">
        <f t="shared" si="52"/>
        <v>4</v>
      </c>
      <c r="AT46" s="1803">
        <f t="shared" si="53"/>
        <v>0.83699999999999997</v>
      </c>
      <c r="AU46" s="1879">
        <f t="shared" si="54"/>
        <v>0.20924999999999999</v>
      </c>
      <c r="AV46" s="1888">
        <v>91253867</v>
      </c>
      <c r="AW46" s="1888">
        <v>91253867</v>
      </c>
      <c r="AX46" s="1888">
        <v>82755867</v>
      </c>
      <c r="AY46" s="1888">
        <v>278536134</v>
      </c>
      <c r="AZ46" s="1883">
        <v>278536134</v>
      </c>
      <c r="BA46" s="1883">
        <v>226223867</v>
      </c>
      <c r="BB46" s="1884">
        <f t="shared" si="55"/>
        <v>1</v>
      </c>
      <c r="BC46" s="1884">
        <f t="shared" si="71"/>
        <v>0.81218857945375234</v>
      </c>
      <c r="BD46" s="1820">
        <v>287433791</v>
      </c>
      <c r="BE46" s="1820">
        <v>278264084</v>
      </c>
      <c r="BF46" s="1886">
        <f t="shared" si="6"/>
        <v>935487876</v>
      </c>
      <c r="BG46" s="1886">
        <f t="shared" si="56"/>
        <v>369790001</v>
      </c>
      <c r="BH46" s="1887">
        <f t="shared" si="57"/>
        <v>0.39529106735318076</v>
      </c>
      <c r="BI46" s="1886">
        <f t="shared" si="7"/>
        <v>308979734</v>
      </c>
      <c r="BJ46" s="1887">
        <f t="shared" si="58"/>
        <v>0.33028726713289869</v>
      </c>
      <c r="BK46" s="1805" t="e">
        <f>+#REF!</f>
        <v>#REF!</v>
      </c>
      <c r="BL46" s="1805">
        <f t="shared" si="72"/>
        <v>278536134</v>
      </c>
      <c r="BM46" s="1805">
        <v>0</v>
      </c>
      <c r="BN46" s="1805">
        <v>0</v>
      </c>
      <c r="BO46" s="1806" t="e">
        <f t="shared" si="73"/>
        <v>#REF!</v>
      </c>
      <c r="BP46" s="1805"/>
      <c r="BQ46" s="1805"/>
      <c r="BR46" s="1805"/>
      <c r="BS46" s="1805"/>
      <c r="BT46" s="1806">
        <f t="shared" si="74"/>
        <v>0</v>
      </c>
      <c r="BU46" s="1805"/>
      <c r="BV46" s="1805"/>
      <c r="BW46" s="1805"/>
      <c r="BX46" s="1805"/>
      <c r="BY46" s="1806">
        <f t="shared" si="75"/>
        <v>0</v>
      </c>
      <c r="BZ46" s="1805"/>
      <c r="CA46" s="1805"/>
      <c r="CB46" s="1805"/>
      <c r="CC46" s="1805"/>
      <c r="CD46" s="1806">
        <f t="shared" si="76"/>
        <v>0</v>
      </c>
      <c r="CE46" s="1805"/>
      <c r="CF46" s="1805"/>
      <c r="CG46" s="1805"/>
      <c r="CH46" s="1805"/>
      <c r="CI46" s="1806">
        <f t="shared" si="77"/>
        <v>0</v>
      </c>
      <c r="CJ46" s="1805"/>
      <c r="CK46" s="1805"/>
      <c r="CL46" s="1805"/>
      <c r="CM46" s="1805"/>
      <c r="CN46" s="1806">
        <f t="shared" si="78"/>
        <v>0</v>
      </c>
      <c r="CO46" s="1805"/>
      <c r="CP46" s="1805"/>
      <c r="CQ46" s="1805"/>
      <c r="CR46" s="1805"/>
      <c r="CS46" s="1806">
        <f t="shared" si="79"/>
        <v>0</v>
      </c>
      <c r="CT46" s="1805"/>
      <c r="CU46" s="1805"/>
      <c r="CV46" s="1805"/>
      <c r="CW46" s="1805"/>
      <c r="CX46" s="1806">
        <f t="shared" si="80"/>
        <v>0</v>
      </c>
      <c r="CY46" s="1805"/>
      <c r="CZ46" s="1805"/>
      <c r="DA46" s="1805"/>
      <c r="DB46" s="1805"/>
      <c r="DC46" s="1806">
        <f t="shared" si="81"/>
        <v>0</v>
      </c>
      <c r="DD46" s="1805"/>
      <c r="DE46" s="1805"/>
      <c r="DF46" s="1805"/>
      <c r="DG46" s="1805"/>
      <c r="DH46" s="1806">
        <f t="shared" si="82"/>
        <v>0</v>
      </c>
      <c r="DI46" s="1805"/>
      <c r="DJ46" s="1805"/>
      <c r="DK46" s="1805"/>
      <c r="DL46" s="1805"/>
      <c r="DM46" s="1806">
        <f t="shared" si="83"/>
        <v>0</v>
      </c>
      <c r="DN46" s="1805"/>
      <c r="DO46" s="1805"/>
      <c r="DP46" s="1805"/>
      <c r="DQ46" s="1805"/>
      <c r="DR46" s="1806">
        <f t="shared" si="84"/>
        <v>0</v>
      </c>
      <c r="DS46" s="1805"/>
      <c r="DT46" s="1805"/>
      <c r="DU46" s="1805"/>
      <c r="DV46" s="1805"/>
      <c r="DW46" s="1806">
        <f t="shared" si="85"/>
        <v>0</v>
      </c>
      <c r="DX46" s="1805"/>
      <c r="DY46" s="1805"/>
      <c r="DZ46" s="1805"/>
      <c r="EA46" s="1805"/>
      <c r="EB46" s="1806">
        <f t="shared" si="86"/>
        <v>0</v>
      </c>
      <c r="EC46" s="1805"/>
      <c r="ED46" s="1805"/>
      <c r="EE46" s="1805"/>
      <c r="EF46" s="1805"/>
      <c r="EG46" s="1806">
        <f t="shared" si="87"/>
        <v>0</v>
      </c>
      <c r="EH46" s="1805"/>
      <c r="EI46" s="1805"/>
      <c r="EJ46" s="1805"/>
      <c r="EK46" s="1805"/>
      <c r="EL46" s="1806">
        <f t="shared" si="88"/>
        <v>0</v>
      </c>
      <c r="EM46" s="1805"/>
      <c r="EN46" s="1805"/>
      <c r="EO46" s="1805"/>
      <c r="EP46" s="1805"/>
      <c r="EQ46" s="1806">
        <f t="shared" si="89"/>
        <v>0</v>
      </c>
      <c r="ER46" s="1805"/>
      <c r="ES46" s="1805"/>
      <c r="ET46" s="1805"/>
      <c r="EU46" s="1805"/>
      <c r="EV46" s="1806">
        <f t="shared" si="90"/>
        <v>0</v>
      </c>
      <c r="EW46" s="1805"/>
      <c r="EX46" s="1805"/>
      <c r="EY46" s="1805"/>
      <c r="EZ46" s="1805"/>
      <c r="FA46" s="1806">
        <f t="shared" si="91"/>
        <v>0</v>
      </c>
      <c r="FB46" s="1805"/>
      <c r="FC46" s="1805"/>
      <c r="FD46" s="1805"/>
      <c r="FE46" s="1805"/>
      <c r="FF46" s="1806">
        <f t="shared" si="92"/>
        <v>0</v>
      </c>
      <c r="FG46" s="1805"/>
      <c r="FH46" s="1805"/>
      <c r="FI46" s="1805"/>
      <c r="FJ46" s="1805"/>
      <c r="FK46" s="1806">
        <f t="shared" si="93"/>
        <v>0</v>
      </c>
      <c r="FL46" s="1806">
        <f t="shared" si="60"/>
        <v>0</v>
      </c>
      <c r="FM46" s="1815"/>
      <c r="FN46" s="1808"/>
      <c r="FO46" s="1808"/>
      <c r="FP46" s="1808"/>
      <c r="FQ46" s="1809">
        <f t="shared" si="94"/>
        <v>0</v>
      </c>
      <c r="FR46" s="1808"/>
      <c r="FS46" s="1808"/>
      <c r="FT46" s="1808"/>
      <c r="FU46" s="1808"/>
      <c r="FV46" s="1809">
        <f t="shared" si="95"/>
        <v>0</v>
      </c>
      <c r="FW46" s="1808"/>
      <c r="FX46" s="1808"/>
      <c r="FY46" s="1808"/>
      <c r="FZ46" s="1808"/>
      <c r="GA46" s="1809">
        <f t="shared" si="96"/>
        <v>0</v>
      </c>
      <c r="GB46" s="1808"/>
      <c r="GC46" s="1808"/>
      <c r="GD46" s="1808"/>
      <c r="GE46" s="1808"/>
      <c r="GF46" s="1809">
        <f t="shared" si="97"/>
        <v>0</v>
      </c>
      <c r="GG46" s="1808"/>
      <c r="GH46" s="1808"/>
      <c r="GI46" s="1808"/>
      <c r="GJ46" s="1808"/>
      <c r="GK46" s="1809">
        <f t="shared" si="98"/>
        <v>0</v>
      </c>
      <c r="GL46" s="1808"/>
      <c r="GM46" s="1808"/>
      <c r="GN46" s="1808"/>
      <c r="GO46" s="1808"/>
      <c r="GP46" s="1809">
        <f t="shared" si="99"/>
        <v>0</v>
      </c>
      <c r="GQ46" s="1808"/>
      <c r="GR46" s="1808"/>
      <c r="GS46" s="1808"/>
      <c r="GT46" s="1808"/>
      <c r="GU46" s="1809">
        <f t="shared" si="100"/>
        <v>0</v>
      </c>
      <c r="GV46" s="1808"/>
      <c r="GW46" s="1808"/>
      <c r="GX46" s="1808"/>
      <c r="GY46" s="1808"/>
      <c r="GZ46" s="1809">
        <f t="shared" si="101"/>
        <v>0</v>
      </c>
      <c r="HA46" s="1808"/>
      <c r="HB46" s="1808"/>
      <c r="HC46" s="1808"/>
      <c r="HD46" s="1808"/>
      <c r="HE46" s="1809">
        <f t="shared" si="102"/>
        <v>0</v>
      </c>
      <c r="HF46" s="1808"/>
      <c r="HG46" s="1808"/>
      <c r="HH46" s="1808"/>
      <c r="HI46" s="1808"/>
      <c r="HJ46" s="1809">
        <f t="shared" si="103"/>
        <v>0</v>
      </c>
      <c r="HK46" s="1808"/>
      <c r="HL46" s="1808"/>
      <c r="HM46" s="1808"/>
      <c r="HN46" s="1808"/>
      <c r="HO46" s="1809">
        <f t="shared" si="104"/>
        <v>0</v>
      </c>
      <c r="HP46" s="1808"/>
      <c r="HQ46" s="1808"/>
      <c r="HR46" s="1808"/>
      <c r="HS46" s="1808"/>
      <c r="HT46" s="1809">
        <f t="shared" si="105"/>
        <v>0</v>
      </c>
      <c r="HU46" s="1808"/>
      <c r="HV46" s="1808"/>
      <c r="HW46" s="1808"/>
      <c r="HX46" s="1808"/>
      <c r="HY46" s="1809">
        <f t="shared" si="106"/>
        <v>0</v>
      </c>
      <c r="HZ46" s="1808"/>
      <c r="IA46" s="1808"/>
      <c r="IB46" s="1808"/>
      <c r="IC46" s="1808"/>
      <c r="ID46" s="1809">
        <f t="shared" si="107"/>
        <v>0</v>
      </c>
      <c r="IE46" s="1808"/>
      <c r="IF46" s="1808"/>
      <c r="IG46" s="1808"/>
      <c r="IH46" s="1808"/>
      <c r="II46" s="1809">
        <f t="shared" si="108"/>
        <v>0</v>
      </c>
      <c r="IJ46" s="1808"/>
      <c r="IK46" s="1808"/>
      <c r="IL46" s="1808"/>
      <c r="IM46" s="1808"/>
      <c r="IN46" s="1809">
        <f t="shared" si="109"/>
        <v>0</v>
      </c>
      <c r="IO46" s="1808"/>
      <c r="IP46" s="1808"/>
      <c r="IQ46" s="1808"/>
      <c r="IR46" s="1808"/>
      <c r="IS46" s="1809">
        <f t="shared" si="110"/>
        <v>0</v>
      </c>
      <c r="IT46" s="1808"/>
      <c r="IU46" s="1808"/>
      <c r="IV46" s="1808"/>
      <c r="IW46" s="1808"/>
      <c r="IX46" s="1809">
        <f t="shared" si="111"/>
        <v>0</v>
      </c>
      <c r="IY46" s="1808"/>
      <c r="IZ46" s="1808"/>
      <c r="JA46" s="1808"/>
      <c r="JB46" s="1808"/>
      <c r="JC46" s="1809">
        <f t="shared" si="112"/>
        <v>0</v>
      </c>
      <c r="JD46" s="1808"/>
      <c r="JE46" s="1808"/>
      <c r="JF46" s="1808"/>
      <c r="JG46" s="1808"/>
      <c r="JH46" s="1809">
        <f t="shared" si="113"/>
        <v>0</v>
      </c>
      <c r="JI46" s="1810" t="e">
        <f>+#REF!/#REF!</f>
        <v>#REF!</v>
      </c>
      <c r="JJ46" s="1809">
        <f t="shared" si="50"/>
        <v>0</v>
      </c>
      <c r="JK46" s="1816"/>
      <c r="JL46" s="1816"/>
      <c r="JM46" s="1816"/>
      <c r="JN46" s="1816"/>
      <c r="JO46" s="1816"/>
      <c r="JP46" s="1817"/>
      <c r="JQ46" s="1813" t="s">
        <v>389</v>
      </c>
      <c r="JR46" s="1813"/>
    </row>
    <row r="47" spans="1:278" ht="125.25" customHeight="1" x14ac:dyDescent="0.35">
      <c r="A47" s="1796" t="s">
        <v>641</v>
      </c>
      <c r="B47" s="1796" t="s">
        <v>632</v>
      </c>
      <c r="C47" s="1796" t="s">
        <v>633</v>
      </c>
      <c r="D47" s="1796" t="s">
        <v>634</v>
      </c>
      <c r="E47" s="1796" t="s">
        <v>635</v>
      </c>
      <c r="F47" s="1797" t="s">
        <v>636</v>
      </c>
      <c r="G47" s="2131"/>
      <c r="H47" s="2132"/>
      <c r="I47" s="2131"/>
      <c r="J47" s="2132"/>
      <c r="K47" s="2114"/>
      <c r="L47" s="2131"/>
      <c r="M47" s="2131"/>
      <c r="N47" s="2136"/>
      <c r="O47" s="2137"/>
      <c r="P47" s="2114"/>
      <c r="Q47" s="2104"/>
      <c r="R47" s="2104"/>
      <c r="S47" s="2104"/>
      <c r="T47" s="2104"/>
      <c r="U47" s="2128"/>
      <c r="V47" s="2128"/>
      <c r="W47" s="2106"/>
      <c r="X47" s="2104"/>
      <c r="Y47" s="2104"/>
      <c r="Z47" s="2104"/>
      <c r="AA47" s="2104"/>
      <c r="AB47" s="2104"/>
      <c r="AC47" s="2106"/>
      <c r="AD47" s="1892" t="s">
        <v>635</v>
      </c>
      <c r="AE47" s="1893" t="s">
        <v>502</v>
      </c>
      <c r="AF47" s="1893" t="s">
        <v>503</v>
      </c>
      <c r="AG47" s="1893" t="s">
        <v>502</v>
      </c>
      <c r="AH47" s="1893" t="s">
        <v>637</v>
      </c>
      <c r="AI47" s="1893" t="s">
        <v>649</v>
      </c>
      <c r="AJ47" s="1893" t="s">
        <v>650</v>
      </c>
      <c r="AK47" s="1893" t="s">
        <v>651</v>
      </c>
      <c r="AL47" s="1802">
        <v>500</v>
      </c>
      <c r="AM47" s="1803">
        <v>300</v>
      </c>
      <c r="AN47" s="1802">
        <v>1000</v>
      </c>
      <c r="AO47" s="1803">
        <v>950</v>
      </c>
      <c r="AP47" s="1879">
        <f t="shared" si="62"/>
        <v>0.95</v>
      </c>
      <c r="AQ47" s="1802">
        <v>1000</v>
      </c>
      <c r="AR47" s="1802">
        <v>1000</v>
      </c>
      <c r="AS47" s="1803">
        <f t="shared" si="52"/>
        <v>3500</v>
      </c>
      <c r="AT47" s="1803">
        <f t="shared" si="53"/>
        <v>1250</v>
      </c>
      <c r="AU47" s="1879">
        <f t="shared" si="54"/>
        <v>0.35714285714285715</v>
      </c>
      <c r="AV47" s="1888">
        <v>102182155</v>
      </c>
      <c r="AW47" s="1888">
        <v>102182155</v>
      </c>
      <c r="AX47" s="1888">
        <v>86542609</v>
      </c>
      <c r="AY47" s="1888">
        <v>194081540</v>
      </c>
      <c r="AZ47" s="1883">
        <v>194081540</v>
      </c>
      <c r="BA47" s="1883">
        <v>158656340</v>
      </c>
      <c r="BB47" s="1884">
        <f t="shared" si="55"/>
        <v>1</v>
      </c>
      <c r="BC47" s="1884">
        <f t="shared" si="71"/>
        <v>0.81747259425084939</v>
      </c>
      <c r="BD47" s="1820">
        <v>301864725</v>
      </c>
      <c r="BE47" s="1820">
        <v>297057090</v>
      </c>
      <c r="BF47" s="1886">
        <f t="shared" si="6"/>
        <v>895185510</v>
      </c>
      <c r="BG47" s="1886">
        <f t="shared" si="56"/>
        <v>296263695</v>
      </c>
      <c r="BH47" s="1887">
        <f t="shared" si="57"/>
        <v>0.33095229054813452</v>
      </c>
      <c r="BI47" s="1886">
        <f t="shared" si="7"/>
        <v>245198949</v>
      </c>
      <c r="BJ47" s="1887">
        <f t="shared" si="58"/>
        <v>0.27390853209855909</v>
      </c>
      <c r="BK47" s="1805" t="e">
        <f>+#REF!</f>
        <v>#REF!</v>
      </c>
      <c r="BL47" s="1805">
        <f t="shared" si="72"/>
        <v>194081540</v>
      </c>
      <c r="BM47" s="1805">
        <v>0</v>
      </c>
      <c r="BN47" s="1805">
        <v>0</v>
      </c>
      <c r="BO47" s="1806" t="e">
        <f t="shared" si="73"/>
        <v>#REF!</v>
      </c>
      <c r="BP47" s="1805"/>
      <c r="BQ47" s="1805"/>
      <c r="BR47" s="1805"/>
      <c r="BS47" s="1805"/>
      <c r="BT47" s="1806">
        <f t="shared" si="74"/>
        <v>0</v>
      </c>
      <c r="BU47" s="1805"/>
      <c r="BV47" s="1805"/>
      <c r="BW47" s="1805"/>
      <c r="BX47" s="1805"/>
      <c r="BY47" s="1806">
        <f t="shared" si="75"/>
        <v>0</v>
      </c>
      <c r="BZ47" s="1805"/>
      <c r="CA47" s="1805"/>
      <c r="CB47" s="1805"/>
      <c r="CC47" s="1805"/>
      <c r="CD47" s="1806">
        <f t="shared" si="76"/>
        <v>0</v>
      </c>
      <c r="CE47" s="1805"/>
      <c r="CF47" s="1805"/>
      <c r="CG47" s="1805"/>
      <c r="CH47" s="1805"/>
      <c r="CI47" s="1806">
        <f t="shared" si="77"/>
        <v>0</v>
      </c>
      <c r="CJ47" s="1805"/>
      <c r="CK47" s="1805"/>
      <c r="CL47" s="1805"/>
      <c r="CM47" s="1805"/>
      <c r="CN47" s="1806">
        <f t="shared" si="78"/>
        <v>0</v>
      </c>
      <c r="CO47" s="1805"/>
      <c r="CP47" s="1805"/>
      <c r="CQ47" s="1805"/>
      <c r="CR47" s="1805"/>
      <c r="CS47" s="1806">
        <f t="shared" si="79"/>
        <v>0</v>
      </c>
      <c r="CT47" s="1805"/>
      <c r="CU47" s="1805"/>
      <c r="CV47" s="1805"/>
      <c r="CW47" s="1805"/>
      <c r="CX47" s="1806">
        <f t="shared" si="80"/>
        <v>0</v>
      </c>
      <c r="CY47" s="1805"/>
      <c r="CZ47" s="1805"/>
      <c r="DA47" s="1805"/>
      <c r="DB47" s="1805"/>
      <c r="DC47" s="1806">
        <f t="shared" si="81"/>
        <v>0</v>
      </c>
      <c r="DD47" s="1805"/>
      <c r="DE47" s="1805"/>
      <c r="DF47" s="1805"/>
      <c r="DG47" s="1805"/>
      <c r="DH47" s="1806">
        <f t="shared" si="82"/>
        <v>0</v>
      </c>
      <c r="DI47" s="1805"/>
      <c r="DJ47" s="1805"/>
      <c r="DK47" s="1805"/>
      <c r="DL47" s="1805"/>
      <c r="DM47" s="1806">
        <f t="shared" si="83"/>
        <v>0</v>
      </c>
      <c r="DN47" s="1805"/>
      <c r="DO47" s="1805"/>
      <c r="DP47" s="1805"/>
      <c r="DQ47" s="1805"/>
      <c r="DR47" s="1806">
        <f t="shared" si="84"/>
        <v>0</v>
      </c>
      <c r="DS47" s="1805"/>
      <c r="DT47" s="1805"/>
      <c r="DU47" s="1805"/>
      <c r="DV47" s="1805"/>
      <c r="DW47" s="1806">
        <f t="shared" si="85"/>
        <v>0</v>
      </c>
      <c r="DX47" s="1805"/>
      <c r="DY47" s="1805"/>
      <c r="DZ47" s="1805"/>
      <c r="EA47" s="1805"/>
      <c r="EB47" s="1806">
        <f t="shared" si="86"/>
        <v>0</v>
      </c>
      <c r="EC47" s="1805"/>
      <c r="ED47" s="1805"/>
      <c r="EE47" s="1805"/>
      <c r="EF47" s="1805"/>
      <c r="EG47" s="1806">
        <f t="shared" si="87"/>
        <v>0</v>
      </c>
      <c r="EH47" s="1805"/>
      <c r="EI47" s="1805"/>
      <c r="EJ47" s="1805"/>
      <c r="EK47" s="1805"/>
      <c r="EL47" s="1806">
        <f t="shared" si="88"/>
        <v>0</v>
      </c>
      <c r="EM47" s="1805"/>
      <c r="EN47" s="1805"/>
      <c r="EO47" s="1805"/>
      <c r="EP47" s="1805"/>
      <c r="EQ47" s="1806">
        <f t="shared" si="89"/>
        <v>0</v>
      </c>
      <c r="ER47" s="1805"/>
      <c r="ES47" s="1805"/>
      <c r="ET47" s="1805"/>
      <c r="EU47" s="1805"/>
      <c r="EV47" s="1806">
        <f t="shared" si="90"/>
        <v>0</v>
      </c>
      <c r="EW47" s="1805"/>
      <c r="EX47" s="1805"/>
      <c r="EY47" s="1805"/>
      <c r="EZ47" s="1805"/>
      <c r="FA47" s="1806">
        <f t="shared" si="91"/>
        <v>0</v>
      </c>
      <c r="FB47" s="1805"/>
      <c r="FC47" s="1805"/>
      <c r="FD47" s="1805"/>
      <c r="FE47" s="1805"/>
      <c r="FF47" s="1806">
        <f t="shared" si="92"/>
        <v>0</v>
      </c>
      <c r="FG47" s="1805"/>
      <c r="FH47" s="1805"/>
      <c r="FI47" s="1805"/>
      <c r="FJ47" s="1805"/>
      <c r="FK47" s="1806">
        <f t="shared" si="93"/>
        <v>0</v>
      </c>
      <c r="FL47" s="1806">
        <f t="shared" si="60"/>
        <v>0</v>
      </c>
      <c r="FM47" s="1815"/>
      <c r="FN47" s="1808"/>
      <c r="FO47" s="1808"/>
      <c r="FP47" s="1808"/>
      <c r="FQ47" s="1809">
        <f t="shared" si="94"/>
        <v>0</v>
      </c>
      <c r="FR47" s="1808"/>
      <c r="FS47" s="1808"/>
      <c r="FT47" s="1808"/>
      <c r="FU47" s="1808"/>
      <c r="FV47" s="1809">
        <f t="shared" si="95"/>
        <v>0</v>
      </c>
      <c r="FW47" s="1808"/>
      <c r="FX47" s="1808"/>
      <c r="FY47" s="1808"/>
      <c r="FZ47" s="1808"/>
      <c r="GA47" s="1809">
        <f t="shared" si="96"/>
        <v>0</v>
      </c>
      <c r="GB47" s="1808"/>
      <c r="GC47" s="1808"/>
      <c r="GD47" s="1808"/>
      <c r="GE47" s="1808"/>
      <c r="GF47" s="1809">
        <f t="shared" si="97"/>
        <v>0</v>
      </c>
      <c r="GG47" s="1808"/>
      <c r="GH47" s="1808"/>
      <c r="GI47" s="1808"/>
      <c r="GJ47" s="1808"/>
      <c r="GK47" s="1809">
        <f t="shared" si="98"/>
        <v>0</v>
      </c>
      <c r="GL47" s="1808"/>
      <c r="GM47" s="1808"/>
      <c r="GN47" s="1808"/>
      <c r="GO47" s="1808"/>
      <c r="GP47" s="1809">
        <f t="shared" si="99"/>
        <v>0</v>
      </c>
      <c r="GQ47" s="1808"/>
      <c r="GR47" s="1808"/>
      <c r="GS47" s="1808"/>
      <c r="GT47" s="1808"/>
      <c r="GU47" s="1809">
        <f t="shared" si="100"/>
        <v>0</v>
      </c>
      <c r="GV47" s="1808"/>
      <c r="GW47" s="1808"/>
      <c r="GX47" s="1808"/>
      <c r="GY47" s="1808"/>
      <c r="GZ47" s="1809">
        <f t="shared" si="101"/>
        <v>0</v>
      </c>
      <c r="HA47" s="1808"/>
      <c r="HB47" s="1808"/>
      <c r="HC47" s="1808"/>
      <c r="HD47" s="1808"/>
      <c r="HE47" s="1809">
        <f t="shared" si="102"/>
        <v>0</v>
      </c>
      <c r="HF47" s="1808"/>
      <c r="HG47" s="1808"/>
      <c r="HH47" s="1808"/>
      <c r="HI47" s="1808"/>
      <c r="HJ47" s="1809">
        <f t="shared" si="103"/>
        <v>0</v>
      </c>
      <c r="HK47" s="1808"/>
      <c r="HL47" s="1808"/>
      <c r="HM47" s="1808"/>
      <c r="HN47" s="1808"/>
      <c r="HO47" s="1809">
        <f t="shared" si="104"/>
        <v>0</v>
      </c>
      <c r="HP47" s="1808"/>
      <c r="HQ47" s="1808"/>
      <c r="HR47" s="1808"/>
      <c r="HS47" s="1808"/>
      <c r="HT47" s="1809">
        <f t="shared" si="105"/>
        <v>0</v>
      </c>
      <c r="HU47" s="1808"/>
      <c r="HV47" s="1808"/>
      <c r="HW47" s="1808"/>
      <c r="HX47" s="1808"/>
      <c r="HY47" s="1809">
        <f t="shared" si="106"/>
        <v>0</v>
      </c>
      <c r="HZ47" s="1808"/>
      <c r="IA47" s="1808"/>
      <c r="IB47" s="1808"/>
      <c r="IC47" s="1808"/>
      <c r="ID47" s="1809">
        <f t="shared" si="107"/>
        <v>0</v>
      </c>
      <c r="IE47" s="1808"/>
      <c r="IF47" s="1808"/>
      <c r="IG47" s="1808"/>
      <c r="IH47" s="1808"/>
      <c r="II47" s="1809">
        <f t="shared" si="108"/>
        <v>0</v>
      </c>
      <c r="IJ47" s="1808"/>
      <c r="IK47" s="1808"/>
      <c r="IL47" s="1808"/>
      <c r="IM47" s="1808"/>
      <c r="IN47" s="1809">
        <f t="shared" si="109"/>
        <v>0</v>
      </c>
      <c r="IO47" s="1808"/>
      <c r="IP47" s="1808"/>
      <c r="IQ47" s="1808"/>
      <c r="IR47" s="1808"/>
      <c r="IS47" s="1809">
        <f t="shared" si="110"/>
        <v>0</v>
      </c>
      <c r="IT47" s="1808"/>
      <c r="IU47" s="1808"/>
      <c r="IV47" s="1808"/>
      <c r="IW47" s="1808"/>
      <c r="IX47" s="1809">
        <f t="shared" si="111"/>
        <v>0</v>
      </c>
      <c r="IY47" s="1808"/>
      <c r="IZ47" s="1808"/>
      <c r="JA47" s="1808"/>
      <c r="JB47" s="1808"/>
      <c r="JC47" s="1809">
        <f t="shared" si="112"/>
        <v>0</v>
      </c>
      <c r="JD47" s="1808"/>
      <c r="JE47" s="1808"/>
      <c r="JF47" s="1808"/>
      <c r="JG47" s="1808"/>
      <c r="JH47" s="1809">
        <f t="shared" si="113"/>
        <v>0</v>
      </c>
      <c r="JI47" s="1810" t="e">
        <f>+#REF!/#REF!</f>
        <v>#REF!</v>
      </c>
      <c r="JJ47" s="1809">
        <f t="shared" si="50"/>
        <v>0</v>
      </c>
      <c r="JK47" s="1816"/>
      <c r="JL47" s="1816"/>
      <c r="JM47" s="1816"/>
      <c r="JN47" s="1816"/>
      <c r="JO47" s="1816"/>
      <c r="JP47" s="1817"/>
      <c r="JQ47" s="1813" t="s">
        <v>389</v>
      </c>
      <c r="JR47" s="1813"/>
    </row>
    <row r="48" spans="1:278" ht="125.25" customHeight="1" x14ac:dyDescent="0.35">
      <c r="A48" s="1796" t="s">
        <v>641</v>
      </c>
      <c r="B48" s="1796" t="s">
        <v>632</v>
      </c>
      <c r="C48" s="1796" t="s">
        <v>633</v>
      </c>
      <c r="D48" s="1796" t="s">
        <v>634</v>
      </c>
      <c r="E48" s="1796" t="s">
        <v>635</v>
      </c>
      <c r="F48" s="1797" t="s">
        <v>636</v>
      </c>
      <c r="G48" s="2098"/>
      <c r="H48" s="2100"/>
      <c r="I48" s="2098"/>
      <c r="J48" s="2100"/>
      <c r="K48" s="2102"/>
      <c r="L48" s="2098"/>
      <c r="M48" s="2098"/>
      <c r="N48" s="2119"/>
      <c r="O48" s="2121"/>
      <c r="P48" s="2102"/>
      <c r="Q48" s="2104"/>
      <c r="R48" s="2104"/>
      <c r="S48" s="2104"/>
      <c r="T48" s="2104"/>
      <c r="U48" s="2117"/>
      <c r="V48" s="2117"/>
      <c r="W48" s="2106"/>
      <c r="X48" s="2104"/>
      <c r="Y48" s="2104"/>
      <c r="Z48" s="2104">
        <f>+Q48+T48+X48+Y48</f>
        <v>0</v>
      </c>
      <c r="AA48" s="2104">
        <f>+R48+U48+Y48+Z48</f>
        <v>0</v>
      </c>
      <c r="AB48" s="2104">
        <f>+S48+V48</f>
        <v>0</v>
      </c>
      <c r="AC48" s="2106"/>
      <c r="AD48" s="1892" t="s">
        <v>635</v>
      </c>
      <c r="AE48" s="1893" t="s">
        <v>502</v>
      </c>
      <c r="AF48" s="1893" t="s">
        <v>503</v>
      </c>
      <c r="AG48" s="1893" t="s">
        <v>502</v>
      </c>
      <c r="AH48" s="1893" t="s">
        <v>637</v>
      </c>
      <c r="AI48" s="1893" t="s">
        <v>649</v>
      </c>
      <c r="AJ48" s="1893" t="s">
        <v>650</v>
      </c>
      <c r="AK48" s="1893" t="s">
        <v>652</v>
      </c>
      <c r="AL48" s="1802">
        <v>8</v>
      </c>
      <c r="AM48" s="1803">
        <v>4.8</v>
      </c>
      <c r="AN48" s="1802">
        <v>16</v>
      </c>
      <c r="AO48" s="1803">
        <v>15.2</v>
      </c>
      <c r="AP48" s="1879">
        <f t="shared" si="62"/>
        <v>0.95</v>
      </c>
      <c r="AQ48" s="1802">
        <v>16</v>
      </c>
      <c r="AR48" s="1802">
        <v>8</v>
      </c>
      <c r="AS48" s="1803">
        <f t="shared" si="52"/>
        <v>48</v>
      </c>
      <c r="AT48" s="1803">
        <f t="shared" si="53"/>
        <v>20</v>
      </c>
      <c r="AU48" s="1879">
        <f t="shared" si="54"/>
        <v>0.41666666666666669</v>
      </c>
      <c r="AV48" s="1888">
        <v>72100000</v>
      </c>
      <c r="AW48" s="1888">
        <v>72100000</v>
      </c>
      <c r="AX48" s="1888">
        <v>66800000</v>
      </c>
      <c r="AY48" s="1888">
        <v>297982927</v>
      </c>
      <c r="AZ48" s="1883">
        <v>297982927</v>
      </c>
      <c r="BA48" s="1883">
        <v>249148147</v>
      </c>
      <c r="BB48" s="1884">
        <f t="shared" si="55"/>
        <v>1</v>
      </c>
      <c r="BC48" s="1884">
        <f t="shared" si="71"/>
        <v>0.83611551006746099</v>
      </c>
      <c r="BD48" s="1820">
        <v>301864724</v>
      </c>
      <c r="BE48" s="1820">
        <v>297057090</v>
      </c>
      <c r="BF48" s="1886">
        <f t="shared" si="6"/>
        <v>969004741</v>
      </c>
      <c r="BG48" s="1886">
        <f t="shared" si="56"/>
        <v>370082927</v>
      </c>
      <c r="BH48" s="1887">
        <f t="shared" si="57"/>
        <v>0.3819206566709667</v>
      </c>
      <c r="BI48" s="1886">
        <f t="shared" si="7"/>
        <v>315948147</v>
      </c>
      <c r="BJ48" s="1887">
        <f t="shared" si="58"/>
        <v>0.32605428398002029</v>
      </c>
      <c r="BK48" s="1805" t="e">
        <f>+#REF!</f>
        <v>#REF!</v>
      </c>
      <c r="BL48" s="1805">
        <f t="shared" si="72"/>
        <v>297982927</v>
      </c>
      <c r="BM48" s="1805">
        <v>0</v>
      </c>
      <c r="BN48" s="1805">
        <v>0</v>
      </c>
      <c r="BO48" s="1806" t="e">
        <f t="shared" si="73"/>
        <v>#REF!</v>
      </c>
      <c r="BP48" s="1805"/>
      <c r="BQ48" s="1805"/>
      <c r="BR48" s="1805"/>
      <c r="BS48" s="1805"/>
      <c r="BT48" s="1806">
        <f t="shared" si="74"/>
        <v>0</v>
      </c>
      <c r="BU48" s="1805"/>
      <c r="BV48" s="1805"/>
      <c r="BW48" s="1805"/>
      <c r="BX48" s="1805"/>
      <c r="BY48" s="1806">
        <f t="shared" si="75"/>
        <v>0</v>
      </c>
      <c r="BZ48" s="1805"/>
      <c r="CA48" s="1805"/>
      <c r="CB48" s="1805"/>
      <c r="CC48" s="1805"/>
      <c r="CD48" s="1806">
        <f t="shared" si="76"/>
        <v>0</v>
      </c>
      <c r="CE48" s="1805"/>
      <c r="CF48" s="1805"/>
      <c r="CG48" s="1805"/>
      <c r="CH48" s="1805"/>
      <c r="CI48" s="1806">
        <f t="shared" si="77"/>
        <v>0</v>
      </c>
      <c r="CJ48" s="1805"/>
      <c r="CK48" s="1805"/>
      <c r="CL48" s="1805"/>
      <c r="CM48" s="1805"/>
      <c r="CN48" s="1806">
        <f t="shared" si="78"/>
        <v>0</v>
      </c>
      <c r="CO48" s="1805"/>
      <c r="CP48" s="1805"/>
      <c r="CQ48" s="1805"/>
      <c r="CR48" s="1805"/>
      <c r="CS48" s="1806">
        <f t="shared" si="79"/>
        <v>0</v>
      </c>
      <c r="CT48" s="1805"/>
      <c r="CU48" s="1805"/>
      <c r="CV48" s="1805"/>
      <c r="CW48" s="1805"/>
      <c r="CX48" s="1806">
        <f t="shared" si="80"/>
        <v>0</v>
      </c>
      <c r="CY48" s="1805"/>
      <c r="CZ48" s="1805"/>
      <c r="DA48" s="1805"/>
      <c r="DB48" s="1805"/>
      <c r="DC48" s="1806">
        <f t="shared" si="81"/>
        <v>0</v>
      </c>
      <c r="DD48" s="1805"/>
      <c r="DE48" s="1805"/>
      <c r="DF48" s="1805"/>
      <c r="DG48" s="1805"/>
      <c r="DH48" s="1806">
        <f t="shared" si="82"/>
        <v>0</v>
      </c>
      <c r="DI48" s="1805"/>
      <c r="DJ48" s="1805"/>
      <c r="DK48" s="1805"/>
      <c r="DL48" s="1805"/>
      <c r="DM48" s="1806">
        <f t="shared" si="83"/>
        <v>0</v>
      </c>
      <c r="DN48" s="1805"/>
      <c r="DO48" s="1805"/>
      <c r="DP48" s="1805"/>
      <c r="DQ48" s="1805"/>
      <c r="DR48" s="1806">
        <f t="shared" si="84"/>
        <v>0</v>
      </c>
      <c r="DS48" s="1805"/>
      <c r="DT48" s="1805"/>
      <c r="DU48" s="1805"/>
      <c r="DV48" s="1805"/>
      <c r="DW48" s="1806">
        <f t="shared" si="85"/>
        <v>0</v>
      </c>
      <c r="DX48" s="1805"/>
      <c r="DY48" s="1805"/>
      <c r="DZ48" s="1805"/>
      <c r="EA48" s="1805"/>
      <c r="EB48" s="1806">
        <f t="shared" si="86"/>
        <v>0</v>
      </c>
      <c r="EC48" s="1805"/>
      <c r="ED48" s="1805"/>
      <c r="EE48" s="1805"/>
      <c r="EF48" s="1805"/>
      <c r="EG48" s="1806">
        <f t="shared" si="87"/>
        <v>0</v>
      </c>
      <c r="EH48" s="1805"/>
      <c r="EI48" s="1805"/>
      <c r="EJ48" s="1805"/>
      <c r="EK48" s="1805"/>
      <c r="EL48" s="1806">
        <f t="shared" si="88"/>
        <v>0</v>
      </c>
      <c r="EM48" s="1805"/>
      <c r="EN48" s="1805"/>
      <c r="EO48" s="1805"/>
      <c r="EP48" s="1805"/>
      <c r="EQ48" s="1806">
        <f t="shared" si="89"/>
        <v>0</v>
      </c>
      <c r="ER48" s="1805"/>
      <c r="ES48" s="1805"/>
      <c r="ET48" s="1805"/>
      <c r="EU48" s="1805"/>
      <c r="EV48" s="1806">
        <f t="shared" si="90"/>
        <v>0</v>
      </c>
      <c r="EW48" s="1805"/>
      <c r="EX48" s="1805"/>
      <c r="EY48" s="1805"/>
      <c r="EZ48" s="1805"/>
      <c r="FA48" s="1806">
        <f t="shared" si="91"/>
        <v>0</v>
      </c>
      <c r="FB48" s="1805"/>
      <c r="FC48" s="1805"/>
      <c r="FD48" s="1805"/>
      <c r="FE48" s="1805"/>
      <c r="FF48" s="1806">
        <f t="shared" si="92"/>
        <v>0</v>
      </c>
      <c r="FG48" s="1805"/>
      <c r="FH48" s="1805"/>
      <c r="FI48" s="1805"/>
      <c r="FJ48" s="1805"/>
      <c r="FK48" s="1806">
        <f t="shared" si="93"/>
        <v>0</v>
      </c>
      <c r="FL48" s="1806">
        <f t="shared" si="60"/>
        <v>0</v>
      </c>
      <c r="FM48" s="1815"/>
      <c r="FN48" s="1808"/>
      <c r="FO48" s="1808"/>
      <c r="FP48" s="1808"/>
      <c r="FQ48" s="1809">
        <f t="shared" si="94"/>
        <v>0</v>
      </c>
      <c r="FR48" s="1808"/>
      <c r="FS48" s="1808"/>
      <c r="FT48" s="1808"/>
      <c r="FU48" s="1808"/>
      <c r="FV48" s="1809">
        <f t="shared" si="95"/>
        <v>0</v>
      </c>
      <c r="FW48" s="1808"/>
      <c r="FX48" s="1808"/>
      <c r="FY48" s="1808"/>
      <c r="FZ48" s="1808"/>
      <c r="GA48" s="1809">
        <f t="shared" si="96"/>
        <v>0</v>
      </c>
      <c r="GB48" s="1808"/>
      <c r="GC48" s="1808"/>
      <c r="GD48" s="1808"/>
      <c r="GE48" s="1808"/>
      <c r="GF48" s="1809">
        <f t="shared" si="97"/>
        <v>0</v>
      </c>
      <c r="GG48" s="1808"/>
      <c r="GH48" s="1808"/>
      <c r="GI48" s="1808"/>
      <c r="GJ48" s="1808"/>
      <c r="GK48" s="1809">
        <f t="shared" si="98"/>
        <v>0</v>
      </c>
      <c r="GL48" s="1808"/>
      <c r="GM48" s="1808"/>
      <c r="GN48" s="1808"/>
      <c r="GO48" s="1808"/>
      <c r="GP48" s="1809">
        <f t="shared" si="99"/>
        <v>0</v>
      </c>
      <c r="GQ48" s="1808"/>
      <c r="GR48" s="1808"/>
      <c r="GS48" s="1808"/>
      <c r="GT48" s="1808"/>
      <c r="GU48" s="1809">
        <f t="shared" si="100"/>
        <v>0</v>
      </c>
      <c r="GV48" s="1808"/>
      <c r="GW48" s="1808"/>
      <c r="GX48" s="1808"/>
      <c r="GY48" s="1808"/>
      <c r="GZ48" s="1809">
        <f t="shared" si="101"/>
        <v>0</v>
      </c>
      <c r="HA48" s="1808"/>
      <c r="HB48" s="1808"/>
      <c r="HC48" s="1808"/>
      <c r="HD48" s="1808"/>
      <c r="HE48" s="1809">
        <f t="shared" si="102"/>
        <v>0</v>
      </c>
      <c r="HF48" s="1808"/>
      <c r="HG48" s="1808"/>
      <c r="HH48" s="1808"/>
      <c r="HI48" s="1808"/>
      <c r="HJ48" s="1809">
        <f t="shared" si="103"/>
        <v>0</v>
      </c>
      <c r="HK48" s="1808"/>
      <c r="HL48" s="1808"/>
      <c r="HM48" s="1808"/>
      <c r="HN48" s="1808"/>
      <c r="HO48" s="1809">
        <f t="shared" si="104"/>
        <v>0</v>
      </c>
      <c r="HP48" s="1808"/>
      <c r="HQ48" s="1808"/>
      <c r="HR48" s="1808"/>
      <c r="HS48" s="1808"/>
      <c r="HT48" s="1809">
        <f t="shared" si="105"/>
        <v>0</v>
      </c>
      <c r="HU48" s="1808"/>
      <c r="HV48" s="1808"/>
      <c r="HW48" s="1808"/>
      <c r="HX48" s="1808"/>
      <c r="HY48" s="1809">
        <f t="shared" si="106"/>
        <v>0</v>
      </c>
      <c r="HZ48" s="1808"/>
      <c r="IA48" s="1808"/>
      <c r="IB48" s="1808"/>
      <c r="IC48" s="1808"/>
      <c r="ID48" s="1809">
        <f t="shared" si="107"/>
        <v>0</v>
      </c>
      <c r="IE48" s="1808"/>
      <c r="IF48" s="1808"/>
      <c r="IG48" s="1808"/>
      <c r="IH48" s="1808"/>
      <c r="II48" s="1809">
        <f t="shared" si="108"/>
        <v>0</v>
      </c>
      <c r="IJ48" s="1808"/>
      <c r="IK48" s="1808"/>
      <c r="IL48" s="1808"/>
      <c r="IM48" s="1808"/>
      <c r="IN48" s="1809">
        <f t="shared" si="109"/>
        <v>0</v>
      </c>
      <c r="IO48" s="1808"/>
      <c r="IP48" s="1808"/>
      <c r="IQ48" s="1808"/>
      <c r="IR48" s="1808"/>
      <c r="IS48" s="1809">
        <f t="shared" si="110"/>
        <v>0</v>
      </c>
      <c r="IT48" s="1808"/>
      <c r="IU48" s="1808"/>
      <c r="IV48" s="1808"/>
      <c r="IW48" s="1808"/>
      <c r="IX48" s="1809">
        <f t="shared" si="111"/>
        <v>0</v>
      </c>
      <c r="IY48" s="1808"/>
      <c r="IZ48" s="1808"/>
      <c r="JA48" s="1808"/>
      <c r="JB48" s="1808"/>
      <c r="JC48" s="1809">
        <f t="shared" si="112"/>
        <v>0</v>
      </c>
      <c r="JD48" s="1808"/>
      <c r="JE48" s="1808"/>
      <c r="JF48" s="1808"/>
      <c r="JG48" s="1808"/>
      <c r="JH48" s="1809">
        <f t="shared" si="113"/>
        <v>0</v>
      </c>
      <c r="JI48" s="1810" t="e">
        <f>+#REF!/#REF!</f>
        <v>#REF!</v>
      </c>
      <c r="JJ48" s="1809">
        <f t="shared" si="50"/>
        <v>0</v>
      </c>
      <c r="JK48" s="1816"/>
      <c r="JL48" s="1816"/>
      <c r="JM48" s="1816"/>
      <c r="JN48" s="1816"/>
      <c r="JO48" s="1816"/>
      <c r="JP48" s="1817"/>
      <c r="JQ48" s="1813" t="s">
        <v>389</v>
      </c>
      <c r="JR48" s="1813"/>
    </row>
    <row r="49" spans="1:278" ht="125.25" customHeight="1" x14ac:dyDescent="0.35">
      <c r="A49" s="1796" t="s">
        <v>631</v>
      </c>
      <c r="B49" s="1796" t="s">
        <v>653</v>
      </c>
      <c r="C49" s="1796" t="s">
        <v>654</v>
      </c>
      <c r="D49" s="1796" t="s">
        <v>655</v>
      </c>
      <c r="E49" s="1796" t="s">
        <v>163</v>
      </c>
      <c r="F49" s="1797" t="s">
        <v>656</v>
      </c>
      <c r="G49" s="2155">
        <v>100</v>
      </c>
      <c r="H49" s="2163">
        <v>100</v>
      </c>
      <c r="I49" s="2155">
        <v>100</v>
      </c>
      <c r="J49" s="2163">
        <v>100</v>
      </c>
      <c r="K49" s="2101">
        <v>1</v>
      </c>
      <c r="L49" s="2155">
        <v>100</v>
      </c>
      <c r="M49" s="2155">
        <v>100</v>
      </c>
      <c r="N49" s="2158">
        <v>100</v>
      </c>
      <c r="O49" s="2120">
        <v>100</v>
      </c>
      <c r="P49" s="2101">
        <v>1</v>
      </c>
      <c r="Q49" s="2161">
        <v>16487886263</v>
      </c>
      <c r="R49" s="2166">
        <v>13009253416</v>
      </c>
      <c r="S49" s="2166">
        <v>8283627865</v>
      </c>
      <c r="T49" s="2161">
        <f>+AY49+AY50+AY51+AY52+AY53+AY54+AY55+AY56+AY57+AY58+AY59</f>
        <v>24881943243</v>
      </c>
      <c r="U49" s="2167">
        <f>+AZ49+AZ50+AZ51+AZ52+AZ53+AZ54+AZ55+AZ56+AZ57+AZ58+AZ59</f>
        <v>28984527407</v>
      </c>
      <c r="V49" s="2167">
        <f>+BA49+BA50+BA51+BA52+BA53+BA54+BA55+BA56+BA57+BA58+BA59</f>
        <v>21033352568</v>
      </c>
      <c r="W49" s="2105">
        <v>0.35230437778002427</v>
      </c>
      <c r="X49" s="2161">
        <v>25846922424</v>
      </c>
      <c r="Y49" s="2161">
        <v>21544264944</v>
      </c>
      <c r="Z49" s="2162">
        <f>Q49+T49+X49+Y49</f>
        <v>88761016874</v>
      </c>
      <c r="AA49" s="2162">
        <f>R49+T49</f>
        <v>37891196659</v>
      </c>
      <c r="AB49" s="2162">
        <f>+S49+V49</f>
        <v>29316980433</v>
      </c>
      <c r="AC49" s="2105">
        <f>+AB49/Z49</f>
        <v>0.33029117359726384</v>
      </c>
      <c r="AD49" s="1892" t="s">
        <v>163</v>
      </c>
      <c r="AE49" s="1893" t="s">
        <v>502</v>
      </c>
      <c r="AF49" s="1893" t="s">
        <v>558</v>
      </c>
      <c r="AG49" s="1893">
        <v>1</v>
      </c>
      <c r="AH49" s="1893" t="s">
        <v>657</v>
      </c>
      <c r="AI49" s="1893" t="s">
        <v>658</v>
      </c>
      <c r="AJ49" s="1893" t="s">
        <v>659</v>
      </c>
      <c r="AK49" s="1893" t="s">
        <v>660</v>
      </c>
      <c r="AL49" s="1802">
        <v>1</v>
      </c>
      <c r="AM49" s="1803">
        <v>1</v>
      </c>
      <c r="AN49" s="1802">
        <v>1</v>
      </c>
      <c r="AO49" s="1803">
        <v>1</v>
      </c>
      <c r="AP49" s="1879">
        <f t="shared" si="62"/>
        <v>1</v>
      </c>
      <c r="AQ49" s="1802">
        <v>1</v>
      </c>
      <c r="AR49" s="1802">
        <v>1</v>
      </c>
      <c r="AS49" s="1803">
        <f t="shared" si="52"/>
        <v>4</v>
      </c>
      <c r="AT49" s="1803">
        <f t="shared" si="53"/>
        <v>2</v>
      </c>
      <c r="AU49" s="1879">
        <f t="shared" si="54"/>
        <v>0.5</v>
      </c>
      <c r="AV49" s="1888">
        <v>908908332</v>
      </c>
      <c r="AW49" s="1888">
        <v>908774999</v>
      </c>
      <c r="AX49" s="1888">
        <v>755406000</v>
      </c>
      <c r="AY49" s="1888">
        <v>1847090741</v>
      </c>
      <c r="AZ49" s="1883">
        <v>1591026104</v>
      </c>
      <c r="BA49" s="1883">
        <v>1246443710</v>
      </c>
      <c r="BB49" s="1884">
        <f t="shared" si="55"/>
        <v>0.86136867490258295</v>
      </c>
      <c r="BC49" s="1884">
        <f t="shared" si="71"/>
        <v>0.67481455151747738</v>
      </c>
      <c r="BD49" s="1820">
        <v>2748175404</v>
      </c>
      <c r="BE49" s="1820">
        <v>881052744</v>
      </c>
      <c r="BF49" s="1886">
        <f t="shared" si="6"/>
        <v>6385227221</v>
      </c>
      <c r="BG49" s="1886">
        <f t="shared" si="56"/>
        <v>2499801103</v>
      </c>
      <c r="BH49" s="1887">
        <f t="shared" si="57"/>
        <v>0.39149759538369294</v>
      </c>
      <c r="BI49" s="1886">
        <f t="shared" si="7"/>
        <v>2001849710</v>
      </c>
      <c r="BJ49" s="1887">
        <f t="shared" si="58"/>
        <v>0.3135126818065665</v>
      </c>
      <c r="BK49" s="1805">
        <v>908774999</v>
      </c>
      <c r="BL49" s="1805"/>
      <c r="BM49" s="1805"/>
      <c r="BN49" s="1805"/>
      <c r="BO49" s="1806">
        <f t="shared" si="73"/>
        <v>908774999</v>
      </c>
      <c r="BP49" s="1805"/>
      <c r="BQ49" s="1805"/>
      <c r="BR49" s="1805"/>
      <c r="BS49" s="1805"/>
      <c r="BT49" s="1806">
        <f t="shared" si="74"/>
        <v>0</v>
      </c>
      <c r="BU49" s="1805"/>
      <c r="BV49" s="1805"/>
      <c r="BW49" s="1805"/>
      <c r="BX49" s="1805"/>
      <c r="BY49" s="1806">
        <f t="shared" si="75"/>
        <v>0</v>
      </c>
      <c r="BZ49" s="1805"/>
      <c r="CA49" s="1805"/>
      <c r="CB49" s="1805"/>
      <c r="CC49" s="1805"/>
      <c r="CD49" s="1806">
        <f t="shared" si="76"/>
        <v>0</v>
      </c>
      <c r="CE49" s="1805"/>
      <c r="CF49" s="1805"/>
      <c r="CG49" s="1805"/>
      <c r="CH49" s="1805"/>
      <c r="CI49" s="1806">
        <f t="shared" si="77"/>
        <v>0</v>
      </c>
      <c r="CJ49" s="1805"/>
      <c r="CK49" s="1805"/>
      <c r="CL49" s="1805"/>
      <c r="CM49" s="1805"/>
      <c r="CN49" s="1806">
        <f t="shared" si="78"/>
        <v>0</v>
      </c>
      <c r="CO49" s="1805"/>
      <c r="CP49" s="1805"/>
      <c r="CQ49" s="1805"/>
      <c r="CR49" s="1805"/>
      <c r="CS49" s="1806">
        <f t="shared" si="79"/>
        <v>0</v>
      </c>
      <c r="CT49" s="1805"/>
      <c r="CU49" s="1805"/>
      <c r="CV49" s="1805"/>
      <c r="CW49" s="1805"/>
      <c r="CX49" s="1806">
        <f t="shared" si="80"/>
        <v>0</v>
      </c>
      <c r="CY49" s="1805"/>
      <c r="CZ49" s="1805"/>
      <c r="DA49" s="1805"/>
      <c r="DB49" s="1805"/>
      <c r="DC49" s="1806">
        <f t="shared" si="81"/>
        <v>0</v>
      </c>
      <c r="DD49" s="1805"/>
      <c r="DE49" s="1805"/>
      <c r="DF49" s="1805"/>
      <c r="DG49" s="1805"/>
      <c r="DH49" s="1806">
        <f t="shared" si="82"/>
        <v>0</v>
      </c>
      <c r="DI49" s="1805"/>
      <c r="DJ49" s="1805"/>
      <c r="DK49" s="1805"/>
      <c r="DL49" s="1805"/>
      <c r="DM49" s="1806">
        <f t="shared" si="83"/>
        <v>0</v>
      </c>
      <c r="DN49" s="1805"/>
      <c r="DO49" s="1805"/>
      <c r="DP49" s="1805"/>
      <c r="DQ49" s="1805"/>
      <c r="DR49" s="1806">
        <f t="shared" si="84"/>
        <v>0</v>
      </c>
      <c r="DS49" s="1805"/>
      <c r="DT49" s="1805"/>
      <c r="DU49" s="1805"/>
      <c r="DV49" s="1805"/>
      <c r="DW49" s="1806">
        <f t="shared" si="85"/>
        <v>0</v>
      </c>
      <c r="DX49" s="1805"/>
      <c r="DY49" s="1805"/>
      <c r="DZ49" s="1805"/>
      <c r="EA49" s="1805"/>
      <c r="EB49" s="1806">
        <f t="shared" si="86"/>
        <v>0</v>
      </c>
      <c r="EC49" s="1805"/>
      <c r="ED49" s="1805"/>
      <c r="EE49" s="1805"/>
      <c r="EF49" s="1805"/>
      <c r="EG49" s="1806">
        <f t="shared" si="87"/>
        <v>0</v>
      </c>
      <c r="EH49" s="1805"/>
      <c r="EI49" s="1805"/>
      <c r="EJ49" s="1805"/>
      <c r="EK49" s="1805"/>
      <c r="EL49" s="1806">
        <f t="shared" si="88"/>
        <v>0</v>
      </c>
      <c r="EM49" s="1805"/>
      <c r="EN49" s="1805"/>
      <c r="EO49" s="1805"/>
      <c r="EP49" s="1805"/>
      <c r="EQ49" s="1806">
        <f t="shared" si="89"/>
        <v>0</v>
      </c>
      <c r="ER49" s="1805"/>
      <c r="ES49" s="1805"/>
      <c r="ET49" s="1805"/>
      <c r="EU49" s="1805"/>
      <c r="EV49" s="1806">
        <f t="shared" si="90"/>
        <v>0</v>
      </c>
      <c r="EW49" s="1805"/>
      <c r="EX49" s="1805"/>
      <c r="EY49" s="1805"/>
      <c r="EZ49" s="1805"/>
      <c r="FA49" s="1806">
        <f t="shared" si="91"/>
        <v>0</v>
      </c>
      <c r="FB49" s="1805"/>
      <c r="FC49" s="1805"/>
      <c r="FD49" s="1805"/>
      <c r="FE49" s="1805"/>
      <c r="FF49" s="1806">
        <f t="shared" si="92"/>
        <v>0</v>
      </c>
      <c r="FG49" s="1805"/>
      <c r="FH49" s="1805"/>
      <c r="FI49" s="1805"/>
      <c r="FJ49" s="1805"/>
      <c r="FK49" s="1806">
        <f t="shared" si="93"/>
        <v>0</v>
      </c>
      <c r="FL49" s="1806">
        <f t="shared" si="60"/>
        <v>0</v>
      </c>
      <c r="FM49" s="1822"/>
      <c r="FN49" s="1808"/>
      <c r="FO49" s="1808"/>
      <c r="FP49" s="1808"/>
      <c r="FQ49" s="1809">
        <f t="shared" si="94"/>
        <v>0</v>
      </c>
      <c r="FR49" s="1808"/>
      <c r="FS49" s="1808"/>
      <c r="FT49" s="1808"/>
      <c r="FU49" s="1808"/>
      <c r="FV49" s="1809">
        <f t="shared" si="95"/>
        <v>0</v>
      </c>
      <c r="FW49" s="1808"/>
      <c r="FX49" s="1808"/>
      <c r="FY49" s="1808"/>
      <c r="FZ49" s="1808"/>
      <c r="GA49" s="1809">
        <f t="shared" si="96"/>
        <v>0</v>
      </c>
      <c r="GB49" s="1808"/>
      <c r="GC49" s="1808"/>
      <c r="GD49" s="1808"/>
      <c r="GE49" s="1808"/>
      <c r="GF49" s="1809">
        <f t="shared" si="97"/>
        <v>0</v>
      </c>
      <c r="GG49" s="1808"/>
      <c r="GH49" s="1808"/>
      <c r="GI49" s="1808"/>
      <c r="GJ49" s="1808"/>
      <c r="GK49" s="1809">
        <f t="shared" si="98"/>
        <v>0</v>
      </c>
      <c r="GL49" s="1808"/>
      <c r="GM49" s="1808"/>
      <c r="GN49" s="1808"/>
      <c r="GO49" s="1808"/>
      <c r="GP49" s="1809">
        <f t="shared" si="99"/>
        <v>0</v>
      </c>
      <c r="GQ49" s="1808"/>
      <c r="GR49" s="1808"/>
      <c r="GS49" s="1808"/>
      <c r="GT49" s="1808"/>
      <c r="GU49" s="1809">
        <f t="shared" si="100"/>
        <v>0</v>
      </c>
      <c r="GV49" s="1808"/>
      <c r="GW49" s="1808"/>
      <c r="GX49" s="1808"/>
      <c r="GY49" s="1808"/>
      <c r="GZ49" s="1809">
        <f t="shared" si="101"/>
        <v>0</v>
      </c>
      <c r="HA49" s="1808"/>
      <c r="HB49" s="1808"/>
      <c r="HC49" s="1808"/>
      <c r="HD49" s="1808"/>
      <c r="HE49" s="1809">
        <f t="shared" si="102"/>
        <v>0</v>
      </c>
      <c r="HF49" s="1808"/>
      <c r="HG49" s="1808"/>
      <c r="HH49" s="1808"/>
      <c r="HI49" s="1808"/>
      <c r="HJ49" s="1809">
        <f t="shared" si="103"/>
        <v>0</v>
      </c>
      <c r="HK49" s="1808"/>
      <c r="HL49" s="1808"/>
      <c r="HM49" s="1808"/>
      <c r="HN49" s="1808"/>
      <c r="HO49" s="1809">
        <f t="shared" si="104"/>
        <v>0</v>
      </c>
      <c r="HP49" s="1808"/>
      <c r="HQ49" s="1808"/>
      <c r="HR49" s="1808"/>
      <c r="HS49" s="1808"/>
      <c r="HT49" s="1809">
        <f t="shared" si="105"/>
        <v>0</v>
      </c>
      <c r="HU49" s="1808"/>
      <c r="HV49" s="1808"/>
      <c r="HW49" s="1808"/>
      <c r="HX49" s="1808"/>
      <c r="HY49" s="1809">
        <f t="shared" si="106"/>
        <v>0</v>
      </c>
      <c r="HZ49" s="1808"/>
      <c r="IA49" s="1808"/>
      <c r="IB49" s="1808"/>
      <c r="IC49" s="1808"/>
      <c r="ID49" s="1809">
        <f t="shared" si="107"/>
        <v>0</v>
      </c>
      <c r="IE49" s="1808"/>
      <c r="IF49" s="1808"/>
      <c r="IG49" s="1808"/>
      <c r="IH49" s="1808"/>
      <c r="II49" s="1809">
        <f t="shared" si="108"/>
        <v>0</v>
      </c>
      <c r="IJ49" s="1808"/>
      <c r="IK49" s="1808"/>
      <c r="IL49" s="1808"/>
      <c r="IM49" s="1808"/>
      <c r="IN49" s="1809">
        <f t="shared" si="109"/>
        <v>0</v>
      </c>
      <c r="IO49" s="1808"/>
      <c r="IP49" s="1808"/>
      <c r="IQ49" s="1808"/>
      <c r="IR49" s="1808"/>
      <c r="IS49" s="1809">
        <f t="shared" si="110"/>
        <v>0</v>
      </c>
      <c r="IT49" s="1808"/>
      <c r="IU49" s="1808"/>
      <c r="IV49" s="1808"/>
      <c r="IW49" s="1808"/>
      <c r="IX49" s="1809">
        <f t="shared" si="111"/>
        <v>0</v>
      </c>
      <c r="IY49" s="1808"/>
      <c r="IZ49" s="1808"/>
      <c r="JA49" s="1808"/>
      <c r="JB49" s="1808"/>
      <c r="JC49" s="1809">
        <f t="shared" si="112"/>
        <v>0</v>
      </c>
      <c r="JD49" s="1808"/>
      <c r="JE49" s="1808"/>
      <c r="JF49" s="1808"/>
      <c r="JG49" s="1808"/>
      <c r="JH49" s="1809">
        <f t="shared" si="113"/>
        <v>0</v>
      </c>
      <c r="JI49" s="1810" t="e">
        <f>+#REF!/#REF!</f>
        <v>#REF!</v>
      </c>
      <c r="JJ49" s="1809">
        <f t="shared" si="50"/>
        <v>0</v>
      </c>
      <c r="JK49" s="1823"/>
      <c r="JL49" s="1823"/>
      <c r="JM49" s="1823"/>
      <c r="JN49" s="1823"/>
      <c r="JO49" s="1823"/>
      <c r="JP49" s="1824"/>
      <c r="JQ49" s="1813" t="s">
        <v>385</v>
      </c>
      <c r="JR49" s="1825" t="s">
        <v>661</v>
      </c>
    </row>
    <row r="50" spans="1:278" ht="125.25" customHeight="1" x14ac:dyDescent="0.35">
      <c r="A50" s="1796" t="s">
        <v>631</v>
      </c>
      <c r="B50" s="1796" t="s">
        <v>653</v>
      </c>
      <c r="C50" s="1796" t="s">
        <v>654</v>
      </c>
      <c r="D50" s="1796" t="s">
        <v>655</v>
      </c>
      <c r="E50" s="1796" t="s">
        <v>163</v>
      </c>
      <c r="F50" s="1797" t="s">
        <v>656</v>
      </c>
      <c r="G50" s="2156"/>
      <c r="H50" s="2164"/>
      <c r="I50" s="2156"/>
      <c r="J50" s="2164"/>
      <c r="K50" s="2114"/>
      <c r="L50" s="2156"/>
      <c r="M50" s="2156"/>
      <c r="N50" s="2159"/>
      <c r="O50" s="2137"/>
      <c r="P50" s="2114"/>
      <c r="Q50" s="2104"/>
      <c r="R50" s="2104"/>
      <c r="S50" s="2104"/>
      <c r="T50" s="2104"/>
      <c r="U50" s="2168"/>
      <c r="V50" s="2168"/>
      <c r="W50" s="2106"/>
      <c r="X50" s="2104"/>
      <c r="Y50" s="2104"/>
      <c r="Z50" s="2104">
        <f>+Q50+T50+X50+Y50</f>
        <v>0</v>
      </c>
      <c r="AA50" s="2104">
        <f>+R50+U50</f>
        <v>0</v>
      </c>
      <c r="AB50" s="2104">
        <f>+S50+V50</f>
        <v>0</v>
      </c>
      <c r="AC50" s="2106"/>
      <c r="AD50" s="1892" t="s">
        <v>163</v>
      </c>
      <c r="AE50" s="1893" t="s">
        <v>502</v>
      </c>
      <c r="AF50" s="1893" t="s">
        <v>558</v>
      </c>
      <c r="AG50" s="1893">
        <v>2</v>
      </c>
      <c r="AH50" s="1893" t="s">
        <v>657</v>
      </c>
      <c r="AI50" s="1893" t="s">
        <v>560</v>
      </c>
      <c r="AJ50" s="1893" t="s">
        <v>659</v>
      </c>
      <c r="AK50" s="1893" t="s">
        <v>662</v>
      </c>
      <c r="AL50" s="1802">
        <v>1</v>
      </c>
      <c r="AM50" s="1803">
        <v>1</v>
      </c>
      <c r="AN50" s="1802">
        <v>1</v>
      </c>
      <c r="AO50" s="1803">
        <v>1</v>
      </c>
      <c r="AP50" s="1879">
        <f t="shared" si="62"/>
        <v>1</v>
      </c>
      <c r="AQ50" s="1802">
        <v>1</v>
      </c>
      <c r="AR50" s="1802">
        <v>1</v>
      </c>
      <c r="AS50" s="1803">
        <f t="shared" si="52"/>
        <v>4</v>
      </c>
      <c r="AT50" s="1803">
        <f t="shared" si="53"/>
        <v>2</v>
      </c>
      <c r="AU50" s="1879">
        <f t="shared" si="54"/>
        <v>0.5</v>
      </c>
      <c r="AV50" s="1888">
        <v>49167067</v>
      </c>
      <c r="AW50" s="1888">
        <v>49167067</v>
      </c>
      <c r="AX50" s="1888">
        <v>41957067</v>
      </c>
      <c r="AY50" s="1888">
        <v>87614197</v>
      </c>
      <c r="AZ50" s="1883">
        <v>77822436</v>
      </c>
      <c r="BA50" s="1883">
        <v>52348277</v>
      </c>
      <c r="BB50" s="1884">
        <f t="shared" si="55"/>
        <v>0.88824001890926418</v>
      </c>
      <c r="BC50" s="1884">
        <f t="shared" si="71"/>
        <v>0.59748623844603632</v>
      </c>
      <c r="BD50" s="1820">
        <v>107814596</v>
      </c>
      <c r="BE50" s="1820">
        <v>168120000</v>
      </c>
      <c r="BF50" s="1886">
        <f t="shared" si="6"/>
        <v>412715860</v>
      </c>
      <c r="BG50" s="1886">
        <f t="shared" si="56"/>
        <v>126989503</v>
      </c>
      <c r="BH50" s="1887">
        <f t="shared" si="57"/>
        <v>0.30769232614419034</v>
      </c>
      <c r="BI50" s="1886">
        <f t="shared" si="7"/>
        <v>94305344</v>
      </c>
      <c r="BJ50" s="1887">
        <f t="shared" si="58"/>
        <v>0.22849944269163777</v>
      </c>
      <c r="BK50" s="1805">
        <v>49167067</v>
      </c>
      <c r="BL50" s="1805"/>
      <c r="BM50" s="1805"/>
      <c r="BN50" s="1805"/>
      <c r="BO50" s="1806">
        <f t="shared" si="73"/>
        <v>49167067</v>
      </c>
      <c r="BP50" s="1805"/>
      <c r="BQ50" s="1805"/>
      <c r="BR50" s="1805"/>
      <c r="BS50" s="1805"/>
      <c r="BT50" s="1806">
        <f t="shared" si="74"/>
        <v>0</v>
      </c>
      <c r="BU50" s="1805"/>
      <c r="BV50" s="1805"/>
      <c r="BW50" s="1805"/>
      <c r="BX50" s="1805"/>
      <c r="BY50" s="1806">
        <f t="shared" si="75"/>
        <v>0</v>
      </c>
      <c r="BZ50" s="1805"/>
      <c r="CA50" s="1805"/>
      <c r="CB50" s="1805"/>
      <c r="CC50" s="1805"/>
      <c r="CD50" s="1806">
        <f t="shared" si="76"/>
        <v>0</v>
      </c>
      <c r="CE50" s="1805"/>
      <c r="CF50" s="1805"/>
      <c r="CG50" s="1805"/>
      <c r="CH50" s="1805"/>
      <c r="CI50" s="1806">
        <f t="shared" si="77"/>
        <v>0</v>
      </c>
      <c r="CJ50" s="1805"/>
      <c r="CK50" s="1805"/>
      <c r="CL50" s="1805"/>
      <c r="CM50" s="1805"/>
      <c r="CN50" s="1806">
        <f t="shared" si="78"/>
        <v>0</v>
      </c>
      <c r="CO50" s="1805"/>
      <c r="CP50" s="1805"/>
      <c r="CQ50" s="1805"/>
      <c r="CR50" s="1805"/>
      <c r="CS50" s="1806">
        <f t="shared" si="79"/>
        <v>0</v>
      </c>
      <c r="CT50" s="1805"/>
      <c r="CU50" s="1805"/>
      <c r="CV50" s="1805"/>
      <c r="CW50" s="1805"/>
      <c r="CX50" s="1806">
        <f t="shared" si="80"/>
        <v>0</v>
      </c>
      <c r="CY50" s="1805"/>
      <c r="CZ50" s="1805"/>
      <c r="DA50" s="1805"/>
      <c r="DB50" s="1805"/>
      <c r="DC50" s="1806">
        <f t="shared" si="81"/>
        <v>0</v>
      </c>
      <c r="DD50" s="1805"/>
      <c r="DE50" s="1805"/>
      <c r="DF50" s="1805"/>
      <c r="DG50" s="1805"/>
      <c r="DH50" s="1806">
        <f t="shared" si="82"/>
        <v>0</v>
      </c>
      <c r="DI50" s="1805"/>
      <c r="DJ50" s="1805"/>
      <c r="DK50" s="1805"/>
      <c r="DL50" s="1805"/>
      <c r="DM50" s="1806">
        <f t="shared" si="83"/>
        <v>0</v>
      </c>
      <c r="DN50" s="1805"/>
      <c r="DO50" s="1805"/>
      <c r="DP50" s="1805"/>
      <c r="DQ50" s="1805"/>
      <c r="DR50" s="1806">
        <f t="shared" si="84"/>
        <v>0</v>
      </c>
      <c r="DS50" s="1805"/>
      <c r="DT50" s="1805"/>
      <c r="DU50" s="1805"/>
      <c r="DV50" s="1805"/>
      <c r="DW50" s="1806">
        <f t="shared" si="85"/>
        <v>0</v>
      </c>
      <c r="DX50" s="1805"/>
      <c r="DY50" s="1805"/>
      <c r="DZ50" s="1805"/>
      <c r="EA50" s="1805"/>
      <c r="EB50" s="1806">
        <f t="shared" si="86"/>
        <v>0</v>
      </c>
      <c r="EC50" s="1805"/>
      <c r="ED50" s="1805"/>
      <c r="EE50" s="1805"/>
      <c r="EF50" s="1805"/>
      <c r="EG50" s="1806">
        <f t="shared" si="87"/>
        <v>0</v>
      </c>
      <c r="EH50" s="1805"/>
      <c r="EI50" s="1805"/>
      <c r="EJ50" s="1805"/>
      <c r="EK50" s="1805"/>
      <c r="EL50" s="1806">
        <f t="shared" si="88"/>
        <v>0</v>
      </c>
      <c r="EM50" s="1805"/>
      <c r="EN50" s="1805"/>
      <c r="EO50" s="1805"/>
      <c r="EP50" s="1805"/>
      <c r="EQ50" s="1806">
        <f t="shared" si="89"/>
        <v>0</v>
      </c>
      <c r="ER50" s="1805"/>
      <c r="ES50" s="1805"/>
      <c r="ET50" s="1805"/>
      <c r="EU50" s="1805"/>
      <c r="EV50" s="1806">
        <f t="shared" si="90"/>
        <v>0</v>
      </c>
      <c r="EW50" s="1805"/>
      <c r="EX50" s="1805"/>
      <c r="EY50" s="1805"/>
      <c r="EZ50" s="1805"/>
      <c r="FA50" s="1806">
        <f t="shared" si="91"/>
        <v>0</v>
      </c>
      <c r="FB50" s="1805"/>
      <c r="FC50" s="1805"/>
      <c r="FD50" s="1805"/>
      <c r="FE50" s="1805"/>
      <c r="FF50" s="1806">
        <f t="shared" si="92"/>
        <v>0</v>
      </c>
      <c r="FG50" s="1805"/>
      <c r="FH50" s="1805"/>
      <c r="FI50" s="1805"/>
      <c r="FJ50" s="1805"/>
      <c r="FK50" s="1806">
        <f t="shared" si="93"/>
        <v>0</v>
      </c>
      <c r="FL50" s="1806">
        <f t="shared" si="60"/>
        <v>0</v>
      </c>
      <c r="FM50" s="1846"/>
      <c r="FN50" s="1808"/>
      <c r="FO50" s="1808"/>
      <c r="FP50" s="1808"/>
      <c r="FQ50" s="1809">
        <f t="shared" si="94"/>
        <v>0</v>
      </c>
      <c r="FR50" s="1808"/>
      <c r="FS50" s="1808"/>
      <c r="FT50" s="1808"/>
      <c r="FU50" s="1808"/>
      <c r="FV50" s="1809">
        <f t="shared" si="95"/>
        <v>0</v>
      </c>
      <c r="FW50" s="1808"/>
      <c r="FX50" s="1808"/>
      <c r="FY50" s="1808"/>
      <c r="FZ50" s="1808"/>
      <c r="GA50" s="1809">
        <f t="shared" si="96"/>
        <v>0</v>
      </c>
      <c r="GB50" s="1808"/>
      <c r="GC50" s="1808"/>
      <c r="GD50" s="1808"/>
      <c r="GE50" s="1808"/>
      <c r="GF50" s="1809">
        <f t="shared" si="97"/>
        <v>0</v>
      </c>
      <c r="GG50" s="1808"/>
      <c r="GH50" s="1808"/>
      <c r="GI50" s="1808"/>
      <c r="GJ50" s="1808"/>
      <c r="GK50" s="1809">
        <f t="shared" si="98"/>
        <v>0</v>
      </c>
      <c r="GL50" s="1808"/>
      <c r="GM50" s="1808"/>
      <c r="GN50" s="1808"/>
      <c r="GO50" s="1808"/>
      <c r="GP50" s="1809">
        <f t="shared" si="99"/>
        <v>0</v>
      </c>
      <c r="GQ50" s="1808"/>
      <c r="GR50" s="1808"/>
      <c r="GS50" s="1808"/>
      <c r="GT50" s="1808"/>
      <c r="GU50" s="1809">
        <f t="shared" si="100"/>
        <v>0</v>
      </c>
      <c r="GV50" s="1808"/>
      <c r="GW50" s="1808"/>
      <c r="GX50" s="1808"/>
      <c r="GY50" s="1808"/>
      <c r="GZ50" s="1809">
        <f t="shared" si="101"/>
        <v>0</v>
      </c>
      <c r="HA50" s="1808"/>
      <c r="HB50" s="1808"/>
      <c r="HC50" s="1808"/>
      <c r="HD50" s="1808"/>
      <c r="HE50" s="1809">
        <f t="shared" si="102"/>
        <v>0</v>
      </c>
      <c r="HF50" s="1808"/>
      <c r="HG50" s="1808"/>
      <c r="HH50" s="1808"/>
      <c r="HI50" s="1808"/>
      <c r="HJ50" s="1809">
        <f t="shared" si="103"/>
        <v>0</v>
      </c>
      <c r="HK50" s="1808"/>
      <c r="HL50" s="1808"/>
      <c r="HM50" s="1808"/>
      <c r="HN50" s="1808"/>
      <c r="HO50" s="1809">
        <f t="shared" si="104"/>
        <v>0</v>
      </c>
      <c r="HP50" s="1808"/>
      <c r="HQ50" s="1808"/>
      <c r="HR50" s="1808"/>
      <c r="HS50" s="1808"/>
      <c r="HT50" s="1809">
        <f t="shared" si="105"/>
        <v>0</v>
      </c>
      <c r="HU50" s="1808"/>
      <c r="HV50" s="1808"/>
      <c r="HW50" s="1808"/>
      <c r="HX50" s="1808"/>
      <c r="HY50" s="1809">
        <f t="shared" si="106"/>
        <v>0</v>
      </c>
      <c r="HZ50" s="1808"/>
      <c r="IA50" s="1808"/>
      <c r="IB50" s="1808"/>
      <c r="IC50" s="1808"/>
      <c r="ID50" s="1809">
        <f t="shared" si="107"/>
        <v>0</v>
      </c>
      <c r="IE50" s="1808"/>
      <c r="IF50" s="1808"/>
      <c r="IG50" s="1808"/>
      <c r="IH50" s="1808"/>
      <c r="II50" s="1809">
        <f t="shared" si="108"/>
        <v>0</v>
      </c>
      <c r="IJ50" s="1808"/>
      <c r="IK50" s="1808"/>
      <c r="IL50" s="1808"/>
      <c r="IM50" s="1808"/>
      <c r="IN50" s="1809">
        <f t="shared" si="109"/>
        <v>0</v>
      </c>
      <c r="IO50" s="1808"/>
      <c r="IP50" s="1808"/>
      <c r="IQ50" s="1808"/>
      <c r="IR50" s="1808"/>
      <c r="IS50" s="1809">
        <f t="shared" si="110"/>
        <v>0</v>
      </c>
      <c r="IT50" s="1808"/>
      <c r="IU50" s="1808"/>
      <c r="IV50" s="1808"/>
      <c r="IW50" s="1808"/>
      <c r="IX50" s="1809">
        <f t="shared" si="111"/>
        <v>0</v>
      </c>
      <c r="IY50" s="1808"/>
      <c r="IZ50" s="1808"/>
      <c r="JA50" s="1808"/>
      <c r="JB50" s="1808"/>
      <c r="JC50" s="1809">
        <f t="shared" si="112"/>
        <v>0</v>
      </c>
      <c r="JD50" s="1808"/>
      <c r="JE50" s="1808"/>
      <c r="JF50" s="1808"/>
      <c r="JG50" s="1808"/>
      <c r="JH50" s="1809">
        <f t="shared" si="113"/>
        <v>0</v>
      </c>
      <c r="JI50" s="1810" t="e">
        <f>+#REF!/#REF!</f>
        <v>#REF!</v>
      </c>
      <c r="JJ50" s="1809">
        <f t="shared" si="50"/>
        <v>0</v>
      </c>
      <c r="JK50" s="1823"/>
      <c r="JL50" s="1823"/>
      <c r="JM50" s="1823"/>
      <c r="JN50" s="1823"/>
      <c r="JO50" s="1823"/>
      <c r="JP50" s="1824"/>
      <c r="JQ50" s="1813" t="s">
        <v>385</v>
      </c>
      <c r="JR50" s="1825" t="s">
        <v>663</v>
      </c>
    </row>
    <row r="51" spans="1:278" ht="125.25" customHeight="1" x14ac:dyDescent="0.35">
      <c r="A51" s="1796" t="s">
        <v>631</v>
      </c>
      <c r="B51" s="1796" t="s">
        <v>653</v>
      </c>
      <c r="C51" s="1796" t="s">
        <v>654</v>
      </c>
      <c r="D51" s="1796" t="s">
        <v>655</v>
      </c>
      <c r="E51" s="1796" t="s">
        <v>163</v>
      </c>
      <c r="F51" s="1797" t="s">
        <v>656</v>
      </c>
      <c r="G51" s="2156"/>
      <c r="H51" s="2164"/>
      <c r="I51" s="2156"/>
      <c r="J51" s="2164"/>
      <c r="K51" s="2114"/>
      <c r="L51" s="2156"/>
      <c r="M51" s="2156"/>
      <c r="N51" s="2159"/>
      <c r="O51" s="2137"/>
      <c r="P51" s="2114"/>
      <c r="Q51" s="2104"/>
      <c r="R51" s="2104"/>
      <c r="S51" s="2104"/>
      <c r="T51" s="2104"/>
      <c r="U51" s="2168"/>
      <c r="V51" s="2168"/>
      <c r="W51" s="2106"/>
      <c r="X51" s="2104"/>
      <c r="Y51" s="2104"/>
      <c r="Z51" s="2104"/>
      <c r="AA51" s="2104"/>
      <c r="AB51" s="2104"/>
      <c r="AC51" s="2106"/>
      <c r="AD51" s="1892" t="s">
        <v>163</v>
      </c>
      <c r="AE51" s="1893" t="s">
        <v>502</v>
      </c>
      <c r="AF51" s="1893" t="s">
        <v>558</v>
      </c>
      <c r="AG51" s="1893">
        <v>3</v>
      </c>
      <c r="AH51" s="1894" t="s">
        <v>664</v>
      </c>
      <c r="AI51" s="1894" t="s">
        <v>665</v>
      </c>
      <c r="AJ51" s="1894" t="s">
        <v>666</v>
      </c>
      <c r="AK51" s="1894" t="s">
        <v>667</v>
      </c>
      <c r="AL51" s="1802">
        <v>1</v>
      </c>
      <c r="AM51" s="1803">
        <v>1</v>
      </c>
      <c r="AN51" s="1802">
        <v>1</v>
      </c>
      <c r="AO51" s="1803">
        <v>1</v>
      </c>
      <c r="AP51" s="1879">
        <f t="shared" si="62"/>
        <v>1</v>
      </c>
      <c r="AQ51" s="1802">
        <v>1</v>
      </c>
      <c r="AR51" s="1802">
        <v>1</v>
      </c>
      <c r="AS51" s="1803">
        <f t="shared" si="52"/>
        <v>4</v>
      </c>
      <c r="AT51" s="1803">
        <f t="shared" si="53"/>
        <v>2</v>
      </c>
      <c r="AU51" s="1879">
        <f t="shared" si="54"/>
        <v>0.5</v>
      </c>
      <c r="AV51" s="1888">
        <v>627461321</v>
      </c>
      <c r="AW51" s="1888">
        <v>618955321</v>
      </c>
      <c r="AX51" s="1888">
        <v>443881387</v>
      </c>
      <c r="AY51" s="1888">
        <v>1276432736</v>
      </c>
      <c r="AZ51" s="1883">
        <v>1056067633</v>
      </c>
      <c r="BA51" s="1883">
        <v>765597889</v>
      </c>
      <c r="BB51" s="1884">
        <f t="shared" si="55"/>
        <v>0.82735862471643784</v>
      </c>
      <c r="BC51" s="1884">
        <f t="shared" si="71"/>
        <v>0.59979493427846398</v>
      </c>
      <c r="BD51" s="1820">
        <v>1000000000</v>
      </c>
      <c r="BE51" s="1820">
        <v>1402504131</v>
      </c>
      <c r="BF51" s="1886">
        <f t="shared" si="6"/>
        <v>4306398188</v>
      </c>
      <c r="BG51" s="1886">
        <f t="shared" si="56"/>
        <v>1675022954</v>
      </c>
      <c r="BH51" s="1887">
        <f t="shared" si="57"/>
        <v>0.38896146637520368</v>
      </c>
      <c r="BI51" s="1886">
        <f t="shared" si="7"/>
        <v>1209479276</v>
      </c>
      <c r="BJ51" s="1887">
        <f t="shared" si="58"/>
        <v>0.28085634983088098</v>
      </c>
      <c r="BK51" s="1805">
        <v>618955321</v>
      </c>
      <c r="BL51" s="1805"/>
      <c r="BM51" s="1805"/>
      <c r="BN51" s="1805"/>
      <c r="BO51" s="1806">
        <f t="shared" si="73"/>
        <v>618955321</v>
      </c>
      <c r="BP51" s="1805" t="s">
        <v>668</v>
      </c>
      <c r="BQ51" s="1805"/>
      <c r="BR51" s="1805"/>
      <c r="BS51" s="1805"/>
      <c r="BT51" s="1806">
        <f t="shared" si="74"/>
        <v>0</v>
      </c>
      <c r="BU51" s="1805" t="s">
        <v>668</v>
      </c>
      <c r="BV51" s="1805"/>
      <c r="BW51" s="1805"/>
      <c r="BX51" s="1805"/>
      <c r="BY51" s="1806">
        <f t="shared" si="75"/>
        <v>0</v>
      </c>
      <c r="BZ51" s="1805" t="s">
        <v>668</v>
      </c>
      <c r="CA51" s="1805"/>
      <c r="CB51" s="1805"/>
      <c r="CC51" s="1805"/>
      <c r="CD51" s="1806">
        <f t="shared" si="76"/>
        <v>0</v>
      </c>
      <c r="CE51" s="1805" t="s">
        <v>668</v>
      </c>
      <c r="CF51" s="1805"/>
      <c r="CG51" s="1805"/>
      <c r="CH51" s="1805"/>
      <c r="CI51" s="1806">
        <f t="shared" si="77"/>
        <v>0</v>
      </c>
      <c r="CJ51" s="1805" t="s">
        <v>668</v>
      </c>
      <c r="CK51" s="1805"/>
      <c r="CL51" s="1805"/>
      <c r="CM51" s="1805"/>
      <c r="CN51" s="1806">
        <f t="shared" si="78"/>
        <v>0</v>
      </c>
      <c r="CO51" s="1805" t="s">
        <v>668</v>
      </c>
      <c r="CP51" s="1805"/>
      <c r="CQ51" s="1805"/>
      <c r="CR51" s="1805"/>
      <c r="CS51" s="1806">
        <f t="shared" si="79"/>
        <v>0</v>
      </c>
      <c r="CT51" s="1805" t="s">
        <v>668</v>
      </c>
      <c r="CU51" s="1805"/>
      <c r="CV51" s="1805"/>
      <c r="CW51" s="1805"/>
      <c r="CX51" s="1806">
        <f t="shared" si="80"/>
        <v>0</v>
      </c>
      <c r="CY51" s="1805" t="s">
        <v>668</v>
      </c>
      <c r="CZ51" s="1805"/>
      <c r="DA51" s="1805"/>
      <c r="DB51" s="1805"/>
      <c r="DC51" s="1806">
        <f t="shared" si="81"/>
        <v>0</v>
      </c>
      <c r="DD51" s="1805" t="s">
        <v>668</v>
      </c>
      <c r="DE51" s="1805"/>
      <c r="DF51" s="1805"/>
      <c r="DG51" s="1805"/>
      <c r="DH51" s="1806">
        <f t="shared" si="82"/>
        <v>0</v>
      </c>
      <c r="DI51" s="1805" t="s">
        <v>668</v>
      </c>
      <c r="DJ51" s="1805"/>
      <c r="DK51" s="1805"/>
      <c r="DL51" s="1805"/>
      <c r="DM51" s="1806">
        <f t="shared" si="83"/>
        <v>0</v>
      </c>
      <c r="DN51" s="1805" t="s">
        <v>668</v>
      </c>
      <c r="DO51" s="1805"/>
      <c r="DP51" s="1805"/>
      <c r="DQ51" s="1805"/>
      <c r="DR51" s="1806">
        <f t="shared" si="84"/>
        <v>0</v>
      </c>
      <c r="DS51" s="1805" t="s">
        <v>668</v>
      </c>
      <c r="DT51" s="1805"/>
      <c r="DU51" s="1805"/>
      <c r="DV51" s="1805"/>
      <c r="DW51" s="1806">
        <f t="shared" si="85"/>
        <v>0</v>
      </c>
      <c r="DX51" s="1805" t="s">
        <v>668</v>
      </c>
      <c r="DY51" s="1805"/>
      <c r="DZ51" s="1805"/>
      <c r="EA51" s="1805"/>
      <c r="EB51" s="1806">
        <f t="shared" si="86"/>
        <v>0</v>
      </c>
      <c r="EC51" s="1805" t="s">
        <v>668</v>
      </c>
      <c r="ED51" s="1805"/>
      <c r="EE51" s="1805"/>
      <c r="EF51" s="1805"/>
      <c r="EG51" s="1806">
        <f t="shared" si="87"/>
        <v>0</v>
      </c>
      <c r="EH51" s="1805" t="s">
        <v>668</v>
      </c>
      <c r="EI51" s="1805"/>
      <c r="EJ51" s="1805"/>
      <c r="EK51" s="1805"/>
      <c r="EL51" s="1806">
        <f t="shared" si="88"/>
        <v>0</v>
      </c>
      <c r="EM51" s="1805" t="s">
        <v>668</v>
      </c>
      <c r="EN51" s="1805"/>
      <c r="EO51" s="1805"/>
      <c r="EP51" s="1805"/>
      <c r="EQ51" s="1806">
        <f t="shared" si="89"/>
        <v>0</v>
      </c>
      <c r="ER51" s="1805" t="s">
        <v>668</v>
      </c>
      <c r="ES51" s="1805"/>
      <c r="ET51" s="1805"/>
      <c r="EU51" s="1805"/>
      <c r="EV51" s="1806">
        <f t="shared" si="90"/>
        <v>0</v>
      </c>
      <c r="EW51" s="1805" t="s">
        <v>668</v>
      </c>
      <c r="EX51" s="1805"/>
      <c r="EY51" s="1805"/>
      <c r="EZ51" s="1805"/>
      <c r="FA51" s="1806">
        <f t="shared" si="91"/>
        <v>0</v>
      </c>
      <c r="FB51" s="1805" t="s">
        <v>668</v>
      </c>
      <c r="FC51" s="1805"/>
      <c r="FD51" s="1805"/>
      <c r="FE51" s="1805"/>
      <c r="FF51" s="1806">
        <f t="shared" si="92"/>
        <v>0</v>
      </c>
      <c r="FG51" s="1805" t="s">
        <v>668</v>
      </c>
      <c r="FH51" s="1805"/>
      <c r="FI51" s="1805"/>
      <c r="FJ51" s="1805"/>
      <c r="FK51" s="1806">
        <f t="shared" si="93"/>
        <v>0</v>
      </c>
      <c r="FL51" s="1806">
        <f t="shared" si="60"/>
        <v>0</v>
      </c>
      <c r="FM51" s="1807" t="s">
        <v>668</v>
      </c>
      <c r="FN51" s="1808"/>
      <c r="FO51" s="1808"/>
      <c r="FP51" s="1808"/>
      <c r="FQ51" s="1809">
        <f t="shared" si="94"/>
        <v>0</v>
      </c>
      <c r="FR51" s="1808" t="s">
        <v>668</v>
      </c>
      <c r="FS51" s="1808"/>
      <c r="FT51" s="1808"/>
      <c r="FU51" s="1808"/>
      <c r="FV51" s="1809">
        <f t="shared" si="95"/>
        <v>0</v>
      </c>
      <c r="FW51" s="1808" t="s">
        <v>668</v>
      </c>
      <c r="FX51" s="1808"/>
      <c r="FY51" s="1808"/>
      <c r="FZ51" s="1808"/>
      <c r="GA51" s="1809">
        <f t="shared" si="96"/>
        <v>0</v>
      </c>
      <c r="GB51" s="1808" t="s">
        <v>668</v>
      </c>
      <c r="GC51" s="1808"/>
      <c r="GD51" s="1808"/>
      <c r="GE51" s="1808"/>
      <c r="GF51" s="1809">
        <f t="shared" si="97"/>
        <v>0</v>
      </c>
      <c r="GG51" s="1808" t="s">
        <v>668</v>
      </c>
      <c r="GH51" s="1808"/>
      <c r="GI51" s="1808"/>
      <c r="GJ51" s="1808"/>
      <c r="GK51" s="1809">
        <f t="shared" si="98"/>
        <v>0</v>
      </c>
      <c r="GL51" s="1808" t="s">
        <v>668</v>
      </c>
      <c r="GM51" s="1808"/>
      <c r="GN51" s="1808"/>
      <c r="GO51" s="1808"/>
      <c r="GP51" s="1809">
        <f t="shared" si="99"/>
        <v>0</v>
      </c>
      <c r="GQ51" s="1808" t="s">
        <v>668</v>
      </c>
      <c r="GR51" s="1808"/>
      <c r="GS51" s="1808"/>
      <c r="GT51" s="1808"/>
      <c r="GU51" s="1809">
        <f t="shared" si="100"/>
        <v>0</v>
      </c>
      <c r="GV51" s="1808" t="s">
        <v>668</v>
      </c>
      <c r="GW51" s="1808"/>
      <c r="GX51" s="1808"/>
      <c r="GY51" s="1808"/>
      <c r="GZ51" s="1809">
        <f t="shared" si="101"/>
        <v>0</v>
      </c>
      <c r="HA51" s="1808" t="s">
        <v>668</v>
      </c>
      <c r="HB51" s="1808"/>
      <c r="HC51" s="1808"/>
      <c r="HD51" s="1808"/>
      <c r="HE51" s="1809">
        <f t="shared" si="102"/>
        <v>0</v>
      </c>
      <c r="HF51" s="1808" t="s">
        <v>668</v>
      </c>
      <c r="HG51" s="1808"/>
      <c r="HH51" s="1808"/>
      <c r="HI51" s="1808"/>
      <c r="HJ51" s="1809">
        <f t="shared" si="103"/>
        <v>0</v>
      </c>
      <c r="HK51" s="1808" t="s">
        <v>668</v>
      </c>
      <c r="HL51" s="1808"/>
      <c r="HM51" s="1808"/>
      <c r="HN51" s="1808"/>
      <c r="HO51" s="1809">
        <f t="shared" si="104"/>
        <v>0</v>
      </c>
      <c r="HP51" s="1808" t="s">
        <v>668</v>
      </c>
      <c r="HQ51" s="1808"/>
      <c r="HR51" s="1808"/>
      <c r="HS51" s="1808"/>
      <c r="HT51" s="1809">
        <f t="shared" si="105"/>
        <v>0</v>
      </c>
      <c r="HU51" s="1808" t="s">
        <v>668</v>
      </c>
      <c r="HV51" s="1808"/>
      <c r="HW51" s="1808"/>
      <c r="HX51" s="1808"/>
      <c r="HY51" s="1809">
        <f t="shared" si="106"/>
        <v>0</v>
      </c>
      <c r="HZ51" s="1808" t="s">
        <v>668</v>
      </c>
      <c r="IA51" s="1808"/>
      <c r="IB51" s="1808"/>
      <c r="IC51" s="1808"/>
      <c r="ID51" s="1809">
        <f t="shared" si="107"/>
        <v>0</v>
      </c>
      <c r="IE51" s="1808" t="s">
        <v>668</v>
      </c>
      <c r="IF51" s="1808"/>
      <c r="IG51" s="1808"/>
      <c r="IH51" s="1808"/>
      <c r="II51" s="1809">
        <f t="shared" si="108"/>
        <v>0</v>
      </c>
      <c r="IJ51" s="1808" t="s">
        <v>668</v>
      </c>
      <c r="IK51" s="1808"/>
      <c r="IL51" s="1808"/>
      <c r="IM51" s="1808"/>
      <c r="IN51" s="1809">
        <f t="shared" si="109"/>
        <v>0</v>
      </c>
      <c r="IO51" s="1808" t="s">
        <v>668</v>
      </c>
      <c r="IP51" s="1808"/>
      <c r="IQ51" s="1808"/>
      <c r="IR51" s="1808"/>
      <c r="IS51" s="1809">
        <f t="shared" si="110"/>
        <v>0</v>
      </c>
      <c r="IT51" s="1808" t="s">
        <v>668</v>
      </c>
      <c r="IU51" s="1808"/>
      <c r="IV51" s="1808"/>
      <c r="IW51" s="1808"/>
      <c r="IX51" s="1809">
        <f t="shared" si="111"/>
        <v>0</v>
      </c>
      <c r="IY51" s="1808" t="s">
        <v>668</v>
      </c>
      <c r="IZ51" s="1808"/>
      <c r="JA51" s="1808"/>
      <c r="JB51" s="1808"/>
      <c r="JC51" s="1809">
        <f t="shared" si="112"/>
        <v>0</v>
      </c>
      <c r="JD51" s="1808" t="s">
        <v>668</v>
      </c>
      <c r="JE51" s="1808"/>
      <c r="JF51" s="1808"/>
      <c r="JG51" s="1808"/>
      <c r="JH51" s="1809">
        <f t="shared" si="113"/>
        <v>0</v>
      </c>
      <c r="JI51" s="1810" t="e">
        <f>+#REF!/#REF!</f>
        <v>#REF!</v>
      </c>
      <c r="JJ51" s="1809">
        <f t="shared" si="50"/>
        <v>0</v>
      </c>
      <c r="JK51" s="1823"/>
      <c r="JL51" s="1823"/>
      <c r="JM51" s="1823"/>
      <c r="JN51" s="1823"/>
      <c r="JO51" s="1823"/>
      <c r="JP51" s="1824"/>
      <c r="JQ51" s="1825" t="s">
        <v>393</v>
      </c>
      <c r="JR51" s="1825" t="s">
        <v>663</v>
      </c>
    </row>
    <row r="52" spans="1:278" ht="125.25" customHeight="1" x14ac:dyDescent="0.35">
      <c r="A52" s="1796" t="s">
        <v>631</v>
      </c>
      <c r="B52" s="1796" t="s">
        <v>653</v>
      </c>
      <c r="C52" s="1796" t="s">
        <v>654</v>
      </c>
      <c r="D52" s="1796" t="s">
        <v>655</v>
      </c>
      <c r="E52" s="1796" t="s">
        <v>163</v>
      </c>
      <c r="F52" s="1797" t="s">
        <v>656</v>
      </c>
      <c r="G52" s="2156"/>
      <c r="H52" s="2164"/>
      <c r="I52" s="2156"/>
      <c r="J52" s="2164"/>
      <c r="K52" s="2114"/>
      <c r="L52" s="2156"/>
      <c r="M52" s="2156"/>
      <c r="N52" s="2159"/>
      <c r="O52" s="2137"/>
      <c r="P52" s="2114"/>
      <c r="Q52" s="2104"/>
      <c r="R52" s="2104"/>
      <c r="S52" s="2104"/>
      <c r="T52" s="2104"/>
      <c r="U52" s="2168"/>
      <c r="V52" s="2168"/>
      <c r="W52" s="2106"/>
      <c r="X52" s="2104"/>
      <c r="Y52" s="2104"/>
      <c r="Z52" s="2104">
        <f>+Q52+T52+X52+Y52</f>
        <v>0</v>
      </c>
      <c r="AA52" s="2104">
        <f>+R52+U52</f>
        <v>0</v>
      </c>
      <c r="AB52" s="2104">
        <f>+S52+V52</f>
        <v>0</v>
      </c>
      <c r="AC52" s="2106"/>
      <c r="AD52" s="1892" t="s">
        <v>163</v>
      </c>
      <c r="AE52" s="1893" t="s">
        <v>502</v>
      </c>
      <c r="AF52" s="1893" t="s">
        <v>558</v>
      </c>
      <c r="AG52" s="1893">
        <v>4</v>
      </c>
      <c r="AH52" s="1894" t="s">
        <v>664</v>
      </c>
      <c r="AI52" s="1894" t="s">
        <v>560</v>
      </c>
      <c r="AJ52" s="1894" t="s">
        <v>669</v>
      </c>
      <c r="AK52" s="1894" t="s">
        <v>670</v>
      </c>
      <c r="AL52" s="1802">
        <v>100</v>
      </c>
      <c r="AM52" s="1803">
        <v>100</v>
      </c>
      <c r="AN52" s="1802">
        <v>100</v>
      </c>
      <c r="AO52" s="1803">
        <v>1</v>
      </c>
      <c r="AP52" s="1879">
        <f t="shared" si="62"/>
        <v>0.01</v>
      </c>
      <c r="AQ52" s="1802">
        <v>100</v>
      </c>
      <c r="AR52" s="1802">
        <v>100</v>
      </c>
      <c r="AS52" s="1803">
        <f t="shared" si="52"/>
        <v>400</v>
      </c>
      <c r="AT52" s="1803">
        <f t="shared" si="53"/>
        <v>101</v>
      </c>
      <c r="AU52" s="1879">
        <f t="shared" si="54"/>
        <v>0.2525</v>
      </c>
      <c r="AV52" s="1888">
        <v>3583823208</v>
      </c>
      <c r="AW52" s="1888">
        <v>1191747180</v>
      </c>
      <c r="AX52" s="1888">
        <v>0</v>
      </c>
      <c r="AY52" s="1888">
        <v>775441096</v>
      </c>
      <c r="AZ52" s="1883">
        <v>1830616355</v>
      </c>
      <c r="BA52" s="1883">
        <v>807836338</v>
      </c>
      <c r="BB52" s="1884">
        <f t="shared" si="55"/>
        <v>2.3607419885829728</v>
      </c>
      <c r="BC52" s="1884">
        <f t="shared" si="71"/>
        <v>1.0417765348871837</v>
      </c>
      <c r="BD52" s="1820">
        <v>4006075980</v>
      </c>
      <c r="BE52" s="1820">
        <v>5658610589</v>
      </c>
      <c r="BF52" s="1886">
        <f t="shared" si="6"/>
        <v>14023950873</v>
      </c>
      <c r="BG52" s="1886">
        <f t="shared" si="56"/>
        <v>3022363535</v>
      </c>
      <c r="BH52" s="1887">
        <f t="shared" si="57"/>
        <v>0.21551441261954854</v>
      </c>
      <c r="BI52" s="1886">
        <f t="shared" si="7"/>
        <v>807836338</v>
      </c>
      <c r="BJ52" s="1887">
        <f t="shared" si="58"/>
        <v>5.7604047911727164E-2</v>
      </c>
      <c r="BK52" s="1805">
        <v>1191747180</v>
      </c>
      <c r="BL52" s="1805"/>
      <c r="BM52" s="1805"/>
      <c r="BN52" s="1805"/>
      <c r="BO52" s="1806">
        <f t="shared" si="73"/>
        <v>1191747180</v>
      </c>
      <c r="BP52" s="1805"/>
      <c r="BQ52" s="1805"/>
      <c r="BR52" s="1805"/>
      <c r="BS52" s="1805"/>
      <c r="BT52" s="1806">
        <f t="shared" si="74"/>
        <v>0</v>
      </c>
      <c r="BU52" s="1805"/>
      <c r="BV52" s="1805"/>
      <c r="BW52" s="1805"/>
      <c r="BX52" s="1805"/>
      <c r="BY52" s="1806">
        <f t="shared" si="75"/>
        <v>0</v>
      </c>
      <c r="BZ52" s="1805"/>
      <c r="CA52" s="1805"/>
      <c r="CB52" s="1805"/>
      <c r="CC52" s="1805"/>
      <c r="CD52" s="1806">
        <f t="shared" si="76"/>
        <v>0</v>
      </c>
      <c r="CE52" s="1805"/>
      <c r="CF52" s="1805"/>
      <c r="CG52" s="1805"/>
      <c r="CH52" s="1805"/>
      <c r="CI52" s="1806">
        <f t="shared" si="77"/>
        <v>0</v>
      </c>
      <c r="CJ52" s="1805"/>
      <c r="CK52" s="1805"/>
      <c r="CL52" s="1805"/>
      <c r="CM52" s="1805"/>
      <c r="CN52" s="1806">
        <f t="shared" si="78"/>
        <v>0</v>
      </c>
      <c r="CO52" s="1805"/>
      <c r="CP52" s="1805"/>
      <c r="CQ52" s="1805"/>
      <c r="CR52" s="1805"/>
      <c r="CS52" s="1806">
        <f t="shared" si="79"/>
        <v>0</v>
      </c>
      <c r="CT52" s="1805"/>
      <c r="CU52" s="1805"/>
      <c r="CV52" s="1805"/>
      <c r="CW52" s="1805"/>
      <c r="CX52" s="1806">
        <f t="shared" si="80"/>
        <v>0</v>
      </c>
      <c r="CY52" s="1805"/>
      <c r="CZ52" s="1805"/>
      <c r="DA52" s="1805"/>
      <c r="DB52" s="1805"/>
      <c r="DC52" s="1806">
        <f t="shared" si="81"/>
        <v>0</v>
      </c>
      <c r="DD52" s="1805"/>
      <c r="DE52" s="1805"/>
      <c r="DF52" s="1805"/>
      <c r="DG52" s="1805"/>
      <c r="DH52" s="1806">
        <f t="shared" si="82"/>
        <v>0</v>
      </c>
      <c r="DI52" s="1805"/>
      <c r="DJ52" s="1805"/>
      <c r="DK52" s="1805"/>
      <c r="DL52" s="1805"/>
      <c r="DM52" s="1806">
        <f t="shared" si="83"/>
        <v>0</v>
      </c>
      <c r="DN52" s="1805"/>
      <c r="DO52" s="1805"/>
      <c r="DP52" s="1805"/>
      <c r="DQ52" s="1805"/>
      <c r="DR52" s="1806">
        <f t="shared" si="84"/>
        <v>0</v>
      </c>
      <c r="DS52" s="1805"/>
      <c r="DT52" s="1805"/>
      <c r="DU52" s="1805"/>
      <c r="DV52" s="1805"/>
      <c r="DW52" s="1806">
        <f t="shared" si="85"/>
        <v>0</v>
      </c>
      <c r="DX52" s="1805"/>
      <c r="DY52" s="1805"/>
      <c r="DZ52" s="1805"/>
      <c r="EA52" s="1805"/>
      <c r="EB52" s="1806">
        <f t="shared" si="86"/>
        <v>0</v>
      </c>
      <c r="EC52" s="1805"/>
      <c r="ED52" s="1805"/>
      <c r="EE52" s="1805"/>
      <c r="EF52" s="1805"/>
      <c r="EG52" s="1806">
        <f t="shared" si="87"/>
        <v>0</v>
      </c>
      <c r="EH52" s="1805"/>
      <c r="EI52" s="1805"/>
      <c r="EJ52" s="1805"/>
      <c r="EK52" s="1805"/>
      <c r="EL52" s="1806">
        <f t="shared" si="88"/>
        <v>0</v>
      </c>
      <c r="EM52" s="1805"/>
      <c r="EN52" s="1805"/>
      <c r="EO52" s="1805"/>
      <c r="EP52" s="1805"/>
      <c r="EQ52" s="1806">
        <f t="shared" si="89"/>
        <v>0</v>
      </c>
      <c r="ER52" s="1805"/>
      <c r="ES52" s="1805"/>
      <c r="ET52" s="1805"/>
      <c r="EU52" s="1805"/>
      <c r="EV52" s="1806">
        <f t="shared" si="90"/>
        <v>0</v>
      </c>
      <c r="EW52" s="1805"/>
      <c r="EX52" s="1805"/>
      <c r="EY52" s="1805"/>
      <c r="EZ52" s="1805"/>
      <c r="FA52" s="1806">
        <f t="shared" si="91"/>
        <v>0</v>
      </c>
      <c r="FB52" s="1805"/>
      <c r="FC52" s="1805"/>
      <c r="FD52" s="1805"/>
      <c r="FE52" s="1805"/>
      <c r="FF52" s="1806">
        <f t="shared" si="92"/>
        <v>0</v>
      </c>
      <c r="FG52" s="1805"/>
      <c r="FH52" s="1805"/>
      <c r="FI52" s="1805"/>
      <c r="FJ52" s="1805"/>
      <c r="FK52" s="1806">
        <f t="shared" si="93"/>
        <v>0</v>
      </c>
      <c r="FL52" s="1806">
        <f t="shared" si="60"/>
        <v>0</v>
      </c>
      <c r="FM52" s="1846"/>
      <c r="FN52" s="1808"/>
      <c r="FO52" s="1808"/>
      <c r="FP52" s="1808"/>
      <c r="FQ52" s="1809">
        <f t="shared" si="94"/>
        <v>0</v>
      </c>
      <c r="FR52" s="1808"/>
      <c r="FS52" s="1808"/>
      <c r="FT52" s="1808"/>
      <c r="FU52" s="1808"/>
      <c r="FV52" s="1809">
        <f t="shared" si="95"/>
        <v>0</v>
      </c>
      <c r="FW52" s="1808"/>
      <c r="FX52" s="1808"/>
      <c r="FY52" s="1808"/>
      <c r="FZ52" s="1808"/>
      <c r="GA52" s="1809">
        <f t="shared" si="96"/>
        <v>0</v>
      </c>
      <c r="GB52" s="1808"/>
      <c r="GC52" s="1808"/>
      <c r="GD52" s="1808"/>
      <c r="GE52" s="1808"/>
      <c r="GF52" s="1809">
        <f t="shared" si="97"/>
        <v>0</v>
      </c>
      <c r="GG52" s="1808"/>
      <c r="GH52" s="1808"/>
      <c r="GI52" s="1808"/>
      <c r="GJ52" s="1808"/>
      <c r="GK52" s="1809">
        <f t="shared" si="98"/>
        <v>0</v>
      </c>
      <c r="GL52" s="1808"/>
      <c r="GM52" s="1808"/>
      <c r="GN52" s="1808"/>
      <c r="GO52" s="1808"/>
      <c r="GP52" s="1809">
        <f t="shared" si="99"/>
        <v>0</v>
      </c>
      <c r="GQ52" s="1808"/>
      <c r="GR52" s="1808"/>
      <c r="GS52" s="1808"/>
      <c r="GT52" s="1808"/>
      <c r="GU52" s="1809">
        <f t="shared" si="100"/>
        <v>0</v>
      </c>
      <c r="GV52" s="1808"/>
      <c r="GW52" s="1808"/>
      <c r="GX52" s="1808"/>
      <c r="GY52" s="1808"/>
      <c r="GZ52" s="1809">
        <f t="shared" si="101"/>
        <v>0</v>
      </c>
      <c r="HA52" s="1808"/>
      <c r="HB52" s="1808"/>
      <c r="HC52" s="1808"/>
      <c r="HD52" s="1808"/>
      <c r="HE52" s="1809">
        <f t="shared" si="102"/>
        <v>0</v>
      </c>
      <c r="HF52" s="1808"/>
      <c r="HG52" s="1808"/>
      <c r="HH52" s="1808"/>
      <c r="HI52" s="1808"/>
      <c r="HJ52" s="1809">
        <f t="shared" si="103"/>
        <v>0</v>
      </c>
      <c r="HK52" s="1808"/>
      <c r="HL52" s="1808"/>
      <c r="HM52" s="1808"/>
      <c r="HN52" s="1808"/>
      <c r="HO52" s="1809">
        <f t="shared" si="104"/>
        <v>0</v>
      </c>
      <c r="HP52" s="1808"/>
      <c r="HQ52" s="1808"/>
      <c r="HR52" s="1808"/>
      <c r="HS52" s="1808"/>
      <c r="HT52" s="1809">
        <f t="shared" si="105"/>
        <v>0</v>
      </c>
      <c r="HU52" s="1808"/>
      <c r="HV52" s="1808"/>
      <c r="HW52" s="1808"/>
      <c r="HX52" s="1808"/>
      <c r="HY52" s="1809">
        <f t="shared" si="106"/>
        <v>0</v>
      </c>
      <c r="HZ52" s="1808"/>
      <c r="IA52" s="1808"/>
      <c r="IB52" s="1808"/>
      <c r="IC52" s="1808"/>
      <c r="ID52" s="1809">
        <f t="shared" si="107"/>
        <v>0</v>
      </c>
      <c r="IE52" s="1808"/>
      <c r="IF52" s="1808"/>
      <c r="IG52" s="1808"/>
      <c r="IH52" s="1808"/>
      <c r="II52" s="1809">
        <f t="shared" si="108"/>
        <v>0</v>
      </c>
      <c r="IJ52" s="1808"/>
      <c r="IK52" s="1808"/>
      <c r="IL52" s="1808"/>
      <c r="IM52" s="1808"/>
      <c r="IN52" s="1809">
        <f t="shared" si="109"/>
        <v>0</v>
      </c>
      <c r="IO52" s="1808"/>
      <c r="IP52" s="1808"/>
      <c r="IQ52" s="1808"/>
      <c r="IR52" s="1808"/>
      <c r="IS52" s="1809">
        <f t="shared" si="110"/>
        <v>0</v>
      </c>
      <c r="IT52" s="1808"/>
      <c r="IU52" s="1808"/>
      <c r="IV52" s="1808"/>
      <c r="IW52" s="1808"/>
      <c r="IX52" s="1809">
        <f t="shared" si="111"/>
        <v>0</v>
      </c>
      <c r="IY52" s="1808"/>
      <c r="IZ52" s="1808"/>
      <c r="JA52" s="1808"/>
      <c r="JB52" s="1808"/>
      <c r="JC52" s="1809">
        <f t="shared" si="112"/>
        <v>0</v>
      </c>
      <c r="JD52" s="1808"/>
      <c r="JE52" s="1808"/>
      <c r="JF52" s="1808"/>
      <c r="JG52" s="1808"/>
      <c r="JH52" s="1809">
        <f t="shared" si="113"/>
        <v>0</v>
      </c>
      <c r="JI52" s="1810" t="e">
        <f>+#REF!/#REF!</f>
        <v>#REF!</v>
      </c>
      <c r="JJ52" s="1809">
        <f t="shared" si="50"/>
        <v>0</v>
      </c>
      <c r="JK52" s="1823"/>
      <c r="JL52" s="1823"/>
      <c r="JM52" s="1823"/>
      <c r="JN52" s="1823"/>
      <c r="JO52" s="1823"/>
      <c r="JP52" s="1824"/>
      <c r="JQ52" s="1825" t="s">
        <v>393</v>
      </c>
      <c r="JR52" s="1825" t="s">
        <v>663</v>
      </c>
    </row>
    <row r="53" spans="1:278" ht="125.25" customHeight="1" x14ac:dyDescent="0.35">
      <c r="A53" s="1796" t="s">
        <v>631</v>
      </c>
      <c r="B53" s="1796" t="s">
        <v>653</v>
      </c>
      <c r="C53" s="1796" t="s">
        <v>654</v>
      </c>
      <c r="D53" s="1796" t="s">
        <v>655</v>
      </c>
      <c r="E53" s="1796" t="s">
        <v>163</v>
      </c>
      <c r="F53" s="1797" t="s">
        <v>656</v>
      </c>
      <c r="G53" s="2156"/>
      <c r="H53" s="2164"/>
      <c r="I53" s="2156"/>
      <c r="J53" s="2164"/>
      <c r="K53" s="2114"/>
      <c r="L53" s="2156"/>
      <c r="M53" s="2156"/>
      <c r="N53" s="2159"/>
      <c r="O53" s="2137"/>
      <c r="P53" s="2114"/>
      <c r="Q53" s="2104"/>
      <c r="R53" s="2104"/>
      <c r="S53" s="2104"/>
      <c r="T53" s="2104"/>
      <c r="U53" s="2168"/>
      <c r="V53" s="2168"/>
      <c r="W53" s="2106"/>
      <c r="X53" s="2104"/>
      <c r="Y53" s="2104"/>
      <c r="Z53" s="2104"/>
      <c r="AA53" s="2104"/>
      <c r="AB53" s="2104"/>
      <c r="AC53" s="2106"/>
      <c r="AD53" s="1892" t="s">
        <v>163</v>
      </c>
      <c r="AE53" s="1893" t="s">
        <v>502</v>
      </c>
      <c r="AF53" s="1893" t="s">
        <v>558</v>
      </c>
      <c r="AG53" s="1893">
        <v>5</v>
      </c>
      <c r="AH53" s="1894" t="s">
        <v>664</v>
      </c>
      <c r="AI53" s="1894" t="s">
        <v>560</v>
      </c>
      <c r="AJ53" s="1894" t="s">
        <v>669</v>
      </c>
      <c r="AK53" s="1894" t="s">
        <v>671</v>
      </c>
      <c r="AL53" s="1802">
        <v>1</v>
      </c>
      <c r="AM53" s="1803">
        <v>1</v>
      </c>
      <c r="AN53" s="1802">
        <v>1</v>
      </c>
      <c r="AO53" s="1803">
        <v>1</v>
      </c>
      <c r="AP53" s="1879">
        <f t="shared" si="62"/>
        <v>1</v>
      </c>
      <c r="AQ53" s="1802">
        <v>1</v>
      </c>
      <c r="AR53" s="1802">
        <v>1</v>
      </c>
      <c r="AS53" s="1803">
        <f t="shared" si="52"/>
        <v>4</v>
      </c>
      <c r="AT53" s="1803">
        <f t="shared" si="53"/>
        <v>2</v>
      </c>
      <c r="AU53" s="1879">
        <f t="shared" si="54"/>
        <v>0.5</v>
      </c>
      <c r="AV53" s="1888">
        <v>285139240</v>
      </c>
      <c r="AW53" s="1888">
        <v>247084250</v>
      </c>
      <c r="AX53" s="1888">
        <v>0</v>
      </c>
      <c r="AY53" s="1888">
        <v>1861290933</v>
      </c>
      <c r="AZ53" s="1883">
        <v>2152143124</v>
      </c>
      <c r="BA53" s="1883">
        <v>1419920861</v>
      </c>
      <c r="BB53" s="1884">
        <f t="shared" si="55"/>
        <v>1.1562636908842665</v>
      </c>
      <c r="BC53" s="1884">
        <f t="shared" si="71"/>
        <v>0.7628688432449372</v>
      </c>
      <c r="BD53" s="1820">
        <v>1231652294</v>
      </c>
      <c r="BE53" s="1820">
        <v>1268601863</v>
      </c>
      <c r="BF53" s="1886">
        <f t="shared" si="6"/>
        <v>4646684330</v>
      </c>
      <c r="BG53" s="1886">
        <f t="shared" si="56"/>
        <v>2399227374</v>
      </c>
      <c r="BH53" s="1887">
        <f t="shared" si="57"/>
        <v>0.51633104459239221</v>
      </c>
      <c r="BI53" s="1886">
        <f t="shared" si="7"/>
        <v>1419920861</v>
      </c>
      <c r="BJ53" s="1887">
        <f t="shared" si="58"/>
        <v>0.30557721595863174</v>
      </c>
      <c r="BK53" s="1805">
        <v>247084250</v>
      </c>
      <c r="BL53" s="1805"/>
      <c r="BM53" s="1805"/>
      <c r="BN53" s="1805"/>
      <c r="BO53" s="1806">
        <f t="shared" si="73"/>
        <v>247084250</v>
      </c>
      <c r="BP53" s="1805"/>
      <c r="BQ53" s="1805"/>
      <c r="BR53" s="1805"/>
      <c r="BS53" s="1805"/>
      <c r="BT53" s="1806">
        <f t="shared" si="74"/>
        <v>0</v>
      </c>
      <c r="BU53" s="1805"/>
      <c r="BV53" s="1805"/>
      <c r="BW53" s="1805"/>
      <c r="BX53" s="1805"/>
      <c r="BY53" s="1806">
        <f t="shared" si="75"/>
        <v>0</v>
      </c>
      <c r="BZ53" s="1805"/>
      <c r="CA53" s="1805"/>
      <c r="CB53" s="1805"/>
      <c r="CC53" s="1805"/>
      <c r="CD53" s="1806">
        <f t="shared" si="76"/>
        <v>0</v>
      </c>
      <c r="CE53" s="1805"/>
      <c r="CF53" s="1805"/>
      <c r="CG53" s="1805"/>
      <c r="CH53" s="1805"/>
      <c r="CI53" s="1806">
        <f t="shared" si="77"/>
        <v>0</v>
      </c>
      <c r="CJ53" s="1805"/>
      <c r="CK53" s="1805"/>
      <c r="CL53" s="1805"/>
      <c r="CM53" s="1805"/>
      <c r="CN53" s="1806">
        <f t="shared" si="78"/>
        <v>0</v>
      </c>
      <c r="CO53" s="1805"/>
      <c r="CP53" s="1805"/>
      <c r="CQ53" s="1805"/>
      <c r="CR53" s="1805"/>
      <c r="CS53" s="1806">
        <f t="shared" si="79"/>
        <v>0</v>
      </c>
      <c r="CT53" s="1805"/>
      <c r="CU53" s="1805"/>
      <c r="CV53" s="1805"/>
      <c r="CW53" s="1805"/>
      <c r="CX53" s="1806">
        <f t="shared" si="80"/>
        <v>0</v>
      </c>
      <c r="CY53" s="1805"/>
      <c r="CZ53" s="1805"/>
      <c r="DA53" s="1805"/>
      <c r="DB53" s="1805"/>
      <c r="DC53" s="1806">
        <f t="shared" si="81"/>
        <v>0</v>
      </c>
      <c r="DD53" s="1805"/>
      <c r="DE53" s="1805"/>
      <c r="DF53" s="1805"/>
      <c r="DG53" s="1805"/>
      <c r="DH53" s="1806">
        <f t="shared" si="82"/>
        <v>0</v>
      </c>
      <c r="DI53" s="1805"/>
      <c r="DJ53" s="1805"/>
      <c r="DK53" s="1805"/>
      <c r="DL53" s="1805"/>
      <c r="DM53" s="1806">
        <f t="shared" si="83"/>
        <v>0</v>
      </c>
      <c r="DN53" s="1805"/>
      <c r="DO53" s="1805"/>
      <c r="DP53" s="1805"/>
      <c r="DQ53" s="1805"/>
      <c r="DR53" s="1806">
        <f t="shared" si="84"/>
        <v>0</v>
      </c>
      <c r="DS53" s="1805"/>
      <c r="DT53" s="1805"/>
      <c r="DU53" s="1805"/>
      <c r="DV53" s="1805"/>
      <c r="DW53" s="1806">
        <f t="shared" si="85"/>
        <v>0</v>
      </c>
      <c r="DX53" s="1805"/>
      <c r="DY53" s="1805"/>
      <c r="DZ53" s="1805"/>
      <c r="EA53" s="1805"/>
      <c r="EB53" s="1806">
        <f t="shared" si="86"/>
        <v>0</v>
      </c>
      <c r="EC53" s="1805"/>
      <c r="ED53" s="1805"/>
      <c r="EE53" s="1805"/>
      <c r="EF53" s="1805"/>
      <c r="EG53" s="1806">
        <f t="shared" si="87"/>
        <v>0</v>
      </c>
      <c r="EH53" s="1805"/>
      <c r="EI53" s="1805"/>
      <c r="EJ53" s="1805"/>
      <c r="EK53" s="1805"/>
      <c r="EL53" s="1806">
        <f t="shared" si="88"/>
        <v>0</v>
      </c>
      <c r="EM53" s="1805"/>
      <c r="EN53" s="1805"/>
      <c r="EO53" s="1805"/>
      <c r="EP53" s="1805"/>
      <c r="EQ53" s="1806">
        <f t="shared" si="89"/>
        <v>0</v>
      </c>
      <c r="ER53" s="1805"/>
      <c r="ES53" s="1805"/>
      <c r="ET53" s="1805"/>
      <c r="EU53" s="1805"/>
      <c r="EV53" s="1806">
        <f t="shared" si="90"/>
        <v>0</v>
      </c>
      <c r="EW53" s="1805"/>
      <c r="EX53" s="1805"/>
      <c r="EY53" s="1805"/>
      <c r="EZ53" s="1805"/>
      <c r="FA53" s="1806">
        <f t="shared" si="91"/>
        <v>0</v>
      </c>
      <c r="FB53" s="1805"/>
      <c r="FC53" s="1805"/>
      <c r="FD53" s="1805"/>
      <c r="FE53" s="1805"/>
      <c r="FF53" s="1806">
        <f t="shared" si="92"/>
        <v>0</v>
      </c>
      <c r="FG53" s="1805"/>
      <c r="FH53" s="1805"/>
      <c r="FI53" s="1805"/>
      <c r="FJ53" s="1805"/>
      <c r="FK53" s="1806">
        <f t="shared" si="93"/>
        <v>0</v>
      </c>
      <c r="FL53" s="1806">
        <f t="shared" si="60"/>
        <v>0</v>
      </c>
      <c r="FM53" s="1846"/>
      <c r="FN53" s="1808"/>
      <c r="FO53" s="1808"/>
      <c r="FP53" s="1808"/>
      <c r="FQ53" s="1809">
        <f t="shared" si="94"/>
        <v>0</v>
      </c>
      <c r="FR53" s="1808"/>
      <c r="FS53" s="1808"/>
      <c r="FT53" s="1808"/>
      <c r="FU53" s="1808"/>
      <c r="FV53" s="1809">
        <f t="shared" si="95"/>
        <v>0</v>
      </c>
      <c r="FW53" s="1808"/>
      <c r="FX53" s="1808"/>
      <c r="FY53" s="1808"/>
      <c r="FZ53" s="1808"/>
      <c r="GA53" s="1809">
        <f t="shared" si="96"/>
        <v>0</v>
      </c>
      <c r="GB53" s="1808"/>
      <c r="GC53" s="1808"/>
      <c r="GD53" s="1808"/>
      <c r="GE53" s="1808"/>
      <c r="GF53" s="1809">
        <f t="shared" si="97"/>
        <v>0</v>
      </c>
      <c r="GG53" s="1808"/>
      <c r="GH53" s="1808"/>
      <c r="GI53" s="1808"/>
      <c r="GJ53" s="1808"/>
      <c r="GK53" s="1809">
        <f t="shared" si="98"/>
        <v>0</v>
      </c>
      <c r="GL53" s="1808"/>
      <c r="GM53" s="1808"/>
      <c r="GN53" s="1808"/>
      <c r="GO53" s="1808"/>
      <c r="GP53" s="1809">
        <f t="shared" si="99"/>
        <v>0</v>
      </c>
      <c r="GQ53" s="1808"/>
      <c r="GR53" s="1808"/>
      <c r="GS53" s="1808"/>
      <c r="GT53" s="1808"/>
      <c r="GU53" s="1809">
        <f t="shared" si="100"/>
        <v>0</v>
      </c>
      <c r="GV53" s="1808"/>
      <c r="GW53" s="1808"/>
      <c r="GX53" s="1808"/>
      <c r="GY53" s="1808"/>
      <c r="GZ53" s="1809">
        <f t="shared" si="101"/>
        <v>0</v>
      </c>
      <c r="HA53" s="1808"/>
      <c r="HB53" s="1808"/>
      <c r="HC53" s="1808"/>
      <c r="HD53" s="1808"/>
      <c r="HE53" s="1809">
        <f t="shared" si="102"/>
        <v>0</v>
      </c>
      <c r="HF53" s="1808"/>
      <c r="HG53" s="1808"/>
      <c r="HH53" s="1808"/>
      <c r="HI53" s="1808"/>
      <c r="HJ53" s="1809">
        <f t="shared" si="103"/>
        <v>0</v>
      </c>
      <c r="HK53" s="1808"/>
      <c r="HL53" s="1808"/>
      <c r="HM53" s="1808"/>
      <c r="HN53" s="1808"/>
      <c r="HO53" s="1809">
        <f t="shared" si="104"/>
        <v>0</v>
      </c>
      <c r="HP53" s="1808"/>
      <c r="HQ53" s="1808"/>
      <c r="HR53" s="1808"/>
      <c r="HS53" s="1808"/>
      <c r="HT53" s="1809">
        <f t="shared" si="105"/>
        <v>0</v>
      </c>
      <c r="HU53" s="1808"/>
      <c r="HV53" s="1808"/>
      <c r="HW53" s="1808"/>
      <c r="HX53" s="1808"/>
      <c r="HY53" s="1809">
        <f t="shared" si="106"/>
        <v>0</v>
      </c>
      <c r="HZ53" s="1808"/>
      <c r="IA53" s="1808"/>
      <c r="IB53" s="1808"/>
      <c r="IC53" s="1808"/>
      <c r="ID53" s="1809">
        <f t="shared" si="107"/>
        <v>0</v>
      </c>
      <c r="IE53" s="1808"/>
      <c r="IF53" s="1808"/>
      <c r="IG53" s="1808"/>
      <c r="IH53" s="1808"/>
      <c r="II53" s="1809">
        <f t="shared" si="108"/>
        <v>0</v>
      </c>
      <c r="IJ53" s="1808"/>
      <c r="IK53" s="1808"/>
      <c r="IL53" s="1808"/>
      <c r="IM53" s="1808"/>
      <c r="IN53" s="1809">
        <f t="shared" si="109"/>
        <v>0</v>
      </c>
      <c r="IO53" s="1808"/>
      <c r="IP53" s="1808"/>
      <c r="IQ53" s="1808"/>
      <c r="IR53" s="1808"/>
      <c r="IS53" s="1809">
        <f t="shared" si="110"/>
        <v>0</v>
      </c>
      <c r="IT53" s="1808"/>
      <c r="IU53" s="1808"/>
      <c r="IV53" s="1808"/>
      <c r="IW53" s="1808"/>
      <c r="IX53" s="1809">
        <f t="shared" si="111"/>
        <v>0</v>
      </c>
      <c r="IY53" s="1808"/>
      <c r="IZ53" s="1808"/>
      <c r="JA53" s="1808"/>
      <c r="JB53" s="1808"/>
      <c r="JC53" s="1809">
        <f t="shared" si="112"/>
        <v>0</v>
      </c>
      <c r="JD53" s="1808"/>
      <c r="JE53" s="1808"/>
      <c r="JF53" s="1808"/>
      <c r="JG53" s="1808"/>
      <c r="JH53" s="1809">
        <f t="shared" si="113"/>
        <v>0</v>
      </c>
      <c r="JI53" s="1810" t="e">
        <f>+#REF!/#REF!</f>
        <v>#REF!</v>
      </c>
      <c r="JJ53" s="1809">
        <f t="shared" si="50"/>
        <v>0</v>
      </c>
      <c r="JK53" s="1823"/>
      <c r="JL53" s="1823"/>
      <c r="JM53" s="1823"/>
      <c r="JN53" s="1823"/>
      <c r="JO53" s="1823"/>
      <c r="JP53" s="1824"/>
      <c r="JQ53" s="1825" t="s">
        <v>393</v>
      </c>
      <c r="JR53" s="1825" t="s">
        <v>663</v>
      </c>
    </row>
    <row r="54" spans="1:278" ht="125.25" customHeight="1" x14ac:dyDescent="0.35">
      <c r="A54" s="1796" t="s">
        <v>631</v>
      </c>
      <c r="B54" s="1796" t="s">
        <v>653</v>
      </c>
      <c r="C54" s="1796" t="s">
        <v>654</v>
      </c>
      <c r="D54" s="1796" t="s">
        <v>655</v>
      </c>
      <c r="E54" s="1796" t="s">
        <v>163</v>
      </c>
      <c r="F54" s="1797" t="s">
        <v>656</v>
      </c>
      <c r="G54" s="2156"/>
      <c r="H54" s="2164"/>
      <c r="I54" s="2156"/>
      <c r="J54" s="2164"/>
      <c r="K54" s="2114"/>
      <c r="L54" s="2156"/>
      <c r="M54" s="2156"/>
      <c r="N54" s="2159"/>
      <c r="O54" s="2137"/>
      <c r="P54" s="2114"/>
      <c r="Q54" s="2104"/>
      <c r="R54" s="2104"/>
      <c r="S54" s="2104"/>
      <c r="T54" s="2104"/>
      <c r="U54" s="2168"/>
      <c r="V54" s="2168"/>
      <c r="W54" s="2106"/>
      <c r="X54" s="2104"/>
      <c r="Y54" s="2104"/>
      <c r="Z54" s="2104">
        <f>+Q54+T54+X54+Y54</f>
        <v>0</v>
      </c>
      <c r="AA54" s="2104">
        <f>+R54+U54</f>
        <v>0</v>
      </c>
      <c r="AB54" s="2104">
        <f>+S54+V54</f>
        <v>0</v>
      </c>
      <c r="AC54" s="2106"/>
      <c r="AD54" s="1892" t="s">
        <v>163</v>
      </c>
      <c r="AE54" s="1893" t="s">
        <v>502</v>
      </c>
      <c r="AF54" s="1893" t="s">
        <v>558</v>
      </c>
      <c r="AG54" s="1893">
        <v>6</v>
      </c>
      <c r="AH54" s="1893" t="s">
        <v>657</v>
      </c>
      <c r="AI54" s="1893" t="s">
        <v>560</v>
      </c>
      <c r="AJ54" s="1893" t="s">
        <v>672</v>
      </c>
      <c r="AK54" s="1893" t="s">
        <v>673</v>
      </c>
      <c r="AL54" s="1802">
        <v>1</v>
      </c>
      <c r="AM54" s="1803">
        <v>1</v>
      </c>
      <c r="AN54" s="1802">
        <v>1</v>
      </c>
      <c r="AO54" s="1803">
        <v>1</v>
      </c>
      <c r="AP54" s="1879">
        <f t="shared" si="62"/>
        <v>1</v>
      </c>
      <c r="AQ54" s="1802">
        <v>1</v>
      </c>
      <c r="AR54" s="1802">
        <v>1</v>
      </c>
      <c r="AS54" s="1803">
        <f t="shared" si="52"/>
        <v>4</v>
      </c>
      <c r="AT54" s="1803">
        <f t="shared" si="53"/>
        <v>2</v>
      </c>
      <c r="AU54" s="1879">
        <f t="shared" si="54"/>
        <v>0.5</v>
      </c>
      <c r="AV54" s="1888">
        <v>4758498794</v>
      </c>
      <c r="AW54" s="1888">
        <v>4528992904</v>
      </c>
      <c r="AX54" s="1888">
        <v>3765895472</v>
      </c>
      <c r="AY54" s="1888">
        <v>4635492584</v>
      </c>
      <c r="AZ54" s="1883">
        <v>8716275107</v>
      </c>
      <c r="BA54" s="1883">
        <v>6898034454</v>
      </c>
      <c r="BB54" s="1884">
        <f t="shared" si="55"/>
        <v>1.8803341714072301</v>
      </c>
      <c r="BC54" s="1884">
        <f t="shared" si="71"/>
        <v>1.4880909264766067</v>
      </c>
      <c r="BD54" s="1820">
        <v>2267965733</v>
      </c>
      <c r="BE54" s="1820">
        <v>1400000000</v>
      </c>
      <c r="BF54" s="1886">
        <f t="shared" si="6"/>
        <v>13061957111</v>
      </c>
      <c r="BG54" s="1886">
        <f t="shared" si="56"/>
        <v>13245268011</v>
      </c>
      <c r="BH54" s="1887">
        <f t="shared" si="57"/>
        <v>1.0140339535983951</v>
      </c>
      <c r="BI54" s="1886">
        <f t="shared" si="7"/>
        <v>10663929926</v>
      </c>
      <c r="BJ54" s="1887">
        <f t="shared" si="58"/>
        <v>0.81641134137697291</v>
      </c>
      <c r="BK54" s="1805">
        <v>4528992904</v>
      </c>
      <c r="BL54" s="1805"/>
      <c r="BM54" s="1805"/>
      <c r="BN54" s="1805"/>
      <c r="BO54" s="1806">
        <f t="shared" si="73"/>
        <v>4528992904</v>
      </c>
      <c r="BP54" s="1805"/>
      <c r="BQ54" s="1805"/>
      <c r="BR54" s="1805"/>
      <c r="BS54" s="1805"/>
      <c r="BT54" s="1806">
        <f t="shared" si="74"/>
        <v>0</v>
      </c>
      <c r="BU54" s="1805"/>
      <c r="BV54" s="1805"/>
      <c r="BW54" s="1805"/>
      <c r="BX54" s="1805"/>
      <c r="BY54" s="1806">
        <f t="shared" si="75"/>
        <v>0</v>
      </c>
      <c r="BZ54" s="1805"/>
      <c r="CA54" s="1805"/>
      <c r="CB54" s="1805"/>
      <c r="CC54" s="1805"/>
      <c r="CD54" s="1806">
        <f t="shared" si="76"/>
        <v>0</v>
      </c>
      <c r="CE54" s="1805"/>
      <c r="CF54" s="1805"/>
      <c r="CG54" s="1805"/>
      <c r="CH54" s="1805"/>
      <c r="CI54" s="1806">
        <f t="shared" si="77"/>
        <v>0</v>
      </c>
      <c r="CJ54" s="1805"/>
      <c r="CK54" s="1805"/>
      <c r="CL54" s="1805"/>
      <c r="CM54" s="1805"/>
      <c r="CN54" s="1806">
        <f t="shared" si="78"/>
        <v>0</v>
      </c>
      <c r="CO54" s="1805"/>
      <c r="CP54" s="1805"/>
      <c r="CQ54" s="1805"/>
      <c r="CR54" s="1805"/>
      <c r="CS54" s="1806">
        <f t="shared" si="79"/>
        <v>0</v>
      </c>
      <c r="CT54" s="1805"/>
      <c r="CU54" s="1805"/>
      <c r="CV54" s="1805"/>
      <c r="CW54" s="1805"/>
      <c r="CX54" s="1806">
        <f t="shared" si="80"/>
        <v>0</v>
      </c>
      <c r="CY54" s="1805"/>
      <c r="CZ54" s="1805"/>
      <c r="DA54" s="1805"/>
      <c r="DB54" s="1805"/>
      <c r="DC54" s="1806">
        <f t="shared" si="81"/>
        <v>0</v>
      </c>
      <c r="DD54" s="1805"/>
      <c r="DE54" s="1805"/>
      <c r="DF54" s="1805"/>
      <c r="DG54" s="1805"/>
      <c r="DH54" s="1806">
        <f t="shared" si="82"/>
        <v>0</v>
      </c>
      <c r="DI54" s="1805"/>
      <c r="DJ54" s="1805"/>
      <c r="DK54" s="1805"/>
      <c r="DL54" s="1805"/>
      <c r="DM54" s="1806">
        <f t="shared" si="83"/>
        <v>0</v>
      </c>
      <c r="DN54" s="1805"/>
      <c r="DO54" s="1805"/>
      <c r="DP54" s="1805"/>
      <c r="DQ54" s="1805"/>
      <c r="DR54" s="1806">
        <f t="shared" si="84"/>
        <v>0</v>
      </c>
      <c r="DS54" s="1805"/>
      <c r="DT54" s="1805"/>
      <c r="DU54" s="1805"/>
      <c r="DV54" s="1805"/>
      <c r="DW54" s="1806">
        <f t="shared" si="85"/>
        <v>0</v>
      </c>
      <c r="DX54" s="1805"/>
      <c r="DY54" s="1805"/>
      <c r="DZ54" s="1805"/>
      <c r="EA54" s="1805"/>
      <c r="EB54" s="1806">
        <f t="shared" si="86"/>
        <v>0</v>
      </c>
      <c r="EC54" s="1805"/>
      <c r="ED54" s="1805"/>
      <c r="EE54" s="1805"/>
      <c r="EF54" s="1805"/>
      <c r="EG54" s="1806">
        <f t="shared" si="87"/>
        <v>0</v>
      </c>
      <c r="EH54" s="1805"/>
      <c r="EI54" s="1805"/>
      <c r="EJ54" s="1805"/>
      <c r="EK54" s="1805"/>
      <c r="EL54" s="1806">
        <f t="shared" si="88"/>
        <v>0</v>
      </c>
      <c r="EM54" s="1805"/>
      <c r="EN54" s="1805"/>
      <c r="EO54" s="1805"/>
      <c r="EP54" s="1805"/>
      <c r="EQ54" s="1806">
        <f t="shared" si="89"/>
        <v>0</v>
      </c>
      <c r="ER54" s="1805"/>
      <c r="ES54" s="1805"/>
      <c r="ET54" s="1805"/>
      <c r="EU54" s="1805"/>
      <c r="EV54" s="1806">
        <f t="shared" si="90"/>
        <v>0</v>
      </c>
      <c r="EW54" s="1805"/>
      <c r="EX54" s="1805"/>
      <c r="EY54" s="1805"/>
      <c r="EZ54" s="1805"/>
      <c r="FA54" s="1806">
        <f t="shared" si="91"/>
        <v>0</v>
      </c>
      <c r="FB54" s="1805"/>
      <c r="FC54" s="1805"/>
      <c r="FD54" s="1805"/>
      <c r="FE54" s="1805"/>
      <c r="FF54" s="1806">
        <f t="shared" si="92"/>
        <v>0</v>
      </c>
      <c r="FG54" s="1805"/>
      <c r="FH54" s="1805"/>
      <c r="FI54" s="1805"/>
      <c r="FJ54" s="1805"/>
      <c r="FK54" s="1806">
        <f t="shared" si="93"/>
        <v>0</v>
      </c>
      <c r="FL54" s="1806">
        <f t="shared" si="60"/>
        <v>0</v>
      </c>
      <c r="FM54" s="1822"/>
      <c r="FN54" s="1808"/>
      <c r="FO54" s="1808"/>
      <c r="FP54" s="1808"/>
      <c r="FQ54" s="1809">
        <f t="shared" si="94"/>
        <v>0</v>
      </c>
      <c r="FR54" s="1808"/>
      <c r="FS54" s="1808"/>
      <c r="FT54" s="1808"/>
      <c r="FU54" s="1808"/>
      <c r="FV54" s="1809">
        <f t="shared" si="95"/>
        <v>0</v>
      </c>
      <c r="FW54" s="1808"/>
      <c r="FX54" s="1808"/>
      <c r="FY54" s="1808"/>
      <c r="FZ54" s="1808"/>
      <c r="GA54" s="1809">
        <f t="shared" si="96"/>
        <v>0</v>
      </c>
      <c r="GB54" s="1808"/>
      <c r="GC54" s="1808"/>
      <c r="GD54" s="1808"/>
      <c r="GE54" s="1808"/>
      <c r="GF54" s="1809">
        <f t="shared" si="97"/>
        <v>0</v>
      </c>
      <c r="GG54" s="1808"/>
      <c r="GH54" s="1808"/>
      <c r="GI54" s="1808"/>
      <c r="GJ54" s="1808"/>
      <c r="GK54" s="1809">
        <f t="shared" si="98"/>
        <v>0</v>
      </c>
      <c r="GL54" s="1808"/>
      <c r="GM54" s="1808"/>
      <c r="GN54" s="1808"/>
      <c r="GO54" s="1808"/>
      <c r="GP54" s="1809">
        <f t="shared" si="99"/>
        <v>0</v>
      </c>
      <c r="GQ54" s="1808"/>
      <c r="GR54" s="1808"/>
      <c r="GS54" s="1808"/>
      <c r="GT54" s="1808"/>
      <c r="GU54" s="1809">
        <f t="shared" si="100"/>
        <v>0</v>
      </c>
      <c r="GV54" s="1808"/>
      <c r="GW54" s="1808"/>
      <c r="GX54" s="1808"/>
      <c r="GY54" s="1808"/>
      <c r="GZ54" s="1809">
        <f t="shared" si="101"/>
        <v>0</v>
      </c>
      <c r="HA54" s="1808"/>
      <c r="HB54" s="1808"/>
      <c r="HC54" s="1808"/>
      <c r="HD54" s="1808"/>
      <c r="HE54" s="1809">
        <f t="shared" si="102"/>
        <v>0</v>
      </c>
      <c r="HF54" s="1808"/>
      <c r="HG54" s="1808"/>
      <c r="HH54" s="1808"/>
      <c r="HI54" s="1808"/>
      <c r="HJ54" s="1809">
        <f t="shared" si="103"/>
        <v>0</v>
      </c>
      <c r="HK54" s="1808"/>
      <c r="HL54" s="1808"/>
      <c r="HM54" s="1808"/>
      <c r="HN54" s="1808"/>
      <c r="HO54" s="1809">
        <f t="shared" si="104"/>
        <v>0</v>
      </c>
      <c r="HP54" s="1808"/>
      <c r="HQ54" s="1808"/>
      <c r="HR54" s="1808"/>
      <c r="HS54" s="1808"/>
      <c r="HT54" s="1809">
        <f t="shared" si="105"/>
        <v>0</v>
      </c>
      <c r="HU54" s="1808"/>
      <c r="HV54" s="1808"/>
      <c r="HW54" s="1808"/>
      <c r="HX54" s="1808"/>
      <c r="HY54" s="1809">
        <f t="shared" si="106"/>
        <v>0</v>
      </c>
      <c r="HZ54" s="1808"/>
      <c r="IA54" s="1808"/>
      <c r="IB54" s="1808"/>
      <c r="IC54" s="1808"/>
      <c r="ID54" s="1809">
        <f t="shared" si="107"/>
        <v>0</v>
      </c>
      <c r="IE54" s="1808"/>
      <c r="IF54" s="1808"/>
      <c r="IG54" s="1808"/>
      <c r="IH54" s="1808"/>
      <c r="II54" s="1809">
        <f t="shared" si="108"/>
        <v>0</v>
      </c>
      <c r="IJ54" s="1808"/>
      <c r="IK54" s="1808"/>
      <c r="IL54" s="1808"/>
      <c r="IM54" s="1808"/>
      <c r="IN54" s="1809">
        <f t="shared" si="109"/>
        <v>0</v>
      </c>
      <c r="IO54" s="1808"/>
      <c r="IP54" s="1808"/>
      <c r="IQ54" s="1808"/>
      <c r="IR54" s="1808"/>
      <c r="IS54" s="1809">
        <f t="shared" si="110"/>
        <v>0</v>
      </c>
      <c r="IT54" s="1808"/>
      <c r="IU54" s="1808"/>
      <c r="IV54" s="1808"/>
      <c r="IW54" s="1808"/>
      <c r="IX54" s="1809">
        <f t="shared" si="111"/>
        <v>0</v>
      </c>
      <c r="IY54" s="1808"/>
      <c r="IZ54" s="1808"/>
      <c r="JA54" s="1808"/>
      <c r="JB54" s="1808"/>
      <c r="JC54" s="1809">
        <f t="shared" si="112"/>
        <v>0</v>
      </c>
      <c r="JD54" s="1808"/>
      <c r="JE54" s="1808"/>
      <c r="JF54" s="1808"/>
      <c r="JG54" s="1808"/>
      <c r="JH54" s="1809">
        <f t="shared" si="113"/>
        <v>0</v>
      </c>
      <c r="JI54" s="1810" t="e">
        <f>+#REF!/#REF!</f>
        <v>#REF!</v>
      </c>
      <c r="JJ54" s="1809">
        <f t="shared" si="50"/>
        <v>0</v>
      </c>
      <c r="JK54" s="1823"/>
      <c r="JL54" s="1823"/>
      <c r="JM54" s="1823"/>
      <c r="JN54" s="1823"/>
      <c r="JO54" s="1823"/>
      <c r="JP54" s="1824"/>
      <c r="JQ54" s="1825" t="s">
        <v>393</v>
      </c>
      <c r="JR54" s="1825" t="s">
        <v>661</v>
      </c>
    </row>
    <row r="55" spans="1:278" ht="125.25" customHeight="1" x14ac:dyDescent="0.35">
      <c r="A55" s="1796" t="s">
        <v>631</v>
      </c>
      <c r="B55" s="1796" t="s">
        <v>653</v>
      </c>
      <c r="C55" s="1796" t="s">
        <v>654</v>
      </c>
      <c r="D55" s="1796" t="s">
        <v>655</v>
      </c>
      <c r="E55" s="1796" t="s">
        <v>163</v>
      </c>
      <c r="F55" s="1797" t="s">
        <v>656</v>
      </c>
      <c r="G55" s="2156"/>
      <c r="H55" s="2164"/>
      <c r="I55" s="2156"/>
      <c r="J55" s="2164"/>
      <c r="K55" s="2114"/>
      <c r="L55" s="2156"/>
      <c r="M55" s="2156"/>
      <c r="N55" s="2159"/>
      <c r="O55" s="2137"/>
      <c r="P55" s="2114"/>
      <c r="Q55" s="2104"/>
      <c r="R55" s="2104"/>
      <c r="S55" s="2104"/>
      <c r="T55" s="2104"/>
      <c r="U55" s="2168"/>
      <c r="V55" s="2168"/>
      <c r="W55" s="2106"/>
      <c r="X55" s="2104"/>
      <c r="Y55" s="2104"/>
      <c r="Z55" s="2104"/>
      <c r="AA55" s="2104"/>
      <c r="AB55" s="2104"/>
      <c r="AC55" s="2106"/>
      <c r="AD55" s="1892" t="s">
        <v>163</v>
      </c>
      <c r="AE55" s="1893" t="s">
        <v>502</v>
      </c>
      <c r="AF55" s="1893" t="s">
        <v>558</v>
      </c>
      <c r="AG55" s="1893">
        <v>7</v>
      </c>
      <c r="AH55" s="1893" t="s">
        <v>657</v>
      </c>
      <c r="AI55" s="1893" t="s">
        <v>560</v>
      </c>
      <c r="AJ55" s="1893" t="s">
        <v>672</v>
      </c>
      <c r="AK55" s="1893" t="s">
        <v>674</v>
      </c>
      <c r="AL55" s="1802">
        <v>1</v>
      </c>
      <c r="AM55" s="1803">
        <v>1</v>
      </c>
      <c r="AN55" s="1802">
        <v>1</v>
      </c>
      <c r="AO55" s="1803">
        <v>1</v>
      </c>
      <c r="AP55" s="1879">
        <f t="shared" si="62"/>
        <v>1</v>
      </c>
      <c r="AQ55" s="1802">
        <v>1</v>
      </c>
      <c r="AR55" s="1802">
        <v>1</v>
      </c>
      <c r="AS55" s="1803">
        <f t="shared" si="52"/>
        <v>4</v>
      </c>
      <c r="AT55" s="1803">
        <f t="shared" si="53"/>
        <v>2</v>
      </c>
      <c r="AU55" s="1879">
        <f t="shared" si="54"/>
        <v>0.5</v>
      </c>
      <c r="AV55" s="1888">
        <v>1138932667</v>
      </c>
      <c r="AW55" s="1888">
        <v>1138932667</v>
      </c>
      <c r="AX55" s="1888">
        <v>909599008</v>
      </c>
      <c r="AY55" s="1888">
        <v>2539764667</v>
      </c>
      <c r="AZ55" s="1883">
        <v>2448764666</v>
      </c>
      <c r="BA55" s="1883">
        <v>1943051334</v>
      </c>
      <c r="BB55" s="1884">
        <f t="shared" si="55"/>
        <v>0.96416990826654414</v>
      </c>
      <c r="BC55" s="1884">
        <f t="shared" si="71"/>
        <v>0.76505172280200084</v>
      </c>
      <c r="BD55" s="1820">
        <v>3687183360</v>
      </c>
      <c r="BE55" s="1820">
        <v>4129644029</v>
      </c>
      <c r="BF55" s="1886">
        <f t="shared" si="6"/>
        <v>11495524723</v>
      </c>
      <c r="BG55" s="1886">
        <f t="shared" si="56"/>
        <v>3587697333</v>
      </c>
      <c r="BH55" s="1887">
        <f t="shared" si="57"/>
        <v>0.31209513436318498</v>
      </c>
      <c r="BI55" s="1886">
        <f t="shared" si="7"/>
        <v>2852650342</v>
      </c>
      <c r="BJ55" s="1887">
        <f t="shared" si="58"/>
        <v>0.24815312138753251</v>
      </c>
      <c r="BK55" s="1805">
        <v>1138932667</v>
      </c>
      <c r="BL55" s="1805"/>
      <c r="BM55" s="1805"/>
      <c r="BN55" s="1805"/>
      <c r="BO55" s="1806">
        <f t="shared" si="73"/>
        <v>1138932667</v>
      </c>
      <c r="BP55" s="1805"/>
      <c r="BQ55" s="1805"/>
      <c r="BR55" s="1805"/>
      <c r="BS55" s="1805"/>
      <c r="BT55" s="1806">
        <f t="shared" si="74"/>
        <v>0</v>
      </c>
      <c r="BU55" s="1805"/>
      <c r="BV55" s="1805"/>
      <c r="BW55" s="1805"/>
      <c r="BX55" s="1805"/>
      <c r="BY55" s="1806">
        <f t="shared" si="75"/>
        <v>0</v>
      </c>
      <c r="BZ55" s="1805"/>
      <c r="CA55" s="1805"/>
      <c r="CB55" s="1805"/>
      <c r="CC55" s="1805"/>
      <c r="CD55" s="1806">
        <f t="shared" si="76"/>
        <v>0</v>
      </c>
      <c r="CE55" s="1805"/>
      <c r="CF55" s="1805"/>
      <c r="CG55" s="1805"/>
      <c r="CH55" s="1805"/>
      <c r="CI55" s="1806">
        <f t="shared" si="77"/>
        <v>0</v>
      </c>
      <c r="CJ55" s="1805"/>
      <c r="CK55" s="1805"/>
      <c r="CL55" s="1805"/>
      <c r="CM55" s="1805"/>
      <c r="CN55" s="1806">
        <f t="shared" si="78"/>
        <v>0</v>
      </c>
      <c r="CO55" s="1805"/>
      <c r="CP55" s="1805"/>
      <c r="CQ55" s="1805"/>
      <c r="CR55" s="1805"/>
      <c r="CS55" s="1806">
        <f t="shared" si="79"/>
        <v>0</v>
      </c>
      <c r="CT55" s="1805"/>
      <c r="CU55" s="1805"/>
      <c r="CV55" s="1805"/>
      <c r="CW55" s="1805"/>
      <c r="CX55" s="1806">
        <f t="shared" si="80"/>
        <v>0</v>
      </c>
      <c r="CY55" s="1805"/>
      <c r="CZ55" s="1805"/>
      <c r="DA55" s="1805"/>
      <c r="DB55" s="1805"/>
      <c r="DC55" s="1806">
        <f t="shared" si="81"/>
        <v>0</v>
      </c>
      <c r="DD55" s="1805"/>
      <c r="DE55" s="1805"/>
      <c r="DF55" s="1805"/>
      <c r="DG55" s="1805"/>
      <c r="DH55" s="1806">
        <f t="shared" si="82"/>
        <v>0</v>
      </c>
      <c r="DI55" s="1805"/>
      <c r="DJ55" s="1805"/>
      <c r="DK55" s="1805"/>
      <c r="DL55" s="1805"/>
      <c r="DM55" s="1806">
        <f t="shared" si="83"/>
        <v>0</v>
      </c>
      <c r="DN55" s="1805"/>
      <c r="DO55" s="1805"/>
      <c r="DP55" s="1805"/>
      <c r="DQ55" s="1805"/>
      <c r="DR55" s="1806">
        <f t="shared" si="84"/>
        <v>0</v>
      </c>
      <c r="DS55" s="1805"/>
      <c r="DT55" s="1805"/>
      <c r="DU55" s="1805"/>
      <c r="DV55" s="1805"/>
      <c r="DW55" s="1806">
        <f t="shared" si="85"/>
        <v>0</v>
      </c>
      <c r="DX55" s="1805"/>
      <c r="DY55" s="1805"/>
      <c r="DZ55" s="1805"/>
      <c r="EA55" s="1805"/>
      <c r="EB55" s="1806">
        <f t="shared" si="86"/>
        <v>0</v>
      </c>
      <c r="EC55" s="1805"/>
      <c r="ED55" s="1805"/>
      <c r="EE55" s="1805"/>
      <c r="EF55" s="1805"/>
      <c r="EG55" s="1806">
        <f t="shared" si="87"/>
        <v>0</v>
      </c>
      <c r="EH55" s="1805"/>
      <c r="EI55" s="1805"/>
      <c r="EJ55" s="1805"/>
      <c r="EK55" s="1805"/>
      <c r="EL55" s="1806">
        <f t="shared" si="88"/>
        <v>0</v>
      </c>
      <c r="EM55" s="1805"/>
      <c r="EN55" s="1805"/>
      <c r="EO55" s="1805"/>
      <c r="EP55" s="1805"/>
      <c r="EQ55" s="1806">
        <f t="shared" si="89"/>
        <v>0</v>
      </c>
      <c r="ER55" s="1805"/>
      <c r="ES55" s="1805"/>
      <c r="ET55" s="1805"/>
      <c r="EU55" s="1805"/>
      <c r="EV55" s="1806">
        <f t="shared" si="90"/>
        <v>0</v>
      </c>
      <c r="EW55" s="1805"/>
      <c r="EX55" s="1805"/>
      <c r="EY55" s="1805"/>
      <c r="EZ55" s="1805"/>
      <c r="FA55" s="1806">
        <f t="shared" si="91"/>
        <v>0</v>
      </c>
      <c r="FB55" s="1805"/>
      <c r="FC55" s="1805"/>
      <c r="FD55" s="1805"/>
      <c r="FE55" s="1805"/>
      <c r="FF55" s="1806">
        <f t="shared" si="92"/>
        <v>0</v>
      </c>
      <c r="FG55" s="1805"/>
      <c r="FH55" s="1805"/>
      <c r="FI55" s="1805"/>
      <c r="FJ55" s="1805"/>
      <c r="FK55" s="1806">
        <f t="shared" si="93"/>
        <v>0</v>
      </c>
      <c r="FL55" s="1806">
        <f t="shared" si="60"/>
        <v>0</v>
      </c>
      <c r="FM55" s="1822"/>
      <c r="FN55" s="1808"/>
      <c r="FO55" s="1808"/>
      <c r="FP55" s="1808"/>
      <c r="FQ55" s="1809">
        <f t="shared" si="94"/>
        <v>0</v>
      </c>
      <c r="FR55" s="1808"/>
      <c r="FS55" s="1808"/>
      <c r="FT55" s="1808"/>
      <c r="FU55" s="1808"/>
      <c r="FV55" s="1809">
        <f t="shared" si="95"/>
        <v>0</v>
      </c>
      <c r="FW55" s="1808"/>
      <c r="FX55" s="1808"/>
      <c r="FY55" s="1808"/>
      <c r="FZ55" s="1808"/>
      <c r="GA55" s="1809">
        <f t="shared" si="96"/>
        <v>0</v>
      </c>
      <c r="GB55" s="1808"/>
      <c r="GC55" s="1808"/>
      <c r="GD55" s="1808"/>
      <c r="GE55" s="1808"/>
      <c r="GF55" s="1809">
        <f t="shared" si="97"/>
        <v>0</v>
      </c>
      <c r="GG55" s="1808"/>
      <c r="GH55" s="1808"/>
      <c r="GI55" s="1808"/>
      <c r="GJ55" s="1808"/>
      <c r="GK55" s="1809">
        <f t="shared" si="98"/>
        <v>0</v>
      </c>
      <c r="GL55" s="1808"/>
      <c r="GM55" s="1808"/>
      <c r="GN55" s="1808"/>
      <c r="GO55" s="1808"/>
      <c r="GP55" s="1809">
        <f t="shared" si="99"/>
        <v>0</v>
      </c>
      <c r="GQ55" s="1808"/>
      <c r="GR55" s="1808"/>
      <c r="GS55" s="1808"/>
      <c r="GT55" s="1808"/>
      <c r="GU55" s="1809">
        <f t="shared" si="100"/>
        <v>0</v>
      </c>
      <c r="GV55" s="1808"/>
      <c r="GW55" s="1808"/>
      <c r="GX55" s="1808"/>
      <c r="GY55" s="1808"/>
      <c r="GZ55" s="1809">
        <f t="shared" si="101"/>
        <v>0</v>
      </c>
      <c r="HA55" s="1808"/>
      <c r="HB55" s="1808"/>
      <c r="HC55" s="1808"/>
      <c r="HD55" s="1808"/>
      <c r="HE55" s="1809">
        <f t="shared" si="102"/>
        <v>0</v>
      </c>
      <c r="HF55" s="1808"/>
      <c r="HG55" s="1808"/>
      <c r="HH55" s="1808"/>
      <c r="HI55" s="1808"/>
      <c r="HJ55" s="1809">
        <f t="shared" si="103"/>
        <v>0</v>
      </c>
      <c r="HK55" s="1808"/>
      <c r="HL55" s="1808"/>
      <c r="HM55" s="1808"/>
      <c r="HN55" s="1808"/>
      <c r="HO55" s="1809">
        <f t="shared" si="104"/>
        <v>0</v>
      </c>
      <c r="HP55" s="1808"/>
      <c r="HQ55" s="1808"/>
      <c r="HR55" s="1808"/>
      <c r="HS55" s="1808"/>
      <c r="HT55" s="1809">
        <f t="shared" si="105"/>
        <v>0</v>
      </c>
      <c r="HU55" s="1808"/>
      <c r="HV55" s="1808"/>
      <c r="HW55" s="1808"/>
      <c r="HX55" s="1808"/>
      <c r="HY55" s="1809">
        <f t="shared" si="106"/>
        <v>0</v>
      </c>
      <c r="HZ55" s="1808"/>
      <c r="IA55" s="1808"/>
      <c r="IB55" s="1808"/>
      <c r="IC55" s="1808"/>
      <c r="ID55" s="1809">
        <f t="shared" si="107"/>
        <v>0</v>
      </c>
      <c r="IE55" s="1808"/>
      <c r="IF55" s="1808"/>
      <c r="IG55" s="1808"/>
      <c r="IH55" s="1808"/>
      <c r="II55" s="1809">
        <f t="shared" si="108"/>
        <v>0</v>
      </c>
      <c r="IJ55" s="1808"/>
      <c r="IK55" s="1808"/>
      <c r="IL55" s="1808"/>
      <c r="IM55" s="1808"/>
      <c r="IN55" s="1809">
        <f t="shared" si="109"/>
        <v>0</v>
      </c>
      <c r="IO55" s="1808"/>
      <c r="IP55" s="1808"/>
      <c r="IQ55" s="1808"/>
      <c r="IR55" s="1808"/>
      <c r="IS55" s="1809">
        <f t="shared" si="110"/>
        <v>0</v>
      </c>
      <c r="IT55" s="1808"/>
      <c r="IU55" s="1808"/>
      <c r="IV55" s="1808"/>
      <c r="IW55" s="1808"/>
      <c r="IX55" s="1809">
        <f t="shared" si="111"/>
        <v>0</v>
      </c>
      <c r="IY55" s="1808"/>
      <c r="IZ55" s="1808"/>
      <c r="JA55" s="1808"/>
      <c r="JB55" s="1808"/>
      <c r="JC55" s="1809">
        <f t="shared" si="112"/>
        <v>0</v>
      </c>
      <c r="JD55" s="1808"/>
      <c r="JE55" s="1808"/>
      <c r="JF55" s="1808"/>
      <c r="JG55" s="1808"/>
      <c r="JH55" s="1809">
        <f t="shared" si="113"/>
        <v>0</v>
      </c>
      <c r="JI55" s="1810" t="e">
        <f>+#REF!/#REF!</f>
        <v>#REF!</v>
      </c>
      <c r="JJ55" s="1809">
        <f t="shared" si="50"/>
        <v>0</v>
      </c>
      <c r="JK55" s="1823"/>
      <c r="JL55" s="1823"/>
      <c r="JM55" s="1823"/>
      <c r="JN55" s="1823"/>
      <c r="JO55" s="1823"/>
      <c r="JP55" s="1824"/>
      <c r="JQ55" s="1825" t="s">
        <v>675</v>
      </c>
      <c r="JR55" s="1825" t="s">
        <v>661</v>
      </c>
    </row>
    <row r="56" spans="1:278" ht="125.25" customHeight="1" x14ac:dyDescent="0.35">
      <c r="A56" s="1796" t="s">
        <v>631</v>
      </c>
      <c r="B56" s="1796" t="s">
        <v>653</v>
      </c>
      <c r="C56" s="1796" t="s">
        <v>654</v>
      </c>
      <c r="D56" s="1796" t="s">
        <v>655</v>
      </c>
      <c r="E56" s="1796" t="s">
        <v>163</v>
      </c>
      <c r="F56" s="1797" t="s">
        <v>656</v>
      </c>
      <c r="G56" s="2156"/>
      <c r="H56" s="2164"/>
      <c r="I56" s="2156"/>
      <c r="J56" s="2164"/>
      <c r="K56" s="2114"/>
      <c r="L56" s="2156"/>
      <c r="M56" s="2156"/>
      <c r="N56" s="2159"/>
      <c r="O56" s="2137"/>
      <c r="P56" s="2114"/>
      <c r="Q56" s="2104"/>
      <c r="R56" s="2104"/>
      <c r="S56" s="2104"/>
      <c r="T56" s="2104"/>
      <c r="U56" s="2168"/>
      <c r="V56" s="2168"/>
      <c r="W56" s="2106"/>
      <c r="X56" s="2104"/>
      <c r="Y56" s="2104"/>
      <c r="Z56" s="2104">
        <f>+Q56+T56+X56+Y56</f>
        <v>0</v>
      </c>
      <c r="AA56" s="2104">
        <f>+R56+U56</f>
        <v>0</v>
      </c>
      <c r="AB56" s="2104">
        <f>+S56+V56</f>
        <v>0</v>
      </c>
      <c r="AC56" s="2106"/>
      <c r="AD56" s="1892" t="s">
        <v>163</v>
      </c>
      <c r="AE56" s="1893" t="s">
        <v>502</v>
      </c>
      <c r="AF56" s="1893" t="s">
        <v>503</v>
      </c>
      <c r="AG56" s="1893">
        <v>8</v>
      </c>
      <c r="AH56" s="1894" t="s">
        <v>664</v>
      </c>
      <c r="AI56" s="1894" t="s">
        <v>560</v>
      </c>
      <c r="AJ56" s="1894" t="s">
        <v>676</v>
      </c>
      <c r="AK56" s="1894" t="s">
        <v>677</v>
      </c>
      <c r="AL56" s="1802">
        <v>1</v>
      </c>
      <c r="AM56" s="1803">
        <v>1</v>
      </c>
      <c r="AN56" s="1802">
        <v>1</v>
      </c>
      <c r="AO56" s="1803">
        <v>1</v>
      </c>
      <c r="AP56" s="1879">
        <f t="shared" si="62"/>
        <v>1</v>
      </c>
      <c r="AQ56" s="1802">
        <v>0.25</v>
      </c>
      <c r="AR56" s="1802">
        <v>0.25</v>
      </c>
      <c r="AS56" s="1803">
        <f t="shared" si="52"/>
        <v>2.5</v>
      </c>
      <c r="AT56" s="1803">
        <f t="shared" si="53"/>
        <v>2</v>
      </c>
      <c r="AU56" s="1879">
        <f t="shared" si="54"/>
        <v>0.8</v>
      </c>
      <c r="AV56" s="1888">
        <v>958993036</v>
      </c>
      <c r="AW56" s="1888">
        <v>958993036</v>
      </c>
      <c r="AX56" s="1888">
        <v>413132136</v>
      </c>
      <c r="AY56" s="1888">
        <v>2072602770</v>
      </c>
      <c r="AZ56" s="1883">
        <v>2013604096</v>
      </c>
      <c r="BA56" s="1883">
        <v>1180875013</v>
      </c>
      <c r="BB56" s="1884">
        <f t="shared" si="55"/>
        <v>0.97153401758697833</v>
      </c>
      <c r="BC56" s="1884">
        <f t="shared" si="71"/>
        <v>0.5697546245197771</v>
      </c>
      <c r="BD56" s="1820">
        <v>2705570147</v>
      </c>
      <c r="BE56" s="1820">
        <v>1500000000</v>
      </c>
      <c r="BF56" s="1886">
        <f t="shared" si="6"/>
        <v>7237165953</v>
      </c>
      <c r="BG56" s="1886">
        <f t="shared" si="56"/>
        <v>2972597132</v>
      </c>
      <c r="BH56" s="1887">
        <f t="shared" si="57"/>
        <v>0.41074049583839906</v>
      </c>
      <c r="BI56" s="1886">
        <f t="shared" si="7"/>
        <v>1594007149</v>
      </c>
      <c r="BJ56" s="1887">
        <f t="shared" si="58"/>
        <v>0.22025294975296802</v>
      </c>
      <c r="BK56" s="1805">
        <v>958993036</v>
      </c>
      <c r="BL56" s="1805"/>
      <c r="BM56" s="1805"/>
      <c r="BN56" s="1805"/>
      <c r="BO56" s="1806">
        <f t="shared" si="73"/>
        <v>958993036</v>
      </c>
      <c r="BP56" s="1805"/>
      <c r="BQ56" s="1805"/>
      <c r="BR56" s="1805"/>
      <c r="BS56" s="1805"/>
      <c r="BT56" s="1806">
        <f t="shared" si="74"/>
        <v>0</v>
      </c>
      <c r="BU56" s="1805"/>
      <c r="BV56" s="1805"/>
      <c r="BW56" s="1805"/>
      <c r="BX56" s="1805"/>
      <c r="BY56" s="1806">
        <f t="shared" si="75"/>
        <v>0</v>
      </c>
      <c r="BZ56" s="1805"/>
      <c r="CA56" s="1805"/>
      <c r="CB56" s="1805"/>
      <c r="CC56" s="1805"/>
      <c r="CD56" s="1806">
        <f t="shared" si="76"/>
        <v>0</v>
      </c>
      <c r="CE56" s="1805"/>
      <c r="CF56" s="1805"/>
      <c r="CG56" s="1805"/>
      <c r="CH56" s="1805"/>
      <c r="CI56" s="1806">
        <f t="shared" si="77"/>
        <v>0</v>
      </c>
      <c r="CJ56" s="1805"/>
      <c r="CK56" s="1805"/>
      <c r="CL56" s="1805"/>
      <c r="CM56" s="1805"/>
      <c r="CN56" s="1806">
        <f t="shared" si="78"/>
        <v>0</v>
      </c>
      <c r="CO56" s="1805"/>
      <c r="CP56" s="1805"/>
      <c r="CQ56" s="1805"/>
      <c r="CR56" s="1805"/>
      <c r="CS56" s="1806">
        <f t="shared" si="79"/>
        <v>0</v>
      </c>
      <c r="CT56" s="1805"/>
      <c r="CU56" s="1805"/>
      <c r="CV56" s="1805"/>
      <c r="CW56" s="1805"/>
      <c r="CX56" s="1806">
        <f t="shared" si="80"/>
        <v>0</v>
      </c>
      <c r="CY56" s="1805"/>
      <c r="CZ56" s="1805"/>
      <c r="DA56" s="1805"/>
      <c r="DB56" s="1805"/>
      <c r="DC56" s="1806">
        <f t="shared" si="81"/>
        <v>0</v>
      </c>
      <c r="DD56" s="1805"/>
      <c r="DE56" s="1805"/>
      <c r="DF56" s="1805"/>
      <c r="DG56" s="1805"/>
      <c r="DH56" s="1806">
        <f t="shared" si="82"/>
        <v>0</v>
      </c>
      <c r="DI56" s="1805"/>
      <c r="DJ56" s="1805"/>
      <c r="DK56" s="1805"/>
      <c r="DL56" s="1805"/>
      <c r="DM56" s="1806">
        <f t="shared" si="83"/>
        <v>0</v>
      </c>
      <c r="DN56" s="1805"/>
      <c r="DO56" s="1805"/>
      <c r="DP56" s="1805"/>
      <c r="DQ56" s="1805"/>
      <c r="DR56" s="1806">
        <f t="shared" si="84"/>
        <v>0</v>
      </c>
      <c r="DS56" s="1805"/>
      <c r="DT56" s="1805"/>
      <c r="DU56" s="1805"/>
      <c r="DV56" s="1805"/>
      <c r="DW56" s="1806">
        <f t="shared" si="85"/>
        <v>0</v>
      </c>
      <c r="DX56" s="1805"/>
      <c r="DY56" s="1805"/>
      <c r="DZ56" s="1805"/>
      <c r="EA56" s="1805"/>
      <c r="EB56" s="1806">
        <f t="shared" si="86"/>
        <v>0</v>
      </c>
      <c r="EC56" s="1805"/>
      <c r="ED56" s="1805"/>
      <c r="EE56" s="1805"/>
      <c r="EF56" s="1805"/>
      <c r="EG56" s="1806">
        <f t="shared" si="87"/>
        <v>0</v>
      </c>
      <c r="EH56" s="1805"/>
      <c r="EI56" s="1805"/>
      <c r="EJ56" s="1805"/>
      <c r="EK56" s="1805"/>
      <c r="EL56" s="1806">
        <f t="shared" si="88"/>
        <v>0</v>
      </c>
      <c r="EM56" s="1805"/>
      <c r="EN56" s="1805"/>
      <c r="EO56" s="1805"/>
      <c r="EP56" s="1805"/>
      <c r="EQ56" s="1806">
        <f t="shared" si="89"/>
        <v>0</v>
      </c>
      <c r="ER56" s="1805"/>
      <c r="ES56" s="1805"/>
      <c r="ET56" s="1805"/>
      <c r="EU56" s="1805"/>
      <c r="EV56" s="1806">
        <f t="shared" si="90"/>
        <v>0</v>
      </c>
      <c r="EW56" s="1805"/>
      <c r="EX56" s="1805"/>
      <c r="EY56" s="1805"/>
      <c r="EZ56" s="1805"/>
      <c r="FA56" s="1806">
        <f t="shared" si="91"/>
        <v>0</v>
      </c>
      <c r="FB56" s="1805"/>
      <c r="FC56" s="1805"/>
      <c r="FD56" s="1805"/>
      <c r="FE56" s="1805"/>
      <c r="FF56" s="1806">
        <f t="shared" si="92"/>
        <v>0</v>
      </c>
      <c r="FG56" s="1805"/>
      <c r="FH56" s="1805"/>
      <c r="FI56" s="1805"/>
      <c r="FJ56" s="1805"/>
      <c r="FK56" s="1806">
        <f t="shared" si="93"/>
        <v>0</v>
      </c>
      <c r="FL56" s="1806">
        <f t="shared" si="60"/>
        <v>0</v>
      </c>
      <c r="FM56" s="1846"/>
      <c r="FN56" s="1808"/>
      <c r="FO56" s="1808"/>
      <c r="FP56" s="1808"/>
      <c r="FQ56" s="1809">
        <f t="shared" si="94"/>
        <v>0</v>
      </c>
      <c r="FR56" s="1808"/>
      <c r="FS56" s="1808"/>
      <c r="FT56" s="1808"/>
      <c r="FU56" s="1808"/>
      <c r="FV56" s="1809">
        <f t="shared" si="95"/>
        <v>0</v>
      </c>
      <c r="FW56" s="1808"/>
      <c r="FX56" s="1808"/>
      <c r="FY56" s="1808"/>
      <c r="FZ56" s="1808"/>
      <c r="GA56" s="1809">
        <f t="shared" si="96"/>
        <v>0</v>
      </c>
      <c r="GB56" s="1808"/>
      <c r="GC56" s="1808"/>
      <c r="GD56" s="1808"/>
      <c r="GE56" s="1808"/>
      <c r="GF56" s="1809">
        <f t="shared" si="97"/>
        <v>0</v>
      </c>
      <c r="GG56" s="1808"/>
      <c r="GH56" s="1808"/>
      <c r="GI56" s="1808"/>
      <c r="GJ56" s="1808"/>
      <c r="GK56" s="1809">
        <f t="shared" si="98"/>
        <v>0</v>
      </c>
      <c r="GL56" s="1808"/>
      <c r="GM56" s="1808"/>
      <c r="GN56" s="1808"/>
      <c r="GO56" s="1808"/>
      <c r="GP56" s="1809">
        <f t="shared" si="99"/>
        <v>0</v>
      </c>
      <c r="GQ56" s="1808"/>
      <c r="GR56" s="1808"/>
      <c r="GS56" s="1808"/>
      <c r="GT56" s="1808"/>
      <c r="GU56" s="1809">
        <f t="shared" si="100"/>
        <v>0</v>
      </c>
      <c r="GV56" s="1808"/>
      <c r="GW56" s="1808"/>
      <c r="GX56" s="1808"/>
      <c r="GY56" s="1808"/>
      <c r="GZ56" s="1809">
        <f t="shared" si="101"/>
        <v>0</v>
      </c>
      <c r="HA56" s="1808"/>
      <c r="HB56" s="1808"/>
      <c r="HC56" s="1808"/>
      <c r="HD56" s="1808"/>
      <c r="HE56" s="1809">
        <f t="shared" si="102"/>
        <v>0</v>
      </c>
      <c r="HF56" s="1808"/>
      <c r="HG56" s="1808"/>
      <c r="HH56" s="1808"/>
      <c r="HI56" s="1808"/>
      <c r="HJ56" s="1809">
        <f t="shared" si="103"/>
        <v>0</v>
      </c>
      <c r="HK56" s="1808"/>
      <c r="HL56" s="1808"/>
      <c r="HM56" s="1808"/>
      <c r="HN56" s="1808"/>
      <c r="HO56" s="1809">
        <f t="shared" si="104"/>
        <v>0</v>
      </c>
      <c r="HP56" s="1808"/>
      <c r="HQ56" s="1808"/>
      <c r="HR56" s="1808"/>
      <c r="HS56" s="1808"/>
      <c r="HT56" s="1809">
        <f t="shared" si="105"/>
        <v>0</v>
      </c>
      <c r="HU56" s="1808"/>
      <c r="HV56" s="1808"/>
      <c r="HW56" s="1808"/>
      <c r="HX56" s="1808"/>
      <c r="HY56" s="1809">
        <f t="shared" si="106"/>
        <v>0</v>
      </c>
      <c r="HZ56" s="1808"/>
      <c r="IA56" s="1808"/>
      <c r="IB56" s="1808"/>
      <c r="IC56" s="1808"/>
      <c r="ID56" s="1809">
        <f t="shared" si="107"/>
        <v>0</v>
      </c>
      <c r="IE56" s="1808"/>
      <c r="IF56" s="1808"/>
      <c r="IG56" s="1808"/>
      <c r="IH56" s="1808"/>
      <c r="II56" s="1809">
        <f t="shared" si="108"/>
        <v>0</v>
      </c>
      <c r="IJ56" s="1808"/>
      <c r="IK56" s="1808"/>
      <c r="IL56" s="1808"/>
      <c r="IM56" s="1808"/>
      <c r="IN56" s="1809">
        <f t="shared" si="109"/>
        <v>0</v>
      </c>
      <c r="IO56" s="1808"/>
      <c r="IP56" s="1808"/>
      <c r="IQ56" s="1808"/>
      <c r="IR56" s="1808"/>
      <c r="IS56" s="1809">
        <f t="shared" si="110"/>
        <v>0</v>
      </c>
      <c r="IT56" s="1808"/>
      <c r="IU56" s="1808"/>
      <c r="IV56" s="1808"/>
      <c r="IW56" s="1808"/>
      <c r="IX56" s="1809">
        <f t="shared" si="111"/>
        <v>0</v>
      </c>
      <c r="IY56" s="1808"/>
      <c r="IZ56" s="1808"/>
      <c r="JA56" s="1808"/>
      <c r="JB56" s="1808"/>
      <c r="JC56" s="1809">
        <f t="shared" si="112"/>
        <v>0</v>
      </c>
      <c r="JD56" s="1808"/>
      <c r="JE56" s="1808"/>
      <c r="JF56" s="1808"/>
      <c r="JG56" s="1808"/>
      <c r="JH56" s="1809">
        <f t="shared" si="113"/>
        <v>0</v>
      </c>
      <c r="JI56" s="1810" t="e">
        <f>+#REF!/#REF!</f>
        <v>#REF!</v>
      </c>
      <c r="JJ56" s="1809">
        <f t="shared" si="50"/>
        <v>0</v>
      </c>
      <c r="JK56" s="1823"/>
      <c r="JL56" s="1823"/>
      <c r="JM56" s="1823"/>
      <c r="JN56" s="1823"/>
      <c r="JO56" s="1823"/>
      <c r="JP56" s="1824"/>
      <c r="JQ56" s="1825" t="s">
        <v>393</v>
      </c>
      <c r="JR56" s="1825" t="s">
        <v>661</v>
      </c>
    </row>
    <row r="57" spans="1:278" ht="125.25" customHeight="1" x14ac:dyDescent="0.35">
      <c r="A57" s="1796" t="s">
        <v>631</v>
      </c>
      <c r="B57" s="1796" t="s">
        <v>653</v>
      </c>
      <c r="C57" s="1796" t="s">
        <v>654</v>
      </c>
      <c r="D57" s="1796" t="s">
        <v>655</v>
      </c>
      <c r="E57" s="1796" t="s">
        <v>163</v>
      </c>
      <c r="F57" s="1797" t="s">
        <v>656</v>
      </c>
      <c r="G57" s="2156"/>
      <c r="H57" s="2164"/>
      <c r="I57" s="2156"/>
      <c r="J57" s="2164"/>
      <c r="K57" s="2114"/>
      <c r="L57" s="2156"/>
      <c r="M57" s="2156"/>
      <c r="N57" s="2159"/>
      <c r="O57" s="2137"/>
      <c r="P57" s="2114"/>
      <c r="Q57" s="2104"/>
      <c r="R57" s="2104"/>
      <c r="S57" s="2104"/>
      <c r="T57" s="2104"/>
      <c r="U57" s="2168"/>
      <c r="V57" s="2168"/>
      <c r="W57" s="2106"/>
      <c r="X57" s="2104"/>
      <c r="Y57" s="2104"/>
      <c r="Z57" s="2104"/>
      <c r="AA57" s="2104"/>
      <c r="AB57" s="2104"/>
      <c r="AC57" s="2106"/>
      <c r="AD57" s="1892" t="s">
        <v>163</v>
      </c>
      <c r="AE57" s="1893" t="s">
        <v>502</v>
      </c>
      <c r="AF57" s="1893" t="s">
        <v>558</v>
      </c>
      <c r="AG57" s="1893">
        <v>9</v>
      </c>
      <c r="AH57" s="1893" t="s">
        <v>657</v>
      </c>
      <c r="AI57" s="1893" t="s">
        <v>560</v>
      </c>
      <c r="AJ57" s="1893" t="s">
        <v>678</v>
      </c>
      <c r="AK57" s="1893" t="s">
        <v>679</v>
      </c>
      <c r="AL57" s="1802">
        <v>1</v>
      </c>
      <c r="AM57" s="1803">
        <v>1</v>
      </c>
      <c r="AN57" s="1802">
        <v>1</v>
      </c>
      <c r="AO57" s="1803">
        <v>1</v>
      </c>
      <c r="AP57" s="1879">
        <f t="shared" si="62"/>
        <v>1</v>
      </c>
      <c r="AQ57" s="1802">
        <v>1</v>
      </c>
      <c r="AR57" s="1802">
        <v>1</v>
      </c>
      <c r="AS57" s="1803">
        <f t="shared" si="52"/>
        <v>4</v>
      </c>
      <c r="AT57" s="1803">
        <f t="shared" si="53"/>
        <v>2</v>
      </c>
      <c r="AU57" s="1879">
        <f t="shared" si="54"/>
        <v>0.5</v>
      </c>
      <c r="AV57" s="1888">
        <v>2264220659</v>
      </c>
      <c r="AW57" s="1888">
        <v>1454914053</v>
      </c>
      <c r="AX57" s="1888">
        <v>662963062</v>
      </c>
      <c r="AY57" s="1888">
        <v>5881775893</v>
      </c>
      <c r="AZ57" s="1883">
        <v>5366816851</v>
      </c>
      <c r="BA57" s="1883">
        <v>4301301272</v>
      </c>
      <c r="BB57" s="1884">
        <f t="shared" si="55"/>
        <v>0.91244837420397784</v>
      </c>
      <c r="BC57" s="1884">
        <f t="shared" si="71"/>
        <v>0.73129295475522127</v>
      </c>
      <c r="BD57" s="1820">
        <v>3247415918</v>
      </c>
      <c r="BE57" s="1820">
        <v>500000000</v>
      </c>
      <c r="BF57" s="1886">
        <f t="shared" si="6"/>
        <v>11893412470</v>
      </c>
      <c r="BG57" s="1886">
        <f t="shared" si="56"/>
        <v>6821730904</v>
      </c>
      <c r="BH57" s="1887">
        <f t="shared" si="57"/>
        <v>0.57357221245014134</v>
      </c>
      <c r="BI57" s="1886">
        <f t="shared" si="7"/>
        <v>4964264334</v>
      </c>
      <c r="BJ57" s="1887">
        <f t="shared" si="58"/>
        <v>0.41739612970809548</v>
      </c>
      <c r="BK57" s="1805">
        <v>1454914053</v>
      </c>
      <c r="BL57" s="1805"/>
      <c r="BM57" s="1805"/>
      <c r="BN57" s="1805"/>
      <c r="BO57" s="1806">
        <f t="shared" si="73"/>
        <v>1454914053</v>
      </c>
      <c r="BP57" s="1805"/>
      <c r="BQ57" s="1805"/>
      <c r="BR57" s="1805"/>
      <c r="BS57" s="1805"/>
      <c r="BT57" s="1806">
        <f t="shared" si="74"/>
        <v>0</v>
      </c>
      <c r="BU57" s="1805"/>
      <c r="BV57" s="1805"/>
      <c r="BW57" s="1805"/>
      <c r="BX57" s="1805"/>
      <c r="BY57" s="1806">
        <f t="shared" si="75"/>
        <v>0</v>
      </c>
      <c r="BZ57" s="1805"/>
      <c r="CA57" s="1805"/>
      <c r="CB57" s="1805"/>
      <c r="CC57" s="1805"/>
      <c r="CD57" s="1806">
        <f t="shared" si="76"/>
        <v>0</v>
      </c>
      <c r="CE57" s="1805"/>
      <c r="CF57" s="1805"/>
      <c r="CG57" s="1805"/>
      <c r="CH57" s="1805"/>
      <c r="CI57" s="1806">
        <f t="shared" si="77"/>
        <v>0</v>
      </c>
      <c r="CJ57" s="1805"/>
      <c r="CK57" s="1805"/>
      <c r="CL57" s="1805"/>
      <c r="CM57" s="1805"/>
      <c r="CN57" s="1806">
        <f t="shared" si="78"/>
        <v>0</v>
      </c>
      <c r="CO57" s="1805"/>
      <c r="CP57" s="1805"/>
      <c r="CQ57" s="1805"/>
      <c r="CR57" s="1805"/>
      <c r="CS57" s="1806">
        <f t="shared" si="79"/>
        <v>0</v>
      </c>
      <c r="CT57" s="1805"/>
      <c r="CU57" s="1805"/>
      <c r="CV57" s="1805"/>
      <c r="CW57" s="1805"/>
      <c r="CX57" s="1806">
        <f t="shared" si="80"/>
        <v>0</v>
      </c>
      <c r="CY57" s="1805"/>
      <c r="CZ57" s="1805"/>
      <c r="DA57" s="1805"/>
      <c r="DB57" s="1805"/>
      <c r="DC57" s="1806">
        <f t="shared" si="81"/>
        <v>0</v>
      </c>
      <c r="DD57" s="1805"/>
      <c r="DE57" s="1805"/>
      <c r="DF57" s="1805"/>
      <c r="DG57" s="1805"/>
      <c r="DH57" s="1806">
        <f t="shared" si="82"/>
        <v>0</v>
      </c>
      <c r="DI57" s="1805"/>
      <c r="DJ57" s="1805"/>
      <c r="DK57" s="1805"/>
      <c r="DL57" s="1805"/>
      <c r="DM57" s="1806">
        <f t="shared" si="83"/>
        <v>0</v>
      </c>
      <c r="DN57" s="1805"/>
      <c r="DO57" s="1805"/>
      <c r="DP57" s="1805"/>
      <c r="DQ57" s="1805"/>
      <c r="DR57" s="1806">
        <f t="shared" si="84"/>
        <v>0</v>
      </c>
      <c r="DS57" s="1805"/>
      <c r="DT57" s="1805"/>
      <c r="DU57" s="1805"/>
      <c r="DV57" s="1805"/>
      <c r="DW57" s="1806">
        <f t="shared" si="85"/>
        <v>0</v>
      </c>
      <c r="DX57" s="1805"/>
      <c r="DY57" s="1805"/>
      <c r="DZ57" s="1805"/>
      <c r="EA57" s="1805"/>
      <c r="EB57" s="1806">
        <f t="shared" si="86"/>
        <v>0</v>
      </c>
      <c r="EC57" s="1805"/>
      <c r="ED57" s="1805"/>
      <c r="EE57" s="1805"/>
      <c r="EF57" s="1805"/>
      <c r="EG57" s="1806">
        <f t="shared" si="87"/>
        <v>0</v>
      </c>
      <c r="EH57" s="1805"/>
      <c r="EI57" s="1805"/>
      <c r="EJ57" s="1805"/>
      <c r="EK57" s="1805"/>
      <c r="EL57" s="1806">
        <f t="shared" si="88"/>
        <v>0</v>
      </c>
      <c r="EM57" s="1805"/>
      <c r="EN57" s="1805"/>
      <c r="EO57" s="1805"/>
      <c r="EP57" s="1805"/>
      <c r="EQ57" s="1806">
        <f t="shared" si="89"/>
        <v>0</v>
      </c>
      <c r="ER57" s="1805"/>
      <c r="ES57" s="1805"/>
      <c r="ET57" s="1805"/>
      <c r="EU57" s="1805"/>
      <c r="EV57" s="1806">
        <f t="shared" si="90"/>
        <v>0</v>
      </c>
      <c r="EW57" s="1805"/>
      <c r="EX57" s="1805"/>
      <c r="EY57" s="1805"/>
      <c r="EZ57" s="1805"/>
      <c r="FA57" s="1806">
        <f t="shared" si="91"/>
        <v>0</v>
      </c>
      <c r="FB57" s="1805"/>
      <c r="FC57" s="1805"/>
      <c r="FD57" s="1805"/>
      <c r="FE57" s="1805"/>
      <c r="FF57" s="1806">
        <f t="shared" si="92"/>
        <v>0</v>
      </c>
      <c r="FG57" s="1805"/>
      <c r="FH57" s="1805"/>
      <c r="FI57" s="1805"/>
      <c r="FJ57" s="1805"/>
      <c r="FK57" s="1806">
        <f t="shared" si="93"/>
        <v>0</v>
      </c>
      <c r="FL57" s="1806">
        <f t="shared" si="60"/>
        <v>0</v>
      </c>
      <c r="FM57" s="1822"/>
      <c r="FN57" s="1808"/>
      <c r="FO57" s="1808"/>
      <c r="FP57" s="1808"/>
      <c r="FQ57" s="1809">
        <f t="shared" si="94"/>
        <v>0</v>
      </c>
      <c r="FR57" s="1808"/>
      <c r="FS57" s="1808"/>
      <c r="FT57" s="1808"/>
      <c r="FU57" s="1808"/>
      <c r="FV57" s="1809">
        <f t="shared" si="95"/>
        <v>0</v>
      </c>
      <c r="FW57" s="1808"/>
      <c r="FX57" s="1808"/>
      <c r="FY57" s="1808"/>
      <c r="FZ57" s="1808"/>
      <c r="GA57" s="1809">
        <f t="shared" si="96"/>
        <v>0</v>
      </c>
      <c r="GB57" s="1808"/>
      <c r="GC57" s="1808"/>
      <c r="GD57" s="1808"/>
      <c r="GE57" s="1808"/>
      <c r="GF57" s="1809">
        <f t="shared" si="97"/>
        <v>0</v>
      </c>
      <c r="GG57" s="1808"/>
      <c r="GH57" s="1808"/>
      <c r="GI57" s="1808"/>
      <c r="GJ57" s="1808"/>
      <c r="GK57" s="1809">
        <f t="shared" si="98"/>
        <v>0</v>
      </c>
      <c r="GL57" s="1808"/>
      <c r="GM57" s="1808"/>
      <c r="GN57" s="1808"/>
      <c r="GO57" s="1808"/>
      <c r="GP57" s="1809">
        <f t="shared" si="99"/>
        <v>0</v>
      </c>
      <c r="GQ57" s="1808"/>
      <c r="GR57" s="1808"/>
      <c r="GS57" s="1808"/>
      <c r="GT57" s="1808"/>
      <c r="GU57" s="1809">
        <f t="shared" si="100"/>
        <v>0</v>
      </c>
      <c r="GV57" s="1808"/>
      <c r="GW57" s="1808"/>
      <c r="GX57" s="1808"/>
      <c r="GY57" s="1808"/>
      <c r="GZ57" s="1809">
        <f t="shared" si="101"/>
        <v>0</v>
      </c>
      <c r="HA57" s="1808"/>
      <c r="HB57" s="1808"/>
      <c r="HC57" s="1808"/>
      <c r="HD57" s="1808"/>
      <c r="HE57" s="1809">
        <f t="shared" si="102"/>
        <v>0</v>
      </c>
      <c r="HF57" s="1808"/>
      <c r="HG57" s="1808"/>
      <c r="HH57" s="1808"/>
      <c r="HI57" s="1808"/>
      <c r="HJ57" s="1809">
        <f t="shared" si="103"/>
        <v>0</v>
      </c>
      <c r="HK57" s="1808"/>
      <c r="HL57" s="1808"/>
      <c r="HM57" s="1808"/>
      <c r="HN57" s="1808"/>
      <c r="HO57" s="1809">
        <f t="shared" si="104"/>
        <v>0</v>
      </c>
      <c r="HP57" s="1808"/>
      <c r="HQ57" s="1808"/>
      <c r="HR57" s="1808"/>
      <c r="HS57" s="1808"/>
      <c r="HT57" s="1809">
        <f t="shared" si="105"/>
        <v>0</v>
      </c>
      <c r="HU57" s="1808"/>
      <c r="HV57" s="1808"/>
      <c r="HW57" s="1808"/>
      <c r="HX57" s="1808"/>
      <c r="HY57" s="1809">
        <f t="shared" si="106"/>
        <v>0</v>
      </c>
      <c r="HZ57" s="1808"/>
      <c r="IA57" s="1808"/>
      <c r="IB57" s="1808"/>
      <c r="IC57" s="1808"/>
      <c r="ID57" s="1809">
        <f t="shared" si="107"/>
        <v>0</v>
      </c>
      <c r="IE57" s="1808"/>
      <c r="IF57" s="1808"/>
      <c r="IG57" s="1808"/>
      <c r="IH57" s="1808"/>
      <c r="II57" s="1809">
        <f t="shared" si="108"/>
        <v>0</v>
      </c>
      <c r="IJ57" s="1808"/>
      <c r="IK57" s="1808"/>
      <c r="IL57" s="1808"/>
      <c r="IM57" s="1808"/>
      <c r="IN57" s="1809">
        <f t="shared" si="109"/>
        <v>0</v>
      </c>
      <c r="IO57" s="1808"/>
      <c r="IP57" s="1808"/>
      <c r="IQ57" s="1808"/>
      <c r="IR57" s="1808"/>
      <c r="IS57" s="1809">
        <f t="shared" si="110"/>
        <v>0</v>
      </c>
      <c r="IT57" s="1808"/>
      <c r="IU57" s="1808"/>
      <c r="IV57" s="1808"/>
      <c r="IW57" s="1808"/>
      <c r="IX57" s="1809">
        <f t="shared" si="111"/>
        <v>0</v>
      </c>
      <c r="IY57" s="1808"/>
      <c r="IZ57" s="1808"/>
      <c r="JA57" s="1808"/>
      <c r="JB57" s="1808"/>
      <c r="JC57" s="1809">
        <f t="shared" si="112"/>
        <v>0</v>
      </c>
      <c r="JD57" s="1808"/>
      <c r="JE57" s="1808"/>
      <c r="JF57" s="1808"/>
      <c r="JG57" s="1808"/>
      <c r="JH57" s="1809">
        <f t="shared" si="113"/>
        <v>0</v>
      </c>
      <c r="JI57" s="1810" t="e">
        <f>+#REF!/#REF!</f>
        <v>#REF!</v>
      </c>
      <c r="JJ57" s="1809">
        <f t="shared" si="50"/>
        <v>0</v>
      </c>
      <c r="JK57" s="1823"/>
      <c r="JL57" s="1823"/>
      <c r="JM57" s="1823"/>
      <c r="JN57" s="1823"/>
      <c r="JO57" s="1823"/>
      <c r="JP57" s="1824"/>
      <c r="JQ57" s="1825" t="s">
        <v>393</v>
      </c>
      <c r="JR57" s="1825" t="s">
        <v>661</v>
      </c>
    </row>
    <row r="58" spans="1:278" ht="125.25" customHeight="1" x14ac:dyDescent="0.35">
      <c r="A58" s="1796" t="s">
        <v>631</v>
      </c>
      <c r="B58" s="1796" t="s">
        <v>653</v>
      </c>
      <c r="C58" s="1796" t="s">
        <v>654</v>
      </c>
      <c r="D58" s="1796" t="s">
        <v>655</v>
      </c>
      <c r="E58" s="1796" t="s">
        <v>163</v>
      </c>
      <c r="F58" s="1797" t="s">
        <v>656</v>
      </c>
      <c r="G58" s="2156"/>
      <c r="H58" s="2164"/>
      <c r="I58" s="2156"/>
      <c r="J58" s="2164"/>
      <c r="K58" s="2114"/>
      <c r="L58" s="2156"/>
      <c r="M58" s="2156"/>
      <c r="N58" s="2159"/>
      <c r="O58" s="2137"/>
      <c r="P58" s="2114"/>
      <c r="Q58" s="2104"/>
      <c r="R58" s="2104"/>
      <c r="S58" s="2104"/>
      <c r="T58" s="2104"/>
      <c r="U58" s="2168"/>
      <c r="V58" s="2168"/>
      <c r="W58" s="2106"/>
      <c r="X58" s="2104"/>
      <c r="Y58" s="2104"/>
      <c r="Z58" s="2104">
        <f>+Q58+T58+X58+Y58</f>
        <v>0</v>
      </c>
      <c r="AA58" s="2104">
        <f>+R58+U58</f>
        <v>0</v>
      </c>
      <c r="AB58" s="2104">
        <f>+S58+V58</f>
        <v>0</v>
      </c>
      <c r="AC58" s="2106"/>
      <c r="AD58" s="1892" t="s">
        <v>163</v>
      </c>
      <c r="AE58" s="1893" t="s">
        <v>502</v>
      </c>
      <c r="AF58" s="1893" t="s">
        <v>503</v>
      </c>
      <c r="AG58" s="1893">
        <v>10</v>
      </c>
      <c r="AH58" s="1893" t="s">
        <v>657</v>
      </c>
      <c r="AI58" s="1893" t="s">
        <v>680</v>
      </c>
      <c r="AJ58" s="1893" t="s">
        <v>681</v>
      </c>
      <c r="AK58" s="1893" t="s">
        <v>682</v>
      </c>
      <c r="AL58" s="1802">
        <v>0.25</v>
      </c>
      <c r="AM58" s="1803">
        <v>0.25</v>
      </c>
      <c r="AN58" s="1802">
        <v>0.25</v>
      </c>
      <c r="AO58" s="1803">
        <v>0.23</v>
      </c>
      <c r="AP58" s="1879">
        <f t="shared" si="62"/>
        <v>0.92</v>
      </c>
      <c r="AQ58" s="1802">
        <v>0.25</v>
      </c>
      <c r="AR58" s="1802">
        <v>0.25</v>
      </c>
      <c r="AS58" s="1803">
        <f t="shared" si="52"/>
        <v>1</v>
      </c>
      <c r="AT58" s="1803">
        <f t="shared" si="53"/>
        <v>0.48</v>
      </c>
      <c r="AU58" s="1879">
        <f t="shared" si="54"/>
        <v>0.48</v>
      </c>
      <c r="AV58" s="1888">
        <v>882491067</v>
      </c>
      <c r="AW58" s="1888">
        <v>882491067</v>
      </c>
      <c r="AX58" s="1888">
        <v>696751068</v>
      </c>
      <c r="AY58" s="1888">
        <v>2402122496</v>
      </c>
      <c r="AZ58" s="1883">
        <v>2239645050</v>
      </c>
      <c r="BA58" s="1883">
        <v>1637633255</v>
      </c>
      <c r="BB58" s="1884">
        <f t="shared" si="55"/>
        <v>0.93236088239856363</v>
      </c>
      <c r="BC58" s="1884">
        <f t="shared" si="71"/>
        <v>0.68174427312802621</v>
      </c>
      <c r="BD58" s="1820">
        <v>2046395200</v>
      </c>
      <c r="BE58" s="1820">
        <v>1649114900</v>
      </c>
      <c r="BF58" s="1886">
        <f t="shared" si="6"/>
        <v>6980123663</v>
      </c>
      <c r="BG58" s="1886">
        <f t="shared" si="56"/>
        <v>3122136117</v>
      </c>
      <c r="BH58" s="1887">
        <f t="shared" si="57"/>
        <v>0.44728951344368179</v>
      </c>
      <c r="BI58" s="1886">
        <f t="shared" si="7"/>
        <v>2334384323</v>
      </c>
      <c r="BJ58" s="1887">
        <f t="shared" si="58"/>
        <v>0.33443308968493268</v>
      </c>
      <c r="BK58" s="1805">
        <v>882491067</v>
      </c>
      <c r="BL58" s="1805"/>
      <c r="BM58" s="1805"/>
      <c r="BN58" s="1805"/>
      <c r="BO58" s="1806">
        <f t="shared" si="73"/>
        <v>882491067</v>
      </c>
      <c r="BP58" s="1805" t="s">
        <v>668</v>
      </c>
      <c r="BQ58" s="1805"/>
      <c r="BR58" s="1805"/>
      <c r="BS58" s="1805"/>
      <c r="BT58" s="1806">
        <f t="shared" si="74"/>
        <v>0</v>
      </c>
      <c r="BU58" s="1805" t="s">
        <v>668</v>
      </c>
      <c r="BV58" s="1805"/>
      <c r="BW58" s="1805"/>
      <c r="BX58" s="1805"/>
      <c r="BY58" s="1806">
        <f t="shared" si="75"/>
        <v>0</v>
      </c>
      <c r="BZ58" s="1805" t="s">
        <v>668</v>
      </c>
      <c r="CA58" s="1805"/>
      <c r="CB58" s="1805"/>
      <c r="CC58" s="1805"/>
      <c r="CD58" s="1806">
        <f t="shared" si="76"/>
        <v>0</v>
      </c>
      <c r="CE58" s="1805" t="s">
        <v>668</v>
      </c>
      <c r="CF58" s="1805"/>
      <c r="CG58" s="1805"/>
      <c r="CH58" s="1805"/>
      <c r="CI58" s="1806">
        <f t="shared" si="77"/>
        <v>0</v>
      </c>
      <c r="CJ58" s="1805" t="s">
        <v>668</v>
      </c>
      <c r="CK58" s="1805"/>
      <c r="CL58" s="1805"/>
      <c r="CM58" s="1805"/>
      <c r="CN58" s="1806">
        <f t="shared" si="78"/>
        <v>0</v>
      </c>
      <c r="CO58" s="1805" t="s">
        <v>668</v>
      </c>
      <c r="CP58" s="1805"/>
      <c r="CQ58" s="1805"/>
      <c r="CR58" s="1805"/>
      <c r="CS58" s="1806">
        <f t="shared" si="79"/>
        <v>0</v>
      </c>
      <c r="CT58" s="1805" t="s">
        <v>668</v>
      </c>
      <c r="CU58" s="1805"/>
      <c r="CV58" s="1805"/>
      <c r="CW58" s="1805"/>
      <c r="CX58" s="1806">
        <f t="shared" si="80"/>
        <v>0</v>
      </c>
      <c r="CY58" s="1805" t="s">
        <v>668</v>
      </c>
      <c r="CZ58" s="1805"/>
      <c r="DA58" s="1805"/>
      <c r="DB58" s="1805"/>
      <c r="DC58" s="1806">
        <f t="shared" si="81"/>
        <v>0</v>
      </c>
      <c r="DD58" s="1805" t="s">
        <v>668</v>
      </c>
      <c r="DE58" s="1805"/>
      <c r="DF58" s="1805"/>
      <c r="DG58" s="1805"/>
      <c r="DH58" s="1806">
        <f t="shared" si="82"/>
        <v>0</v>
      </c>
      <c r="DI58" s="1805" t="s">
        <v>668</v>
      </c>
      <c r="DJ58" s="1805"/>
      <c r="DK58" s="1805"/>
      <c r="DL58" s="1805"/>
      <c r="DM58" s="1806">
        <f t="shared" si="83"/>
        <v>0</v>
      </c>
      <c r="DN58" s="1805" t="s">
        <v>668</v>
      </c>
      <c r="DO58" s="1805"/>
      <c r="DP58" s="1805"/>
      <c r="DQ58" s="1805"/>
      <c r="DR58" s="1806">
        <f t="shared" si="84"/>
        <v>0</v>
      </c>
      <c r="DS58" s="1805" t="s">
        <v>668</v>
      </c>
      <c r="DT58" s="1805"/>
      <c r="DU58" s="1805"/>
      <c r="DV58" s="1805"/>
      <c r="DW58" s="1806">
        <f t="shared" si="85"/>
        <v>0</v>
      </c>
      <c r="DX58" s="1805" t="s">
        <v>668</v>
      </c>
      <c r="DY58" s="1805"/>
      <c r="DZ58" s="1805"/>
      <c r="EA58" s="1805"/>
      <c r="EB58" s="1806">
        <f t="shared" si="86"/>
        <v>0</v>
      </c>
      <c r="EC58" s="1805" t="s">
        <v>668</v>
      </c>
      <c r="ED58" s="1805"/>
      <c r="EE58" s="1805"/>
      <c r="EF58" s="1805"/>
      <c r="EG58" s="1806">
        <f t="shared" si="87"/>
        <v>0</v>
      </c>
      <c r="EH58" s="1805" t="s">
        <v>668</v>
      </c>
      <c r="EI58" s="1805"/>
      <c r="EJ58" s="1805"/>
      <c r="EK58" s="1805"/>
      <c r="EL58" s="1806">
        <f t="shared" si="88"/>
        <v>0</v>
      </c>
      <c r="EM58" s="1805" t="s">
        <v>668</v>
      </c>
      <c r="EN58" s="1805"/>
      <c r="EO58" s="1805"/>
      <c r="EP58" s="1805"/>
      <c r="EQ58" s="1806">
        <f t="shared" si="89"/>
        <v>0</v>
      </c>
      <c r="ER58" s="1805" t="s">
        <v>668</v>
      </c>
      <c r="ES58" s="1805"/>
      <c r="ET58" s="1805"/>
      <c r="EU58" s="1805"/>
      <c r="EV58" s="1806">
        <f t="shared" si="90"/>
        <v>0</v>
      </c>
      <c r="EW58" s="1805" t="s">
        <v>668</v>
      </c>
      <c r="EX58" s="1805"/>
      <c r="EY58" s="1805"/>
      <c r="EZ58" s="1805"/>
      <c r="FA58" s="1806">
        <f t="shared" si="91"/>
        <v>0</v>
      </c>
      <c r="FB58" s="1805" t="s">
        <v>668</v>
      </c>
      <c r="FC58" s="1805"/>
      <c r="FD58" s="1805"/>
      <c r="FE58" s="1805"/>
      <c r="FF58" s="1806">
        <f t="shared" si="92"/>
        <v>0</v>
      </c>
      <c r="FG58" s="1805" t="s">
        <v>668</v>
      </c>
      <c r="FH58" s="1805"/>
      <c r="FI58" s="1805"/>
      <c r="FJ58" s="1805"/>
      <c r="FK58" s="1806">
        <f t="shared" si="93"/>
        <v>0</v>
      </c>
      <c r="FL58" s="1806">
        <f t="shared" si="60"/>
        <v>0</v>
      </c>
      <c r="FM58" s="1822"/>
      <c r="FN58" s="1808"/>
      <c r="FO58" s="1808"/>
      <c r="FP58" s="1808"/>
      <c r="FQ58" s="1809">
        <f t="shared" si="94"/>
        <v>0</v>
      </c>
      <c r="FR58" s="1808"/>
      <c r="FS58" s="1808"/>
      <c r="FT58" s="1808"/>
      <c r="FU58" s="1808"/>
      <c r="FV58" s="1809">
        <f t="shared" si="95"/>
        <v>0</v>
      </c>
      <c r="FW58" s="1808"/>
      <c r="FX58" s="1808"/>
      <c r="FY58" s="1808"/>
      <c r="FZ58" s="1808"/>
      <c r="GA58" s="1809">
        <f t="shared" si="96"/>
        <v>0</v>
      </c>
      <c r="GB58" s="1808"/>
      <c r="GC58" s="1808"/>
      <c r="GD58" s="1808"/>
      <c r="GE58" s="1808"/>
      <c r="GF58" s="1809">
        <f t="shared" si="97"/>
        <v>0</v>
      </c>
      <c r="GG58" s="1808"/>
      <c r="GH58" s="1808"/>
      <c r="GI58" s="1808"/>
      <c r="GJ58" s="1808"/>
      <c r="GK58" s="1809">
        <f t="shared" si="98"/>
        <v>0</v>
      </c>
      <c r="GL58" s="1808"/>
      <c r="GM58" s="1808"/>
      <c r="GN58" s="1808"/>
      <c r="GO58" s="1808"/>
      <c r="GP58" s="1809">
        <f t="shared" si="99"/>
        <v>0</v>
      </c>
      <c r="GQ58" s="1808"/>
      <c r="GR58" s="1808"/>
      <c r="GS58" s="1808"/>
      <c r="GT58" s="1808"/>
      <c r="GU58" s="1809">
        <f t="shared" si="100"/>
        <v>0</v>
      </c>
      <c r="GV58" s="1808"/>
      <c r="GW58" s="1808"/>
      <c r="GX58" s="1808"/>
      <c r="GY58" s="1808"/>
      <c r="GZ58" s="1809">
        <f t="shared" si="101"/>
        <v>0</v>
      </c>
      <c r="HA58" s="1808"/>
      <c r="HB58" s="1808"/>
      <c r="HC58" s="1808"/>
      <c r="HD58" s="1808"/>
      <c r="HE58" s="1809">
        <f t="shared" si="102"/>
        <v>0</v>
      </c>
      <c r="HF58" s="1808"/>
      <c r="HG58" s="1808"/>
      <c r="HH58" s="1808"/>
      <c r="HI58" s="1808"/>
      <c r="HJ58" s="1809">
        <f t="shared" si="103"/>
        <v>0</v>
      </c>
      <c r="HK58" s="1808"/>
      <c r="HL58" s="1808"/>
      <c r="HM58" s="1808"/>
      <c r="HN58" s="1808"/>
      <c r="HO58" s="1809">
        <f t="shared" si="104"/>
        <v>0</v>
      </c>
      <c r="HP58" s="1808"/>
      <c r="HQ58" s="1808"/>
      <c r="HR58" s="1808"/>
      <c r="HS58" s="1808"/>
      <c r="HT58" s="1809">
        <f t="shared" si="105"/>
        <v>0</v>
      </c>
      <c r="HU58" s="1808"/>
      <c r="HV58" s="1808"/>
      <c r="HW58" s="1808"/>
      <c r="HX58" s="1808"/>
      <c r="HY58" s="1809">
        <f t="shared" si="106"/>
        <v>0</v>
      </c>
      <c r="HZ58" s="1808"/>
      <c r="IA58" s="1808"/>
      <c r="IB58" s="1808"/>
      <c r="IC58" s="1808"/>
      <c r="ID58" s="1809">
        <f t="shared" si="107"/>
        <v>0</v>
      </c>
      <c r="IE58" s="1808"/>
      <c r="IF58" s="1808"/>
      <c r="IG58" s="1808"/>
      <c r="IH58" s="1808"/>
      <c r="II58" s="1809">
        <f t="shared" si="108"/>
        <v>0</v>
      </c>
      <c r="IJ58" s="1808"/>
      <c r="IK58" s="1808"/>
      <c r="IL58" s="1808"/>
      <c r="IM58" s="1808"/>
      <c r="IN58" s="1809">
        <f t="shared" si="109"/>
        <v>0</v>
      </c>
      <c r="IO58" s="1808"/>
      <c r="IP58" s="1808"/>
      <c r="IQ58" s="1808"/>
      <c r="IR58" s="1808"/>
      <c r="IS58" s="1809">
        <f t="shared" si="110"/>
        <v>0</v>
      </c>
      <c r="IT58" s="1808"/>
      <c r="IU58" s="1808"/>
      <c r="IV58" s="1808"/>
      <c r="IW58" s="1808"/>
      <c r="IX58" s="1809">
        <f t="shared" si="111"/>
        <v>0</v>
      </c>
      <c r="IY58" s="1808"/>
      <c r="IZ58" s="1808"/>
      <c r="JA58" s="1808"/>
      <c r="JB58" s="1808"/>
      <c r="JC58" s="1809">
        <f t="shared" si="112"/>
        <v>0</v>
      </c>
      <c r="JD58" s="1808"/>
      <c r="JE58" s="1808"/>
      <c r="JF58" s="1808"/>
      <c r="JG58" s="1808"/>
      <c r="JH58" s="1809">
        <f t="shared" si="113"/>
        <v>0</v>
      </c>
      <c r="JI58" s="1810" t="e">
        <f>+#REF!/#REF!</f>
        <v>#REF!</v>
      </c>
      <c r="JJ58" s="1809">
        <f t="shared" si="50"/>
        <v>0</v>
      </c>
      <c r="JK58" s="1823"/>
      <c r="JL58" s="1823"/>
      <c r="JM58" s="1823"/>
      <c r="JN58" s="1823"/>
      <c r="JO58" s="1823"/>
      <c r="JP58" s="1824"/>
      <c r="JQ58" s="1825" t="s">
        <v>683</v>
      </c>
      <c r="JR58" s="1825" t="s">
        <v>661</v>
      </c>
    </row>
    <row r="59" spans="1:278" ht="125.25" customHeight="1" x14ac:dyDescent="0.35">
      <c r="A59" s="1796" t="s">
        <v>631</v>
      </c>
      <c r="B59" s="1796" t="s">
        <v>653</v>
      </c>
      <c r="C59" s="1796" t="s">
        <v>654</v>
      </c>
      <c r="D59" s="1796" t="s">
        <v>655</v>
      </c>
      <c r="E59" s="1796" t="s">
        <v>163</v>
      </c>
      <c r="F59" s="1797" t="s">
        <v>656</v>
      </c>
      <c r="G59" s="2157"/>
      <c r="H59" s="2165"/>
      <c r="I59" s="2157"/>
      <c r="J59" s="2165"/>
      <c r="K59" s="2102"/>
      <c r="L59" s="2157"/>
      <c r="M59" s="2157"/>
      <c r="N59" s="2160"/>
      <c r="O59" s="2121"/>
      <c r="P59" s="2102"/>
      <c r="Q59" s="2104"/>
      <c r="R59" s="2104"/>
      <c r="S59" s="2104"/>
      <c r="T59" s="2104"/>
      <c r="U59" s="2169"/>
      <c r="V59" s="2169"/>
      <c r="W59" s="2106"/>
      <c r="X59" s="2104"/>
      <c r="Y59" s="2104"/>
      <c r="Z59" s="2104"/>
      <c r="AA59" s="2104"/>
      <c r="AB59" s="2104"/>
      <c r="AC59" s="2106"/>
      <c r="AD59" s="1892" t="s">
        <v>163</v>
      </c>
      <c r="AE59" s="1893" t="s">
        <v>502</v>
      </c>
      <c r="AF59" s="1893" t="s">
        <v>558</v>
      </c>
      <c r="AG59" s="1893">
        <v>11</v>
      </c>
      <c r="AH59" s="1893" t="s">
        <v>684</v>
      </c>
      <c r="AI59" s="1893" t="s">
        <v>685</v>
      </c>
      <c r="AJ59" s="1893" t="s">
        <v>568</v>
      </c>
      <c r="AK59" s="1893" t="s">
        <v>686</v>
      </c>
      <c r="AL59" s="1802">
        <v>1</v>
      </c>
      <c r="AM59" s="1803">
        <v>1</v>
      </c>
      <c r="AN59" s="1802">
        <v>1</v>
      </c>
      <c r="AO59" s="1803">
        <v>1</v>
      </c>
      <c r="AP59" s="1879">
        <f t="shared" si="62"/>
        <v>1</v>
      </c>
      <c r="AQ59" s="1802">
        <v>1</v>
      </c>
      <c r="AR59" s="1802">
        <v>1</v>
      </c>
      <c r="AS59" s="1803">
        <f t="shared" si="52"/>
        <v>4</v>
      </c>
      <c r="AT59" s="1803">
        <f t="shared" si="53"/>
        <v>2</v>
      </c>
      <c r="AU59" s="1879">
        <f t="shared" si="54"/>
        <v>0.5</v>
      </c>
      <c r="AV59" s="1888">
        <v>1030250872</v>
      </c>
      <c r="AW59" s="1888">
        <v>1029200872</v>
      </c>
      <c r="AX59" s="1888">
        <v>594042665</v>
      </c>
      <c r="AY59" s="1888">
        <v>1502315130</v>
      </c>
      <c r="AZ59" s="1883">
        <v>1491745985</v>
      </c>
      <c r="BA59" s="1883">
        <v>780310165</v>
      </c>
      <c r="BB59" s="1884">
        <f t="shared" si="55"/>
        <v>0.99296476166089065</v>
      </c>
      <c r="BC59" s="1884">
        <f t="shared" si="71"/>
        <v>0.51940511642187881</v>
      </c>
      <c r="BD59" s="1820">
        <v>2796751368</v>
      </c>
      <c r="BE59" s="1820">
        <v>2986616688</v>
      </c>
      <c r="BF59" s="1886">
        <f t="shared" si="6"/>
        <v>8315934058</v>
      </c>
      <c r="BG59" s="1886">
        <f t="shared" si="56"/>
        <v>2520946857</v>
      </c>
      <c r="BH59" s="1887">
        <f t="shared" si="57"/>
        <v>0.30314656650924587</v>
      </c>
      <c r="BI59" s="1886">
        <f t="shared" si="7"/>
        <v>1374352830</v>
      </c>
      <c r="BJ59" s="1887">
        <f t="shared" si="58"/>
        <v>0.16526740356699446</v>
      </c>
      <c r="BK59" s="1805">
        <v>1029200872</v>
      </c>
      <c r="BL59" s="1805"/>
      <c r="BM59" s="1805"/>
      <c r="BN59" s="1805"/>
      <c r="BO59" s="1806">
        <f t="shared" si="73"/>
        <v>1029200872</v>
      </c>
      <c r="BP59" s="1805"/>
      <c r="BQ59" s="1805"/>
      <c r="BR59" s="1805"/>
      <c r="BS59" s="1805"/>
      <c r="BT59" s="1806">
        <f t="shared" si="74"/>
        <v>0</v>
      </c>
      <c r="BU59" s="1805"/>
      <c r="BV59" s="1805"/>
      <c r="BW59" s="1805"/>
      <c r="BX59" s="1805"/>
      <c r="BY59" s="1806">
        <f t="shared" si="75"/>
        <v>0</v>
      </c>
      <c r="BZ59" s="1805"/>
      <c r="CA59" s="1805"/>
      <c r="CB59" s="1805"/>
      <c r="CC59" s="1805"/>
      <c r="CD59" s="1806">
        <f t="shared" si="76"/>
        <v>0</v>
      </c>
      <c r="CE59" s="1805"/>
      <c r="CF59" s="1805"/>
      <c r="CG59" s="1805"/>
      <c r="CH59" s="1805"/>
      <c r="CI59" s="1806">
        <f t="shared" si="77"/>
        <v>0</v>
      </c>
      <c r="CJ59" s="1805"/>
      <c r="CK59" s="1805"/>
      <c r="CL59" s="1805"/>
      <c r="CM59" s="1805"/>
      <c r="CN59" s="1806">
        <f t="shared" si="78"/>
        <v>0</v>
      </c>
      <c r="CO59" s="1805"/>
      <c r="CP59" s="1805"/>
      <c r="CQ59" s="1805"/>
      <c r="CR59" s="1805"/>
      <c r="CS59" s="1806">
        <f t="shared" si="79"/>
        <v>0</v>
      </c>
      <c r="CT59" s="1805"/>
      <c r="CU59" s="1805"/>
      <c r="CV59" s="1805"/>
      <c r="CW59" s="1805"/>
      <c r="CX59" s="1806">
        <f t="shared" si="80"/>
        <v>0</v>
      </c>
      <c r="CY59" s="1805"/>
      <c r="CZ59" s="1805"/>
      <c r="DA59" s="1805"/>
      <c r="DB59" s="1805"/>
      <c r="DC59" s="1806">
        <f t="shared" si="81"/>
        <v>0</v>
      </c>
      <c r="DD59" s="1805"/>
      <c r="DE59" s="1805"/>
      <c r="DF59" s="1805"/>
      <c r="DG59" s="1805"/>
      <c r="DH59" s="1806">
        <f t="shared" si="82"/>
        <v>0</v>
      </c>
      <c r="DI59" s="1805"/>
      <c r="DJ59" s="1805"/>
      <c r="DK59" s="1805"/>
      <c r="DL59" s="1805"/>
      <c r="DM59" s="1806">
        <f t="shared" si="83"/>
        <v>0</v>
      </c>
      <c r="DN59" s="1805"/>
      <c r="DO59" s="1805"/>
      <c r="DP59" s="1805"/>
      <c r="DQ59" s="1805"/>
      <c r="DR59" s="1806">
        <f t="shared" si="84"/>
        <v>0</v>
      </c>
      <c r="DS59" s="1805"/>
      <c r="DT59" s="1805"/>
      <c r="DU59" s="1805"/>
      <c r="DV59" s="1805"/>
      <c r="DW59" s="1806">
        <f t="shared" si="85"/>
        <v>0</v>
      </c>
      <c r="DX59" s="1805"/>
      <c r="DY59" s="1805"/>
      <c r="DZ59" s="1805"/>
      <c r="EA59" s="1805"/>
      <c r="EB59" s="1806">
        <f t="shared" si="86"/>
        <v>0</v>
      </c>
      <c r="EC59" s="1805"/>
      <c r="ED59" s="1805"/>
      <c r="EE59" s="1805"/>
      <c r="EF59" s="1805"/>
      <c r="EG59" s="1806">
        <f t="shared" si="87"/>
        <v>0</v>
      </c>
      <c r="EH59" s="1805"/>
      <c r="EI59" s="1805"/>
      <c r="EJ59" s="1805"/>
      <c r="EK59" s="1805"/>
      <c r="EL59" s="1806">
        <f t="shared" si="88"/>
        <v>0</v>
      </c>
      <c r="EM59" s="1805"/>
      <c r="EN59" s="1805"/>
      <c r="EO59" s="1805"/>
      <c r="EP59" s="1805"/>
      <c r="EQ59" s="1806">
        <f t="shared" si="89"/>
        <v>0</v>
      </c>
      <c r="ER59" s="1805"/>
      <c r="ES59" s="1805"/>
      <c r="ET59" s="1805"/>
      <c r="EU59" s="1805"/>
      <c r="EV59" s="1806">
        <f t="shared" si="90"/>
        <v>0</v>
      </c>
      <c r="EW59" s="1805"/>
      <c r="EX59" s="1805"/>
      <c r="EY59" s="1805"/>
      <c r="EZ59" s="1805"/>
      <c r="FA59" s="1806">
        <f t="shared" si="91"/>
        <v>0</v>
      </c>
      <c r="FB59" s="1805"/>
      <c r="FC59" s="1805"/>
      <c r="FD59" s="1805"/>
      <c r="FE59" s="1805"/>
      <c r="FF59" s="1806">
        <f t="shared" si="92"/>
        <v>0</v>
      </c>
      <c r="FG59" s="1805"/>
      <c r="FH59" s="1805"/>
      <c r="FI59" s="1805"/>
      <c r="FJ59" s="1805"/>
      <c r="FK59" s="1806">
        <f t="shared" si="93"/>
        <v>0</v>
      </c>
      <c r="FL59" s="1806">
        <f t="shared" si="60"/>
        <v>0</v>
      </c>
      <c r="FM59" s="1822"/>
      <c r="FN59" s="1808"/>
      <c r="FO59" s="1808"/>
      <c r="FP59" s="1808"/>
      <c r="FQ59" s="1809">
        <f t="shared" si="94"/>
        <v>0</v>
      </c>
      <c r="FR59" s="1808"/>
      <c r="FS59" s="1808"/>
      <c r="FT59" s="1808"/>
      <c r="FU59" s="1808"/>
      <c r="FV59" s="1809">
        <f t="shared" si="95"/>
        <v>0</v>
      </c>
      <c r="FW59" s="1808"/>
      <c r="FX59" s="1808"/>
      <c r="FY59" s="1808"/>
      <c r="FZ59" s="1808"/>
      <c r="GA59" s="1809">
        <f t="shared" si="96"/>
        <v>0</v>
      </c>
      <c r="GB59" s="1808"/>
      <c r="GC59" s="1808"/>
      <c r="GD59" s="1808"/>
      <c r="GE59" s="1808"/>
      <c r="GF59" s="1809">
        <f t="shared" si="97"/>
        <v>0</v>
      </c>
      <c r="GG59" s="1808"/>
      <c r="GH59" s="1808"/>
      <c r="GI59" s="1808"/>
      <c r="GJ59" s="1808"/>
      <c r="GK59" s="1809">
        <f t="shared" si="98"/>
        <v>0</v>
      </c>
      <c r="GL59" s="1808"/>
      <c r="GM59" s="1808"/>
      <c r="GN59" s="1808"/>
      <c r="GO59" s="1808"/>
      <c r="GP59" s="1809">
        <f t="shared" si="99"/>
        <v>0</v>
      </c>
      <c r="GQ59" s="1808"/>
      <c r="GR59" s="1808"/>
      <c r="GS59" s="1808"/>
      <c r="GT59" s="1808"/>
      <c r="GU59" s="1809">
        <f t="shared" si="100"/>
        <v>0</v>
      </c>
      <c r="GV59" s="1808"/>
      <c r="GW59" s="1808"/>
      <c r="GX59" s="1808"/>
      <c r="GY59" s="1808"/>
      <c r="GZ59" s="1809">
        <f t="shared" si="101"/>
        <v>0</v>
      </c>
      <c r="HA59" s="1808"/>
      <c r="HB59" s="1808"/>
      <c r="HC59" s="1808"/>
      <c r="HD59" s="1808"/>
      <c r="HE59" s="1809">
        <f t="shared" si="102"/>
        <v>0</v>
      </c>
      <c r="HF59" s="1808"/>
      <c r="HG59" s="1808"/>
      <c r="HH59" s="1808"/>
      <c r="HI59" s="1808"/>
      <c r="HJ59" s="1809">
        <f t="shared" si="103"/>
        <v>0</v>
      </c>
      <c r="HK59" s="1808"/>
      <c r="HL59" s="1808"/>
      <c r="HM59" s="1808"/>
      <c r="HN59" s="1808"/>
      <c r="HO59" s="1809">
        <f t="shared" si="104"/>
        <v>0</v>
      </c>
      <c r="HP59" s="1808"/>
      <c r="HQ59" s="1808"/>
      <c r="HR59" s="1808"/>
      <c r="HS59" s="1808"/>
      <c r="HT59" s="1809">
        <f t="shared" si="105"/>
        <v>0</v>
      </c>
      <c r="HU59" s="1808"/>
      <c r="HV59" s="1808"/>
      <c r="HW59" s="1808"/>
      <c r="HX59" s="1808"/>
      <c r="HY59" s="1809">
        <f t="shared" si="106"/>
        <v>0</v>
      </c>
      <c r="HZ59" s="1808"/>
      <c r="IA59" s="1808"/>
      <c r="IB59" s="1808"/>
      <c r="IC59" s="1808"/>
      <c r="ID59" s="1809">
        <f t="shared" si="107"/>
        <v>0</v>
      </c>
      <c r="IE59" s="1808"/>
      <c r="IF59" s="1808"/>
      <c r="IG59" s="1808"/>
      <c r="IH59" s="1808"/>
      <c r="II59" s="1809">
        <f t="shared" si="108"/>
        <v>0</v>
      </c>
      <c r="IJ59" s="1808"/>
      <c r="IK59" s="1808"/>
      <c r="IL59" s="1808"/>
      <c r="IM59" s="1808"/>
      <c r="IN59" s="1809">
        <f t="shared" si="109"/>
        <v>0</v>
      </c>
      <c r="IO59" s="1808"/>
      <c r="IP59" s="1808"/>
      <c r="IQ59" s="1808"/>
      <c r="IR59" s="1808"/>
      <c r="IS59" s="1809">
        <f t="shared" si="110"/>
        <v>0</v>
      </c>
      <c r="IT59" s="1808"/>
      <c r="IU59" s="1808"/>
      <c r="IV59" s="1808"/>
      <c r="IW59" s="1808"/>
      <c r="IX59" s="1809">
        <f t="shared" si="111"/>
        <v>0</v>
      </c>
      <c r="IY59" s="1808"/>
      <c r="IZ59" s="1808"/>
      <c r="JA59" s="1808"/>
      <c r="JB59" s="1808"/>
      <c r="JC59" s="1809">
        <f t="shared" si="112"/>
        <v>0</v>
      </c>
      <c r="JD59" s="1808"/>
      <c r="JE59" s="1808"/>
      <c r="JF59" s="1808"/>
      <c r="JG59" s="1808"/>
      <c r="JH59" s="1809">
        <f t="shared" si="113"/>
        <v>0</v>
      </c>
      <c r="JI59" s="1810" t="e">
        <f>+#REF!/#REF!</f>
        <v>#REF!</v>
      </c>
      <c r="JJ59" s="1809">
        <f t="shared" si="50"/>
        <v>0</v>
      </c>
      <c r="JK59" s="1823"/>
      <c r="JL59" s="1823"/>
      <c r="JM59" s="1823"/>
      <c r="JN59" s="1823"/>
      <c r="JO59" s="1823"/>
      <c r="JP59" s="1824"/>
      <c r="JQ59" s="1825" t="s">
        <v>393</v>
      </c>
      <c r="JR59" s="1825" t="s">
        <v>661</v>
      </c>
    </row>
    <row r="60" spans="1:278" s="1852" customFormat="1" ht="20.25" customHeight="1" x14ac:dyDescent="0.35">
      <c r="A60" s="1847"/>
      <c r="B60" s="1847"/>
      <c r="C60" s="1847"/>
      <c r="D60" s="1847"/>
      <c r="E60" s="1847"/>
      <c r="F60" s="1848"/>
      <c r="G60" s="1849"/>
      <c r="H60" s="1850"/>
      <c r="I60" s="1850"/>
      <c r="J60" s="1850"/>
      <c r="K60" s="1851"/>
      <c r="O60" s="1853"/>
      <c r="P60" s="1853"/>
      <c r="Q60" s="1854"/>
      <c r="R60" s="1855"/>
      <c r="S60" s="1855"/>
      <c r="T60" s="1854"/>
      <c r="U60" s="1855"/>
      <c r="V60" s="1855"/>
      <c r="W60" s="1856"/>
      <c r="X60" s="1855"/>
      <c r="Y60" s="1854"/>
      <c r="Z60" s="1855"/>
      <c r="AA60" s="1855"/>
      <c r="AB60" s="1855"/>
      <c r="AC60" s="1856"/>
      <c r="AD60" s="1853"/>
      <c r="AE60" s="1853"/>
      <c r="AF60" s="1786"/>
      <c r="AG60" s="1786"/>
      <c r="AH60" s="1786"/>
      <c r="AI60" s="1786"/>
      <c r="AJ60" s="1786"/>
      <c r="AK60" s="1786"/>
      <c r="AL60" s="1857"/>
      <c r="AM60" s="1857"/>
      <c r="AN60" s="1857"/>
      <c r="AO60" s="1857"/>
      <c r="AP60" s="1851"/>
      <c r="AQ60" s="1857"/>
      <c r="AR60" s="1857"/>
      <c r="AS60" s="1857"/>
      <c r="AT60" s="1857"/>
      <c r="AU60" s="1851"/>
      <c r="AV60" s="1851"/>
      <c r="AW60" s="1851"/>
      <c r="AX60" s="1859"/>
      <c r="AY60" s="1858"/>
      <c r="AZ60" s="1858"/>
      <c r="BA60" s="1858"/>
      <c r="BB60" s="1858"/>
      <c r="BC60" s="1858"/>
      <c r="BD60" s="1858"/>
      <c r="BE60" s="1858"/>
      <c r="BF60" s="1858"/>
      <c r="BG60" s="1858"/>
      <c r="BH60" s="1858"/>
      <c r="BI60" s="1858"/>
      <c r="BJ60" s="1858"/>
      <c r="BK60" s="1860"/>
      <c r="BL60" s="1860"/>
      <c r="BM60" s="1860"/>
      <c r="BN60" s="1860"/>
      <c r="BO60" s="1860"/>
      <c r="BP60" s="1860"/>
      <c r="BQ60" s="1860"/>
      <c r="BR60" s="1860"/>
      <c r="BS60" s="1860"/>
      <c r="BT60" s="1860"/>
      <c r="BU60" s="1860"/>
      <c r="BV60" s="1860"/>
      <c r="BW60" s="1860"/>
      <c r="BX60" s="1860"/>
      <c r="BY60" s="1860"/>
      <c r="BZ60" s="1860"/>
      <c r="CA60" s="1860"/>
      <c r="CB60" s="1860"/>
      <c r="CC60" s="1860"/>
      <c r="CD60" s="1860"/>
      <c r="CE60" s="1860"/>
      <c r="CF60" s="1860"/>
      <c r="CG60" s="1860"/>
      <c r="CH60" s="1860"/>
      <c r="CI60" s="1860"/>
      <c r="CJ60" s="1860"/>
      <c r="CK60" s="1860"/>
      <c r="CL60" s="1860"/>
      <c r="CM60" s="1860"/>
      <c r="CN60" s="1860"/>
      <c r="CO60" s="1860"/>
      <c r="CP60" s="1860"/>
      <c r="CQ60" s="1860"/>
      <c r="CR60" s="1860"/>
      <c r="CS60" s="1860"/>
      <c r="CT60" s="1860"/>
      <c r="CU60" s="1860"/>
      <c r="CV60" s="1860"/>
      <c r="CW60" s="1860"/>
      <c r="CX60" s="1860"/>
      <c r="CY60" s="1860"/>
      <c r="CZ60" s="1860"/>
      <c r="DA60" s="1860"/>
      <c r="DB60" s="1860"/>
      <c r="DC60" s="1860"/>
      <c r="DD60" s="1860"/>
      <c r="DE60" s="1860"/>
      <c r="DF60" s="1860"/>
      <c r="DG60" s="1860"/>
      <c r="DH60" s="1860"/>
      <c r="DI60" s="1860"/>
      <c r="DJ60" s="1860"/>
      <c r="DK60" s="1860"/>
      <c r="DL60" s="1860"/>
      <c r="DM60" s="1860"/>
      <c r="DN60" s="1860"/>
      <c r="DO60" s="1860"/>
      <c r="DP60" s="1860"/>
      <c r="DQ60" s="1860"/>
      <c r="DR60" s="1860"/>
      <c r="DS60" s="1860"/>
      <c r="DT60" s="1860"/>
      <c r="DU60" s="1860"/>
      <c r="DV60" s="1860"/>
      <c r="DW60" s="1860"/>
      <c r="DX60" s="1860"/>
      <c r="DY60" s="1860"/>
      <c r="DZ60" s="1860"/>
      <c r="EA60" s="1860"/>
      <c r="EB60" s="1860"/>
      <c r="EC60" s="1860"/>
      <c r="ED60" s="1860"/>
      <c r="EE60" s="1860"/>
      <c r="EF60" s="1860"/>
      <c r="EG60" s="1860"/>
      <c r="EH60" s="1860"/>
      <c r="EI60" s="1860"/>
      <c r="EJ60" s="1860"/>
      <c r="EK60" s="1860"/>
      <c r="EL60" s="1860"/>
      <c r="EM60" s="1860"/>
      <c r="EN60" s="1860"/>
      <c r="EO60" s="1860"/>
      <c r="EP60" s="1860"/>
      <c r="EQ60" s="1860"/>
      <c r="ER60" s="1860"/>
      <c r="ES60" s="1860"/>
      <c r="ET60" s="1860"/>
      <c r="EU60" s="1860"/>
      <c r="EV60" s="1860"/>
      <c r="EW60" s="1860"/>
      <c r="EX60" s="1860"/>
      <c r="EY60" s="1860"/>
      <c r="EZ60" s="1860"/>
      <c r="FA60" s="1860"/>
      <c r="FB60" s="1860"/>
      <c r="FC60" s="1860"/>
      <c r="FD60" s="1860"/>
      <c r="FE60" s="1860"/>
      <c r="FF60" s="1860"/>
      <c r="FG60" s="1860"/>
      <c r="FH60" s="1860"/>
      <c r="FI60" s="1860"/>
      <c r="FJ60" s="1860"/>
      <c r="FK60" s="1860"/>
      <c r="FL60" s="1860"/>
      <c r="FN60" s="1860"/>
      <c r="FO60" s="1860"/>
      <c r="FP60" s="1860"/>
      <c r="FQ60" s="1860"/>
      <c r="FS60" s="1860"/>
      <c r="FT60" s="1860"/>
      <c r="FU60" s="1860"/>
      <c r="FV60" s="1860"/>
      <c r="FX60" s="1860"/>
      <c r="FY60" s="1860"/>
      <c r="FZ60" s="1860"/>
      <c r="GA60" s="1860"/>
      <c r="GC60" s="1860"/>
      <c r="GD60" s="1860"/>
      <c r="GE60" s="1860"/>
      <c r="GF60" s="1860"/>
      <c r="GH60" s="1860"/>
      <c r="GI60" s="1860"/>
      <c r="GJ60" s="1860"/>
      <c r="GK60" s="1860"/>
      <c r="GM60" s="1860"/>
      <c r="GN60" s="1860"/>
      <c r="GO60" s="1860"/>
      <c r="GP60" s="1860"/>
      <c r="GR60" s="1860"/>
      <c r="GS60" s="1860"/>
      <c r="GT60" s="1860"/>
      <c r="GU60" s="1860"/>
      <c r="GW60" s="1860"/>
      <c r="GX60" s="1860"/>
      <c r="GY60" s="1860"/>
      <c r="GZ60" s="1860"/>
      <c r="HB60" s="1860"/>
      <c r="HC60" s="1860"/>
      <c r="HD60" s="1860"/>
      <c r="HE60" s="1860"/>
      <c r="HG60" s="1860"/>
      <c r="HH60" s="1860"/>
      <c r="HI60" s="1860"/>
      <c r="HJ60" s="1860"/>
      <c r="HL60" s="1860"/>
      <c r="HM60" s="1860"/>
      <c r="HN60" s="1860"/>
      <c r="HO60" s="1860"/>
      <c r="HQ60" s="1860"/>
      <c r="HR60" s="1860"/>
      <c r="HS60" s="1860"/>
      <c r="HT60" s="1860"/>
      <c r="HV60" s="1860"/>
      <c r="HW60" s="1860"/>
      <c r="HX60" s="1860"/>
      <c r="HY60" s="1860"/>
      <c r="IA60" s="1860"/>
      <c r="IB60" s="1860"/>
      <c r="IC60" s="1860"/>
      <c r="ID60" s="1860"/>
      <c r="IF60" s="1860"/>
      <c r="IG60" s="1860"/>
      <c r="IH60" s="1860"/>
      <c r="II60" s="1860"/>
      <c r="IK60" s="1860"/>
      <c r="IL60" s="1860"/>
      <c r="IM60" s="1860"/>
      <c r="IN60" s="1860"/>
      <c r="IP60" s="1860"/>
      <c r="IQ60" s="1860"/>
      <c r="IR60" s="1860"/>
      <c r="IS60" s="1860"/>
      <c r="IU60" s="1860"/>
      <c r="IV60" s="1860"/>
      <c r="IW60" s="1860"/>
      <c r="IX60" s="1860"/>
      <c r="IZ60" s="1860"/>
      <c r="JA60" s="1860"/>
      <c r="JB60" s="1860"/>
      <c r="JC60" s="1860"/>
      <c r="JE60" s="1860"/>
      <c r="JF60" s="1860"/>
      <c r="JG60" s="1860"/>
      <c r="JH60" s="1860"/>
      <c r="JJ60" s="1860"/>
      <c r="JK60" s="1786"/>
      <c r="JL60" s="1786"/>
      <c r="JM60" s="1786"/>
      <c r="JN60" s="1786"/>
      <c r="JO60" s="1786"/>
      <c r="JP60" s="1786"/>
      <c r="JQ60" s="1786"/>
      <c r="JR60" s="1786"/>
    </row>
    <row r="61" spans="1:278" s="1852" customFormat="1" ht="20.25" customHeight="1" x14ac:dyDescent="0.35">
      <c r="A61" s="1847"/>
      <c r="B61" s="1847"/>
      <c r="C61" s="1847"/>
      <c r="D61" s="1847"/>
      <c r="E61" s="1847"/>
      <c r="F61" s="1848"/>
      <c r="G61" s="1849"/>
      <c r="H61" s="1850"/>
      <c r="I61" s="1850"/>
      <c r="J61" s="1850"/>
      <c r="K61" s="1851"/>
      <c r="O61" s="1853"/>
      <c r="P61" s="1853"/>
      <c r="Q61" s="1854"/>
      <c r="R61" s="1855"/>
      <c r="S61" s="1855"/>
      <c r="T61" s="1854"/>
      <c r="U61" s="1855"/>
      <c r="V61" s="1855"/>
      <c r="W61" s="1856"/>
      <c r="X61" s="1855"/>
      <c r="Y61" s="1854"/>
      <c r="Z61" s="1855"/>
      <c r="AA61" s="1855"/>
      <c r="AB61" s="1855"/>
      <c r="AC61" s="1856"/>
      <c r="AD61" s="1853"/>
      <c r="AE61" s="1853"/>
      <c r="AF61" s="1786"/>
      <c r="AG61" s="1786"/>
      <c r="AH61" s="1786"/>
      <c r="AI61" s="1786"/>
      <c r="AJ61" s="1786"/>
      <c r="AK61" s="1786"/>
      <c r="AL61" s="1857"/>
      <c r="AM61" s="1857"/>
      <c r="AN61" s="1857"/>
      <c r="AO61" s="1857"/>
      <c r="AP61" s="1851"/>
      <c r="AQ61" s="1857"/>
      <c r="AR61" s="1857"/>
      <c r="AS61" s="1857"/>
      <c r="AT61" s="1857"/>
      <c r="AU61" s="1851"/>
      <c r="AV61" s="1851"/>
      <c r="AW61" s="1851"/>
      <c r="AX61" s="1859"/>
      <c r="AY61" s="1858"/>
      <c r="AZ61" s="1858"/>
      <c r="BA61" s="1858"/>
      <c r="BB61" s="1858"/>
      <c r="BC61" s="1858"/>
      <c r="BD61" s="1858"/>
      <c r="BE61" s="1858"/>
      <c r="BF61" s="1858"/>
      <c r="BG61" s="1858"/>
      <c r="BH61" s="1858"/>
      <c r="BI61" s="1858"/>
      <c r="BJ61" s="1858"/>
      <c r="BK61" s="1860"/>
      <c r="BL61" s="1860"/>
      <c r="BM61" s="1860"/>
      <c r="BN61" s="1860"/>
      <c r="BO61" s="1860"/>
      <c r="BP61" s="1860"/>
      <c r="BQ61" s="1860"/>
      <c r="BR61" s="1860"/>
      <c r="BS61" s="1860"/>
      <c r="BT61" s="1860"/>
      <c r="BU61" s="1860"/>
      <c r="BV61" s="1860"/>
      <c r="BW61" s="1860"/>
      <c r="BX61" s="1860"/>
      <c r="BY61" s="1860"/>
      <c r="BZ61" s="1860"/>
      <c r="CA61" s="1860"/>
      <c r="CB61" s="1860"/>
      <c r="CC61" s="1860"/>
      <c r="CD61" s="1860"/>
      <c r="CE61" s="1860"/>
      <c r="CF61" s="1860"/>
      <c r="CG61" s="1860"/>
      <c r="CH61" s="1860"/>
      <c r="CI61" s="1860"/>
      <c r="CJ61" s="1860"/>
      <c r="CK61" s="1860"/>
      <c r="CL61" s="1860"/>
      <c r="CM61" s="1860"/>
      <c r="CN61" s="1860"/>
      <c r="CO61" s="1860"/>
      <c r="CP61" s="1860"/>
      <c r="CQ61" s="1860"/>
      <c r="CR61" s="1860"/>
      <c r="CS61" s="1860"/>
      <c r="CT61" s="1860"/>
      <c r="CU61" s="1860"/>
      <c r="CV61" s="1860"/>
      <c r="CW61" s="1860"/>
      <c r="CX61" s="1860"/>
      <c r="CY61" s="1860"/>
      <c r="CZ61" s="1860"/>
      <c r="DA61" s="1860"/>
      <c r="DB61" s="1860"/>
      <c r="DC61" s="1860"/>
      <c r="DD61" s="1860"/>
      <c r="DE61" s="1860"/>
      <c r="DF61" s="1860"/>
      <c r="DG61" s="1860"/>
      <c r="DH61" s="1860"/>
      <c r="DI61" s="1860"/>
      <c r="DJ61" s="1860"/>
      <c r="DK61" s="1860"/>
      <c r="DL61" s="1860"/>
      <c r="DM61" s="1860"/>
      <c r="DN61" s="1860"/>
      <c r="DO61" s="1860"/>
      <c r="DP61" s="1860"/>
      <c r="DQ61" s="1860"/>
      <c r="DR61" s="1860"/>
      <c r="DS61" s="1860"/>
      <c r="DT61" s="1860"/>
      <c r="DU61" s="1860"/>
      <c r="DV61" s="1860"/>
      <c r="DW61" s="1860"/>
      <c r="DX61" s="1860"/>
      <c r="DY61" s="1860"/>
      <c r="DZ61" s="1860"/>
      <c r="EA61" s="1860"/>
      <c r="EB61" s="1860"/>
      <c r="EC61" s="1860"/>
      <c r="ED61" s="1860"/>
      <c r="EE61" s="1860"/>
      <c r="EF61" s="1860"/>
      <c r="EG61" s="1860"/>
      <c r="EH61" s="1860"/>
      <c r="EI61" s="1860"/>
      <c r="EJ61" s="1860"/>
      <c r="EK61" s="1860"/>
      <c r="EL61" s="1860"/>
      <c r="EM61" s="1860"/>
      <c r="EN61" s="1860"/>
      <c r="EO61" s="1860"/>
      <c r="EP61" s="1860"/>
      <c r="EQ61" s="1860"/>
      <c r="ER61" s="1860"/>
      <c r="ES61" s="1860"/>
      <c r="ET61" s="1860"/>
      <c r="EU61" s="1860"/>
      <c r="EV61" s="1860"/>
      <c r="EW61" s="1860"/>
      <c r="EX61" s="1860"/>
      <c r="EY61" s="1860"/>
      <c r="EZ61" s="1860"/>
      <c r="FA61" s="1860"/>
      <c r="FB61" s="1860"/>
      <c r="FC61" s="1860"/>
      <c r="FD61" s="1860"/>
      <c r="FE61" s="1860"/>
      <c r="FF61" s="1860"/>
      <c r="FG61" s="1860"/>
      <c r="FH61" s="1860"/>
      <c r="FI61" s="1860"/>
      <c r="FJ61" s="1860"/>
      <c r="FK61" s="1860"/>
      <c r="FL61" s="1860"/>
      <c r="FN61" s="1860"/>
      <c r="FO61" s="1860"/>
      <c r="FP61" s="1860"/>
      <c r="FQ61" s="1860"/>
      <c r="FS61" s="1860"/>
      <c r="FT61" s="1860"/>
      <c r="FU61" s="1860"/>
      <c r="FV61" s="1860"/>
      <c r="FX61" s="1860"/>
      <c r="FY61" s="1860"/>
      <c r="FZ61" s="1860"/>
      <c r="GA61" s="1860"/>
      <c r="GC61" s="1860"/>
      <c r="GD61" s="1860"/>
      <c r="GE61" s="1860"/>
      <c r="GF61" s="1860"/>
      <c r="GH61" s="1860"/>
      <c r="GI61" s="1860"/>
      <c r="GJ61" s="1860"/>
      <c r="GK61" s="1860"/>
      <c r="GM61" s="1860"/>
      <c r="GN61" s="1860"/>
      <c r="GO61" s="1860"/>
      <c r="GP61" s="1860"/>
      <c r="GR61" s="1860"/>
      <c r="GS61" s="1860"/>
      <c r="GT61" s="1860"/>
      <c r="GU61" s="1860"/>
      <c r="GW61" s="1860"/>
      <c r="GX61" s="1860"/>
      <c r="GY61" s="1860"/>
      <c r="GZ61" s="1860"/>
      <c r="HB61" s="1860"/>
      <c r="HC61" s="1860"/>
      <c r="HD61" s="1860"/>
      <c r="HE61" s="1860"/>
      <c r="HG61" s="1860"/>
      <c r="HH61" s="1860"/>
      <c r="HI61" s="1860"/>
      <c r="HJ61" s="1860"/>
      <c r="HL61" s="1860"/>
      <c r="HM61" s="1860"/>
      <c r="HN61" s="1860"/>
      <c r="HO61" s="1860"/>
      <c r="HQ61" s="1860"/>
      <c r="HR61" s="1860"/>
      <c r="HS61" s="1860"/>
      <c r="HT61" s="1860"/>
      <c r="HV61" s="1860"/>
      <c r="HW61" s="1860"/>
      <c r="HX61" s="1860"/>
      <c r="HY61" s="1860"/>
      <c r="IA61" s="1860"/>
      <c r="IB61" s="1860"/>
      <c r="IC61" s="1860"/>
      <c r="ID61" s="1860"/>
      <c r="IF61" s="1860"/>
      <c r="IG61" s="1860"/>
      <c r="IH61" s="1860"/>
      <c r="II61" s="1860"/>
      <c r="IK61" s="1860"/>
      <c r="IL61" s="1860"/>
      <c r="IM61" s="1860"/>
      <c r="IN61" s="1860"/>
      <c r="IP61" s="1860"/>
      <c r="IQ61" s="1860"/>
      <c r="IR61" s="1860"/>
      <c r="IS61" s="1860"/>
      <c r="IU61" s="1860"/>
      <c r="IV61" s="1860"/>
      <c r="IW61" s="1860"/>
      <c r="IX61" s="1860"/>
      <c r="IZ61" s="1860"/>
      <c r="JA61" s="1860"/>
      <c r="JB61" s="1860"/>
      <c r="JC61" s="1860"/>
      <c r="JE61" s="1860"/>
      <c r="JF61" s="1860"/>
      <c r="JG61" s="1860"/>
      <c r="JH61" s="1860"/>
      <c r="JJ61" s="1860"/>
      <c r="JK61" s="1786"/>
      <c r="JL61" s="1786"/>
      <c r="JM61" s="1786"/>
      <c r="JN61" s="1786"/>
      <c r="JO61" s="1786"/>
      <c r="JP61" s="1786"/>
      <c r="JQ61" s="1786"/>
      <c r="JR61" s="1786"/>
    </row>
  </sheetData>
  <sheetProtection formatCells="0" formatColumns="0" formatRows="0" insertHyperlinks="0" sort="0" autoFilter="0" pivotTables="0"/>
  <autoFilter ref="A4:JR59" xr:uid="{0657254D-9B8C-4A7A-85F4-704D920D317D}"/>
  <mergeCells count="234">
    <mergeCell ref="G49:G59"/>
    <mergeCell ref="H49:H59"/>
    <mergeCell ref="I49:I59"/>
    <mergeCell ref="J49:J59"/>
    <mergeCell ref="K49:K59"/>
    <mergeCell ref="S41:S48"/>
    <mergeCell ref="T41:T48"/>
    <mergeCell ref="U41:U48"/>
    <mergeCell ref="V41:V48"/>
    <mergeCell ref="M41:M48"/>
    <mergeCell ref="N41:N48"/>
    <mergeCell ref="O41:O48"/>
    <mergeCell ref="P41:P48"/>
    <mergeCell ref="Q41:Q48"/>
    <mergeCell ref="R41:R48"/>
    <mergeCell ref="G41:G48"/>
    <mergeCell ref="R49:R59"/>
    <mergeCell ref="S49:S59"/>
    <mergeCell ref="T49:T59"/>
    <mergeCell ref="U49:U59"/>
    <mergeCell ref="V49:V59"/>
    <mergeCell ref="P49:P59"/>
    <mergeCell ref="Q49:Q59"/>
    <mergeCell ref="AB41:AB48"/>
    <mergeCell ref="AC41:AC48"/>
    <mergeCell ref="W41:W48"/>
    <mergeCell ref="X41:X48"/>
    <mergeCell ref="H41:H48"/>
    <mergeCell ref="I41:I48"/>
    <mergeCell ref="J41:J48"/>
    <mergeCell ref="K41:K48"/>
    <mergeCell ref="L49:L59"/>
    <mergeCell ref="M49:M59"/>
    <mergeCell ref="N49:N59"/>
    <mergeCell ref="O49:O59"/>
    <mergeCell ref="Y41:Y48"/>
    <mergeCell ref="Z41:Z48"/>
    <mergeCell ref="AA41:AA48"/>
    <mergeCell ref="L41:L48"/>
    <mergeCell ref="X49:X59"/>
    <mergeCell ref="Y49:Y59"/>
    <mergeCell ref="Z49:Z59"/>
    <mergeCell ref="AA49:AA59"/>
    <mergeCell ref="AB49:AB59"/>
    <mergeCell ref="AC49:AC59"/>
    <mergeCell ref="W49:W59"/>
    <mergeCell ref="G36:G40"/>
    <mergeCell ref="H36:H40"/>
    <mergeCell ref="I36:I40"/>
    <mergeCell ref="J36:J40"/>
    <mergeCell ref="K36:K40"/>
    <mergeCell ref="S32:S35"/>
    <mergeCell ref="T32:T35"/>
    <mergeCell ref="U32:U35"/>
    <mergeCell ref="V32:V35"/>
    <mergeCell ref="M32:M35"/>
    <mergeCell ref="N32:N35"/>
    <mergeCell ref="O32:O35"/>
    <mergeCell ref="P32:P35"/>
    <mergeCell ref="Q32:Q35"/>
    <mergeCell ref="R32:R35"/>
    <mergeCell ref="G32:G35"/>
    <mergeCell ref="R36:R40"/>
    <mergeCell ref="S36:S40"/>
    <mergeCell ref="T36:T40"/>
    <mergeCell ref="U36:U40"/>
    <mergeCell ref="V36:V40"/>
    <mergeCell ref="P36:P40"/>
    <mergeCell ref="Q36:Q40"/>
    <mergeCell ref="AB32:AB35"/>
    <mergeCell ref="AC32:AC35"/>
    <mergeCell ref="W32:W35"/>
    <mergeCell ref="X32:X35"/>
    <mergeCell ref="H32:H35"/>
    <mergeCell ref="I32:I35"/>
    <mergeCell ref="J32:J35"/>
    <mergeCell ref="K32:K35"/>
    <mergeCell ref="L36:L40"/>
    <mergeCell ref="M36:M40"/>
    <mergeCell ref="N36:N40"/>
    <mergeCell ref="O36:O40"/>
    <mergeCell ref="Y32:Y35"/>
    <mergeCell ref="Z32:Z35"/>
    <mergeCell ref="AA32:AA35"/>
    <mergeCell ref="L32:L35"/>
    <mergeCell ref="X36:X40"/>
    <mergeCell ref="Y36:Y40"/>
    <mergeCell ref="Z36:Z40"/>
    <mergeCell ref="AA36:AA40"/>
    <mergeCell ref="AC36:AC40"/>
    <mergeCell ref="W36:W40"/>
    <mergeCell ref="AB36:AB40"/>
    <mergeCell ref="G23:G24"/>
    <mergeCell ref="H23:H24"/>
    <mergeCell ref="I23:I24"/>
    <mergeCell ref="J23:J24"/>
    <mergeCell ref="K23:K24"/>
    <mergeCell ref="S20:S22"/>
    <mergeCell ref="T20:T22"/>
    <mergeCell ref="U20:U22"/>
    <mergeCell ref="V20:V22"/>
    <mergeCell ref="M20:M22"/>
    <mergeCell ref="N20:N22"/>
    <mergeCell ref="O20:O22"/>
    <mergeCell ref="P20:P22"/>
    <mergeCell ref="Q20:Q22"/>
    <mergeCell ref="R20:R22"/>
    <mergeCell ref="G20:G22"/>
    <mergeCell ref="R23:R24"/>
    <mergeCell ref="S23:S24"/>
    <mergeCell ref="T23:T24"/>
    <mergeCell ref="U23:U24"/>
    <mergeCell ref="V23:V24"/>
    <mergeCell ref="P23:P24"/>
    <mergeCell ref="Q23:Q24"/>
    <mergeCell ref="AB20:AB22"/>
    <mergeCell ref="AC20:AC22"/>
    <mergeCell ref="W20:W22"/>
    <mergeCell ref="X20:X22"/>
    <mergeCell ref="H20:H22"/>
    <mergeCell ref="I20:I22"/>
    <mergeCell ref="J20:J22"/>
    <mergeCell ref="K20:K22"/>
    <mergeCell ref="L23:L24"/>
    <mergeCell ref="M23:M24"/>
    <mergeCell ref="N23:N24"/>
    <mergeCell ref="O23:O24"/>
    <mergeCell ref="Y20:Y22"/>
    <mergeCell ref="Z20:Z22"/>
    <mergeCell ref="AA20:AA22"/>
    <mergeCell ref="L20:L22"/>
    <mergeCell ref="X23:X24"/>
    <mergeCell ref="Y23:Y24"/>
    <mergeCell ref="Z23:Z24"/>
    <mergeCell ref="AA23:AA24"/>
    <mergeCell ref="AC23:AC24"/>
    <mergeCell ref="W23:W24"/>
    <mergeCell ref="AB23:AB24"/>
    <mergeCell ref="X14:X19"/>
    <mergeCell ref="Y14:Y19"/>
    <mergeCell ref="Z14:Z19"/>
    <mergeCell ref="AA14:AA19"/>
    <mergeCell ref="AB10:AB13"/>
    <mergeCell ref="AC14:AC19"/>
    <mergeCell ref="R14:R19"/>
    <mergeCell ref="S14:S19"/>
    <mergeCell ref="T14:T19"/>
    <mergeCell ref="U14:U19"/>
    <mergeCell ref="V14:V19"/>
    <mergeCell ref="W14:W19"/>
    <mergeCell ref="AB14:AB19"/>
    <mergeCell ref="AC10:AC13"/>
    <mergeCell ref="W10:W13"/>
    <mergeCell ref="G14:G19"/>
    <mergeCell ref="H14:H19"/>
    <mergeCell ref="I14:I19"/>
    <mergeCell ref="J14:J19"/>
    <mergeCell ref="K14:K19"/>
    <mergeCell ref="S10:S13"/>
    <mergeCell ref="T10:T13"/>
    <mergeCell ref="U10:U13"/>
    <mergeCell ref="V10:V13"/>
    <mergeCell ref="L10:L13"/>
    <mergeCell ref="L14:L19"/>
    <mergeCell ref="M14:M19"/>
    <mergeCell ref="N14:N19"/>
    <mergeCell ref="O14:O19"/>
    <mergeCell ref="P14:P19"/>
    <mergeCell ref="Q14:Q19"/>
    <mergeCell ref="M10:M13"/>
    <mergeCell ref="N10:N13"/>
    <mergeCell ref="O10:O13"/>
    <mergeCell ref="P10:P13"/>
    <mergeCell ref="Q10:Q13"/>
    <mergeCell ref="R10:R13"/>
    <mergeCell ref="G10:G13"/>
    <mergeCell ref="H10:H13"/>
    <mergeCell ref="I10:I13"/>
    <mergeCell ref="J10:J13"/>
    <mergeCell ref="K10:K13"/>
    <mergeCell ref="Y10:Y13"/>
    <mergeCell ref="X7:X9"/>
    <mergeCell ref="Y7:Y9"/>
    <mergeCell ref="Z7:Z9"/>
    <mergeCell ref="AA7:AA9"/>
    <mergeCell ref="AB7:AB9"/>
    <mergeCell ref="AC7:AC9"/>
    <mergeCell ref="R7:R9"/>
    <mergeCell ref="S7:S9"/>
    <mergeCell ref="T7:T9"/>
    <mergeCell ref="U7:U9"/>
    <mergeCell ref="V7:V9"/>
    <mergeCell ref="W7:W9"/>
    <mergeCell ref="X10:X13"/>
    <mergeCell ref="Z10:Z13"/>
    <mergeCell ref="AA10:AA13"/>
    <mergeCell ref="G7:G9"/>
    <mergeCell ref="H7:H9"/>
    <mergeCell ref="I7:I9"/>
    <mergeCell ref="J7:J9"/>
    <mergeCell ref="K7:K9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R5:R6"/>
    <mergeCell ref="L7:L9"/>
    <mergeCell ref="M7:M9"/>
    <mergeCell ref="N7:N9"/>
    <mergeCell ref="O7:O9"/>
    <mergeCell ref="P7:P9"/>
    <mergeCell ref="Q7:Q9"/>
    <mergeCell ref="G1:P2"/>
    <mergeCell ref="Q1:AC1"/>
    <mergeCell ref="AD1:AK2"/>
    <mergeCell ref="AV1:BJ1"/>
    <mergeCell ref="G5:G6"/>
    <mergeCell ref="H5:H6"/>
    <mergeCell ref="I5:I6"/>
    <mergeCell ref="J5:J6"/>
    <mergeCell ref="K5:K6"/>
    <mergeCell ref="L5:L6"/>
    <mergeCell ref="AB5:AB6"/>
    <mergeCell ref="AC5:AC6"/>
    <mergeCell ref="W5:W6"/>
    <mergeCell ref="X5:X6"/>
    <mergeCell ref="Y5:Y6"/>
    <mergeCell ref="Z5:Z6"/>
    <mergeCell ref="AA5:AA6"/>
  </mergeCells>
  <pageMargins left="0.70866141732283472" right="0.70866141732283472" top="0.74803149606299213" bottom="0.74803149606299213" header="0.31496062992125978" footer="0.31496062992125978"/>
  <pageSetup paperSize="9" scale="10" orientation="portrait" r:id="rId1"/>
  <colBreaks count="2" manualBreakCount="2">
    <brk id="197" max="1048575" man="1"/>
    <brk id="245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DA81-6B1A-4DA0-B13E-A5B557861ECC}">
  <sheetPr filterMode="1"/>
  <dimension ref="A1:JR73"/>
  <sheetViews>
    <sheetView zoomScale="40" zoomScaleNormal="40" workbookViewId="0">
      <pane ySplit="4" topLeftCell="A30" activePane="bottomLeft" state="frozen"/>
      <selection activeCell="B9" sqref="B9"/>
      <selection pane="bottomLeft" activeCell="E30" sqref="E30"/>
    </sheetView>
  </sheetViews>
  <sheetFormatPr baseColWidth="10" defaultColWidth="41.36328125" defaultRowHeight="20.25" customHeight="1" outlineLevelCol="2" x14ac:dyDescent="0.35"/>
  <cols>
    <col min="1" max="1" width="26" style="1847" customWidth="1"/>
    <col min="2" max="4" width="25" style="1847" customWidth="1"/>
    <col min="5" max="5" width="33.36328125" style="1847" customWidth="1"/>
    <col min="6" max="6" width="38.90625" style="1848" bestFit="1" customWidth="1"/>
    <col min="7" max="7" width="17.36328125" style="1852" bestFit="1" customWidth="1"/>
    <col min="8" max="8" width="15.6328125" style="1852" bestFit="1" customWidth="1"/>
    <col min="9" max="9" width="17.36328125" style="1852" bestFit="1" customWidth="1"/>
    <col min="10" max="10" width="15.6328125" style="1852" bestFit="1" customWidth="1"/>
    <col min="11" max="11" width="9.7265625" style="1851" bestFit="1" customWidth="1"/>
    <col min="12" max="13" width="17.36328125" style="1852" bestFit="1" customWidth="1"/>
    <col min="14" max="14" width="18.90625" style="1852" bestFit="1" customWidth="1"/>
    <col min="15" max="15" width="18.90625" style="1853" bestFit="1" customWidth="1"/>
    <col min="16" max="16" width="9.7265625" style="1853" bestFit="1" customWidth="1"/>
    <col min="17" max="17" width="27" style="1854" bestFit="1" customWidth="1"/>
    <col min="18" max="18" width="23.08984375" style="1855" bestFit="1" customWidth="1"/>
    <col min="19" max="19" width="21.90625" style="1855" bestFit="1" customWidth="1"/>
    <col min="20" max="20" width="27" style="1854" bestFit="1" customWidth="1"/>
    <col min="21" max="22" width="23.08984375" style="1855" bestFit="1" customWidth="1"/>
    <col min="23" max="23" width="9.7265625" style="1856" bestFit="1" customWidth="1"/>
    <col min="24" max="25" width="27" style="1854" bestFit="1" customWidth="1"/>
    <col min="26" max="26" width="28.7265625" style="1854" bestFit="1" customWidth="1"/>
    <col min="27" max="28" width="25.36328125" style="1854" bestFit="1" customWidth="1"/>
    <col min="29" max="29" width="9.7265625" style="1856" bestFit="1" customWidth="1"/>
    <col min="30" max="30" width="31" style="1853" bestFit="1" customWidth="1"/>
    <col min="31" max="31" width="12.90625" style="1853" hidden="1" customWidth="1"/>
    <col min="32" max="32" width="8" style="1786" hidden="1" customWidth="1"/>
    <col min="33" max="33" width="12.90625" style="1786" hidden="1" customWidth="1"/>
    <col min="34" max="34" width="33.08984375" style="1786" hidden="1" customWidth="1"/>
    <col min="35" max="35" width="27" style="1786" hidden="1" customWidth="1"/>
    <col min="36" max="36" width="24.36328125" style="1786" hidden="1" customWidth="1"/>
    <col min="37" max="37" width="37.36328125" style="1786" customWidth="1"/>
    <col min="38" max="38" width="12" style="1857" customWidth="1"/>
    <col min="39" max="39" width="14.7265625" style="1857" customWidth="1"/>
    <col min="40" max="40" width="11.36328125" style="1857" customWidth="1"/>
    <col min="41" max="41" width="11" style="1857" customWidth="1"/>
    <col min="42" max="42" width="12.36328125" style="1851" customWidth="1"/>
    <col min="43" max="46" width="14.7265625" style="1857" customWidth="1"/>
    <col min="47" max="47" width="11.6328125" style="1851" customWidth="1"/>
    <col min="48" max="49" width="25.90625" style="1851" bestFit="1" customWidth="1"/>
    <col min="50" max="50" width="24" style="1859" bestFit="1" customWidth="1"/>
    <col min="51" max="51" width="25.36328125" style="1858" bestFit="1" customWidth="1"/>
    <col min="52" max="52" width="28.36328125" style="1858" bestFit="1" customWidth="1"/>
    <col min="53" max="53" width="27.7265625" style="1858" bestFit="1" customWidth="1"/>
    <col min="54" max="55" width="23.36328125" style="1858" customWidth="1"/>
    <col min="56" max="57" width="25.36328125" style="1858" bestFit="1" customWidth="1"/>
    <col min="58" max="58" width="27.90625" style="1858" bestFit="1" customWidth="1"/>
    <col min="59" max="59" width="25.36328125" style="1858" bestFit="1" customWidth="1"/>
    <col min="60" max="60" width="23.36328125" style="1858" customWidth="1"/>
    <col min="61" max="61" width="25.36328125" style="1858" bestFit="1" customWidth="1"/>
    <col min="62" max="62" width="23.36328125" style="1858" customWidth="1"/>
    <col min="63" max="66" width="23.36328125" style="1860" customWidth="1" outlineLevel="1"/>
    <col min="67" max="67" width="23.36328125" style="1860" customWidth="1"/>
    <col min="68" max="71" width="25.36328125" style="1860" hidden="1" customWidth="1" outlineLevel="2"/>
    <col min="72" max="72" width="25.36328125" style="1860" customWidth="1" outlineLevel="1" collapsed="1"/>
    <col min="73" max="76" width="25.36328125" style="1860" hidden="1" customWidth="1" outlineLevel="2"/>
    <col min="77" max="77" width="25.36328125" style="1860" customWidth="1" outlineLevel="1" collapsed="1"/>
    <col min="78" max="81" width="25.36328125" style="1860" hidden="1" customWidth="1" outlineLevel="2"/>
    <col min="82" max="82" width="25.36328125" style="1860" customWidth="1" outlineLevel="1" collapsed="1"/>
    <col min="83" max="86" width="25.36328125" style="1860" hidden="1" customWidth="1" outlineLevel="2"/>
    <col min="87" max="87" width="25.36328125" style="1860" customWidth="1" outlineLevel="1" collapsed="1"/>
    <col min="88" max="91" width="25.36328125" style="1860" hidden="1" customWidth="1" outlineLevel="2"/>
    <col min="92" max="92" width="25.36328125" style="1860" customWidth="1" outlineLevel="1" collapsed="1"/>
    <col min="93" max="96" width="25.36328125" style="1860" hidden="1" customWidth="1" outlineLevel="2"/>
    <col min="97" max="97" width="25.36328125" style="1860" customWidth="1" outlineLevel="1" collapsed="1"/>
    <col min="98" max="101" width="25.36328125" style="1860" hidden="1" customWidth="1" outlineLevel="2"/>
    <col min="102" max="102" width="25.36328125" style="1860" customWidth="1" outlineLevel="1" collapsed="1"/>
    <col min="103" max="106" width="25.36328125" style="1860" hidden="1" customWidth="1" outlineLevel="2"/>
    <col min="107" max="107" width="25.36328125" style="1860" customWidth="1" outlineLevel="1" collapsed="1"/>
    <col min="108" max="111" width="25.36328125" style="1860" hidden="1" customWidth="1" outlineLevel="2"/>
    <col min="112" max="112" width="25.36328125" style="1860" customWidth="1" outlineLevel="1" collapsed="1"/>
    <col min="113" max="116" width="25.36328125" style="1860" hidden="1" customWidth="1" outlineLevel="2"/>
    <col min="117" max="117" width="25.36328125" style="1860" customWidth="1" outlineLevel="1" collapsed="1"/>
    <col min="118" max="121" width="25.36328125" style="1860" hidden="1" customWidth="1" outlineLevel="2"/>
    <col min="122" max="122" width="25.36328125" style="1860" customWidth="1" outlineLevel="1" collapsed="1"/>
    <col min="123" max="126" width="25.36328125" style="1860" hidden="1" customWidth="1" outlineLevel="2"/>
    <col min="127" max="127" width="25.36328125" style="1860" customWidth="1" outlineLevel="1" collapsed="1"/>
    <col min="128" max="131" width="25.36328125" style="1860" hidden="1" customWidth="1" outlineLevel="2"/>
    <col min="132" max="132" width="25.36328125" style="1860" customWidth="1" outlineLevel="1" collapsed="1"/>
    <col min="133" max="136" width="25.36328125" style="1860" hidden="1" customWidth="1" outlineLevel="2"/>
    <col min="137" max="137" width="25.36328125" style="1860" customWidth="1" outlineLevel="1" collapsed="1"/>
    <col min="138" max="141" width="25.36328125" style="1860" hidden="1" customWidth="1" outlineLevel="2"/>
    <col min="142" max="142" width="25.36328125" style="1860" customWidth="1" outlineLevel="1" collapsed="1"/>
    <col min="143" max="146" width="25.36328125" style="1860" hidden="1" customWidth="1" outlineLevel="2"/>
    <col min="147" max="147" width="25.36328125" style="1860" customWidth="1" outlineLevel="1" collapsed="1"/>
    <col min="148" max="151" width="25.36328125" style="1860" hidden="1" customWidth="1" outlineLevel="2"/>
    <col min="152" max="152" width="25.36328125" style="1860" customWidth="1" outlineLevel="1" collapsed="1"/>
    <col min="153" max="156" width="25.36328125" style="1860" hidden="1" customWidth="1" outlineLevel="2"/>
    <col min="157" max="157" width="25.36328125" style="1860" customWidth="1" outlineLevel="1" collapsed="1"/>
    <col min="158" max="161" width="25.36328125" style="1860" hidden="1" customWidth="1" outlineLevel="2"/>
    <col min="162" max="162" width="25.36328125" style="1860" customWidth="1" outlineLevel="1" collapsed="1"/>
    <col min="163" max="166" width="25.36328125" style="1860" hidden="1" customWidth="1" outlineLevel="2"/>
    <col min="167" max="167" width="25.36328125" style="1860" customWidth="1" outlineLevel="1" collapsed="1"/>
    <col min="168" max="168" width="25.36328125" style="1860" customWidth="1"/>
    <col min="169" max="169" width="15.36328125" style="1852" hidden="1" customWidth="1" outlineLevel="2"/>
    <col min="170" max="172" width="15.36328125" style="1860" hidden="1" customWidth="1" outlineLevel="2"/>
    <col min="173" max="173" width="15.36328125" style="1860" customWidth="1" outlineLevel="1" collapsed="1"/>
    <col min="174" max="174" width="15.36328125" style="1852" hidden="1" customWidth="1" outlineLevel="2"/>
    <col min="175" max="177" width="15.36328125" style="1860" hidden="1" customWidth="1" outlineLevel="2"/>
    <col min="178" max="178" width="15.36328125" style="1860" customWidth="1" outlineLevel="1" collapsed="1"/>
    <col min="179" max="179" width="15.36328125" style="1852" hidden="1" customWidth="1" outlineLevel="2"/>
    <col min="180" max="182" width="15.36328125" style="1860" hidden="1" customWidth="1" outlineLevel="2"/>
    <col min="183" max="183" width="15.36328125" style="1860" customWidth="1" outlineLevel="1" collapsed="1"/>
    <col min="184" max="184" width="15.36328125" style="1852" hidden="1" customWidth="1" outlineLevel="2"/>
    <col min="185" max="187" width="15.36328125" style="1860" hidden="1" customWidth="1" outlineLevel="2"/>
    <col min="188" max="188" width="15.36328125" style="1860" customWidth="1" outlineLevel="1" collapsed="1"/>
    <col min="189" max="189" width="15.36328125" style="1852" hidden="1" customWidth="1" outlineLevel="2"/>
    <col min="190" max="192" width="15.36328125" style="1860" hidden="1" customWidth="1" outlineLevel="2"/>
    <col min="193" max="193" width="15.36328125" style="1860" customWidth="1" outlineLevel="1" collapsed="1"/>
    <col min="194" max="194" width="15.36328125" style="1852" hidden="1" customWidth="1" outlineLevel="2"/>
    <col min="195" max="197" width="15.36328125" style="1860" hidden="1" customWidth="1" outlineLevel="2"/>
    <col min="198" max="198" width="15.36328125" style="1860" customWidth="1" outlineLevel="1" collapsed="1"/>
    <col min="199" max="199" width="15.36328125" style="1852" hidden="1" customWidth="1" outlineLevel="2"/>
    <col min="200" max="202" width="15.36328125" style="1860" hidden="1" customWidth="1" outlineLevel="2"/>
    <col min="203" max="203" width="15.36328125" style="1860" customWidth="1" outlineLevel="1" collapsed="1"/>
    <col min="204" max="204" width="15.36328125" style="1852" hidden="1" customWidth="1" outlineLevel="2"/>
    <col min="205" max="207" width="15.36328125" style="1860" hidden="1" customWidth="1" outlineLevel="2"/>
    <col min="208" max="208" width="15.36328125" style="1860" customWidth="1" outlineLevel="1" collapsed="1"/>
    <col min="209" max="209" width="15.36328125" style="1852" hidden="1" customWidth="1" outlineLevel="2"/>
    <col min="210" max="212" width="15.36328125" style="1860" hidden="1" customWidth="1" outlineLevel="2"/>
    <col min="213" max="213" width="15.36328125" style="1860" customWidth="1" outlineLevel="1" collapsed="1"/>
    <col min="214" max="214" width="15.36328125" style="1852" hidden="1" customWidth="1" outlineLevel="2"/>
    <col min="215" max="217" width="15.36328125" style="1860" hidden="1" customWidth="1" outlineLevel="2"/>
    <col min="218" max="218" width="15.36328125" style="1860" customWidth="1" outlineLevel="1" collapsed="1"/>
    <col min="219" max="219" width="15.36328125" style="1852" hidden="1" customWidth="1" outlineLevel="2"/>
    <col min="220" max="222" width="15.36328125" style="1860" hidden="1" customWidth="1" outlineLevel="2"/>
    <col min="223" max="223" width="15.36328125" style="1860" customWidth="1" outlineLevel="1" collapsed="1"/>
    <col min="224" max="224" width="15.36328125" style="1852" hidden="1" customWidth="1" outlineLevel="2"/>
    <col min="225" max="227" width="15.36328125" style="1860" hidden="1" customWidth="1" outlineLevel="2"/>
    <col min="228" max="228" width="15.36328125" style="1860" customWidth="1" outlineLevel="1" collapsed="1"/>
    <col min="229" max="229" width="15.36328125" style="1852" hidden="1" customWidth="1" outlineLevel="2"/>
    <col min="230" max="232" width="15.36328125" style="1860" hidden="1" customWidth="1" outlineLevel="2"/>
    <col min="233" max="233" width="15.36328125" style="1860" customWidth="1" outlineLevel="1" collapsed="1"/>
    <col min="234" max="234" width="15.36328125" style="1852" hidden="1" customWidth="1" outlineLevel="2"/>
    <col min="235" max="237" width="15.36328125" style="1860" hidden="1" customWidth="1" outlineLevel="2"/>
    <col min="238" max="238" width="15.36328125" style="1860" customWidth="1" outlineLevel="1" collapsed="1"/>
    <col min="239" max="239" width="15.36328125" style="1852" hidden="1" customWidth="1" outlineLevel="2"/>
    <col min="240" max="242" width="15.36328125" style="1860" hidden="1" customWidth="1" outlineLevel="2"/>
    <col min="243" max="243" width="15.36328125" style="1860" customWidth="1" outlineLevel="1" collapsed="1"/>
    <col min="244" max="244" width="15.36328125" style="1852" hidden="1" customWidth="1" outlineLevel="2"/>
    <col min="245" max="247" width="15.36328125" style="1860" hidden="1" customWidth="1" outlineLevel="2"/>
    <col min="248" max="248" width="15.36328125" style="1860" customWidth="1" outlineLevel="1" collapsed="1"/>
    <col min="249" max="249" width="15.36328125" style="1852" hidden="1" customWidth="1" outlineLevel="2"/>
    <col min="250" max="252" width="15.36328125" style="1860" hidden="1" customWidth="1" outlineLevel="2"/>
    <col min="253" max="253" width="15.36328125" style="1860" customWidth="1" outlineLevel="1" collapsed="1"/>
    <col min="254" max="254" width="15.36328125" style="1852" hidden="1" customWidth="1" outlineLevel="2"/>
    <col min="255" max="257" width="15.36328125" style="1860" hidden="1" customWidth="1" outlineLevel="2"/>
    <col min="258" max="258" width="15.36328125" style="1860" customWidth="1" outlineLevel="1" collapsed="1"/>
    <col min="259" max="259" width="15.36328125" style="1852" hidden="1" customWidth="1" outlineLevel="2"/>
    <col min="260" max="262" width="15.36328125" style="1860" hidden="1" customWidth="1" outlineLevel="2"/>
    <col min="263" max="263" width="15.36328125" style="1860" customWidth="1" outlineLevel="1" collapsed="1"/>
    <col min="264" max="264" width="15.36328125" style="1852" hidden="1" customWidth="1" outlineLevel="2"/>
    <col min="265" max="267" width="15.36328125" style="1860" hidden="1" customWidth="1" outlineLevel="2"/>
    <col min="268" max="268" width="15.36328125" style="1860" customWidth="1" outlineLevel="1" collapsed="1"/>
    <col min="269" max="269" width="13" style="1852" customWidth="1"/>
    <col min="270" max="270" width="15.36328125" style="1860" customWidth="1"/>
    <col min="271" max="278" width="25.36328125" style="1786" customWidth="1"/>
    <col min="279" max="16384" width="41.36328125" style="1814"/>
  </cols>
  <sheetData>
    <row r="1" spans="1:278" s="1867" customFormat="1" ht="48.75" customHeight="1" x14ac:dyDescent="0.35">
      <c r="A1" s="1861" t="s">
        <v>397</v>
      </c>
      <c r="B1" s="1776"/>
      <c r="C1" s="1776"/>
      <c r="D1" s="1776"/>
      <c r="E1" s="1776"/>
      <c r="F1" s="1776"/>
      <c r="G1" s="2093" t="s">
        <v>398</v>
      </c>
      <c r="H1" s="2093"/>
      <c r="I1" s="2093"/>
      <c r="J1" s="2093"/>
      <c r="K1" s="2093"/>
      <c r="L1" s="2093"/>
      <c r="M1" s="2093"/>
      <c r="N1" s="2093"/>
      <c r="O1" s="2093"/>
      <c r="P1" s="2093"/>
      <c r="Q1" s="2094" t="s">
        <v>399</v>
      </c>
      <c r="R1" s="2094"/>
      <c r="S1" s="2094"/>
      <c r="T1" s="2094"/>
      <c r="U1" s="2094"/>
      <c r="V1" s="2094"/>
      <c r="W1" s="2094"/>
      <c r="X1" s="2094"/>
      <c r="Y1" s="2094"/>
      <c r="Z1" s="2094"/>
      <c r="AA1" s="2094"/>
      <c r="AB1" s="2094"/>
      <c r="AC1" s="2094"/>
      <c r="AD1" s="2095" t="s">
        <v>400</v>
      </c>
      <c r="AE1" s="2095"/>
      <c r="AF1" s="2095"/>
      <c r="AG1" s="2095"/>
      <c r="AH1" s="2095"/>
      <c r="AI1" s="2095"/>
      <c r="AJ1" s="2095"/>
      <c r="AK1" s="2095"/>
      <c r="AL1" s="1775"/>
      <c r="AM1" s="1775"/>
      <c r="AN1" s="1775"/>
      <c r="AO1" s="1775"/>
      <c r="AP1" s="1775"/>
      <c r="AQ1" s="1775"/>
      <c r="AR1" s="1775"/>
      <c r="AS1" s="1775"/>
      <c r="AT1" s="1775"/>
      <c r="AU1" s="1775"/>
      <c r="AV1" s="2096" t="s">
        <v>401</v>
      </c>
      <c r="AW1" s="2096"/>
      <c r="AX1" s="2096"/>
      <c r="AY1" s="2096"/>
      <c r="AZ1" s="2096"/>
      <c r="BA1" s="2096"/>
      <c r="BB1" s="2096"/>
      <c r="BC1" s="2096"/>
      <c r="BD1" s="2096"/>
      <c r="BE1" s="2096"/>
      <c r="BF1" s="2096"/>
      <c r="BG1" s="2096"/>
      <c r="BH1" s="2096"/>
      <c r="BI1" s="2096"/>
      <c r="BJ1" s="2096"/>
      <c r="BK1" s="1776"/>
      <c r="BL1" s="1776"/>
      <c r="BM1" s="1776"/>
      <c r="BN1" s="1776"/>
      <c r="BO1" s="1862" t="s">
        <v>402</v>
      </c>
      <c r="BP1" s="1863"/>
      <c r="BQ1" s="1863"/>
      <c r="BR1" s="1863"/>
      <c r="BS1" s="1863"/>
      <c r="BT1" s="1863"/>
      <c r="BU1" s="1863"/>
      <c r="BV1" s="1863"/>
      <c r="BW1" s="1863"/>
      <c r="BX1" s="1863"/>
      <c r="BY1" s="1863"/>
      <c r="BZ1" s="1863"/>
      <c r="CA1" s="1863"/>
      <c r="CB1" s="1863"/>
      <c r="CC1" s="1863"/>
      <c r="CD1" s="1863"/>
      <c r="CE1" s="1863"/>
      <c r="CF1" s="1863"/>
      <c r="CG1" s="1863"/>
      <c r="CH1" s="1863"/>
      <c r="CI1" s="1863"/>
      <c r="CJ1" s="1863"/>
      <c r="CK1" s="1863"/>
      <c r="CL1" s="1863"/>
      <c r="CM1" s="1863"/>
      <c r="CN1" s="1863"/>
      <c r="CO1" s="1863"/>
      <c r="CP1" s="1863"/>
      <c r="CQ1" s="1863"/>
      <c r="CR1" s="1863"/>
      <c r="CS1" s="1863"/>
      <c r="CT1" s="1863"/>
      <c r="CU1" s="1863"/>
      <c r="CV1" s="1863"/>
      <c r="CW1" s="1863"/>
      <c r="CX1" s="1863"/>
      <c r="CY1" s="1863"/>
      <c r="CZ1" s="1863"/>
      <c r="DA1" s="1863"/>
      <c r="DB1" s="1863"/>
      <c r="DC1" s="1863"/>
      <c r="DD1" s="1863"/>
      <c r="DE1" s="1863"/>
      <c r="DF1" s="1863"/>
      <c r="DG1" s="1863"/>
      <c r="DH1" s="1863"/>
      <c r="DI1" s="1863"/>
      <c r="DJ1" s="1863"/>
      <c r="DK1" s="1863"/>
      <c r="DL1" s="1863"/>
      <c r="DM1" s="1863"/>
      <c r="DN1" s="1863"/>
      <c r="DO1" s="1863"/>
      <c r="DP1" s="1863"/>
      <c r="DQ1" s="1863"/>
      <c r="DR1" s="1863"/>
      <c r="DS1" s="1863"/>
      <c r="DT1" s="1863"/>
      <c r="DU1" s="1863"/>
      <c r="DV1" s="1863"/>
      <c r="DW1" s="1863"/>
      <c r="DX1" s="1863"/>
      <c r="DY1" s="1863"/>
      <c r="DZ1" s="1863"/>
      <c r="EA1" s="1863"/>
      <c r="EB1" s="1863"/>
      <c r="EC1" s="1863"/>
      <c r="ED1" s="1863"/>
      <c r="EE1" s="1863"/>
      <c r="EF1" s="1863"/>
      <c r="EG1" s="1863"/>
      <c r="EH1" s="1863"/>
      <c r="EI1" s="1863"/>
      <c r="EJ1" s="1863"/>
      <c r="EK1" s="1863"/>
      <c r="EL1" s="1863"/>
      <c r="EM1" s="1863"/>
      <c r="EN1" s="1863"/>
      <c r="EO1" s="1863"/>
      <c r="EP1" s="1863"/>
      <c r="EQ1" s="1863"/>
      <c r="ER1" s="1863"/>
      <c r="ES1" s="1863"/>
      <c r="ET1" s="1863"/>
      <c r="EU1" s="1863"/>
      <c r="EV1" s="1863"/>
      <c r="EW1" s="1863"/>
      <c r="EX1" s="1863"/>
      <c r="EY1" s="1863"/>
      <c r="EZ1" s="1863"/>
      <c r="FA1" s="1863"/>
      <c r="FB1" s="1864"/>
      <c r="FC1" s="1863"/>
      <c r="FD1" s="1863"/>
      <c r="FE1" s="1863"/>
      <c r="FF1" s="1863"/>
      <c r="FG1" s="1863"/>
      <c r="FH1" s="1863"/>
      <c r="FI1" s="1863"/>
      <c r="FJ1" s="1863"/>
      <c r="FK1" s="1863"/>
      <c r="FL1" s="1863"/>
      <c r="FM1" s="1865"/>
      <c r="FN1" s="1863"/>
      <c r="FO1" s="1863"/>
      <c r="FP1" s="1863"/>
      <c r="FQ1" s="1862"/>
      <c r="FR1" s="1866"/>
      <c r="FS1" s="1863"/>
      <c r="FT1" s="1863"/>
      <c r="FU1" s="1863"/>
      <c r="FV1" s="1863"/>
      <c r="FW1" s="1866"/>
      <c r="FX1" s="1863"/>
      <c r="FY1" s="1863"/>
      <c r="FZ1" s="1863"/>
      <c r="GA1" s="1863"/>
      <c r="GB1" s="1866"/>
      <c r="GC1" s="1863"/>
      <c r="GD1" s="1863"/>
      <c r="GE1" s="1863"/>
      <c r="GF1" s="1863"/>
      <c r="GG1" s="1866"/>
      <c r="GH1" s="1863"/>
      <c r="GI1" s="1863"/>
      <c r="GJ1" s="1863"/>
      <c r="GK1" s="1863"/>
      <c r="GL1" s="1866"/>
      <c r="GM1" s="1863"/>
      <c r="GN1" s="1863"/>
      <c r="GO1" s="1863"/>
      <c r="GP1" s="1863"/>
      <c r="GQ1" s="1866"/>
      <c r="GR1" s="1863"/>
      <c r="GS1" s="1863"/>
      <c r="GT1" s="1863"/>
      <c r="GU1" s="1863"/>
      <c r="GV1" s="1866"/>
      <c r="GW1" s="1863"/>
      <c r="GX1" s="1863"/>
      <c r="GY1" s="1863"/>
      <c r="GZ1" s="1863"/>
      <c r="HA1" s="1866"/>
      <c r="HB1" s="1863"/>
      <c r="HC1" s="1863"/>
      <c r="HD1" s="1863"/>
      <c r="HE1" s="1863"/>
      <c r="HF1" s="1866"/>
      <c r="HG1" s="1863"/>
      <c r="HH1" s="1863"/>
      <c r="HI1" s="1863"/>
      <c r="HJ1" s="1863"/>
      <c r="HK1" s="1866"/>
      <c r="HL1" s="1863"/>
      <c r="HM1" s="1863"/>
      <c r="HN1" s="1863"/>
      <c r="HO1" s="1863"/>
      <c r="HP1" s="1866"/>
      <c r="HQ1" s="1863"/>
      <c r="HR1" s="1863"/>
      <c r="HS1" s="1863"/>
      <c r="HT1" s="1863"/>
      <c r="HU1" s="1866"/>
      <c r="HV1" s="1863"/>
      <c r="HW1" s="1863"/>
      <c r="HX1" s="1863"/>
      <c r="HY1" s="1863"/>
      <c r="HZ1" s="1866"/>
      <c r="IA1" s="1863"/>
      <c r="IB1" s="1863"/>
      <c r="IC1" s="1863"/>
      <c r="ID1" s="1863"/>
      <c r="IE1" s="1866"/>
      <c r="IF1" s="1863"/>
      <c r="IG1" s="1863"/>
      <c r="IH1" s="1863"/>
      <c r="II1" s="1863"/>
      <c r="IJ1" s="1866"/>
      <c r="IK1" s="1863"/>
      <c r="IL1" s="1863"/>
      <c r="IM1" s="1863"/>
      <c r="IN1" s="1863"/>
      <c r="IO1" s="1866"/>
      <c r="IP1" s="1863"/>
      <c r="IQ1" s="1863"/>
      <c r="IR1" s="1863"/>
      <c r="IS1" s="1863"/>
      <c r="IT1" s="1866"/>
      <c r="IU1" s="1863"/>
      <c r="IV1" s="1863"/>
      <c r="IW1" s="1863"/>
      <c r="IX1" s="1863"/>
      <c r="IY1" s="1866"/>
      <c r="IZ1" s="1863"/>
      <c r="JA1" s="1863"/>
      <c r="JB1" s="1863"/>
      <c r="JC1" s="1863"/>
      <c r="JD1" s="1866"/>
      <c r="JE1" s="1863"/>
      <c r="JF1" s="1863"/>
      <c r="JG1" s="1863"/>
      <c r="JH1" s="1863"/>
      <c r="JI1" s="1866"/>
      <c r="JJ1" s="1862" t="s">
        <v>403</v>
      </c>
      <c r="JK1" s="1776"/>
      <c r="JL1" s="1776"/>
      <c r="JM1" s="1776"/>
      <c r="JN1" s="1776"/>
      <c r="JO1" s="1776"/>
      <c r="JP1" s="1776"/>
      <c r="JQ1" s="1776"/>
      <c r="JR1" s="1776"/>
    </row>
    <row r="2" spans="1:278" s="1780" customFormat="1" ht="20.25" customHeight="1" x14ac:dyDescent="0.35">
      <c r="A2" s="1776" t="s">
        <v>687</v>
      </c>
      <c r="B2" s="1777"/>
      <c r="C2" s="1777"/>
      <c r="D2" s="1777"/>
      <c r="E2" s="1777"/>
      <c r="F2" s="1777"/>
      <c r="G2" s="2093"/>
      <c r="H2" s="2093"/>
      <c r="I2" s="2093"/>
      <c r="J2" s="2093"/>
      <c r="K2" s="2093"/>
      <c r="L2" s="2093"/>
      <c r="M2" s="2093"/>
      <c r="N2" s="2093"/>
      <c r="O2" s="2093"/>
      <c r="P2" s="2093"/>
      <c r="Q2" s="1896">
        <f t="shared" ref="Q2:V2" si="0">SUBTOTAL(9,Q5:Q59)</f>
        <v>3236145834</v>
      </c>
      <c r="R2" s="1896">
        <f t="shared" si="0"/>
        <v>3200046168</v>
      </c>
      <c r="S2" s="1896">
        <f t="shared" si="0"/>
        <v>2887220502</v>
      </c>
      <c r="T2" s="1896">
        <f>SUBTOTAL(9,T5:T59)</f>
        <v>6716026440</v>
      </c>
      <c r="U2" s="1896">
        <f t="shared" si="0"/>
        <v>6700247981</v>
      </c>
      <c r="V2" s="1896">
        <f t="shared" si="0"/>
        <v>6242981040</v>
      </c>
      <c r="W2" s="1897">
        <f>+V2/T2</f>
        <v>0.92956469063573255</v>
      </c>
      <c r="X2" s="1896">
        <f>SUBTOTAL(9,X5:X59)</f>
        <v>4750869000</v>
      </c>
      <c r="Y2" s="1896">
        <f>SUBTOTAL(9,Y5:Y59)</f>
        <v>6238520691</v>
      </c>
      <c r="Z2" s="1896">
        <f>SUBTOTAL(9,Z5:Z59)</f>
        <v>20941561965</v>
      </c>
      <c r="AA2" s="1896">
        <f>SUBTOTAL(9,AA5:AA59)</f>
        <v>9900294149</v>
      </c>
      <c r="AB2" s="1896">
        <f>SUBTOTAL(9,AB5:AB59)</f>
        <v>9130201542</v>
      </c>
      <c r="AC2" s="1897"/>
      <c r="AD2" s="2095"/>
      <c r="AE2" s="2095"/>
      <c r="AF2" s="2095"/>
      <c r="AG2" s="2095"/>
      <c r="AH2" s="2095"/>
      <c r="AI2" s="2095"/>
      <c r="AJ2" s="2095"/>
      <c r="AK2" s="2095"/>
      <c r="AL2" s="1775"/>
      <c r="AM2" s="1775"/>
      <c r="AN2" s="1775"/>
      <c r="AO2" s="1775"/>
      <c r="AP2" s="1775"/>
      <c r="AQ2" s="1775"/>
      <c r="AR2" s="1775"/>
      <c r="AS2" s="1775"/>
      <c r="AT2" s="1775"/>
      <c r="AU2" s="1775"/>
      <c r="AV2" s="1903">
        <f t="shared" ref="AV2:BA2" si="1">SUBTOTAL(9,AV5:AV59)</f>
        <v>3236145834</v>
      </c>
      <c r="AW2" s="1903">
        <f t="shared" si="1"/>
        <v>3200046168</v>
      </c>
      <c r="AX2" s="1903">
        <f t="shared" si="1"/>
        <v>2887220502</v>
      </c>
      <c r="AY2" s="1903">
        <f t="shared" si="1"/>
        <v>6716026440</v>
      </c>
      <c r="AZ2" s="1903">
        <f t="shared" si="1"/>
        <v>6700247981</v>
      </c>
      <c r="BA2" s="1903">
        <f t="shared" si="1"/>
        <v>6242981040</v>
      </c>
      <c r="BB2" s="1903"/>
      <c r="BC2" s="1903"/>
      <c r="BD2" s="1903">
        <f>SUBTOTAL(9,BD5:BD59)</f>
        <v>4750869000</v>
      </c>
      <c r="BE2" s="1903">
        <f>SUBTOTAL(9,BE5:BE59)</f>
        <v>6238520691</v>
      </c>
      <c r="BF2" s="1903">
        <f>SUBTOTAL(9,BF5:BF59)</f>
        <v>20941561965</v>
      </c>
      <c r="BG2" s="1903">
        <f>SUBTOTAL(9,BG5:BG59)</f>
        <v>9900294149</v>
      </c>
      <c r="BH2" s="1903"/>
      <c r="BI2" s="1903">
        <f>SUBTOTAL(9,BI5:BI59)</f>
        <v>9130201542</v>
      </c>
      <c r="BJ2" s="1903"/>
      <c r="BK2" s="1863">
        <f t="shared" ref="BK2:DV2" si="2">SUBTOTAL(9,BK5:BK59)</f>
        <v>0</v>
      </c>
      <c r="BL2" s="1863">
        <f t="shared" si="2"/>
        <v>1805252522</v>
      </c>
      <c r="BM2" s="1863">
        <f t="shared" si="2"/>
        <v>0</v>
      </c>
      <c r="BN2" s="1863">
        <f t="shared" si="2"/>
        <v>0</v>
      </c>
      <c r="BO2" s="1863">
        <f t="shared" si="2"/>
        <v>1805252522</v>
      </c>
      <c r="BP2" s="1863">
        <f t="shared" si="2"/>
        <v>0</v>
      </c>
      <c r="BQ2" s="1863">
        <f t="shared" si="2"/>
        <v>76845754</v>
      </c>
      <c r="BR2" s="1863">
        <f t="shared" si="2"/>
        <v>0</v>
      </c>
      <c r="BS2" s="1863">
        <f t="shared" si="2"/>
        <v>0</v>
      </c>
      <c r="BT2" s="1863">
        <f t="shared" si="2"/>
        <v>76845754</v>
      </c>
      <c r="BU2" s="1863">
        <f t="shared" si="2"/>
        <v>0</v>
      </c>
      <c r="BV2" s="1863">
        <f t="shared" si="2"/>
        <v>218265157</v>
      </c>
      <c r="BW2" s="1863">
        <f t="shared" si="2"/>
        <v>0</v>
      </c>
      <c r="BX2" s="1863">
        <f t="shared" si="2"/>
        <v>0</v>
      </c>
      <c r="BY2" s="1863">
        <f t="shared" si="2"/>
        <v>218265157</v>
      </c>
      <c r="BZ2" s="1863">
        <f t="shared" si="2"/>
        <v>0</v>
      </c>
      <c r="CA2" s="1863">
        <f t="shared" si="2"/>
        <v>37773335</v>
      </c>
      <c r="CB2" s="1863">
        <f t="shared" si="2"/>
        <v>0</v>
      </c>
      <c r="CC2" s="1863">
        <f t="shared" si="2"/>
        <v>0</v>
      </c>
      <c r="CD2" s="1863">
        <f t="shared" si="2"/>
        <v>37773335</v>
      </c>
      <c r="CE2" s="1863">
        <f t="shared" si="2"/>
        <v>0</v>
      </c>
      <c r="CF2" s="1863">
        <f t="shared" si="2"/>
        <v>23933105</v>
      </c>
      <c r="CG2" s="1863">
        <f t="shared" si="2"/>
        <v>0</v>
      </c>
      <c r="CH2" s="1863">
        <f t="shared" si="2"/>
        <v>0</v>
      </c>
      <c r="CI2" s="1863">
        <f t="shared" si="2"/>
        <v>23933105</v>
      </c>
      <c r="CJ2" s="1863">
        <f t="shared" si="2"/>
        <v>0</v>
      </c>
      <c r="CK2" s="1863">
        <f t="shared" si="2"/>
        <v>322762759</v>
      </c>
      <c r="CL2" s="1863">
        <f t="shared" si="2"/>
        <v>0</v>
      </c>
      <c r="CM2" s="1863">
        <f t="shared" si="2"/>
        <v>0</v>
      </c>
      <c r="CN2" s="1863">
        <f t="shared" si="2"/>
        <v>322762759</v>
      </c>
      <c r="CO2" s="1863">
        <f t="shared" si="2"/>
        <v>0</v>
      </c>
      <c r="CP2" s="1863">
        <f t="shared" si="2"/>
        <v>499647</v>
      </c>
      <c r="CQ2" s="1863">
        <f t="shared" si="2"/>
        <v>0</v>
      </c>
      <c r="CR2" s="1863">
        <f t="shared" si="2"/>
        <v>0</v>
      </c>
      <c r="CS2" s="1863">
        <f t="shared" si="2"/>
        <v>499647</v>
      </c>
      <c r="CT2" s="1863">
        <f t="shared" si="2"/>
        <v>0</v>
      </c>
      <c r="CU2" s="1863">
        <f t="shared" si="2"/>
        <v>133855511</v>
      </c>
      <c r="CV2" s="1863">
        <f t="shared" si="2"/>
        <v>0</v>
      </c>
      <c r="CW2" s="1863">
        <f t="shared" si="2"/>
        <v>0</v>
      </c>
      <c r="CX2" s="1863">
        <f t="shared" si="2"/>
        <v>133855511</v>
      </c>
      <c r="CY2" s="1863">
        <f t="shared" si="2"/>
        <v>0</v>
      </c>
      <c r="CZ2" s="1863">
        <f t="shared" si="2"/>
        <v>0</v>
      </c>
      <c r="DA2" s="1863">
        <f t="shared" si="2"/>
        <v>0</v>
      </c>
      <c r="DB2" s="1863">
        <f t="shared" si="2"/>
        <v>0</v>
      </c>
      <c r="DC2" s="1863">
        <f t="shared" si="2"/>
        <v>0</v>
      </c>
      <c r="DD2" s="1863">
        <f t="shared" si="2"/>
        <v>0</v>
      </c>
      <c r="DE2" s="1863">
        <f t="shared" si="2"/>
        <v>370197651</v>
      </c>
      <c r="DF2" s="1863">
        <f t="shared" si="2"/>
        <v>0</v>
      </c>
      <c r="DG2" s="1863">
        <f t="shared" si="2"/>
        <v>0</v>
      </c>
      <c r="DH2" s="1863">
        <f t="shared" si="2"/>
        <v>370197651</v>
      </c>
      <c r="DI2" s="1863">
        <f t="shared" si="2"/>
        <v>0</v>
      </c>
      <c r="DJ2" s="1863">
        <f t="shared" si="2"/>
        <v>1022440649</v>
      </c>
      <c r="DK2" s="1863">
        <f t="shared" si="2"/>
        <v>0</v>
      </c>
      <c r="DL2" s="1863">
        <f t="shared" si="2"/>
        <v>0</v>
      </c>
      <c r="DM2" s="1863">
        <f t="shared" si="2"/>
        <v>1022440649</v>
      </c>
      <c r="DN2" s="1863">
        <f t="shared" si="2"/>
        <v>0</v>
      </c>
      <c r="DO2" s="1863">
        <f t="shared" si="2"/>
        <v>184719605</v>
      </c>
      <c r="DP2" s="1863">
        <f t="shared" si="2"/>
        <v>0</v>
      </c>
      <c r="DQ2" s="1863">
        <f t="shared" si="2"/>
        <v>0</v>
      </c>
      <c r="DR2" s="1863">
        <f t="shared" si="2"/>
        <v>184719605</v>
      </c>
      <c r="DS2" s="1863">
        <f t="shared" si="2"/>
        <v>0</v>
      </c>
      <c r="DT2" s="1863">
        <f t="shared" si="2"/>
        <v>20535504</v>
      </c>
      <c r="DU2" s="1863">
        <f t="shared" si="2"/>
        <v>0</v>
      </c>
      <c r="DV2" s="1863">
        <f t="shared" si="2"/>
        <v>0</v>
      </c>
      <c r="DW2" s="1863">
        <f t="shared" ref="DW2:GH2" si="3">SUBTOTAL(9,DW5:DW59)</f>
        <v>20535504</v>
      </c>
      <c r="DX2" s="1863">
        <f t="shared" si="3"/>
        <v>0</v>
      </c>
      <c r="DY2" s="1863">
        <f t="shared" si="3"/>
        <v>1349048</v>
      </c>
      <c r="DZ2" s="1863">
        <f t="shared" si="3"/>
        <v>0</v>
      </c>
      <c r="EA2" s="1863">
        <f t="shared" si="3"/>
        <v>0</v>
      </c>
      <c r="EB2" s="1863">
        <f t="shared" si="3"/>
        <v>1349048</v>
      </c>
      <c r="EC2" s="1863">
        <f t="shared" si="3"/>
        <v>0</v>
      </c>
      <c r="ED2" s="1863">
        <f t="shared" si="3"/>
        <v>100928754</v>
      </c>
      <c r="EE2" s="1863">
        <f t="shared" si="3"/>
        <v>0</v>
      </c>
      <c r="EF2" s="1863">
        <f t="shared" si="3"/>
        <v>0</v>
      </c>
      <c r="EG2" s="1863">
        <f t="shared" si="3"/>
        <v>100928754</v>
      </c>
      <c r="EH2" s="1863">
        <f t="shared" si="3"/>
        <v>0</v>
      </c>
      <c r="EI2" s="1863">
        <f t="shared" si="3"/>
        <v>0</v>
      </c>
      <c r="EJ2" s="1863">
        <f t="shared" si="3"/>
        <v>0</v>
      </c>
      <c r="EK2" s="1863">
        <f t="shared" si="3"/>
        <v>0</v>
      </c>
      <c r="EL2" s="1863">
        <f t="shared" si="3"/>
        <v>0</v>
      </c>
      <c r="EM2" s="1863">
        <f t="shared" si="3"/>
        <v>0</v>
      </c>
      <c r="EN2" s="1863">
        <f t="shared" si="3"/>
        <v>2369347127</v>
      </c>
      <c r="EO2" s="1863">
        <f t="shared" si="3"/>
        <v>0</v>
      </c>
      <c r="EP2" s="1863">
        <f t="shared" si="3"/>
        <v>0</v>
      </c>
      <c r="EQ2" s="1863">
        <f t="shared" si="3"/>
        <v>2369347127</v>
      </c>
      <c r="ER2" s="1863">
        <f t="shared" si="3"/>
        <v>0</v>
      </c>
      <c r="ES2" s="1863">
        <f t="shared" si="3"/>
        <v>0</v>
      </c>
      <c r="ET2" s="1863">
        <f t="shared" si="3"/>
        <v>0</v>
      </c>
      <c r="EU2" s="1863">
        <f t="shared" si="3"/>
        <v>0</v>
      </c>
      <c r="EV2" s="1863">
        <f t="shared" si="3"/>
        <v>0</v>
      </c>
      <c r="EW2" s="1863">
        <f t="shared" si="3"/>
        <v>0</v>
      </c>
      <c r="EX2" s="1863">
        <f t="shared" si="3"/>
        <v>11541853</v>
      </c>
      <c r="EY2" s="1863">
        <f t="shared" si="3"/>
        <v>0</v>
      </c>
      <c r="EZ2" s="1863">
        <f t="shared" si="3"/>
        <v>0</v>
      </c>
      <c r="FA2" s="1863">
        <f t="shared" si="3"/>
        <v>11541853</v>
      </c>
      <c r="FB2" s="1863">
        <f t="shared" si="3"/>
        <v>0</v>
      </c>
      <c r="FC2" s="1863">
        <f t="shared" si="3"/>
        <v>0</v>
      </c>
      <c r="FD2" s="1863">
        <f t="shared" si="3"/>
        <v>0</v>
      </c>
      <c r="FE2" s="1863">
        <f t="shared" si="3"/>
        <v>0</v>
      </c>
      <c r="FF2" s="1863">
        <f t="shared" si="3"/>
        <v>0</v>
      </c>
      <c r="FG2" s="1863">
        <f t="shared" si="3"/>
        <v>0</v>
      </c>
      <c r="FH2" s="1863">
        <f t="shared" si="3"/>
        <v>0</v>
      </c>
      <c r="FI2" s="1863">
        <f t="shared" si="3"/>
        <v>0</v>
      </c>
      <c r="FJ2" s="1863">
        <f t="shared" si="3"/>
        <v>0</v>
      </c>
      <c r="FK2" s="1863">
        <f t="shared" si="3"/>
        <v>0</v>
      </c>
      <c r="FL2" s="1863">
        <f t="shared" si="3"/>
        <v>4894995459</v>
      </c>
      <c r="FM2" s="1868">
        <f t="shared" si="3"/>
        <v>0</v>
      </c>
      <c r="FN2" s="1868">
        <f t="shared" si="3"/>
        <v>1538</v>
      </c>
      <c r="FO2" s="1868">
        <f t="shared" si="3"/>
        <v>0</v>
      </c>
      <c r="FP2" s="1868">
        <f t="shared" si="3"/>
        <v>0</v>
      </c>
      <c r="FQ2" s="1868">
        <f t="shared" si="3"/>
        <v>1538</v>
      </c>
      <c r="FR2" s="1869">
        <f t="shared" si="3"/>
        <v>0</v>
      </c>
      <c r="FS2" s="1868">
        <f t="shared" si="3"/>
        <v>685.18</v>
      </c>
      <c r="FT2" s="1868">
        <f t="shared" si="3"/>
        <v>0</v>
      </c>
      <c r="FU2" s="1868">
        <f t="shared" si="3"/>
        <v>0</v>
      </c>
      <c r="FV2" s="1868">
        <f t="shared" si="3"/>
        <v>685.18</v>
      </c>
      <c r="FW2" s="1869">
        <f t="shared" si="3"/>
        <v>0</v>
      </c>
      <c r="FX2" s="1868">
        <f t="shared" si="3"/>
        <v>756</v>
      </c>
      <c r="FY2" s="1868">
        <f t="shared" si="3"/>
        <v>0</v>
      </c>
      <c r="FZ2" s="1868">
        <f t="shared" si="3"/>
        <v>0</v>
      </c>
      <c r="GA2" s="1868">
        <f t="shared" si="3"/>
        <v>756</v>
      </c>
      <c r="GB2" s="1869">
        <f t="shared" si="3"/>
        <v>0</v>
      </c>
      <c r="GC2" s="1868">
        <f t="shared" si="3"/>
        <v>479</v>
      </c>
      <c r="GD2" s="1868">
        <f t="shared" si="3"/>
        <v>0</v>
      </c>
      <c r="GE2" s="1868">
        <f t="shared" si="3"/>
        <v>0</v>
      </c>
      <c r="GF2" s="1868">
        <f t="shared" si="3"/>
        <v>479</v>
      </c>
      <c r="GG2" s="1869">
        <f t="shared" si="3"/>
        <v>0</v>
      </c>
      <c r="GH2" s="1868">
        <f t="shared" si="3"/>
        <v>1344.25</v>
      </c>
      <c r="GI2" s="1868">
        <f t="shared" ref="GI2:IT2" si="4">SUBTOTAL(9,GI5:GI59)</f>
        <v>0</v>
      </c>
      <c r="GJ2" s="1868">
        <f t="shared" si="4"/>
        <v>0</v>
      </c>
      <c r="GK2" s="1868">
        <f t="shared" si="4"/>
        <v>1344.25</v>
      </c>
      <c r="GL2" s="1869">
        <f t="shared" si="4"/>
        <v>0</v>
      </c>
      <c r="GM2" s="1868">
        <f t="shared" si="4"/>
        <v>10</v>
      </c>
      <c r="GN2" s="1868">
        <f t="shared" si="4"/>
        <v>0</v>
      </c>
      <c r="GO2" s="1868">
        <f t="shared" si="4"/>
        <v>0</v>
      </c>
      <c r="GP2" s="1868">
        <f t="shared" si="4"/>
        <v>10</v>
      </c>
      <c r="GQ2" s="1869">
        <f t="shared" si="4"/>
        <v>0</v>
      </c>
      <c r="GR2" s="1868">
        <f t="shared" si="4"/>
        <v>2679</v>
      </c>
      <c r="GS2" s="1868">
        <f t="shared" si="4"/>
        <v>0</v>
      </c>
      <c r="GT2" s="1868">
        <f t="shared" si="4"/>
        <v>0</v>
      </c>
      <c r="GU2" s="1868">
        <f t="shared" si="4"/>
        <v>2679</v>
      </c>
      <c r="GV2" s="1869">
        <f t="shared" si="4"/>
        <v>0</v>
      </c>
      <c r="GW2" s="1868">
        <f t="shared" si="4"/>
        <v>0</v>
      </c>
      <c r="GX2" s="1868">
        <f t="shared" si="4"/>
        <v>0</v>
      </c>
      <c r="GY2" s="1868">
        <f t="shared" si="4"/>
        <v>0</v>
      </c>
      <c r="GZ2" s="1868">
        <f t="shared" si="4"/>
        <v>0</v>
      </c>
      <c r="HA2" s="1868">
        <f t="shared" si="4"/>
        <v>0</v>
      </c>
      <c r="HB2" s="1868">
        <f t="shared" si="4"/>
        <v>2498.2399999999998</v>
      </c>
      <c r="HC2" s="1868">
        <f t="shared" si="4"/>
        <v>0</v>
      </c>
      <c r="HD2" s="1868">
        <f t="shared" si="4"/>
        <v>0</v>
      </c>
      <c r="HE2" s="1868">
        <f t="shared" si="4"/>
        <v>2498.2399999999998</v>
      </c>
      <c r="HF2" s="1869">
        <f t="shared" si="4"/>
        <v>0</v>
      </c>
      <c r="HG2" s="1868">
        <f t="shared" si="4"/>
        <v>1</v>
      </c>
      <c r="HH2" s="1868">
        <f t="shared" si="4"/>
        <v>0</v>
      </c>
      <c r="HI2" s="1868">
        <f t="shared" si="4"/>
        <v>0</v>
      </c>
      <c r="HJ2" s="1868">
        <f t="shared" si="4"/>
        <v>1</v>
      </c>
      <c r="HK2" s="1869">
        <f t="shared" si="4"/>
        <v>0</v>
      </c>
      <c r="HL2" s="1868">
        <f t="shared" si="4"/>
        <v>3697</v>
      </c>
      <c r="HM2" s="1868">
        <f t="shared" si="4"/>
        <v>0</v>
      </c>
      <c r="HN2" s="1868">
        <f t="shared" si="4"/>
        <v>0</v>
      </c>
      <c r="HO2" s="1868">
        <f t="shared" si="4"/>
        <v>3697</v>
      </c>
      <c r="HP2" s="1869">
        <f t="shared" si="4"/>
        <v>0</v>
      </c>
      <c r="HQ2" s="1868">
        <f t="shared" si="4"/>
        <v>411</v>
      </c>
      <c r="HR2" s="1868">
        <f t="shared" si="4"/>
        <v>0</v>
      </c>
      <c r="HS2" s="1868">
        <f t="shared" si="4"/>
        <v>0</v>
      </c>
      <c r="HT2" s="1868">
        <f t="shared" si="4"/>
        <v>411</v>
      </c>
      <c r="HU2" s="1869">
        <f t="shared" si="4"/>
        <v>0</v>
      </c>
      <c r="HV2" s="1868">
        <f t="shared" si="4"/>
        <v>27</v>
      </c>
      <c r="HW2" s="1868">
        <f t="shared" si="4"/>
        <v>0</v>
      </c>
      <c r="HX2" s="1868">
        <f t="shared" si="4"/>
        <v>0</v>
      </c>
      <c r="HY2" s="1868">
        <f t="shared" si="4"/>
        <v>27</v>
      </c>
      <c r="HZ2" s="1869">
        <f t="shared" si="4"/>
        <v>0</v>
      </c>
      <c r="IA2" s="1868">
        <f t="shared" si="4"/>
        <v>2020</v>
      </c>
      <c r="IB2" s="1868">
        <f t="shared" si="4"/>
        <v>0</v>
      </c>
      <c r="IC2" s="1868">
        <f t="shared" si="4"/>
        <v>0</v>
      </c>
      <c r="ID2" s="1868">
        <f t="shared" si="4"/>
        <v>2020</v>
      </c>
      <c r="IE2" s="1869">
        <f t="shared" si="4"/>
        <v>0</v>
      </c>
      <c r="IF2" s="1868">
        <f t="shared" si="4"/>
        <v>0</v>
      </c>
      <c r="IG2" s="1868">
        <f t="shared" si="4"/>
        <v>0</v>
      </c>
      <c r="IH2" s="1868">
        <f t="shared" si="4"/>
        <v>0</v>
      </c>
      <c r="II2" s="1868">
        <f t="shared" si="4"/>
        <v>0</v>
      </c>
      <c r="IJ2" s="1869">
        <f t="shared" si="4"/>
        <v>0</v>
      </c>
      <c r="IK2" s="1868">
        <f t="shared" si="4"/>
        <v>5882.03</v>
      </c>
      <c r="IL2" s="1868">
        <f t="shared" si="4"/>
        <v>0</v>
      </c>
      <c r="IM2" s="1868">
        <f t="shared" si="4"/>
        <v>0</v>
      </c>
      <c r="IN2" s="1868">
        <f t="shared" si="4"/>
        <v>5882.03</v>
      </c>
      <c r="IO2" s="1869">
        <f t="shared" si="4"/>
        <v>0</v>
      </c>
      <c r="IP2" s="1868">
        <f t="shared" si="4"/>
        <v>0</v>
      </c>
      <c r="IQ2" s="1868">
        <f t="shared" si="4"/>
        <v>0</v>
      </c>
      <c r="IR2" s="1868">
        <f t="shared" si="4"/>
        <v>0</v>
      </c>
      <c r="IS2" s="1868">
        <f t="shared" si="4"/>
        <v>0</v>
      </c>
      <c r="IT2" s="1869">
        <f t="shared" si="4"/>
        <v>0</v>
      </c>
      <c r="IU2" s="1868">
        <f t="shared" ref="IU2:JH2" si="5">SUBTOTAL(9,IU5:IU59)</f>
        <v>231</v>
      </c>
      <c r="IV2" s="1868">
        <f t="shared" si="5"/>
        <v>0</v>
      </c>
      <c r="IW2" s="1868">
        <f t="shared" si="5"/>
        <v>0</v>
      </c>
      <c r="IX2" s="1868">
        <f t="shared" si="5"/>
        <v>231</v>
      </c>
      <c r="IY2" s="1869">
        <f t="shared" si="5"/>
        <v>0</v>
      </c>
      <c r="IZ2" s="1868">
        <f t="shared" si="5"/>
        <v>0</v>
      </c>
      <c r="JA2" s="1868">
        <f t="shared" si="5"/>
        <v>0</v>
      </c>
      <c r="JB2" s="1868">
        <f t="shared" si="5"/>
        <v>0</v>
      </c>
      <c r="JC2" s="1868">
        <f t="shared" si="5"/>
        <v>0</v>
      </c>
      <c r="JD2" s="1869">
        <f t="shared" si="5"/>
        <v>0</v>
      </c>
      <c r="JE2" s="1868">
        <f t="shared" si="5"/>
        <v>0</v>
      </c>
      <c r="JF2" s="1868">
        <f t="shared" si="5"/>
        <v>0</v>
      </c>
      <c r="JG2" s="1868">
        <f t="shared" si="5"/>
        <v>0</v>
      </c>
      <c r="JH2" s="1868">
        <f t="shared" si="5"/>
        <v>0</v>
      </c>
      <c r="JI2" s="1778"/>
      <c r="JJ2" s="1868">
        <f>SUBTOTAL(9,JJ5:JJ59)</f>
        <v>22258.7</v>
      </c>
      <c r="JK2" s="1779"/>
      <c r="JL2" s="1779"/>
      <c r="JM2" s="1779"/>
      <c r="JN2" s="1779"/>
      <c r="JO2" s="1779"/>
      <c r="JP2" s="1779"/>
      <c r="JQ2" s="1779"/>
      <c r="JR2" s="1779"/>
    </row>
    <row r="3" spans="1:278" s="1786" customFormat="1" ht="20.25" customHeight="1" x14ac:dyDescent="0.35">
      <c r="A3" s="1781"/>
      <c r="B3" s="1781"/>
      <c r="C3" s="1781"/>
      <c r="D3" s="1781"/>
      <c r="E3" s="1782"/>
      <c r="F3" s="1783">
        <f>SUBTOTAL(3,E5:E59)</f>
        <v>6</v>
      </c>
      <c r="G3" s="1870"/>
      <c r="H3" s="1870"/>
      <c r="I3" s="1870"/>
      <c r="J3" s="1871"/>
      <c r="K3" s="2068">
        <f>+I30-J30</f>
        <v>35.699999999999996</v>
      </c>
      <c r="L3" s="1873"/>
      <c r="M3" s="1873"/>
      <c r="N3" s="1871">
        <f>+O32/N32</f>
        <v>0.29166666666666669</v>
      </c>
      <c r="O3" s="1871">
        <f>+O25/N25</f>
        <v>0.39614285714285719</v>
      </c>
      <c r="P3" s="1871"/>
      <c r="Q3" s="1954"/>
      <c r="R3" s="1954"/>
      <c r="S3" s="1954"/>
      <c r="T3" s="1954"/>
      <c r="U3" s="1954"/>
      <c r="V3" s="1954"/>
      <c r="W3" s="1899"/>
      <c r="X3" s="1954"/>
      <c r="Y3" s="1954"/>
      <c r="Z3" s="1954"/>
      <c r="AA3" s="1954"/>
      <c r="AB3" s="1954"/>
      <c r="AC3" s="1899"/>
      <c r="AD3" s="1876"/>
      <c r="AE3" s="1876"/>
      <c r="AF3" s="1877"/>
      <c r="AG3" s="1877"/>
      <c r="AH3" s="1877"/>
      <c r="AI3" s="1877"/>
      <c r="AJ3" s="1877"/>
      <c r="AK3" s="1877"/>
      <c r="AL3" s="1870"/>
      <c r="AM3" s="1870"/>
      <c r="AN3" s="1870"/>
      <c r="AO3" s="1870"/>
      <c r="AP3" s="1872"/>
      <c r="AQ3" s="1870"/>
      <c r="AR3" s="1870"/>
      <c r="AS3" s="1870"/>
      <c r="AT3" s="1870"/>
      <c r="AU3" s="1872"/>
      <c r="AV3" s="1904"/>
      <c r="AW3" s="1904"/>
      <c r="AX3" s="1905"/>
      <c r="AY3" s="1905"/>
      <c r="AZ3" s="1905"/>
      <c r="BA3" s="1905"/>
      <c r="BB3" s="1905"/>
      <c r="BC3" s="1905"/>
      <c r="BD3" s="1905"/>
      <c r="BE3" s="1905"/>
      <c r="BF3" s="1905"/>
      <c r="BG3" s="1905"/>
      <c r="BH3" s="1905"/>
      <c r="BI3" s="1905"/>
      <c r="BJ3" s="1905"/>
      <c r="BK3" s="1862" t="s">
        <v>405</v>
      </c>
      <c r="BL3" s="1862"/>
      <c r="BM3" s="1862"/>
      <c r="BN3" s="1862"/>
      <c r="BO3" s="1862"/>
      <c r="BP3" s="1862" t="s">
        <v>406</v>
      </c>
      <c r="BQ3" s="1862"/>
      <c r="BR3" s="1862"/>
      <c r="BS3" s="1862"/>
      <c r="BT3" s="1862"/>
      <c r="BU3" s="1862" t="s">
        <v>407</v>
      </c>
      <c r="BV3" s="1862"/>
      <c r="BW3" s="1862"/>
      <c r="BX3" s="1862"/>
      <c r="BY3" s="1862"/>
      <c r="BZ3" s="1862" t="s">
        <v>408</v>
      </c>
      <c r="CA3" s="1862"/>
      <c r="CB3" s="1862"/>
      <c r="CC3" s="1862"/>
      <c r="CD3" s="1862"/>
      <c r="CE3" s="1862" t="s">
        <v>409</v>
      </c>
      <c r="CF3" s="1862"/>
      <c r="CG3" s="1862"/>
      <c r="CH3" s="1862"/>
      <c r="CI3" s="1862"/>
      <c r="CJ3" s="1862" t="s">
        <v>410</v>
      </c>
      <c r="CK3" s="1862"/>
      <c r="CL3" s="1862"/>
      <c r="CM3" s="1862"/>
      <c r="CN3" s="1862"/>
      <c r="CO3" s="1862" t="s">
        <v>411</v>
      </c>
      <c r="CP3" s="1862"/>
      <c r="CQ3" s="1862"/>
      <c r="CR3" s="1862"/>
      <c r="CS3" s="1862"/>
      <c r="CT3" s="1862" t="s">
        <v>412</v>
      </c>
      <c r="CU3" s="1862"/>
      <c r="CV3" s="1862"/>
      <c r="CW3" s="1862"/>
      <c r="CX3" s="1862"/>
      <c r="CY3" s="1862" t="s">
        <v>413</v>
      </c>
      <c r="CZ3" s="1862"/>
      <c r="DA3" s="1862"/>
      <c r="DB3" s="1862"/>
      <c r="DC3" s="1862"/>
      <c r="DD3" s="1862" t="s">
        <v>414</v>
      </c>
      <c r="DE3" s="1862"/>
      <c r="DF3" s="1862"/>
      <c r="DG3" s="1862"/>
      <c r="DH3" s="1862"/>
      <c r="DI3" s="1862" t="s">
        <v>415</v>
      </c>
      <c r="DJ3" s="1862"/>
      <c r="DK3" s="1862"/>
      <c r="DL3" s="1862"/>
      <c r="DM3" s="1862"/>
      <c r="DN3" s="1862" t="s">
        <v>416</v>
      </c>
      <c r="DO3" s="1862"/>
      <c r="DP3" s="1862"/>
      <c r="DQ3" s="1862"/>
      <c r="DR3" s="1862"/>
      <c r="DS3" s="1862" t="s">
        <v>417</v>
      </c>
      <c r="DT3" s="1862"/>
      <c r="DU3" s="1862"/>
      <c r="DV3" s="1862"/>
      <c r="DW3" s="1862"/>
      <c r="DX3" s="1862" t="s">
        <v>418</v>
      </c>
      <c r="DY3" s="1862"/>
      <c r="DZ3" s="1862"/>
      <c r="EA3" s="1862"/>
      <c r="EB3" s="1862"/>
      <c r="EC3" s="1862" t="s">
        <v>419</v>
      </c>
      <c r="ED3" s="1862"/>
      <c r="EE3" s="1862"/>
      <c r="EF3" s="1862"/>
      <c r="EG3" s="1862"/>
      <c r="EH3" s="1862" t="s">
        <v>420</v>
      </c>
      <c r="EI3" s="1862"/>
      <c r="EJ3" s="1862"/>
      <c r="EK3" s="1862"/>
      <c r="EL3" s="1862"/>
      <c r="EM3" s="1862" t="s">
        <v>421</v>
      </c>
      <c r="EN3" s="1862"/>
      <c r="EO3" s="1862"/>
      <c r="EP3" s="1862"/>
      <c r="EQ3" s="1862"/>
      <c r="ER3" s="1862" t="s">
        <v>422</v>
      </c>
      <c r="ES3" s="1862"/>
      <c r="ET3" s="1862"/>
      <c r="EU3" s="1862"/>
      <c r="EV3" s="1862"/>
      <c r="EW3" s="1862" t="s">
        <v>423</v>
      </c>
      <c r="EX3" s="1862"/>
      <c r="EY3" s="1862"/>
      <c r="EZ3" s="1862"/>
      <c r="FA3" s="1862"/>
      <c r="FB3" s="1862" t="s">
        <v>424</v>
      </c>
      <c r="FC3" s="1862"/>
      <c r="FD3" s="1862"/>
      <c r="FE3" s="1862"/>
      <c r="FF3" s="1862"/>
      <c r="FG3" s="1862" t="s">
        <v>425</v>
      </c>
      <c r="FH3" s="1862"/>
      <c r="FI3" s="1862"/>
      <c r="FJ3" s="1862"/>
      <c r="FK3" s="1862"/>
      <c r="FL3" s="1862"/>
      <c r="FM3" s="1862" t="s">
        <v>406</v>
      </c>
      <c r="FN3" s="1862"/>
      <c r="FO3" s="1862"/>
      <c r="FP3" s="1862"/>
      <c r="FQ3" s="1862"/>
      <c r="FR3" s="1862" t="s">
        <v>407</v>
      </c>
      <c r="FS3" s="1862"/>
      <c r="FT3" s="1862"/>
      <c r="FU3" s="1862"/>
      <c r="FV3" s="1862"/>
      <c r="FW3" s="1862" t="s">
        <v>408</v>
      </c>
      <c r="FX3" s="1862"/>
      <c r="FY3" s="1862"/>
      <c r="FZ3" s="1862"/>
      <c r="GA3" s="1862"/>
      <c r="GB3" s="1862" t="s">
        <v>409</v>
      </c>
      <c r="GC3" s="1862"/>
      <c r="GD3" s="1862"/>
      <c r="GE3" s="1862"/>
      <c r="GF3" s="1862"/>
      <c r="GG3" s="1862" t="s">
        <v>410</v>
      </c>
      <c r="GH3" s="1862"/>
      <c r="GI3" s="1862"/>
      <c r="GJ3" s="1862"/>
      <c r="GK3" s="1862"/>
      <c r="GL3" s="1862" t="s">
        <v>411</v>
      </c>
      <c r="GM3" s="1862"/>
      <c r="GN3" s="1862"/>
      <c r="GO3" s="1862"/>
      <c r="GP3" s="1862"/>
      <c r="GQ3" s="1862" t="s">
        <v>412</v>
      </c>
      <c r="GR3" s="1862"/>
      <c r="GS3" s="1862"/>
      <c r="GT3" s="1862"/>
      <c r="GU3" s="1862"/>
      <c r="GV3" s="1862" t="s">
        <v>413</v>
      </c>
      <c r="GW3" s="1862"/>
      <c r="GX3" s="1862"/>
      <c r="GY3" s="1862"/>
      <c r="GZ3" s="1862"/>
      <c r="HA3" s="1862" t="s">
        <v>414</v>
      </c>
      <c r="HB3" s="1862"/>
      <c r="HC3" s="1862"/>
      <c r="HD3" s="1862"/>
      <c r="HE3" s="1862"/>
      <c r="HF3" s="1862" t="s">
        <v>415</v>
      </c>
      <c r="HG3" s="1862"/>
      <c r="HH3" s="1862"/>
      <c r="HI3" s="1862"/>
      <c r="HJ3" s="1862"/>
      <c r="HK3" s="1862" t="s">
        <v>416</v>
      </c>
      <c r="HL3" s="1862"/>
      <c r="HM3" s="1862"/>
      <c r="HN3" s="1862"/>
      <c r="HO3" s="1862"/>
      <c r="HP3" s="1862" t="s">
        <v>417</v>
      </c>
      <c r="HQ3" s="1862"/>
      <c r="HR3" s="1862"/>
      <c r="HS3" s="1862"/>
      <c r="HT3" s="1862"/>
      <c r="HU3" s="1862" t="s">
        <v>418</v>
      </c>
      <c r="HV3" s="1862"/>
      <c r="HW3" s="1862"/>
      <c r="HX3" s="1862"/>
      <c r="HY3" s="1862"/>
      <c r="HZ3" s="1862" t="s">
        <v>419</v>
      </c>
      <c r="IA3" s="1862"/>
      <c r="IB3" s="1862"/>
      <c r="IC3" s="1862"/>
      <c r="ID3" s="1862"/>
      <c r="IE3" s="1862" t="s">
        <v>420</v>
      </c>
      <c r="IF3" s="1862"/>
      <c r="IG3" s="1862"/>
      <c r="IH3" s="1862"/>
      <c r="II3" s="1862"/>
      <c r="IJ3" s="1862" t="s">
        <v>421</v>
      </c>
      <c r="IK3" s="1862"/>
      <c r="IL3" s="1862"/>
      <c r="IM3" s="1862"/>
      <c r="IN3" s="1862"/>
      <c r="IO3" s="1862" t="s">
        <v>422</v>
      </c>
      <c r="IP3" s="1862"/>
      <c r="IQ3" s="1862"/>
      <c r="IR3" s="1862"/>
      <c r="IS3" s="1862"/>
      <c r="IT3" s="1862" t="s">
        <v>423</v>
      </c>
      <c r="IU3" s="1862"/>
      <c r="IV3" s="1862"/>
      <c r="IW3" s="1862"/>
      <c r="IX3" s="1862"/>
      <c r="IY3" s="1862" t="s">
        <v>424</v>
      </c>
      <c r="IZ3" s="1862"/>
      <c r="JA3" s="1862"/>
      <c r="JB3" s="1862"/>
      <c r="JC3" s="1862"/>
      <c r="JD3" s="1862" t="s">
        <v>425</v>
      </c>
      <c r="JE3" s="1878"/>
      <c r="JF3" s="1878"/>
      <c r="JG3" s="1878"/>
      <c r="JH3" s="1878"/>
      <c r="JI3" s="1784"/>
      <c r="JJ3" s="1878"/>
      <c r="JK3" s="1785"/>
      <c r="JL3" s="1785"/>
      <c r="JM3" s="1785"/>
      <c r="JN3" s="1785"/>
      <c r="JO3" s="1785"/>
      <c r="JP3" s="1785"/>
      <c r="JQ3" s="1785"/>
      <c r="JR3" s="1785"/>
    </row>
    <row r="4" spans="1:278" s="1795" customFormat="1" ht="44.25" customHeight="1" x14ac:dyDescent="0.3">
      <c r="A4" s="1787" t="s">
        <v>426</v>
      </c>
      <c r="B4" s="1787" t="s">
        <v>427</v>
      </c>
      <c r="C4" s="1787" t="s">
        <v>428</v>
      </c>
      <c r="D4" s="1787" t="s">
        <v>429</v>
      </c>
      <c r="E4" s="1787" t="s">
        <v>0</v>
      </c>
      <c r="F4" s="1787" t="s">
        <v>430</v>
      </c>
      <c r="G4" s="1787" t="s">
        <v>431</v>
      </c>
      <c r="H4" s="1787" t="s">
        <v>432</v>
      </c>
      <c r="I4" s="1787" t="s">
        <v>433</v>
      </c>
      <c r="J4" s="1787" t="s">
        <v>434</v>
      </c>
      <c r="K4" s="1879" t="s">
        <v>435</v>
      </c>
      <c r="L4" s="1787" t="s">
        <v>436</v>
      </c>
      <c r="M4" s="1787" t="s">
        <v>437</v>
      </c>
      <c r="N4" s="1787" t="s">
        <v>438</v>
      </c>
      <c r="O4" s="1787" t="s">
        <v>439</v>
      </c>
      <c r="P4" s="1879" t="s">
        <v>435</v>
      </c>
      <c r="Q4" s="1895" t="s">
        <v>440</v>
      </c>
      <c r="R4" s="1895" t="s">
        <v>441</v>
      </c>
      <c r="S4" s="1895" t="s">
        <v>442</v>
      </c>
      <c r="T4" s="1895" t="s">
        <v>443</v>
      </c>
      <c r="U4" s="1895" t="s">
        <v>444</v>
      </c>
      <c r="V4" s="1895" t="s">
        <v>445</v>
      </c>
      <c r="W4" s="1895" t="s">
        <v>435</v>
      </c>
      <c r="X4" s="1895" t="s">
        <v>446</v>
      </c>
      <c r="Y4" s="1895" t="s">
        <v>447</v>
      </c>
      <c r="Z4" s="1895" t="s">
        <v>448</v>
      </c>
      <c r="AA4" s="1895" t="s">
        <v>449</v>
      </c>
      <c r="AB4" s="1895" t="s">
        <v>450</v>
      </c>
      <c r="AC4" s="1895" t="s">
        <v>435</v>
      </c>
      <c r="AD4" s="1787" t="s">
        <v>0</v>
      </c>
      <c r="AE4" s="1787" t="s">
        <v>451</v>
      </c>
      <c r="AF4" s="1787" t="s">
        <v>452</v>
      </c>
      <c r="AG4" s="1787" t="s">
        <v>453</v>
      </c>
      <c r="AH4" s="1787" t="s">
        <v>454</v>
      </c>
      <c r="AI4" s="1787" t="s">
        <v>455</v>
      </c>
      <c r="AJ4" s="1787" t="s">
        <v>456</v>
      </c>
      <c r="AK4" s="1787" t="s">
        <v>457</v>
      </c>
      <c r="AL4" s="1787" t="s">
        <v>431</v>
      </c>
      <c r="AM4" s="1787" t="s">
        <v>458</v>
      </c>
      <c r="AN4" s="1787" t="s">
        <v>433</v>
      </c>
      <c r="AO4" s="1787" t="s">
        <v>459</v>
      </c>
      <c r="AP4" s="1879" t="s">
        <v>460</v>
      </c>
      <c r="AQ4" s="1787" t="s">
        <v>436</v>
      </c>
      <c r="AR4" s="1787" t="s">
        <v>437</v>
      </c>
      <c r="AS4" s="1787" t="s">
        <v>461</v>
      </c>
      <c r="AT4" s="1787" t="s">
        <v>462</v>
      </c>
      <c r="AU4" s="1879" t="s">
        <v>460</v>
      </c>
      <c r="AV4" s="1906" t="s">
        <v>440</v>
      </c>
      <c r="AW4" s="1906" t="s">
        <v>441</v>
      </c>
      <c r="AX4" s="1906" t="s">
        <v>442</v>
      </c>
      <c r="AY4" s="1906" t="s">
        <v>443</v>
      </c>
      <c r="AZ4" s="1906" t="s">
        <v>444</v>
      </c>
      <c r="BA4" s="1906" t="s">
        <v>445</v>
      </c>
      <c r="BB4" s="1906" t="s">
        <v>463</v>
      </c>
      <c r="BC4" s="1906" t="s">
        <v>464</v>
      </c>
      <c r="BD4" s="1906" t="s">
        <v>446</v>
      </c>
      <c r="BE4" s="1906" t="s">
        <v>447</v>
      </c>
      <c r="BF4" s="1906" t="s">
        <v>448</v>
      </c>
      <c r="BG4" s="1906" t="s">
        <v>449</v>
      </c>
      <c r="BH4" s="1906" t="s">
        <v>465</v>
      </c>
      <c r="BI4" s="1906" t="s">
        <v>450</v>
      </c>
      <c r="BJ4" s="1906" t="s">
        <v>466</v>
      </c>
      <c r="BK4" s="1790">
        <v>2024</v>
      </c>
      <c r="BL4" s="1790">
        <v>2025</v>
      </c>
      <c r="BM4" s="1790">
        <v>2026</v>
      </c>
      <c r="BN4" s="1790">
        <v>2027</v>
      </c>
      <c r="BO4" s="1790" t="s">
        <v>467</v>
      </c>
      <c r="BP4" s="1790">
        <v>2024</v>
      </c>
      <c r="BQ4" s="1790">
        <v>2025</v>
      </c>
      <c r="BR4" s="1790">
        <v>2026</v>
      </c>
      <c r="BS4" s="1790">
        <v>2027</v>
      </c>
      <c r="BT4" s="1790" t="s">
        <v>468</v>
      </c>
      <c r="BU4" s="1790">
        <v>2024</v>
      </c>
      <c r="BV4" s="1790">
        <v>2025</v>
      </c>
      <c r="BW4" s="1790">
        <v>2026</v>
      </c>
      <c r="BX4" s="1790">
        <v>2027</v>
      </c>
      <c r="BY4" s="1790" t="s">
        <v>469</v>
      </c>
      <c r="BZ4" s="1790">
        <v>2024</v>
      </c>
      <c r="CA4" s="1790">
        <v>2025</v>
      </c>
      <c r="CB4" s="1790">
        <v>2026</v>
      </c>
      <c r="CC4" s="1790">
        <v>2027</v>
      </c>
      <c r="CD4" s="1790" t="s">
        <v>470</v>
      </c>
      <c r="CE4" s="1790">
        <v>2024</v>
      </c>
      <c r="CF4" s="1790">
        <v>2025</v>
      </c>
      <c r="CG4" s="1790">
        <v>2026</v>
      </c>
      <c r="CH4" s="1790">
        <v>2027</v>
      </c>
      <c r="CI4" s="1790" t="s">
        <v>471</v>
      </c>
      <c r="CJ4" s="1790">
        <v>2024</v>
      </c>
      <c r="CK4" s="1790">
        <v>2025</v>
      </c>
      <c r="CL4" s="1790">
        <v>2026</v>
      </c>
      <c r="CM4" s="1790">
        <v>2027</v>
      </c>
      <c r="CN4" s="1790" t="s">
        <v>472</v>
      </c>
      <c r="CO4" s="1790">
        <v>2024</v>
      </c>
      <c r="CP4" s="1790">
        <v>2025</v>
      </c>
      <c r="CQ4" s="1790">
        <v>2026</v>
      </c>
      <c r="CR4" s="1790">
        <v>2027</v>
      </c>
      <c r="CS4" s="1790" t="s">
        <v>473</v>
      </c>
      <c r="CT4" s="1790">
        <v>2024</v>
      </c>
      <c r="CU4" s="1790">
        <v>2025</v>
      </c>
      <c r="CV4" s="1790">
        <v>2026</v>
      </c>
      <c r="CW4" s="1790">
        <v>2027</v>
      </c>
      <c r="CX4" s="1790" t="s">
        <v>474</v>
      </c>
      <c r="CY4" s="1790">
        <v>2024</v>
      </c>
      <c r="CZ4" s="1790">
        <v>2025</v>
      </c>
      <c r="DA4" s="1790">
        <v>2026</v>
      </c>
      <c r="DB4" s="1790">
        <v>2027</v>
      </c>
      <c r="DC4" s="1790" t="s">
        <v>475</v>
      </c>
      <c r="DD4" s="1790">
        <v>2024</v>
      </c>
      <c r="DE4" s="1790">
        <v>2025</v>
      </c>
      <c r="DF4" s="1790">
        <v>2026</v>
      </c>
      <c r="DG4" s="1790">
        <v>2027</v>
      </c>
      <c r="DH4" s="1790" t="s">
        <v>476</v>
      </c>
      <c r="DI4" s="1790">
        <v>2024</v>
      </c>
      <c r="DJ4" s="1790">
        <v>2025</v>
      </c>
      <c r="DK4" s="1790">
        <v>2026</v>
      </c>
      <c r="DL4" s="1790">
        <v>2027</v>
      </c>
      <c r="DM4" s="1790" t="s">
        <v>477</v>
      </c>
      <c r="DN4" s="1790">
        <v>2024</v>
      </c>
      <c r="DO4" s="1790">
        <v>2025</v>
      </c>
      <c r="DP4" s="1790">
        <v>2026</v>
      </c>
      <c r="DQ4" s="1790">
        <v>2027</v>
      </c>
      <c r="DR4" s="1790" t="s">
        <v>478</v>
      </c>
      <c r="DS4" s="1790">
        <v>2024</v>
      </c>
      <c r="DT4" s="1790">
        <v>2025</v>
      </c>
      <c r="DU4" s="1790">
        <v>2026</v>
      </c>
      <c r="DV4" s="1790">
        <v>2027</v>
      </c>
      <c r="DW4" s="1790" t="s">
        <v>479</v>
      </c>
      <c r="DX4" s="1790">
        <v>2024</v>
      </c>
      <c r="DY4" s="1790">
        <v>2025</v>
      </c>
      <c r="DZ4" s="1790">
        <v>2026</v>
      </c>
      <c r="EA4" s="1790">
        <v>2027</v>
      </c>
      <c r="EB4" s="1790" t="s">
        <v>480</v>
      </c>
      <c r="EC4" s="1790">
        <v>2024</v>
      </c>
      <c r="ED4" s="1790">
        <v>2025</v>
      </c>
      <c r="EE4" s="1790">
        <v>2026</v>
      </c>
      <c r="EF4" s="1790">
        <v>2027</v>
      </c>
      <c r="EG4" s="1790" t="s">
        <v>481</v>
      </c>
      <c r="EH4" s="1790" t="s">
        <v>210</v>
      </c>
      <c r="EI4" s="1790">
        <v>2025</v>
      </c>
      <c r="EJ4" s="1790">
        <v>2026</v>
      </c>
      <c r="EK4" s="1790">
        <v>2027</v>
      </c>
      <c r="EL4" s="1790" t="s">
        <v>482</v>
      </c>
      <c r="EM4" s="1790">
        <v>2024</v>
      </c>
      <c r="EN4" s="1790">
        <v>2025</v>
      </c>
      <c r="EO4" s="1790">
        <v>2026</v>
      </c>
      <c r="EP4" s="1790">
        <v>2027</v>
      </c>
      <c r="EQ4" s="1790" t="s">
        <v>483</v>
      </c>
      <c r="ER4" s="1790">
        <v>2024</v>
      </c>
      <c r="ES4" s="1790">
        <v>2025</v>
      </c>
      <c r="ET4" s="1790">
        <v>2026</v>
      </c>
      <c r="EU4" s="1790">
        <v>2027</v>
      </c>
      <c r="EV4" s="1790" t="s">
        <v>484</v>
      </c>
      <c r="EW4" s="1790">
        <v>2024</v>
      </c>
      <c r="EX4" s="1790">
        <v>2025</v>
      </c>
      <c r="EY4" s="1790">
        <v>2026</v>
      </c>
      <c r="EZ4" s="1790">
        <v>2027</v>
      </c>
      <c r="FA4" s="1790" t="s">
        <v>485</v>
      </c>
      <c r="FB4" s="1790">
        <v>2024</v>
      </c>
      <c r="FC4" s="1790">
        <v>2025</v>
      </c>
      <c r="FD4" s="1790">
        <v>2026</v>
      </c>
      <c r="FE4" s="1790">
        <v>2027</v>
      </c>
      <c r="FF4" s="1790" t="s">
        <v>486</v>
      </c>
      <c r="FG4" s="1790">
        <v>2024</v>
      </c>
      <c r="FH4" s="1790">
        <v>2025</v>
      </c>
      <c r="FI4" s="1790">
        <v>2026</v>
      </c>
      <c r="FJ4" s="1790">
        <v>2027</v>
      </c>
      <c r="FK4" s="1790" t="s">
        <v>487</v>
      </c>
      <c r="FL4" s="1790" t="s">
        <v>488</v>
      </c>
      <c r="FM4" s="1791">
        <v>2024</v>
      </c>
      <c r="FN4" s="1791">
        <v>2025</v>
      </c>
      <c r="FO4" s="1791">
        <v>2026</v>
      </c>
      <c r="FP4" s="1791">
        <v>2027</v>
      </c>
      <c r="FQ4" s="1791" t="s">
        <v>468</v>
      </c>
      <c r="FR4" s="1791">
        <v>2024</v>
      </c>
      <c r="FS4" s="1791">
        <v>2025</v>
      </c>
      <c r="FT4" s="1791">
        <v>2026</v>
      </c>
      <c r="FU4" s="1791">
        <v>2027</v>
      </c>
      <c r="FV4" s="1791" t="s">
        <v>469</v>
      </c>
      <c r="FW4" s="1791">
        <v>2024</v>
      </c>
      <c r="FX4" s="1791">
        <v>2025</v>
      </c>
      <c r="FY4" s="1791">
        <v>2026</v>
      </c>
      <c r="FZ4" s="1791">
        <v>2027</v>
      </c>
      <c r="GA4" s="1791" t="s">
        <v>470</v>
      </c>
      <c r="GB4" s="1791">
        <v>2024</v>
      </c>
      <c r="GC4" s="1791">
        <v>2025</v>
      </c>
      <c r="GD4" s="1791">
        <v>2026</v>
      </c>
      <c r="GE4" s="1791">
        <v>2027</v>
      </c>
      <c r="GF4" s="1791" t="s">
        <v>471</v>
      </c>
      <c r="GG4" s="1791">
        <v>2024</v>
      </c>
      <c r="GH4" s="1791">
        <v>2025</v>
      </c>
      <c r="GI4" s="1791">
        <v>2026</v>
      </c>
      <c r="GJ4" s="1791">
        <v>2027</v>
      </c>
      <c r="GK4" s="1791" t="s">
        <v>472</v>
      </c>
      <c r="GL4" s="1791">
        <v>2024</v>
      </c>
      <c r="GM4" s="1791">
        <v>2025</v>
      </c>
      <c r="GN4" s="1791">
        <v>2026</v>
      </c>
      <c r="GO4" s="1791">
        <v>2027</v>
      </c>
      <c r="GP4" s="1791" t="s">
        <v>473</v>
      </c>
      <c r="GQ4" s="1791">
        <v>2024</v>
      </c>
      <c r="GR4" s="1791">
        <v>2025</v>
      </c>
      <c r="GS4" s="1791">
        <v>2026</v>
      </c>
      <c r="GT4" s="1791">
        <v>2027</v>
      </c>
      <c r="GU4" s="1791" t="s">
        <v>474</v>
      </c>
      <c r="GV4" s="1791">
        <v>2024</v>
      </c>
      <c r="GW4" s="1791">
        <v>2025</v>
      </c>
      <c r="GX4" s="1791">
        <v>2026</v>
      </c>
      <c r="GY4" s="1791">
        <v>2027</v>
      </c>
      <c r="GZ4" s="1791" t="s">
        <v>475</v>
      </c>
      <c r="HA4" s="1791">
        <v>2024</v>
      </c>
      <c r="HB4" s="1791">
        <v>2025</v>
      </c>
      <c r="HC4" s="1791">
        <v>2026</v>
      </c>
      <c r="HD4" s="1791">
        <v>2027</v>
      </c>
      <c r="HE4" s="1791" t="s">
        <v>476</v>
      </c>
      <c r="HF4" s="1791">
        <v>2024</v>
      </c>
      <c r="HG4" s="1791">
        <v>2025</v>
      </c>
      <c r="HH4" s="1791">
        <v>2026</v>
      </c>
      <c r="HI4" s="1791">
        <v>2027</v>
      </c>
      <c r="HJ4" s="1791" t="s">
        <v>477</v>
      </c>
      <c r="HK4" s="1791">
        <v>2024</v>
      </c>
      <c r="HL4" s="1791">
        <v>2025</v>
      </c>
      <c r="HM4" s="1791">
        <v>2026</v>
      </c>
      <c r="HN4" s="1791">
        <v>2027</v>
      </c>
      <c r="HO4" s="1791" t="s">
        <v>478</v>
      </c>
      <c r="HP4" s="1791">
        <v>2024</v>
      </c>
      <c r="HQ4" s="1791">
        <v>2025</v>
      </c>
      <c r="HR4" s="1791">
        <v>2026</v>
      </c>
      <c r="HS4" s="1791">
        <v>2027</v>
      </c>
      <c r="HT4" s="1791" t="s">
        <v>479</v>
      </c>
      <c r="HU4" s="1791">
        <v>2024</v>
      </c>
      <c r="HV4" s="1791">
        <v>2025</v>
      </c>
      <c r="HW4" s="1791">
        <v>2026</v>
      </c>
      <c r="HX4" s="1791">
        <v>2027</v>
      </c>
      <c r="HY4" s="1791" t="s">
        <v>480</v>
      </c>
      <c r="HZ4" s="1791">
        <v>2024</v>
      </c>
      <c r="IA4" s="1791">
        <v>2025</v>
      </c>
      <c r="IB4" s="1791">
        <v>2026</v>
      </c>
      <c r="IC4" s="1791">
        <v>2027</v>
      </c>
      <c r="ID4" s="1791" t="s">
        <v>481</v>
      </c>
      <c r="IE4" s="1792" t="s">
        <v>210</v>
      </c>
      <c r="IF4" s="1791">
        <v>2025</v>
      </c>
      <c r="IG4" s="1791">
        <v>2026</v>
      </c>
      <c r="IH4" s="1791">
        <v>2027</v>
      </c>
      <c r="II4" s="1791" t="s">
        <v>482</v>
      </c>
      <c r="IJ4" s="1791">
        <v>2024</v>
      </c>
      <c r="IK4" s="1791">
        <v>2025</v>
      </c>
      <c r="IL4" s="1791">
        <v>2026</v>
      </c>
      <c r="IM4" s="1791">
        <v>2027</v>
      </c>
      <c r="IN4" s="1791" t="s">
        <v>483</v>
      </c>
      <c r="IO4" s="1791">
        <v>2024</v>
      </c>
      <c r="IP4" s="1791">
        <v>2025</v>
      </c>
      <c r="IQ4" s="1791">
        <v>2026</v>
      </c>
      <c r="IR4" s="1791">
        <v>2027</v>
      </c>
      <c r="IS4" s="1791" t="s">
        <v>484</v>
      </c>
      <c r="IT4" s="1791">
        <v>2024</v>
      </c>
      <c r="IU4" s="1791">
        <v>2025</v>
      </c>
      <c r="IV4" s="1791">
        <v>2026</v>
      </c>
      <c r="IW4" s="1791">
        <v>2027</v>
      </c>
      <c r="IX4" s="1791" t="s">
        <v>485</v>
      </c>
      <c r="IY4" s="1791">
        <v>2024</v>
      </c>
      <c r="IZ4" s="1791">
        <v>2025</v>
      </c>
      <c r="JA4" s="1791">
        <v>2026</v>
      </c>
      <c r="JB4" s="1791">
        <v>2027</v>
      </c>
      <c r="JC4" s="1791" t="s">
        <v>486</v>
      </c>
      <c r="JD4" s="1791">
        <v>2024</v>
      </c>
      <c r="JE4" s="1791">
        <v>2025</v>
      </c>
      <c r="JF4" s="1791">
        <v>2026</v>
      </c>
      <c r="JG4" s="1791">
        <v>2027</v>
      </c>
      <c r="JH4" s="1791" t="s">
        <v>487</v>
      </c>
      <c r="JI4" s="1788" t="s">
        <v>489</v>
      </c>
      <c r="JJ4" s="1791" t="s">
        <v>488</v>
      </c>
      <c r="JK4" s="1793" t="s">
        <v>490</v>
      </c>
      <c r="JL4" s="1793" t="s">
        <v>491</v>
      </c>
      <c r="JM4" s="1793" t="s">
        <v>492</v>
      </c>
      <c r="JN4" s="1793" t="s">
        <v>493</v>
      </c>
      <c r="JO4" s="1793" t="s">
        <v>494</v>
      </c>
      <c r="JP4" s="1794" t="s">
        <v>495</v>
      </c>
      <c r="JQ4" s="1789" t="s">
        <v>381</v>
      </c>
      <c r="JR4" s="1789" t="s">
        <v>496</v>
      </c>
    </row>
    <row r="5" spans="1:278" ht="81.75" hidden="1" customHeight="1" x14ac:dyDescent="0.35">
      <c r="A5" s="1796" t="s">
        <v>497</v>
      </c>
      <c r="B5" s="1796" t="s">
        <v>498</v>
      </c>
      <c r="C5" s="1796" t="s">
        <v>499</v>
      </c>
      <c r="D5" s="1796">
        <v>0</v>
      </c>
      <c r="E5" s="1796" t="s">
        <v>108</v>
      </c>
      <c r="F5" s="1797" t="s">
        <v>501</v>
      </c>
      <c r="G5" s="2097">
        <v>0</v>
      </c>
      <c r="H5" s="2099">
        <v>0</v>
      </c>
      <c r="I5" s="2097">
        <v>1</v>
      </c>
      <c r="J5" s="2099">
        <v>0</v>
      </c>
      <c r="K5" s="2101">
        <f>+J5/I5</f>
        <v>0</v>
      </c>
      <c r="L5" s="2097">
        <v>1</v>
      </c>
      <c r="M5" s="2097">
        <v>0</v>
      </c>
      <c r="N5" s="2118">
        <v>2</v>
      </c>
      <c r="O5" s="2120">
        <f>+H5+J5</f>
        <v>0</v>
      </c>
      <c r="P5" s="2101">
        <f>+O5/N5</f>
        <v>0</v>
      </c>
      <c r="Q5" s="2107">
        <v>20045422656</v>
      </c>
      <c r="R5" s="2115">
        <v>16007427982</v>
      </c>
      <c r="S5" s="2115">
        <v>2448341853</v>
      </c>
      <c r="T5" s="2107">
        <f>+AY5+AY6</f>
        <v>23923453240</v>
      </c>
      <c r="U5" s="2116">
        <f>+AZ5+AZ6</f>
        <v>14013826732</v>
      </c>
      <c r="V5" s="2116">
        <f>+BA5+BA6</f>
        <v>5599928657</v>
      </c>
      <c r="W5" s="2105">
        <f>+V5/T5</f>
        <v>0.23407693700493551</v>
      </c>
      <c r="X5" s="2107">
        <f>+BD5+BD6</f>
        <v>76524435000</v>
      </c>
      <c r="Y5" s="2107">
        <v>40579211459.037804</v>
      </c>
      <c r="Z5" s="2103">
        <f>+Q5+T5+X5+Y5</f>
        <v>161072522355.03781</v>
      </c>
      <c r="AA5" s="2103">
        <f>+R5+U5</f>
        <v>30021254714</v>
      </c>
      <c r="AB5" s="2103">
        <f>+S5+V5</f>
        <v>8048270510</v>
      </c>
      <c r="AC5" s="2105">
        <f>+AB5/Z5</f>
        <v>4.9966750332871269E-2</v>
      </c>
      <c r="AD5" s="1890" t="s">
        <v>108</v>
      </c>
      <c r="AE5" s="1891" t="s">
        <v>502</v>
      </c>
      <c r="AF5" s="1891" t="s">
        <v>503</v>
      </c>
      <c r="AG5" s="1891">
        <v>1</v>
      </c>
      <c r="AH5" s="1891" t="s">
        <v>504</v>
      </c>
      <c r="AI5" s="1891" t="s">
        <v>505</v>
      </c>
      <c r="AJ5" s="1891" t="s">
        <v>506</v>
      </c>
      <c r="AK5" s="1891" t="s">
        <v>507</v>
      </c>
      <c r="AL5" s="1802">
        <v>0</v>
      </c>
      <c r="AM5" s="1803">
        <v>0</v>
      </c>
      <c r="AN5" s="1802">
        <v>3</v>
      </c>
      <c r="AO5" s="1803">
        <v>0</v>
      </c>
      <c r="AP5" s="1879">
        <f t="shared" ref="AP5:AP10" si="6">+AO5/AN5</f>
        <v>0</v>
      </c>
      <c r="AQ5" s="1802">
        <v>2</v>
      </c>
      <c r="AR5" s="1802">
        <v>0</v>
      </c>
      <c r="AS5" s="1803">
        <f t="shared" ref="AS5:AS36" si="7">+AL5+AN5+AQ5+AR5</f>
        <v>5</v>
      </c>
      <c r="AT5" s="1803">
        <f t="shared" ref="AT5:AT36" si="8">+AM5+AO5</f>
        <v>0</v>
      </c>
      <c r="AU5" s="1879">
        <f t="shared" ref="AU5:AU36" si="9">+AT5/AS5</f>
        <v>0</v>
      </c>
      <c r="AV5" s="1888">
        <v>19563959708</v>
      </c>
      <c r="AW5" s="1888">
        <v>15525965034</v>
      </c>
      <c r="AX5" s="1888">
        <v>2029874571</v>
      </c>
      <c r="AY5" s="1888">
        <v>2051957475</v>
      </c>
      <c r="AZ5" s="1883">
        <v>1752113019</v>
      </c>
      <c r="BA5" s="1883">
        <v>1737613019</v>
      </c>
      <c r="BB5" s="1884">
        <f t="shared" ref="BB5:BB36" si="10">+AZ5/AY5</f>
        <v>0.85387394248996318</v>
      </c>
      <c r="BC5" s="1884">
        <f t="shared" ref="BC5:BC11" si="11">+BA5/AY5</f>
        <v>0.84680751924452036</v>
      </c>
      <c r="BD5" s="1804">
        <v>5849969000</v>
      </c>
      <c r="BE5" s="1804">
        <v>0</v>
      </c>
      <c r="BF5" s="1886">
        <f t="shared" ref="BF5:BF36" si="12">+AV5+AY5+BD5+BE5</f>
        <v>27465886183</v>
      </c>
      <c r="BG5" s="1886">
        <f t="shared" ref="BG5:BG36" si="13">+AW5+AZ5</f>
        <v>17278078053</v>
      </c>
      <c r="BH5" s="1887">
        <f t="shared" ref="BH5:BH36" si="14">+BG5/BF5</f>
        <v>0.62907411535456881</v>
      </c>
      <c r="BI5" s="1886">
        <f t="shared" ref="BI5:BI36" si="15">+AX5+BA5</f>
        <v>3767487590</v>
      </c>
      <c r="BJ5" s="1887">
        <f t="shared" ref="BJ5:BJ36" si="16">+BI5/BF5</f>
        <v>0.13716970808434664</v>
      </c>
      <c r="BK5" s="1805"/>
      <c r="BL5" s="1805"/>
      <c r="BM5" s="1805"/>
      <c r="BN5" s="1805"/>
      <c r="BO5" s="1806">
        <f t="shared" ref="BO5:BO10" si="17">SUM(BK5:BN5)</f>
        <v>0</v>
      </c>
      <c r="BP5" s="1805"/>
      <c r="BQ5" s="1805"/>
      <c r="BR5" s="1805"/>
      <c r="BS5" s="1805"/>
      <c r="BT5" s="1806">
        <f t="shared" ref="BT5:BT10" si="18">SUM(BP5:BS5)</f>
        <v>0</v>
      </c>
      <c r="BU5" s="1805"/>
      <c r="BV5" s="1805"/>
      <c r="BW5" s="1805"/>
      <c r="BX5" s="1805"/>
      <c r="BY5" s="1806">
        <f t="shared" ref="BY5:BY10" si="19">SUM(BU5:BX5)</f>
        <v>0</v>
      </c>
      <c r="BZ5" s="1805"/>
      <c r="CA5" s="1805"/>
      <c r="CB5" s="1805"/>
      <c r="CC5" s="1805"/>
      <c r="CD5" s="1806">
        <f t="shared" ref="CD5:CD10" si="20">SUM(BZ5:CC5)</f>
        <v>0</v>
      </c>
      <c r="CE5" s="1805"/>
      <c r="CF5" s="1805"/>
      <c r="CG5" s="1805"/>
      <c r="CH5" s="1805"/>
      <c r="CI5" s="1806">
        <f t="shared" ref="CI5:CI10" si="21">SUM(CE5:CH5)</f>
        <v>0</v>
      </c>
      <c r="CJ5" s="1805"/>
      <c r="CK5" s="1805"/>
      <c r="CL5" s="1805"/>
      <c r="CM5" s="1805"/>
      <c r="CN5" s="1806">
        <f t="shared" ref="CN5:CN10" si="22">SUM(CJ5:CM5)</f>
        <v>0</v>
      </c>
      <c r="CO5" s="1805"/>
      <c r="CP5" s="1805"/>
      <c r="CQ5" s="1805"/>
      <c r="CR5" s="1805"/>
      <c r="CS5" s="1806">
        <f t="shared" ref="CS5:CS10" si="23">SUM(CO5:CR5)</f>
        <v>0</v>
      </c>
      <c r="CT5" s="1805"/>
      <c r="CU5" s="1805"/>
      <c r="CV5" s="1805"/>
      <c r="CW5" s="1805"/>
      <c r="CX5" s="1806">
        <f t="shared" ref="CX5:CX10" si="24">SUM(CT5:CW5)</f>
        <v>0</v>
      </c>
      <c r="CY5" s="1805"/>
      <c r="CZ5" s="1805"/>
      <c r="DA5" s="1805"/>
      <c r="DB5" s="1805"/>
      <c r="DC5" s="1806">
        <f t="shared" ref="DC5:DC10" si="25">SUM(CY5:DB5)</f>
        <v>0</v>
      </c>
      <c r="DD5" s="1805"/>
      <c r="DE5" s="1805"/>
      <c r="DF5" s="1805"/>
      <c r="DG5" s="1805"/>
      <c r="DH5" s="1806">
        <f t="shared" ref="DH5:DH10" si="26">SUM(DD5:DG5)</f>
        <v>0</v>
      </c>
      <c r="DI5" s="1805"/>
      <c r="DJ5" s="1805"/>
      <c r="DK5" s="1805"/>
      <c r="DL5" s="1805"/>
      <c r="DM5" s="1806">
        <f t="shared" ref="DM5:DM10" si="27">SUM(DI5:DL5)</f>
        <v>0</v>
      </c>
      <c r="DN5" s="1805"/>
      <c r="DO5" s="1805"/>
      <c r="DP5" s="1805"/>
      <c r="DQ5" s="1805"/>
      <c r="DR5" s="1806">
        <f t="shared" ref="DR5:DR10" si="28">SUM(DN5:DQ5)</f>
        <v>0</v>
      </c>
      <c r="DS5" s="1805"/>
      <c r="DT5" s="1805"/>
      <c r="DU5" s="1805"/>
      <c r="DV5" s="1805"/>
      <c r="DW5" s="1806">
        <f t="shared" ref="DW5:DW10" si="29">SUM(DS5:DV5)</f>
        <v>0</v>
      </c>
      <c r="DX5" s="1805"/>
      <c r="DY5" s="1805"/>
      <c r="DZ5" s="1805"/>
      <c r="EA5" s="1805"/>
      <c r="EB5" s="1806">
        <f t="shared" ref="EB5:EB10" si="30">SUM(DX5:EA5)</f>
        <v>0</v>
      </c>
      <c r="EC5" s="1805"/>
      <c r="ED5" s="1805"/>
      <c r="EE5" s="1805"/>
      <c r="EF5" s="1805"/>
      <c r="EG5" s="1806">
        <f t="shared" ref="EG5:EG10" si="31">SUM(EC5:EF5)</f>
        <v>0</v>
      </c>
      <c r="EH5" s="1805"/>
      <c r="EI5" s="1805"/>
      <c r="EJ5" s="1805"/>
      <c r="EK5" s="1805"/>
      <c r="EL5" s="1806">
        <f t="shared" ref="EL5:EL10" si="32">SUM(EH5:EK5)</f>
        <v>0</v>
      </c>
      <c r="EM5" s="1805"/>
      <c r="EN5" s="1805"/>
      <c r="EO5" s="1805"/>
      <c r="EP5" s="1805"/>
      <c r="EQ5" s="1806">
        <f t="shared" ref="EQ5:EQ10" si="33">SUM(EM5:EP5)</f>
        <v>0</v>
      </c>
      <c r="ER5" s="1805"/>
      <c r="ES5" s="1805"/>
      <c r="ET5" s="1805"/>
      <c r="EU5" s="1805"/>
      <c r="EV5" s="1806">
        <f t="shared" ref="EV5:EV10" si="34">SUM(ER5:EU5)</f>
        <v>0</v>
      </c>
      <c r="EW5" s="1805"/>
      <c r="EX5" s="1805"/>
      <c r="EY5" s="1805"/>
      <c r="EZ5" s="1805"/>
      <c r="FA5" s="1806">
        <f t="shared" ref="FA5:FA10" si="35">SUM(EW5:EZ5)</f>
        <v>0</v>
      </c>
      <c r="FB5" s="1805"/>
      <c r="FC5" s="1805"/>
      <c r="FD5" s="1805"/>
      <c r="FE5" s="1805"/>
      <c r="FF5" s="1806">
        <f t="shared" ref="FF5:FF10" si="36">SUM(FB5:FE5)</f>
        <v>0</v>
      </c>
      <c r="FG5" s="1805"/>
      <c r="FH5" s="1805"/>
      <c r="FI5" s="1805"/>
      <c r="FJ5" s="1805"/>
      <c r="FK5" s="1806">
        <f t="shared" ref="FK5:FK10" si="37">SUM(FG5:FJ5)</f>
        <v>0</v>
      </c>
      <c r="FL5" s="1806">
        <f t="shared" ref="FL5:FL10" si="38">SUM(BT5,BY5,CD5,CI5,CN5,CS5,CX5,DC5,DH5,DM5,DR5,DW5,EB5,EG5,EL5,EQ5,EV5,FA5,FF5,FK5)</f>
        <v>0</v>
      </c>
      <c r="FM5" s="1807"/>
      <c r="FN5" s="1808"/>
      <c r="FO5" s="1808"/>
      <c r="FP5" s="1808"/>
      <c r="FQ5" s="1809">
        <f t="shared" ref="FQ5:FQ10" si="39">SUM(FM5:FP5)</f>
        <v>0</v>
      </c>
      <c r="FR5" s="1808"/>
      <c r="FS5" s="1808"/>
      <c r="FT5" s="1808"/>
      <c r="FU5" s="1808"/>
      <c r="FV5" s="1809">
        <f t="shared" ref="FV5:FV10" si="40">SUM(FR5:FU5)</f>
        <v>0</v>
      </c>
      <c r="FW5" s="1808"/>
      <c r="FX5" s="1808"/>
      <c r="FY5" s="1808"/>
      <c r="FZ5" s="1808"/>
      <c r="GA5" s="1809">
        <f t="shared" ref="GA5:GA10" si="41">SUM(FW5:FZ5)</f>
        <v>0</v>
      </c>
      <c r="GB5" s="1808"/>
      <c r="GC5" s="1808"/>
      <c r="GD5" s="1808"/>
      <c r="GE5" s="1808"/>
      <c r="GF5" s="1809">
        <f t="shared" ref="GF5:GF10" si="42">SUM(GB5:GE5)</f>
        <v>0</v>
      </c>
      <c r="GG5" s="1808"/>
      <c r="GH5" s="1808"/>
      <c r="GI5" s="1808"/>
      <c r="GJ5" s="1808"/>
      <c r="GK5" s="1809">
        <f t="shared" ref="GK5:GK10" si="43">SUM(GG5:GJ5)</f>
        <v>0</v>
      </c>
      <c r="GL5" s="1808"/>
      <c r="GM5" s="1808"/>
      <c r="GN5" s="1808"/>
      <c r="GO5" s="1808"/>
      <c r="GP5" s="1809">
        <f t="shared" ref="GP5:GP10" si="44">SUM(GL5:GO5)</f>
        <v>0</v>
      </c>
      <c r="GQ5" s="1808"/>
      <c r="GR5" s="1808"/>
      <c r="GS5" s="1808"/>
      <c r="GT5" s="1808"/>
      <c r="GU5" s="1809">
        <f t="shared" ref="GU5:GU10" si="45">SUM(GQ5:GT5)</f>
        <v>0</v>
      </c>
      <c r="GV5" s="1808"/>
      <c r="GW5" s="1808"/>
      <c r="GX5" s="1808"/>
      <c r="GY5" s="1808"/>
      <c r="GZ5" s="1809">
        <f t="shared" ref="GZ5:GZ10" si="46">SUM(GV5:GY5)</f>
        <v>0</v>
      </c>
      <c r="HA5" s="1808"/>
      <c r="HB5" s="1808"/>
      <c r="HC5" s="1808"/>
      <c r="HD5" s="1808"/>
      <c r="HE5" s="1809">
        <f t="shared" ref="HE5:HE10" si="47">SUM(HA5:HD5)</f>
        <v>0</v>
      </c>
      <c r="HF5" s="1808"/>
      <c r="HG5" s="1808"/>
      <c r="HH5" s="1808"/>
      <c r="HI5" s="1808"/>
      <c r="HJ5" s="1809">
        <f t="shared" ref="HJ5:HJ10" si="48">SUM(HF5:HI5)</f>
        <v>0</v>
      </c>
      <c r="HK5" s="1808"/>
      <c r="HL5" s="1808"/>
      <c r="HM5" s="1808"/>
      <c r="HN5" s="1808"/>
      <c r="HO5" s="1809">
        <f t="shared" ref="HO5:HO10" si="49">SUM(HK5:HN5)</f>
        <v>0</v>
      </c>
      <c r="HP5" s="1808"/>
      <c r="HQ5" s="1808"/>
      <c r="HR5" s="1808"/>
      <c r="HS5" s="1808"/>
      <c r="HT5" s="1809">
        <f t="shared" ref="HT5:HT10" si="50">SUM(HP5:HS5)</f>
        <v>0</v>
      </c>
      <c r="HU5" s="1808"/>
      <c r="HV5" s="1808"/>
      <c r="HW5" s="1808"/>
      <c r="HX5" s="1808"/>
      <c r="HY5" s="1809">
        <f t="shared" ref="HY5:HY10" si="51">SUM(HU5:HX5)</f>
        <v>0</v>
      </c>
      <c r="HZ5" s="1808"/>
      <c r="IA5" s="1808"/>
      <c r="IB5" s="1808"/>
      <c r="IC5" s="1808"/>
      <c r="ID5" s="1809">
        <f t="shared" ref="ID5:ID10" si="52">SUM(HZ5:IC5)</f>
        <v>0</v>
      </c>
      <c r="IE5" s="1808"/>
      <c r="IF5" s="1808"/>
      <c r="IG5" s="1808"/>
      <c r="IH5" s="1808"/>
      <c r="II5" s="1809">
        <f t="shared" ref="II5:II10" si="53">SUM(IE5:IH5)</f>
        <v>0</v>
      </c>
      <c r="IJ5" s="1808"/>
      <c r="IK5" s="1808"/>
      <c r="IL5" s="1808"/>
      <c r="IM5" s="1808"/>
      <c r="IN5" s="1809">
        <f t="shared" ref="IN5:IN10" si="54">SUM(IJ5:IM5)</f>
        <v>0</v>
      </c>
      <c r="IO5" s="1808"/>
      <c r="IP5" s="1808"/>
      <c r="IQ5" s="1808"/>
      <c r="IR5" s="1808"/>
      <c r="IS5" s="1809">
        <f t="shared" ref="IS5:IS10" si="55">SUM(IO5:IR5)</f>
        <v>0</v>
      </c>
      <c r="IT5" s="1808"/>
      <c r="IU5" s="1808"/>
      <c r="IV5" s="1808"/>
      <c r="IW5" s="1808"/>
      <c r="IX5" s="1809">
        <f t="shared" ref="IX5:IX10" si="56">SUM(IT5:IW5)</f>
        <v>0</v>
      </c>
      <c r="IY5" s="1808"/>
      <c r="IZ5" s="1808"/>
      <c r="JA5" s="1808"/>
      <c r="JB5" s="1808"/>
      <c r="JC5" s="1809">
        <f t="shared" ref="JC5:JC10" si="57">SUM(IY5:JB5)</f>
        <v>0</v>
      </c>
      <c r="JD5" s="1808"/>
      <c r="JE5" s="1808"/>
      <c r="JF5" s="1808"/>
      <c r="JG5" s="1808"/>
      <c r="JH5" s="1809">
        <f t="shared" ref="JH5:JH10" si="58">SUM(JD5:JG5)</f>
        <v>0</v>
      </c>
      <c r="JI5" s="1810" t="e">
        <f>+#REF!/#REF!</f>
        <v>#REF!</v>
      </c>
      <c r="JJ5" s="1809">
        <f t="shared" ref="JJ5:JJ10" si="59">SUM(FQ5,FV5,GA5,GF5,GK5,GP5,GU5,GZ5,HE5,HJ5,HO5,HT5,HY5,ID5,II5,IN5,IS5,IX5,JC5,JH5)</f>
        <v>0</v>
      </c>
      <c r="JK5" s="1811"/>
      <c r="JL5" s="1811"/>
      <c r="JM5" s="1811"/>
      <c r="JN5" s="1811"/>
      <c r="JO5" s="1811"/>
      <c r="JP5" s="1812"/>
      <c r="JQ5" s="1813" t="s">
        <v>390</v>
      </c>
      <c r="JR5" s="1813"/>
    </row>
    <row r="6" spans="1:278" ht="80.25" hidden="1" customHeight="1" x14ac:dyDescent="0.35">
      <c r="A6" s="1796" t="s">
        <v>497</v>
      </c>
      <c r="B6" s="1796" t="s">
        <v>498</v>
      </c>
      <c r="C6" s="1796" t="s">
        <v>499</v>
      </c>
      <c r="D6" s="1796" t="s">
        <v>500</v>
      </c>
      <c r="E6" s="1796" t="s">
        <v>108</v>
      </c>
      <c r="F6" s="1797" t="s">
        <v>501</v>
      </c>
      <c r="G6" s="2098"/>
      <c r="H6" s="2100"/>
      <c r="I6" s="2098"/>
      <c r="J6" s="2100"/>
      <c r="K6" s="2102"/>
      <c r="L6" s="2098"/>
      <c r="M6" s="2098"/>
      <c r="N6" s="2119"/>
      <c r="O6" s="2121"/>
      <c r="P6" s="2102"/>
      <c r="Q6" s="2104"/>
      <c r="R6" s="2104"/>
      <c r="S6" s="2104"/>
      <c r="T6" s="2104"/>
      <c r="U6" s="2117"/>
      <c r="V6" s="2117"/>
      <c r="W6" s="2106"/>
      <c r="X6" s="2104"/>
      <c r="Y6" s="2104"/>
      <c r="Z6" s="2104"/>
      <c r="AA6" s="2104"/>
      <c r="AB6" s="2104"/>
      <c r="AC6" s="2106"/>
      <c r="AD6" s="1892" t="s">
        <v>108</v>
      </c>
      <c r="AE6" s="1893" t="s">
        <v>502</v>
      </c>
      <c r="AF6" s="1893" t="s">
        <v>503</v>
      </c>
      <c r="AG6" s="1893">
        <v>2</v>
      </c>
      <c r="AH6" s="1893" t="s">
        <v>504</v>
      </c>
      <c r="AI6" s="1893" t="s">
        <v>508</v>
      </c>
      <c r="AJ6" s="1893" t="s">
        <v>509</v>
      </c>
      <c r="AK6" s="1893" t="s">
        <v>510</v>
      </c>
      <c r="AL6" s="1802">
        <v>7379</v>
      </c>
      <c r="AM6" s="1803">
        <v>7379</v>
      </c>
      <c r="AN6" s="1802">
        <v>15759</v>
      </c>
      <c r="AO6" s="1803">
        <v>0</v>
      </c>
      <c r="AP6" s="1879">
        <f t="shared" si="6"/>
        <v>0</v>
      </c>
      <c r="AQ6" s="1802">
        <v>88083</v>
      </c>
      <c r="AR6" s="1802">
        <v>8779</v>
      </c>
      <c r="AS6" s="1803">
        <f t="shared" si="7"/>
        <v>120000</v>
      </c>
      <c r="AT6" s="1803">
        <f t="shared" si="8"/>
        <v>7379</v>
      </c>
      <c r="AU6" s="1879">
        <f t="shared" si="9"/>
        <v>6.1491666666666667E-2</v>
      </c>
      <c r="AV6" s="1888">
        <v>481462948</v>
      </c>
      <c r="AW6" s="1888">
        <v>481462948</v>
      </c>
      <c r="AX6" s="1888">
        <v>418467282</v>
      </c>
      <c r="AY6" s="1888">
        <v>21871495765</v>
      </c>
      <c r="AZ6" s="1883">
        <v>12261713713</v>
      </c>
      <c r="BA6" s="1883">
        <v>3862315638</v>
      </c>
      <c r="BB6" s="1884">
        <f t="shared" si="10"/>
        <v>0.56062529260673089</v>
      </c>
      <c r="BC6" s="1884">
        <f t="shared" si="11"/>
        <v>0.17659128938866153</v>
      </c>
      <c r="BD6" s="1804">
        <v>70674466000</v>
      </c>
      <c r="BE6" s="1804">
        <v>40579211459</v>
      </c>
      <c r="BF6" s="1886">
        <f t="shared" si="12"/>
        <v>133606636172</v>
      </c>
      <c r="BG6" s="1886">
        <f t="shared" si="13"/>
        <v>12743176661</v>
      </c>
      <c r="BH6" s="1887">
        <f t="shared" si="14"/>
        <v>9.5378321212989212E-2</v>
      </c>
      <c r="BI6" s="1886">
        <f t="shared" si="15"/>
        <v>4280782920</v>
      </c>
      <c r="BJ6" s="1887">
        <f t="shared" si="16"/>
        <v>3.2040196824423349E-2</v>
      </c>
      <c r="BK6" s="1805">
        <v>8383610032</v>
      </c>
      <c r="BL6" s="1805"/>
      <c r="BM6" s="1805"/>
      <c r="BN6" s="1805"/>
      <c r="BO6" s="1806">
        <f t="shared" si="17"/>
        <v>8383610032</v>
      </c>
      <c r="BP6" s="1805"/>
      <c r="BQ6" s="1805"/>
      <c r="BR6" s="1805"/>
      <c r="BS6" s="1805"/>
      <c r="BT6" s="1806">
        <f t="shared" si="18"/>
        <v>0</v>
      </c>
      <c r="BU6" s="1805"/>
      <c r="BV6" s="1805"/>
      <c r="BW6" s="1805"/>
      <c r="BX6" s="1805"/>
      <c r="BY6" s="1806">
        <f t="shared" si="19"/>
        <v>0</v>
      </c>
      <c r="BZ6" s="1805"/>
      <c r="CA6" s="1805"/>
      <c r="CB6" s="1805"/>
      <c r="CC6" s="1805"/>
      <c r="CD6" s="1806">
        <f t="shared" si="20"/>
        <v>0</v>
      </c>
      <c r="CE6" s="1805">
        <v>481462948</v>
      </c>
      <c r="CF6" s="1805"/>
      <c r="CG6" s="1805"/>
      <c r="CH6" s="1805"/>
      <c r="CI6" s="1806">
        <f t="shared" si="21"/>
        <v>481462948</v>
      </c>
      <c r="CJ6" s="1805"/>
      <c r="CK6" s="1805"/>
      <c r="CL6" s="1805"/>
      <c r="CM6" s="1805"/>
      <c r="CN6" s="1806">
        <f t="shared" si="22"/>
        <v>0</v>
      </c>
      <c r="CO6" s="1805"/>
      <c r="CP6" s="1805"/>
      <c r="CQ6" s="1805"/>
      <c r="CR6" s="1805"/>
      <c r="CS6" s="1806">
        <f t="shared" si="23"/>
        <v>0</v>
      </c>
      <c r="CT6" s="1805"/>
      <c r="CU6" s="1805"/>
      <c r="CV6" s="1805"/>
      <c r="CW6" s="1805"/>
      <c r="CX6" s="1806">
        <f t="shared" si="24"/>
        <v>0</v>
      </c>
      <c r="CY6" s="1805"/>
      <c r="CZ6" s="1805"/>
      <c r="DA6" s="1805"/>
      <c r="DB6" s="1805"/>
      <c r="DC6" s="1806">
        <f t="shared" si="25"/>
        <v>0</v>
      </c>
      <c r="DD6" s="1805"/>
      <c r="DE6" s="1805"/>
      <c r="DF6" s="1805"/>
      <c r="DG6" s="1805"/>
      <c r="DH6" s="1806">
        <f t="shared" si="26"/>
        <v>0</v>
      </c>
      <c r="DI6" s="1805"/>
      <c r="DJ6" s="1805"/>
      <c r="DK6" s="1805"/>
      <c r="DL6" s="1805"/>
      <c r="DM6" s="1806">
        <f t="shared" si="27"/>
        <v>0</v>
      </c>
      <c r="DN6" s="1805"/>
      <c r="DO6" s="1805"/>
      <c r="DP6" s="1805"/>
      <c r="DQ6" s="1805"/>
      <c r="DR6" s="1806">
        <f t="shared" si="28"/>
        <v>0</v>
      </c>
      <c r="DS6" s="1805"/>
      <c r="DT6" s="1805"/>
      <c r="DU6" s="1805"/>
      <c r="DV6" s="1805"/>
      <c r="DW6" s="1806">
        <f t="shared" si="29"/>
        <v>0</v>
      </c>
      <c r="DX6" s="1805"/>
      <c r="DY6" s="1805"/>
      <c r="DZ6" s="1805"/>
      <c r="EA6" s="1805"/>
      <c r="EB6" s="1806">
        <f t="shared" si="30"/>
        <v>0</v>
      </c>
      <c r="EC6" s="1805"/>
      <c r="ED6" s="1805"/>
      <c r="EE6" s="1805"/>
      <c r="EF6" s="1805"/>
      <c r="EG6" s="1806">
        <f t="shared" si="31"/>
        <v>0</v>
      </c>
      <c r="EH6" s="1805"/>
      <c r="EI6" s="1805"/>
      <c r="EJ6" s="1805"/>
      <c r="EK6" s="1805"/>
      <c r="EL6" s="1806">
        <f t="shared" si="32"/>
        <v>0</v>
      </c>
      <c r="EM6" s="1805"/>
      <c r="EN6" s="1805"/>
      <c r="EO6" s="1805"/>
      <c r="EP6" s="1805"/>
      <c r="EQ6" s="1806">
        <f t="shared" si="33"/>
        <v>0</v>
      </c>
      <c r="ER6" s="1805"/>
      <c r="ES6" s="1805"/>
      <c r="ET6" s="1805"/>
      <c r="EU6" s="1805"/>
      <c r="EV6" s="1806">
        <f t="shared" si="34"/>
        <v>0</v>
      </c>
      <c r="EW6" s="1805"/>
      <c r="EX6" s="1805"/>
      <c r="EY6" s="1805"/>
      <c r="EZ6" s="1805"/>
      <c r="FA6" s="1806">
        <f t="shared" si="35"/>
        <v>0</v>
      </c>
      <c r="FB6" s="1805">
        <v>0</v>
      </c>
      <c r="FC6" s="1805"/>
      <c r="FD6" s="1805"/>
      <c r="FE6" s="1805"/>
      <c r="FF6" s="1806">
        <f t="shared" si="36"/>
        <v>0</v>
      </c>
      <c r="FG6" s="1805"/>
      <c r="FH6" s="1805"/>
      <c r="FI6" s="1805"/>
      <c r="FJ6" s="1805"/>
      <c r="FK6" s="1806">
        <f t="shared" si="37"/>
        <v>0</v>
      </c>
      <c r="FL6" s="1806">
        <f t="shared" si="38"/>
        <v>481462948</v>
      </c>
      <c r="FM6" s="1815"/>
      <c r="FN6" s="1808"/>
      <c r="FO6" s="1808"/>
      <c r="FP6" s="1808"/>
      <c r="FQ6" s="1809">
        <f t="shared" si="39"/>
        <v>0</v>
      </c>
      <c r="FR6" s="1808"/>
      <c r="FS6" s="1808"/>
      <c r="FT6" s="1808"/>
      <c r="FU6" s="1808"/>
      <c r="FV6" s="1809">
        <f t="shared" si="40"/>
        <v>0</v>
      </c>
      <c r="FW6" s="1808"/>
      <c r="FX6" s="1808"/>
      <c r="FY6" s="1808"/>
      <c r="FZ6" s="1808"/>
      <c r="GA6" s="1809">
        <f t="shared" si="41"/>
        <v>0</v>
      </c>
      <c r="GB6" s="1808">
        <v>7379</v>
      </c>
      <c r="GC6" s="1808"/>
      <c r="GD6" s="1808"/>
      <c r="GE6" s="1808"/>
      <c r="GF6" s="1809">
        <f t="shared" si="42"/>
        <v>7379</v>
      </c>
      <c r="GG6" s="1808"/>
      <c r="GH6" s="1808"/>
      <c r="GI6" s="1808"/>
      <c r="GJ6" s="1808"/>
      <c r="GK6" s="1809">
        <f t="shared" si="43"/>
        <v>0</v>
      </c>
      <c r="GL6" s="1808"/>
      <c r="GM6" s="1808"/>
      <c r="GN6" s="1808"/>
      <c r="GO6" s="1808"/>
      <c r="GP6" s="1809">
        <f t="shared" si="44"/>
        <v>0</v>
      </c>
      <c r="GQ6" s="1808"/>
      <c r="GR6" s="1808"/>
      <c r="GS6" s="1808"/>
      <c r="GT6" s="1808"/>
      <c r="GU6" s="1809">
        <f t="shared" si="45"/>
        <v>0</v>
      </c>
      <c r="GV6" s="1808"/>
      <c r="GW6" s="1808"/>
      <c r="GX6" s="1808"/>
      <c r="GY6" s="1808"/>
      <c r="GZ6" s="1809">
        <f t="shared" si="46"/>
        <v>0</v>
      </c>
      <c r="HA6" s="1808"/>
      <c r="HB6" s="1808"/>
      <c r="HC6" s="1808"/>
      <c r="HD6" s="1808"/>
      <c r="HE6" s="1809">
        <f t="shared" si="47"/>
        <v>0</v>
      </c>
      <c r="HF6" s="1808"/>
      <c r="HG6" s="1808"/>
      <c r="HH6" s="1808"/>
      <c r="HI6" s="1808"/>
      <c r="HJ6" s="1809">
        <f t="shared" si="48"/>
        <v>0</v>
      </c>
      <c r="HK6" s="1808"/>
      <c r="HL6" s="1808"/>
      <c r="HM6" s="1808"/>
      <c r="HN6" s="1808"/>
      <c r="HO6" s="1809">
        <f t="shared" si="49"/>
        <v>0</v>
      </c>
      <c r="HP6" s="1808"/>
      <c r="HQ6" s="1808"/>
      <c r="HR6" s="1808"/>
      <c r="HS6" s="1808"/>
      <c r="HT6" s="1809">
        <f t="shared" si="50"/>
        <v>0</v>
      </c>
      <c r="HU6" s="1808"/>
      <c r="HV6" s="1808"/>
      <c r="HW6" s="1808"/>
      <c r="HX6" s="1808"/>
      <c r="HY6" s="1809">
        <f t="shared" si="51"/>
        <v>0</v>
      </c>
      <c r="HZ6" s="1808"/>
      <c r="IA6" s="1808"/>
      <c r="IB6" s="1808"/>
      <c r="IC6" s="1808"/>
      <c r="ID6" s="1809">
        <f t="shared" si="52"/>
        <v>0</v>
      </c>
      <c r="IE6" s="1808"/>
      <c r="IF6" s="1808"/>
      <c r="IG6" s="1808"/>
      <c r="IH6" s="1808"/>
      <c r="II6" s="1809">
        <f t="shared" si="53"/>
        <v>0</v>
      </c>
      <c r="IJ6" s="1808"/>
      <c r="IK6" s="1808"/>
      <c r="IL6" s="1808"/>
      <c r="IM6" s="1808"/>
      <c r="IN6" s="1809">
        <f t="shared" si="54"/>
        <v>0</v>
      </c>
      <c r="IO6" s="1808"/>
      <c r="IP6" s="1808"/>
      <c r="IQ6" s="1808"/>
      <c r="IR6" s="1808"/>
      <c r="IS6" s="1809">
        <f t="shared" si="55"/>
        <v>0</v>
      </c>
      <c r="IT6" s="1808"/>
      <c r="IU6" s="1808"/>
      <c r="IV6" s="1808"/>
      <c r="IW6" s="1808"/>
      <c r="IX6" s="1809">
        <f t="shared" si="56"/>
        <v>0</v>
      </c>
      <c r="IY6" s="1808"/>
      <c r="IZ6" s="1808"/>
      <c r="JA6" s="1808"/>
      <c r="JB6" s="1808"/>
      <c r="JC6" s="1809">
        <f t="shared" si="57"/>
        <v>0</v>
      </c>
      <c r="JD6" s="1808"/>
      <c r="JE6" s="1808"/>
      <c r="JF6" s="1808"/>
      <c r="JG6" s="1808"/>
      <c r="JH6" s="1809">
        <f t="shared" si="58"/>
        <v>0</v>
      </c>
      <c r="JI6" s="1810" t="e">
        <f>+#REF!/#REF!</f>
        <v>#REF!</v>
      </c>
      <c r="JJ6" s="1809">
        <f t="shared" si="59"/>
        <v>7379</v>
      </c>
      <c r="JK6" s="1816"/>
      <c r="JL6" s="1816"/>
      <c r="JM6" s="1816"/>
      <c r="JN6" s="1816"/>
      <c r="JO6" s="1816"/>
      <c r="JP6" s="1817"/>
      <c r="JQ6" s="1813" t="s">
        <v>390</v>
      </c>
      <c r="JR6" s="1813"/>
    </row>
    <row r="7" spans="1:278" ht="64.5" hidden="1" customHeight="1" x14ac:dyDescent="0.35">
      <c r="A7" s="1796" t="s">
        <v>497</v>
      </c>
      <c r="B7" s="1796" t="s">
        <v>498</v>
      </c>
      <c r="C7" s="1796" t="s">
        <v>499</v>
      </c>
      <c r="D7" s="1796" t="s">
        <v>500</v>
      </c>
      <c r="E7" s="1796" t="s">
        <v>108</v>
      </c>
      <c r="F7" s="1797" t="s">
        <v>511</v>
      </c>
      <c r="G7" s="2108">
        <v>40</v>
      </c>
      <c r="H7" s="2111">
        <v>0</v>
      </c>
      <c r="I7" s="2108">
        <v>367</v>
      </c>
      <c r="J7" s="2111">
        <v>0</v>
      </c>
      <c r="K7" s="2101">
        <f>+J7/I7</f>
        <v>0</v>
      </c>
      <c r="L7" s="2108">
        <v>668</v>
      </c>
      <c r="M7" s="2108">
        <v>725</v>
      </c>
      <c r="N7" s="2122">
        <v>1800</v>
      </c>
      <c r="O7" s="2125">
        <f>+H7+J7</f>
        <v>0</v>
      </c>
      <c r="P7" s="2101">
        <f>+O7/N7</f>
        <v>0</v>
      </c>
      <c r="Q7" s="2107">
        <v>2463319252</v>
      </c>
      <c r="R7" s="2115">
        <v>2211921351</v>
      </c>
      <c r="S7" s="2115">
        <v>2149728018</v>
      </c>
      <c r="T7" s="2107">
        <f>+AY7+AY8+AY9</f>
        <v>2469854970</v>
      </c>
      <c r="U7" s="2116">
        <f>+AZ7+AZ8+AZ9</f>
        <v>2288535897</v>
      </c>
      <c r="V7" s="2116">
        <f>+BA7+BA8+BA9</f>
        <v>2208466290</v>
      </c>
      <c r="W7" s="2105">
        <v>0.1293447544400804</v>
      </c>
      <c r="X7" s="2107">
        <f>+BD7+BD8+BD9</f>
        <v>4972117000</v>
      </c>
      <c r="Y7" s="2107">
        <v>8465060349.0167303</v>
      </c>
      <c r="Z7" s="2103">
        <f>+Q7+T7+X7+Y7</f>
        <v>18370351571.016731</v>
      </c>
      <c r="AA7" s="2103">
        <f>+R7+U7</f>
        <v>4500457248</v>
      </c>
      <c r="AB7" s="2103">
        <f>+S7+V7</f>
        <v>4358194308</v>
      </c>
      <c r="AC7" s="2105">
        <f>+AB7/Z7</f>
        <v>0.2372406587403591</v>
      </c>
      <c r="AD7" s="1892" t="s">
        <v>108</v>
      </c>
      <c r="AE7" s="1893" t="s">
        <v>502</v>
      </c>
      <c r="AF7" s="1893" t="s">
        <v>503</v>
      </c>
      <c r="AG7" s="1893">
        <v>3</v>
      </c>
      <c r="AH7" s="1893" t="s">
        <v>504</v>
      </c>
      <c r="AI7" s="1893" t="s">
        <v>512</v>
      </c>
      <c r="AJ7" s="1893" t="s">
        <v>506</v>
      </c>
      <c r="AK7" s="1893" t="s">
        <v>513</v>
      </c>
      <c r="AL7" s="1802">
        <v>0</v>
      </c>
      <c r="AM7" s="1803">
        <v>0</v>
      </c>
      <c r="AN7" s="1802">
        <v>3</v>
      </c>
      <c r="AO7" s="1803">
        <v>0</v>
      </c>
      <c r="AP7" s="1879">
        <f t="shared" si="6"/>
        <v>0</v>
      </c>
      <c r="AQ7" s="1802">
        <v>2</v>
      </c>
      <c r="AR7" s="1802">
        <v>0</v>
      </c>
      <c r="AS7" s="1803">
        <f t="shared" si="7"/>
        <v>5</v>
      </c>
      <c r="AT7" s="1803">
        <f t="shared" si="8"/>
        <v>0</v>
      </c>
      <c r="AU7" s="1879">
        <f t="shared" si="9"/>
        <v>0</v>
      </c>
      <c r="AV7" s="1888">
        <v>706195905</v>
      </c>
      <c r="AW7" s="1888">
        <v>652768508</v>
      </c>
      <c r="AX7" s="1888">
        <v>652768508</v>
      </c>
      <c r="AY7" s="1888">
        <v>170873733</v>
      </c>
      <c r="AZ7" s="1883">
        <v>155427285</v>
      </c>
      <c r="BA7" s="1883">
        <v>155427285</v>
      </c>
      <c r="BB7" s="1884">
        <f t="shared" si="10"/>
        <v>0.90960314538221043</v>
      </c>
      <c r="BC7" s="1884">
        <f t="shared" si="11"/>
        <v>0.90960314538221043</v>
      </c>
      <c r="BD7" s="1804">
        <v>653060816</v>
      </c>
      <c r="BE7" s="1804">
        <v>0</v>
      </c>
      <c r="BF7" s="1886">
        <f t="shared" si="12"/>
        <v>1530130454</v>
      </c>
      <c r="BG7" s="1886">
        <f t="shared" si="13"/>
        <v>808195793</v>
      </c>
      <c r="BH7" s="1887">
        <f t="shared" si="14"/>
        <v>0.52818750903705625</v>
      </c>
      <c r="BI7" s="1886">
        <f t="shared" si="15"/>
        <v>808195793</v>
      </c>
      <c r="BJ7" s="1887">
        <f t="shared" si="16"/>
        <v>0.52818750903705625</v>
      </c>
      <c r="BK7" s="1805"/>
      <c r="BL7" s="1805"/>
      <c r="BM7" s="1805"/>
      <c r="BN7" s="1805"/>
      <c r="BO7" s="1806">
        <f t="shared" si="17"/>
        <v>0</v>
      </c>
      <c r="BP7" s="1805"/>
      <c r="BQ7" s="1805"/>
      <c r="BR7" s="1805"/>
      <c r="BS7" s="1805"/>
      <c r="BT7" s="1806">
        <f t="shared" si="18"/>
        <v>0</v>
      </c>
      <c r="BU7" s="1805"/>
      <c r="BV7" s="1805"/>
      <c r="BW7" s="1805"/>
      <c r="BX7" s="1805"/>
      <c r="BY7" s="1806">
        <f t="shared" si="19"/>
        <v>0</v>
      </c>
      <c r="BZ7" s="1805"/>
      <c r="CA7" s="1805"/>
      <c r="CB7" s="1805"/>
      <c r="CC7" s="1805"/>
      <c r="CD7" s="1806">
        <f t="shared" si="20"/>
        <v>0</v>
      </c>
      <c r="CE7" s="1805"/>
      <c r="CF7" s="1805"/>
      <c r="CG7" s="1805"/>
      <c r="CH7" s="1805"/>
      <c r="CI7" s="1806">
        <f t="shared" si="21"/>
        <v>0</v>
      </c>
      <c r="CJ7" s="1805"/>
      <c r="CK7" s="1805"/>
      <c r="CL7" s="1805"/>
      <c r="CM7" s="1805"/>
      <c r="CN7" s="1806">
        <f t="shared" si="22"/>
        <v>0</v>
      </c>
      <c r="CO7" s="1805"/>
      <c r="CP7" s="1805"/>
      <c r="CQ7" s="1805"/>
      <c r="CR7" s="1805"/>
      <c r="CS7" s="1806">
        <f t="shared" si="23"/>
        <v>0</v>
      </c>
      <c r="CT7" s="1805"/>
      <c r="CU7" s="1805"/>
      <c r="CV7" s="1805"/>
      <c r="CW7" s="1805"/>
      <c r="CX7" s="1806">
        <f t="shared" si="24"/>
        <v>0</v>
      </c>
      <c r="CY7" s="1805"/>
      <c r="CZ7" s="1805"/>
      <c r="DA7" s="1805"/>
      <c r="DB7" s="1805"/>
      <c r="DC7" s="1806">
        <f t="shared" si="25"/>
        <v>0</v>
      </c>
      <c r="DD7" s="1805"/>
      <c r="DE7" s="1805"/>
      <c r="DF7" s="1805"/>
      <c r="DG7" s="1805"/>
      <c r="DH7" s="1806">
        <f t="shared" si="26"/>
        <v>0</v>
      </c>
      <c r="DI7" s="1805"/>
      <c r="DJ7" s="1805"/>
      <c r="DK7" s="1805"/>
      <c r="DL7" s="1805"/>
      <c r="DM7" s="1806">
        <f t="shared" si="27"/>
        <v>0</v>
      </c>
      <c r="DN7" s="1805">
        <v>47852400</v>
      </c>
      <c r="DO7" s="1805"/>
      <c r="DP7" s="1805"/>
      <c r="DQ7" s="1805"/>
      <c r="DR7" s="1806">
        <f t="shared" si="28"/>
        <v>47852400</v>
      </c>
      <c r="DS7" s="1805"/>
      <c r="DT7" s="1805"/>
      <c r="DU7" s="1805"/>
      <c r="DV7" s="1805"/>
      <c r="DW7" s="1806">
        <f t="shared" si="29"/>
        <v>0</v>
      </c>
      <c r="DX7" s="1805"/>
      <c r="DY7" s="1805"/>
      <c r="DZ7" s="1805"/>
      <c r="EA7" s="1805"/>
      <c r="EB7" s="1806">
        <f t="shared" si="30"/>
        <v>0</v>
      </c>
      <c r="EC7" s="1805"/>
      <c r="ED7" s="1805"/>
      <c r="EE7" s="1805"/>
      <c r="EF7" s="1805"/>
      <c r="EG7" s="1806">
        <f t="shared" si="31"/>
        <v>0</v>
      </c>
      <c r="EH7" s="1805"/>
      <c r="EI7" s="1805"/>
      <c r="EJ7" s="1805"/>
      <c r="EK7" s="1805"/>
      <c r="EL7" s="1806">
        <f t="shared" si="32"/>
        <v>0</v>
      </c>
      <c r="EM7" s="1805"/>
      <c r="EN7" s="1805"/>
      <c r="EO7" s="1805"/>
      <c r="EP7" s="1805"/>
      <c r="EQ7" s="1806">
        <f t="shared" si="33"/>
        <v>0</v>
      </c>
      <c r="ER7" s="1805"/>
      <c r="ES7" s="1805"/>
      <c r="ET7" s="1805"/>
      <c r="EU7" s="1805"/>
      <c r="EV7" s="1806">
        <f t="shared" si="34"/>
        <v>0</v>
      </c>
      <c r="EW7" s="1805"/>
      <c r="EX7" s="1805"/>
      <c r="EY7" s="1805"/>
      <c r="EZ7" s="1805"/>
      <c r="FA7" s="1806">
        <f t="shared" si="35"/>
        <v>0</v>
      </c>
      <c r="FB7" s="1805"/>
      <c r="FC7" s="1805"/>
      <c r="FD7" s="1805"/>
      <c r="FE7" s="1805"/>
      <c r="FF7" s="1806">
        <f t="shared" si="36"/>
        <v>0</v>
      </c>
      <c r="FG7" s="1805"/>
      <c r="FH7" s="1805"/>
      <c r="FI7" s="1805"/>
      <c r="FJ7" s="1805"/>
      <c r="FK7" s="1806">
        <f t="shared" si="37"/>
        <v>0</v>
      </c>
      <c r="FL7" s="1806">
        <f t="shared" si="38"/>
        <v>47852400</v>
      </c>
      <c r="FM7" s="1815"/>
      <c r="FN7" s="1808"/>
      <c r="FO7" s="1808"/>
      <c r="FP7" s="1808"/>
      <c r="FQ7" s="1809">
        <f t="shared" si="39"/>
        <v>0</v>
      </c>
      <c r="FR7" s="1808"/>
      <c r="FS7" s="1808"/>
      <c r="FT7" s="1808"/>
      <c r="FU7" s="1808"/>
      <c r="FV7" s="1809">
        <f t="shared" si="40"/>
        <v>0</v>
      </c>
      <c r="FW7" s="1808"/>
      <c r="FX7" s="1808"/>
      <c r="FY7" s="1808"/>
      <c r="FZ7" s="1808"/>
      <c r="GA7" s="1809">
        <f t="shared" si="41"/>
        <v>0</v>
      </c>
      <c r="GB7" s="1808"/>
      <c r="GC7" s="1808"/>
      <c r="GD7" s="1808"/>
      <c r="GE7" s="1808"/>
      <c r="GF7" s="1809">
        <f t="shared" si="42"/>
        <v>0</v>
      </c>
      <c r="GG7" s="1808"/>
      <c r="GH7" s="1808"/>
      <c r="GI7" s="1808"/>
      <c r="GJ7" s="1808"/>
      <c r="GK7" s="1809">
        <f t="shared" si="43"/>
        <v>0</v>
      </c>
      <c r="GL7" s="1808"/>
      <c r="GM7" s="1808"/>
      <c r="GN7" s="1808"/>
      <c r="GO7" s="1808"/>
      <c r="GP7" s="1809">
        <f t="shared" si="44"/>
        <v>0</v>
      </c>
      <c r="GQ7" s="1808"/>
      <c r="GR7" s="1808"/>
      <c r="GS7" s="1808"/>
      <c r="GT7" s="1808"/>
      <c r="GU7" s="1809">
        <f t="shared" si="45"/>
        <v>0</v>
      </c>
      <c r="GV7" s="1808"/>
      <c r="GW7" s="1808"/>
      <c r="GX7" s="1808"/>
      <c r="GY7" s="1808"/>
      <c r="GZ7" s="1809">
        <f t="shared" si="46"/>
        <v>0</v>
      </c>
      <c r="HA7" s="1808"/>
      <c r="HB7" s="1808"/>
      <c r="HC7" s="1808"/>
      <c r="HD7" s="1808"/>
      <c r="HE7" s="1809">
        <f t="shared" si="47"/>
        <v>0</v>
      </c>
      <c r="HF7" s="1808"/>
      <c r="HG7" s="1808"/>
      <c r="HH7" s="1808"/>
      <c r="HI7" s="1808"/>
      <c r="HJ7" s="1809">
        <f t="shared" si="48"/>
        <v>0</v>
      </c>
      <c r="HK7" s="1808"/>
      <c r="HL7" s="1808"/>
      <c r="HM7" s="1808"/>
      <c r="HN7" s="1808"/>
      <c r="HO7" s="1809">
        <f t="shared" si="49"/>
        <v>0</v>
      </c>
      <c r="HP7" s="1808"/>
      <c r="HQ7" s="1808"/>
      <c r="HR7" s="1808"/>
      <c r="HS7" s="1808"/>
      <c r="HT7" s="1809">
        <f t="shared" si="50"/>
        <v>0</v>
      </c>
      <c r="HU7" s="1808"/>
      <c r="HV7" s="1808"/>
      <c r="HW7" s="1808"/>
      <c r="HX7" s="1808"/>
      <c r="HY7" s="1809">
        <f t="shared" si="51"/>
        <v>0</v>
      </c>
      <c r="HZ7" s="1808"/>
      <c r="IA7" s="1808"/>
      <c r="IB7" s="1808"/>
      <c r="IC7" s="1808"/>
      <c r="ID7" s="1809">
        <f t="shared" si="52"/>
        <v>0</v>
      </c>
      <c r="IE7" s="1808"/>
      <c r="IF7" s="1808"/>
      <c r="IG7" s="1808"/>
      <c r="IH7" s="1808"/>
      <c r="II7" s="1809">
        <f t="shared" si="53"/>
        <v>0</v>
      </c>
      <c r="IJ7" s="1808"/>
      <c r="IK7" s="1808"/>
      <c r="IL7" s="1808"/>
      <c r="IM7" s="1808"/>
      <c r="IN7" s="1809">
        <f t="shared" si="54"/>
        <v>0</v>
      </c>
      <c r="IO7" s="1808"/>
      <c r="IP7" s="1808"/>
      <c r="IQ7" s="1808"/>
      <c r="IR7" s="1808"/>
      <c r="IS7" s="1809">
        <f t="shared" si="55"/>
        <v>0</v>
      </c>
      <c r="IT7" s="1808"/>
      <c r="IU7" s="1808"/>
      <c r="IV7" s="1808"/>
      <c r="IW7" s="1808"/>
      <c r="IX7" s="1809">
        <f t="shared" si="56"/>
        <v>0</v>
      </c>
      <c r="IY7" s="1808"/>
      <c r="IZ7" s="1808"/>
      <c r="JA7" s="1808"/>
      <c r="JB7" s="1808"/>
      <c r="JC7" s="1809">
        <f t="shared" si="57"/>
        <v>0</v>
      </c>
      <c r="JD7" s="1808"/>
      <c r="JE7" s="1808"/>
      <c r="JF7" s="1808"/>
      <c r="JG7" s="1808"/>
      <c r="JH7" s="1809">
        <f t="shared" si="58"/>
        <v>0</v>
      </c>
      <c r="JI7" s="1810" t="e">
        <f>+#REF!/#REF!</f>
        <v>#REF!</v>
      </c>
      <c r="JJ7" s="1809">
        <f t="shared" si="59"/>
        <v>0</v>
      </c>
      <c r="JK7" s="1816"/>
      <c r="JL7" s="1816"/>
      <c r="JM7" s="1816"/>
      <c r="JN7" s="1816"/>
      <c r="JO7" s="1816"/>
      <c r="JP7" s="1817"/>
      <c r="JQ7" s="1813" t="s">
        <v>387</v>
      </c>
      <c r="JR7" s="1813" t="s">
        <v>514</v>
      </c>
    </row>
    <row r="8" spans="1:278" ht="68.25" hidden="1" customHeight="1" x14ac:dyDescent="0.35">
      <c r="A8" s="1796" t="s">
        <v>497</v>
      </c>
      <c r="B8" s="1796" t="s">
        <v>498</v>
      </c>
      <c r="C8" s="1796" t="s">
        <v>499</v>
      </c>
      <c r="D8" s="1796" t="s">
        <v>500</v>
      </c>
      <c r="E8" s="1796" t="s">
        <v>108</v>
      </c>
      <c r="F8" s="1797" t="s">
        <v>511</v>
      </c>
      <c r="G8" s="2109"/>
      <c r="H8" s="2112"/>
      <c r="I8" s="2109"/>
      <c r="J8" s="2112"/>
      <c r="K8" s="2114"/>
      <c r="L8" s="2109"/>
      <c r="M8" s="2109"/>
      <c r="N8" s="2123"/>
      <c r="O8" s="2126"/>
      <c r="P8" s="2114"/>
      <c r="Q8" s="2104"/>
      <c r="R8" s="2104"/>
      <c r="S8" s="2104"/>
      <c r="T8" s="2104"/>
      <c r="U8" s="2128"/>
      <c r="V8" s="2128"/>
      <c r="W8" s="2106"/>
      <c r="X8" s="2104"/>
      <c r="Y8" s="2104"/>
      <c r="Z8" s="2104"/>
      <c r="AA8" s="2104"/>
      <c r="AB8" s="2104"/>
      <c r="AC8" s="2106"/>
      <c r="AD8" s="1892" t="s">
        <v>108</v>
      </c>
      <c r="AE8" s="1893" t="s">
        <v>502</v>
      </c>
      <c r="AF8" s="1893" t="s">
        <v>503</v>
      </c>
      <c r="AG8" s="1893">
        <v>4</v>
      </c>
      <c r="AH8" s="1893" t="s">
        <v>504</v>
      </c>
      <c r="AI8" s="1893" t="s">
        <v>508</v>
      </c>
      <c r="AJ8" s="1893" t="s">
        <v>509</v>
      </c>
      <c r="AK8" s="1893" t="s">
        <v>515</v>
      </c>
      <c r="AL8" s="1802">
        <v>0</v>
      </c>
      <c r="AM8" s="1803">
        <v>0</v>
      </c>
      <c r="AN8" s="1802">
        <v>4000</v>
      </c>
      <c r="AO8" s="1803">
        <v>0</v>
      </c>
      <c r="AP8" s="1879">
        <f t="shared" si="6"/>
        <v>0</v>
      </c>
      <c r="AQ8" s="1802">
        <v>14000</v>
      </c>
      <c r="AR8" s="1802">
        <v>14000</v>
      </c>
      <c r="AS8" s="1803">
        <f t="shared" si="7"/>
        <v>32000</v>
      </c>
      <c r="AT8" s="1803">
        <f t="shared" si="8"/>
        <v>0</v>
      </c>
      <c r="AU8" s="1879">
        <f t="shared" si="9"/>
        <v>0</v>
      </c>
      <c r="AV8" s="1888">
        <v>1507163346</v>
      </c>
      <c r="AW8" s="1888">
        <v>1309192842</v>
      </c>
      <c r="AX8" s="1888">
        <v>1246999509</v>
      </c>
      <c r="AY8" s="1888">
        <v>1830073340</v>
      </c>
      <c r="AZ8" s="1883">
        <v>1681684801</v>
      </c>
      <c r="BA8" s="1883">
        <v>1626168928</v>
      </c>
      <c r="BB8" s="1884">
        <f t="shared" si="10"/>
        <v>0.91891661620511889</v>
      </c>
      <c r="BC8" s="1884">
        <f t="shared" si="11"/>
        <v>0.88858128931597902</v>
      </c>
      <c r="BD8" s="1804">
        <v>4137834584</v>
      </c>
      <c r="BE8" s="1804">
        <v>7065060349</v>
      </c>
      <c r="BF8" s="1886">
        <f t="shared" si="12"/>
        <v>14540131619</v>
      </c>
      <c r="BG8" s="1886">
        <f t="shared" si="13"/>
        <v>2990877643</v>
      </c>
      <c r="BH8" s="1887">
        <f t="shared" si="14"/>
        <v>0.20569811342641051</v>
      </c>
      <c r="BI8" s="1886">
        <f t="shared" si="15"/>
        <v>2873168437</v>
      </c>
      <c r="BJ8" s="1887">
        <f t="shared" si="16"/>
        <v>0.19760264296683186</v>
      </c>
      <c r="BK8" s="1805"/>
      <c r="BL8" s="1805"/>
      <c r="BM8" s="1805"/>
      <c r="BN8" s="1805"/>
      <c r="BO8" s="1806">
        <f t="shared" si="17"/>
        <v>0</v>
      </c>
      <c r="BP8" s="1805"/>
      <c r="BQ8" s="1805"/>
      <c r="BR8" s="1805"/>
      <c r="BS8" s="1805"/>
      <c r="BT8" s="1806">
        <f t="shared" si="18"/>
        <v>0</v>
      </c>
      <c r="BU8" s="1805"/>
      <c r="BV8" s="1805"/>
      <c r="BW8" s="1805"/>
      <c r="BX8" s="1805"/>
      <c r="BY8" s="1806">
        <f t="shared" si="19"/>
        <v>0</v>
      </c>
      <c r="BZ8" s="1805"/>
      <c r="CA8" s="1805"/>
      <c r="CB8" s="1805"/>
      <c r="CC8" s="1805"/>
      <c r="CD8" s="1806">
        <f t="shared" si="20"/>
        <v>0</v>
      </c>
      <c r="CE8" s="1805"/>
      <c r="CF8" s="1805"/>
      <c r="CG8" s="1805"/>
      <c r="CH8" s="1805"/>
      <c r="CI8" s="1806">
        <f t="shared" si="21"/>
        <v>0</v>
      </c>
      <c r="CJ8" s="1805"/>
      <c r="CK8" s="1805"/>
      <c r="CL8" s="1805"/>
      <c r="CM8" s="1805"/>
      <c r="CN8" s="1806">
        <f t="shared" si="22"/>
        <v>0</v>
      </c>
      <c r="CO8" s="1805"/>
      <c r="CP8" s="1805"/>
      <c r="CQ8" s="1805"/>
      <c r="CR8" s="1805"/>
      <c r="CS8" s="1806">
        <f t="shared" si="23"/>
        <v>0</v>
      </c>
      <c r="CT8" s="1805"/>
      <c r="CU8" s="1805"/>
      <c r="CV8" s="1805"/>
      <c r="CW8" s="1805"/>
      <c r="CX8" s="1806">
        <f t="shared" si="24"/>
        <v>0</v>
      </c>
      <c r="CY8" s="1805"/>
      <c r="CZ8" s="1805"/>
      <c r="DA8" s="1805"/>
      <c r="DB8" s="1805"/>
      <c r="DC8" s="1806">
        <f t="shared" si="25"/>
        <v>0</v>
      </c>
      <c r="DD8" s="1805"/>
      <c r="DE8" s="1805"/>
      <c r="DF8" s="1805"/>
      <c r="DG8" s="1805"/>
      <c r="DH8" s="1806">
        <f t="shared" si="26"/>
        <v>0</v>
      </c>
      <c r="DI8" s="1805"/>
      <c r="DJ8" s="1805"/>
      <c r="DK8" s="1805"/>
      <c r="DL8" s="1805"/>
      <c r="DM8" s="1806">
        <f t="shared" si="27"/>
        <v>0</v>
      </c>
      <c r="DN8" s="1805">
        <v>1093552440</v>
      </c>
      <c r="DO8" s="1805"/>
      <c r="DP8" s="1805"/>
      <c r="DQ8" s="1805"/>
      <c r="DR8" s="1806">
        <f t="shared" si="28"/>
        <v>1093552440</v>
      </c>
      <c r="DS8" s="1805"/>
      <c r="DT8" s="1805"/>
      <c r="DU8" s="1805"/>
      <c r="DV8" s="1805"/>
      <c r="DW8" s="1806">
        <f t="shared" si="29"/>
        <v>0</v>
      </c>
      <c r="DX8" s="1805"/>
      <c r="DY8" s="1805"/>
      <c r="DZ8" s="1805"/>
      <c r="EA8" s="1805"/>
      <c r="EB8" s="1806">
        <f t="shared" si="30"/>
        <v>0</v>
      </c>
      <c r="EC8" s="1805"/>
      <c r="ED8" s="1805"/>
      <c r="EE8" s="1805"/>
      <c r="EF8" s="1805"/>
      <c r="EG8" s="1806">
        <f t="shared" si="31"/>
        <v>0</v>
      </c>
      <c r="EH8" s="1805"/>
      <c r="EI8" s="1805"/>
      <c r="EJ8" s="1805"/>
      <c r="EK8" s="1805"/>
      <c r="EL8" s="1806">
        <f t="shared" si="32"/>
        <v>0</v>
      </c>
      <c r="EM8" s="1805"/>
      <c r="EN8" s="1805"/>
      <c r="EO8" s="1805"/>
      <c r="EP8" s="1805"/>
      <c r="EQ8" s="1806">
        <f t="shared" si="33"/>
        <v>0</v>
      </c>
      <c r="ER8" s="1805"/>
      <c r="ES8" s="1805"/>
      <c r="ET8" s="1805"/>
      <c r="EU8" s="1805"/>
      <c r="EV8" s="1806">
        <f t="shared" si="34"/>
        <v>0</v>
      </c>
      <c r="EW8" s="1805"/>
      <c r="EX8" s="1805"/>
      <c r="EY8" s="1805"/>
      <c r="EZ8" s="1805"/>
      <c r="FA8" s="1806">
        <f t="shared" si="35"/>
        <v>0</v>
      </c>
      <c r="FB8" s="1805"/>
      <c r="FC8" s="1805"/>
      <c r="FD8" s="1805"/>
      <c r="FE8" s="1805"/>
      <c r="FF8" s="1806">
        <f t="shared" si="36"/>
        <v>0</v>
      </c>
      <c r="FG8" s="1805"/>
      <c r="FH8" s="1805"/>
      <c r="FI8" s="1805"/>
      <c r="FJ8" s="1805"/>
      <c r="FK8" s="1806">
        <f t="shared" si="37"/>
        <v>0</v>
      </c>
      <c r="FL8" s="1806">
        <f t="shared" si="38"/>
        <v>1093552440</v>
      </c>
      <c r="FM8" s="1815"/>
      <c r="FN8" s="1808"/>
      <c r="FO8" s="1808"/>
      <c r="FP8" s="1808"/>
      <c r="FQ8" s="1809">
        <f t="shared" si="39"/>
        <v>0</v>
      </c>
      <c r="FR8" s="1808"/>
      <c r="FS8" s="1808"/>
      <c r="FT8" s="1808"/>
      <c r="FU8" s="1808"/>
      <c r="FV8" s="1809">
        <f t="shared" si="40"/>
        <v>0</v>
      </c>
      <c r="FW8" s="1808"/>
      <c r="FX8" s="1808"/>
      <c r="FY8" s="1808"/>
      <c r="FZ8" s="1808"/>
      <c r="GA8" s="1809">
        <f t="shared" si="41"/>
        <v>0</v>
      </c>
      <c r="GB8" s="1808"/>
      <c r="GC8" s="1808"/>
      <c r="GD8" s="1808"/>
      <c r="GE8" s="1808"/>
      <c r="GF8" s="1809">
        <f t="shared" si="42"/>
        <v>0</v>
      </c>
      <c r="GG8" s="1808"/>
      <c r="GH8" s="1808"/>
      <c r="GI8" s="1808"/>
      <c r="GJ8" s="1808"/>
      <c r="GK8" s="1809">
        <f t="shared" si="43"/>
        <v>0</v>
      </c>
      <c r="GL8" s="1808"/>
      <c r="GM8" s="1808"/>
      <c r="GN8" s="1808"/>
      <c r="GO8" s="1808"/>
      <c r="GP8" s="1809">
        <f t="shared" si="44"/>
        <v>0</v>
      </c>
      <c r="GQ8" s="1808"/>
      <c r="GR8" s="1808"/>
      <c r="GS8" s="1808"/>
      <c r="GT8" s="1808"/>
      <c r="GU8" s="1809">
        <f t="shared" si="45"/>
        <v>0</v>
      </c>
      <c r="GV8" s="1808"/>
      <c r="GW8" s="1808"/>
      <c r="GX8" s="1808"/>
      <c r="GY8" s="1808"/>
      <c r="GZ8" s="1809">
        <f t="shared" si="46"/>
        <v>0</v>
      </c>
      <c r="HA8" s="1808"/>
      <c r="HB8" s="1808"/>
      <c r="HC8" s="1808"/>
      <c r="HD8" s="1808"/>
      <c r="HE8" s="1809">
        <f t="shared" si="47"/>
        <v>0</v>
      </c>
      <c r="HF8" s="1808"/>
      <c r="HG8" s="1808"/>
      <c r="HH8" s="1808"/>
      <c r="HI8" s="1808"/>
      <c r="HJ8" s="1809">
        <f t="shared" si="48"/>
        <v>0</v>
      </c>
      <c r="HK8" s="1808"/>
      <c r="HL8" s="1808"/>
      <c r="HM8" s="1808"/>
      <c r="HN8" s="1808"/>
      <c r="HO8" s="1809">
        <f t="shared" si="49"/>
        <v>0</v>
      </c>
      <c r="HP8" s="1808"/>
      <c r="HQ8" s="1808"/>
      <c r="HR8" s="1808"/>
      <c r="HS8" s="1808"/>
      <c r="HT8" s="1809">
        <f t="shared" si="50"/>
        <v>0</v>
      </c>
      <c r="HU8" s="1808"/>
      <c r="HV8" s="1808"/>
      <c r="HW8" s="1808"/>
      <c r="HX8" s="1808"/>
      <c r="HY8" s="1809">
        <f t="shared" si="51"/>
        <v>0</v>
      </c>
      <c r="HZ8" s="1808"/>
      <c r="IA8" s="1808"/>
      <c r="IB8" s="1808"/>
      <c r="IC8" s="1808"/>
      <c r="ID8" s="1809">
        <f t="shared" si="52"/>
        <v>0</v>
      </c>
      <c r="IE8" s="1808"/>
      <c r="IF8" s="1808"/>
      <c r="IG8" s="1808"/>
      <c r="IH8" s="1808"/>
      <c r="II8" s="1809">
        <f t="shared" si="53"/>
        <v>0</v>
      </c>
      <c r="IJ8" s="1808"/>
      <c r="IK8" s="1808"/>
      <c r="IL8" s="1808"/>
      <c r="IM8" s="1808"/>
      <c r="IN8" s="1809">
        <f t="shared" si="54"/>
        <v>0</v>
      </c>
      <c r="IO8" s="1808"/>
      <c r="IP8" s="1808"/>
      <c r="IQ8" s="1808"/>
      <c r="IR8" s="1808"/>
      <c r="IS8" s="1809">
        <f t="shared" si="55"/>
        <v>0</v>
      </c>
      <c r="IT8" s="1808"/>
      <c r="IU8" s="1808"/>
      <c r="IV8" s="1808"/>
      <c r="IW8" s="1808"/>
      <c r="IX8" s="1809">
        <f t="shared" si="56"/>
        <v>0</v>
      </c>
      <c r="IY8" s="1808"/>
      <c r="IZ8" s="1808"/>
      <c r="JA8" s="1808"/>
      <c r="JB8" s="1808"/>
      <c r="JC8" s="1809">
        <f t="shared" si="57"/>
        <v>0</v>
      </c>
      <c r="JD8" s="1808"/>
      <c r="JE8" s="1808"/>
      <c r="JF8" s="1808"/>
      <c r="JG8" s="1808"/>
      <c r="JH8" s="1809">
        <f t="shared" si="58"/>
        <v>0</v>
      </c>
      <c r="JI8" s="1810" t="e">
        <f>+#REF!/#REF!</f>
        <v>#REF!</v>
      </c>
      <c r="JJ8" s="1809">
        <f t="shared" si="59"/>
        <v>0</v>
      </c>
      <c r="JK8" s="1816"/>
      <c r="JL8" s="1816"/>
      <c r="JM8" s="1816"/>
      <c r="JN8" s="1816"/>
      <c r="JO8" s="1816"/>
      <c r="JP8" s="1817"/>
      <c r="JQ8" s="1813" t="s">
        <v>387</v>
      </c>
      <c r="JR8" s="1813" t="s">
        <v>514</v>
      </c>
    </row>
    <row r="9" spans="1:278" ht="68.25" hidden="1" customHeight="1" x14ac:dyDescent="0.35">
      <c r="A9" s="1796" t="s">
        <v>497</v>
      </c>
      <c r="B9" s="1796" t="s">
        <v>498</v>
      </c>
      <c r="C9" s="1796" t="s">
        <v>499</v>
      </c>
      <c r="D9" s="1796" t="s">
        <v>500</v>
      </c>
      <c r="E9" s="1796" t="s">
        <v>108</v>
      </c>
      <c r="F9" s="1797" t="s">
        <v>511</v>
      </c>
      <c r="G9" s="2110"/>
      <c r="H9" s="2113"/>
      <c r="I9" s="2110"/>
      <c r="J9" s="2113"/>
      <c r="K9" s="2102"/>
      <c r="L9" s="2110"/>
      <c r="M9" s="2110"/>
      <c r="N9" s="2124"/>
      <c r="O9" s="2127"/>
      <c r="P9" s="2102"/>
      <c r="Q9" s="2104"/>
      <c r="R9" s="2104"/>
      <c r="S9" s="2104"/>
      <c r="T9" s="2104"/>
      <c r="U9" s="2117"/>
      <c r="V9" s="2117"/>
      <c r="W9" s="2106"/>
      <c r="X9" s="2104"/>
      <c r="Y9" s="2104"/>
      <c r="Z9" s="2104">
        <f>+Q9+T9+X9+Y9</f>
        <v>0</v>
      </c>
      <c r="AA9" s="2104">
        <f>+R9+U9</f>
        <v>0</v>
      </c>
      <c r="AB9" s="2104">
        <f>+S9+V9</f>
        <v>0</v>
      </c>
      <c r="AC9" s="2106"/>
      <c r="AD9" s="1892" t="s">
        <v>108</v>
      </c>
      <c r="AE9" s="1893" t="s">
        <v>502</v>
      </c>
      <c r="AF9" s="1893" t="s">
        <v>503</v>
      </c>
      <c r="AG9" s="1893">
        <v>5</v>
      </c>
      <c r="AH9" s="1893" t="s">
        <v>504</v>
      </c>
      <c r="AI9" s="1893" t="s">
        <v>505</v>
      </c>
      <c r="AJ9" s="1893" t="s">
        <v>506</v>
      </c>
      <c r="AK9" s="1893" t="s">
        <v>516</v>
      </c>
      <c r="AL9" s="1802">
        <v>0</v>
      </c>
      <c r="AM9" s="1803">
        <v>1</v>
      </c>
      <c r="AN9" s="1802">
        <v>2</v>
      </c>
      <c r="AO9" s="1803">
        <v>0</v>
      </c>
      <c r="AP9" s="1879">
        <f t="shared" si="6"/>
        <v>0</v>
      </c>
      <c r="AQ9" s="1802">
        <v>1</v>
      </c>
      <c r="AR9" s="1802">
        <v>1</v>
      </c>
      <c r="AS9" s="1803">
        <f t="shared" si="7"/>
        <v>4</v>
      </c>
      <c r="AT9" s="1803">
        <f t="shared" si="8"/>
        <v>1</v>
      </c>
      <c r="AU9" s="1879">
        <f t="shared" si="9"/>
        <v>0.25</v>
      </c>
      <c r="AV9" s="1888">
        <v>249960001</v>
      </c>
      <c r="AW9" s="1888">
        <v>249960001</v>
      </c>
      <c r="AX9" s="1888">
        <v>249960001</v>
      </c>
      <c r="AY9" s="1888">
        <v>468907897</v>
      </c>
      <c r="AZ9" s="1883">
        <v>451423811</v>
      </c>
      <c r="BA9" s="1883">
        <v>426870077</v>
      </c>
      <c r="BB9" s="1884">
        <f t="shared" si="10"/>
        <v>0.96271317648548793</v>
      </c>
      <c r="BC9" s="1884">
        <f t="shared" si="11"/>
        <v>0.91034951582399992</v>
      </c>
      <c r="BD9" s="1804">
        <v>181221600</v>
      </c>
      <c r="BE9" s="1804">
        <v>1400000000</v>
      </c>
      <c r="BF9" s="1886">
        <f t="shared" si="12"/>
        <v>2300089498</v>
      </c>
      <c r="BG9" s="1886">
        <f t="shared" si="13"/>
        <v>701383812</v>
      </c>
      <c r="BH9" s="1887">
        <f t="shared" si="14"/>
        <v>0.3049376176926486</v>
      </c>
      <c r="BI9" s="1886">
        <f t="shared" si="15"/>
        <v>676830078</v>
      </c>
      <c r="BJ9" s="1887">
        <f t="shared" si="16"/>
        <v>0.2942624965630794</v>
      </c>
      <c r="BK9" s="1805"/>
      <c r="BL9" s="1805"/>
      <c r="BM9" s="1805"/>
      <c r="BN9" s="1805"/>
      <c r="BO9" s="1806">
        <f t="shared" si="17"/>
        <v>0</v>
      </c>
      <c r="BP9" s="1805"/>
      <c r="BQ9" s="1805"/>
      <c r="BR9" s="1805"/>
      <c r="BS9" s="1805"/>
      <c r="BT9" s="1806">
        <f t="shared" si="18"/>
        <v>0</v>
      </c>
      <c r="BU9" s="1805"/>
      <c r="BV9" s="1805"/>
      <c r="BW9" s="1805"/>
      <c r="BX9" s="1805"/>
      <c r="BY9" s="1806">
        <f t="shared" si="19"/>
        <v>0</v>
      </c>
      <c r="BZ9" s="1805"/>
      <c r="CA9" s="1805"/>
      <c r="CB9" s="1805"/>
      <c r="CC9" s="1805"/>
      <c r="CD9" s="1806">
        <f t="shared" si="20"/>
        <v>0</v>
      </c>
      <c r="CE9" s="1805"/>
      <c r="CF9" s="1805"/>
      <c r="CG9" s="1805"/>
      <c r="CH9" s="1805"/>
      <c r="CI9" s="1806">
        <f t="shared" si="21"/>
        <v>0</v>
      </c>
      <c r="CJ9" s="1805"/>
      <c r="CK9" s="1805"/>
      <c r="CL9" s="1805"/>
      <c r="CM9" s="1805"/>
      <c r="CN9" s="1806">
        <f t="shared" si="22"/>
        <v>0</v>
      </c>
      <c r="CO9" s="1805"/>
      <c r="CP9" s="1805"/>
      <c r="CQ9" s="1805"/>
      <c r="CR9" s="1805"/>
      <c r="CS9" s="1806">
        <f t="shared" si="23"/>
        <v>0</v>
      </c>
      <c r="CT9" s="1805">
        <v>207233962</v>
      </c>
      <c r="CU9" s="1805"/>
      <c r="CV9" s="1805"/>
      <c r="CW9" s="1805"/>
      <c r="CX9" s="1806">
        <f t="shared" si="24"/>
        <v>207233962</v>
      </c>
      <c r="CY9" s="1805"/>
      <c r="CZ9" s="1805"/>
      <c r="DA9" s="1805"/>
      <c r="DB9" s="1805"/>
      <c r="DC9" s="1806">
        <f t="shared" si="25"/>
        <v>0</v>
      </c>
      <c r="DD9" s="1805"/>
      <c r="DE9" s="1805"/>
      <c r="DF9" s="1805"/>
      <c r="DG9" s="1805"/>
      <c r="DH9" s="1806">
        <f t="shared" si="26"/>
        <v>0</v>
      </c>
      <c r="DI9" s="1805"/>
      <c r="DJ9" s="1805"/>
      <c r="DK9" s="1805"/>
      <c r="DL9" s="1805"/>
      <c r="DM9" s="1806">
        <f t="shared" si="27"/>
        <v>0</v>
      </c>
      <c r="DN9" s="1805"/>
      <c r="DO9" s="1805"/>
      <c r="DP9" s="1805"/>
      <c r="DQ9" s="1805"/>
      <c r="DR9" s="1806">
        <f t="shared" si="28"/>
        <v>0</v>
      </c>
      <c r="DS9" s="1805"/>
      <c r="DT9" s="1805"/>
      <c r="DU9" s="1805"/>
      <c r="DV9" s="1805"/>
      <c r="DW9" s="1806">
        <f t="shared" si="29"/>
        <v>0</v>
      </c>
      <c r="DX9" s="1805"/>
      <c r="DY9" s="1805"/>
      <c r="DZ9" s="1805"/>
      <c r="EA9" s="1805"/>
      <c r="EB9" s="1806">
        <f t="shared" si="30"/>
        <v>0</v>
      </c>
      <c r="EC9" s="1805"/>
      <c r="ED9" s="1805"/>
      <c r="EE9" s="1805"/>
      <c r="EF9" s="1805"/>
      <c r="EG9" s="1806">
        <f t="shared" si="31"/>
        <v>0</v>
      </c>
      <c r="EH9" s="1805"/>
      <c r="EI9" s="1805"/>
      <c r="EJ9" s="1805"/>
      <c r="EK9" s="1805"/>
      <c r="EL9" s="1806">
        <f t="shared" si="32"/>
        <v>0</v>
      </c>
      <c r="EM9" s="1805"/>
      <c r="EN9" s="1805"/>
      <c r="EO9" s="1805"/>
      <c r="EP9" s="1805"/>
      <c r="EQ9" s="1806">
        <f t="shared" si="33"/>
        <v>0</v>
      </c>
      <c r="ER9" s="1805"/>
      <c r="ES9" s="1805"/>
      <c r="ET9" s="1805"/>
      <c r="EU9" s="1805"/>
      <c r="EV9" s="1806">
        <f t="shared" si="34"/>
        <v>0</v>
      </c>
      <c r="EW9" s="1805"/>
      <c r="EX9" s="1805"/>
      <c r="EY9" s="1805"/>
      <c r="EZ9" s="1805"/>
      <c r="FA9" s="1806">
        <f t="shared" si="35"/>
        <v>0</v>
      </c>
      <c r="FB9" s="1805">
        <v>207233962</v>
      </c>
      <c r="FC9" s="1805"/>
      <c r="FD9" s="1805"/>
      <c r="FE9" s="1805"/>
      <c r="FF9" s="1806">
        <f t="shared" si="36"/>
        <v>207233962</v>
      </c>
      <c r="FG9" s="1805"/>
      <c r="FH9" s="1805"/>
      <c r="FI9" s="1805"/>
      <c r="FJ9" s="1805"/>
      <c r="FK9" s="1806">
        <f t="shared" si="37"/>
        <v>0</v>
      </c>
      <c r="FL9" s="1806">
        <f t="shared" si="38"/>
        <v>414467924</v>
      </c>
      <c r="FM9" s="1815"/>
      <c r="FN9" s="1808"/>
      <c r="FO9" s="1808"/>
      <c r="FP9" s="1808"/>
      <c r="FQ9" s="1809">
        <f t="shared" si="39"/>
        <v>0</v>
      </c>
      <c r="FR9" s="1808"/>
      <c r="FS9" s="1808"/>
      <c r="FT9" s="1808"/>
      <c r="FU9" s="1808"/>
      <c r="FV9" s="1809">
        <f t="shared" si="40"/>
        <v>0</v>
      </c>
      <c r="FW9" s="1808"/>
      <c r="FX9" s="1808"/>
      <c r="FY9" s="1808"/>
      <c r="FZ9" s="1808"/>
      <c r="GA9" s="1809">
        <f t="shared" si="41"/>
        <v>0</v>
      </c>
      <c r="GB9" s="1808"/>
      <c r="GC9" s="1808"/>
      <c r="GD9" s="1808"/>
      <c r="GE9" s="1808"/>
      <c r="GF9" s="1809">
        <f t="shared" si="42"/>
        <v>0</v>
      </c>
      <c r="GG9" s="1808"/>
      <c r="GH9" s="1808"/>
      <c r="GI9" s="1808"/>
      <c r="GJ9" s="1808"/>
      <c r="GK9" s="1809">
        <f t="shared" si="43"/>
        <v>0</v>
      </c>
      <c r="GL9" s="1808"/>
      <c r="GM9" s="1808"/>
      <c r="GN9" s="1808"/>
      <c r="GO9" s="1808"/>
      <c r="GP9" s="1809">
        <f t="shared" si="44"/>
        <v>0</v>
      </c>
      <c r="GQ9" s="1808"/>
      <c r="GR9" s="1808"/>
      <c r="GS9" s="1808"/>
      <c r="GT9" s="1808"/>
      <c r="GU9" s="1809">
        <f t="shared" si="45"/>
        <v>0</v>
      </c>
      <c r="GV9" s="1808"/>
      <c r="GW9" s="1808"/>
      <c r="GX9" s="1808"/>
      <c r="GY9" s="1808"/>
      <c r="GZ9" s="1809">
        <f t="shared" si="46"/>
        <v>0</v>
      </c>
      <c r="HA9" s="1808"/>
      <c r="HB9" s="1808"/>
      <c r="HC9" s="1808"/>
      <c r="HD9" s="1808"/>
      <c r="HE9" s="1809">
        <f t="shared" si="47"/>
        <v>0</v>
      </c>
      <c r="HF9" s="1808"/>
      <c r="HG9" s="1808"/>
      <c r="HH9" s="1808"/>
      <c r="HI9" s="1808"/>
      <c r="HJ9" s="1809">
        <f t="shared" si="48"/>
        <v>0</v>
      </c>
      <c r="HK9" s="1808"/>
      <c r="HL9" s="1808"/>
      <c r="HM9" s="1808"/>
      <c r="HN9" s="1808"/>
      <c r="HO9" s="1809">
        <f t="shared" si="49"/>
        <v>0</v>
      </c>
      <c r="HP9" s="1808"/>
      <c r="HQ9" s="1808"/>
      <c r="HR9" s="1808"/>
      <c r="HS9" s="1808"/>
      <c r="HT9" s="1809">
        <f t="shared" si="50"/>
        <v>0</v>
      </c>
      <c r="HU9" s="1808"/>
      <c r="HV9" s="1808"/>
      <c r="HW9" s="1808"/>
      <c r="HX9" s="1808"/>
      <c r="HY9" s="1809">
        <f t="shared" si="51"/>
        <v>0</v>
      </c>
      <c r="HZ9" s="1808"/>
      <c r="IA9" s="1808"/>
      <c r="IB9" s="1808"/>
      <c r="IC9" s="1808"/>
      <c r="ID9" s="1809">
        <f t="shared" si="52"/>
        <v>0</v>
      </c>
      <c r="IE9" s="1808"/>
      <c r="IF9" s="1808"/>
      <c r="IG9" s="1808"/>
      <c r="IH9" s="1808"/>
      <c r="II9" s="1809">
        <f t="shared" si="53"/>
        <v>0</v>
      </c>
      <c r="IJ9" s="1808"/>
      <c r="IK9" s="1808"/>
      <c r="IL9" s="1808"/>
      <c r="IM9" s="1808"/>
      <c r="IN9" s="1809">
        <f t="shared" si="54"/>
        <v>0</v>
      </c>
      <c r="IO9" s="1808"/>
      <c r="IP9" s="1808"/>
      <c r="IQ9" s="1808"/>
      <c r="IR9" s="1808"/>
      <c r="IS9" s="1809">
        <f t="shared" si="55"/>
        <v>0</v>
      </c>
      <c r="IT9" s="1808"/>
      <c r="IU9" s="1808"/>
      <c r="IV9" s="1808"/>
      <c r="IW9" s="1808"/>
      <c r="IX9" s="1809">
        <f t="shared" si="56"/>
        <v>0</v>
      </c>
      <c r="IY9" s="1808"/>
      <c r="IZ9" s="1808"/>
      <c r="JA9" s="1808"/>
      <c r="JB9" s="1808"/>
      <c r="JC9" s="1809">
        <f t="shared" si="57"/>
        <v>0</v>
      </c>
      <c r="JD9" s="1808"/>
      <c r="JE9" s="1808"/>
      <c r="JF9" s="1808"/>
      <c r="JG9" s="1808"/>
      <c r="JH9" s="1809">
        <f t="shared" si="58"/>
        <v>0</v>
      </c>
      <c r="JI9" s="1810" t="e">
        <f>+#REF!/#REF!</f>
        <v>#REF!</v>
      </c>
      <c r="JJ9" s="1809">
        <f t="shared" si="59"/>
        <v>0</v>
      </c>
      <c r="JK9" s="1816"/>
      <c r="JL9" s="1816"/>
      <c r="JM9" s="1816"/>
      <c r="JN9" s="1816"/>
      <c r="JO9" s="1816"/>
      <c r="JP9" s="1817"/>
      <c r="JQ9" s="1813" t="s">
        <v>387</v>
      </c>
      <c r="JR9" s="1813"/>
    </row>
    <row r="10" spans="1:278" ht="68.25" hidden="1" customHeight="1" x14ac:dyDescent="0.35">
      <c r="A10" s="1796" t="s">
        <v>517</v>
      </c>
      <c r="B10" s="1796" t="s">
        <v>518</v>
      </c>
      <c r="C10" s="1796" t="s">
        <v>519</v>
      </c>
      <c r="D10" s="1796" t="s">
        <v>520</v>
      </c>
      <c r="E10" s="1796" t="s">
        <v>128</v>
      </c>
      <c r="F10" s="1797" t="s">
        <v>521</v>
      </c>
      <c r="G10" s="2097">
        <v>0.9</v>
      </c>
      <c r="H10" s="2099">
        <v>0</v>
      </c>
      <c r="I10" s="2097">
        <v>2.7</v>
      </c>
      <c r="J10" s="2099">
        <v>0</v>
      </c>
      <c r="K10" s="2101">
        <f>+J10/I10</f>
        <v>0</v>
      </c>
      <c r="L10" s="2097">
        <v>7.2</v>
      </c>
      <c r="M10" s="2097">
        <v>7.2</v>
      </c>
      <c r="N10" s="2118">
        <v>18</v>
      </c>
      <c r="O10" s="2120">
        <f>+H10+J10</f>
        <v>0</v>
      </c>
      <c r="P10" s="2101">
        <f>+O10/N10</f>
        <v>0</v>
      </c>
      <c r="Q10" s="2107">
        <v>14813083091</v>
      </c>
      <c r="R10" s="2115">
        <v>14201043562</v>
      </c>
      <c r="S10" s="2115">
        <v>3002920652</v>
      </c>
      <c r="T10" s="2107">
        <f>+AY10+AY12+AY13+AY11</f>
        <v>24290358204</v>
      </c>
      <c r="U10" s="2116">
        <f>+AZ10+AZ12+AZ13+AZ11</f>
        <v>23354936208</v>
      </c>
      <c r="V10" s="2116">
        <f>+BA10+BA12+BA13+BA11</f>
        <v>3953564850</v>
      </c>
      <c r="W10" s="2105">
        <v>0.1293447544400804</v>
      </c>
      <c r="X10" s="2107">
        <f>+BD10+BD12+BD13+BD11</f>
        <v>50665282000</v>
      </c>
      <c r="Y10" s="2107">
        <v>57097623017</v>
      </c>
      <c r="Z10" s="2103">
        <f>+Q10+T10+X10+Y10</f>
        <v>146866346312</v>
      </c>
      <c r="AA10" s="2103">
        <f>+R10+U10</f>
        <v>37555979770</v>
      </c>
      <c r="AB10" s="2103">
        <f>+S10+V10</f>
        <v>6956485502</v>
      </c>
      <c r="AC10" s="2105">
        <f>+AB10/Z10</f>
        <v>4.7366096295619539E-2</v>
      </c>
      <c r="AD10" s="1892" t="s">
        <v>128</v>
      </c>
      <c r="AE10" s="1893" t="s">
        <v>502</v>
      </c>
      <c r="AF10" s="1893" t="s">
        <v>503</v>
      </c>
      <c r="AG10" s="1893">
        <v>1</v>
      </c>
      <c r="AH10" s="1893" t="s">
        <v>504</v>
      </c>
      <c r="AI10" s="1893" t="s">
        <v>508</v>
      </c>
      <c r="AJ10" s="1893" t="s">
        <v>509</v>
      </c>
      <c r="AK10" s="1893" t="s">
        <v>522</v>
      </c>
      <c r="AL10" s="1802">
        <v>0</v>
      </c>
      <c r="AM10" s="1803">
        <v>0</v>
      </c>
      <c r="AN10" s="1802">
        <v>5500</v>
      </c>
      <c r="AO10" s="1803">
        <v>0</v>
      </c>
      <c r="AP10" s="1879">
        <f t="shared" si="6"/>
        <v>0</v>
      </c>
      <c r="AQ10" s="1802">
        <v>11000</v>
      </c>
      <c r="AR10" s="1802">
        <v>16200</v>
      </c>
      <c r="AS10" s="1803">
        <f t="shared" si="7"/>
        <v>32700</v>
      </c>
      <c r="AT10" s="1803">
        <f t="shared" si="8"/>
        <v>0</v>
      </c>
      <c r="AU10" s="1879">
        <f t="shared" si="9"/>
        <v>0</v>
      </c>
      <c r="AV10" s="1888">
        <v>9250943383</v>
      </c>
      <c r="AW10" s="1888">
        <v>8691516294</v>
      </c>
      <c r="AX10" s="1888">
        <v>382267334</v>
      </c>
      <c r="AY10" s="1888">
        <v>1891016820</v>
      </c>
      <c r="AZ10" s="1883">
        <v>1815208458</v>
      </c>
      <c r="BA10" s="1883">
        <v>1268075234</v>
      </c>
      <c r="BB10" s="1885">
        <f t="shared" si="10"/>
        <v>0.9599113232636397</v>
      </c>
      <c r="BC10" s="1885">
        <f t="shared" si="11"/>
        <v>0.67057850601244251</v>
      </c>
      <c r="BD10" s="1804">
        <v>4904989246</v>
      </c>
      <c r="BE10" s="1818">
        <v>8591747000</v>
      </c>
      <c r="BF10" s="1886">
        <f t="shared" si="12"/>
        <v>24638696449</v>
      </c>
      <c r="BG10" s="1886">
        <f t="shared" si="13"/>
        <v>10506724752</v>
      </c>
      <c r="BH10" s="1887">
        <f t="shared" si="14"/>
        <v>0.42643184365487941</v>
      </c>
      <c r="BI10" s="1886">
        <f t="shared" si="15"/>
        <v>1650342568</v>
      </c>
      <c r="BJ10" s="1887">
        <f t="shared" si="16"/>
        <v>6.6981732228247881E-2</v>
      </c>
      <c r="BK10" s="1805"/>
      <c r="BL10" s="1805"/>
      <c r="BM10" s="1805"/>
      <c r="BN10" s="1805"/>
      <c r="BO10" s="1806">
        <f t="shared" si="17"/>
        <v>0</v>
      </c>
      <c r="BP10" s="1805"/>
      <c r="BQ10" s="1805"/>
      <c r="BR10" s="1805"/>
      <c r="BS10" s="1805"/>
      <c r="BT10" s="1806">
        <f t="shared" si="18"/>
        <v>0</v>
      </c>
      <c r="BU10" s="1805"/>
      <c r="BV10" s="1805"/>
      <c r="BW10" s="1805"/>
      <c r="BX10" s="1805"/>
      <c r="BY10" s="1806">
        <f t="shared" si="19"/>
        <v>0</v>
      </c>
      <c r="BZ10" s="1805"/>
      <c r="CA10" s="1805"/>
      <c r="CB10" s="1805"/>
      <c r="CC10" s="1805"/>
      <c r="CD10" s="1806">
        <f t="shared" si="20"/>
        <v>0</v>
      </c>
      <c r="CE10" s="1805"/>
      <c r="CF10" s="1805"/>
      <c r="CG10" s="1805"/>
      <c r="CH10" s="1805"/>
      <c r="CI10" s="1806">
        <f t="shared" si="21"/>
        <v>0</v>
      </c>
      <c r="CJ10" s="1805"/>
      <c r="CK10" s="1805"/>
      <c r="CL10" s="1805"/>
      <c r="CM10" s="1805"/>
      <c r="CN10" s="1806">
        <f t="shared" si="22"/>
        <v>0</v>
      </c>
      <c r="CO10" s="1805"/>
      <c r="CP10" s="1805"/>
      <c r="CQ10" s="1805"/>
      <c r="CR10" s="1805"/>
      <c r="CS10" s="1806">
        <f t="shared" si="23"/>
        <v>0</v>
      </c>
      <c r="CT10" s="1805"/>
      <c r="CU10" s="1805"/>
      <c r="CV10" s="1805"/>
      <c r="CW10" s="1805"/>
      <c r="CX10" s="1806">
        <f t="shared" si="24"/>
        <v>0</v>
      </c>
      <c r="CY10" s="1805"/>
      <c r="CZ10" s="1805"/>
      <c r="DA10" s="1805"/>
      <c r="DB10" s="1805"/>
      <c r="DC10" s="1806">
        <f t="shared" si="25"/>
        <v>0</v>
      </c>
      <c r="DD10" s="1805"/>
      <c r="DE10" s="1805"/>
      <c r="DF10" s="1805"/>
      <c r="DG10" s="1805"/>
      <c r="DH10" s="1806">
        <f t="shared" si="26"/>
        <v>0</v>
      </c>
      <c r="DI10" s="1805"/>
      <c r="DJ10" s="1805"/>
      <c r="DK10" s="1805"/>
      <c r="DL10" s="1805"/>
      <c r="DM10" s="1806">
        <f t="shared" si="27"/>
        <v>0</v>
      </c>
      <c r="DN10" s="1805"/>
      <c r="DO10" s="1805"/>
      <c r="DP10" s="1805"/>
      <c r="DQ10" s="1805"/>
      <c r="DR10" s="1806">
        <f t="shared" si="28"/>
        <v>0</v>
      </c>
      <c r="DS10" s="1805"/>
      <c r="DT10" s="1805"/>
      <c r="DU10" s="1805"/>
      <c r="DV10" s="1805"/>
      <c r="DW10" s="1806">
        <f t="shared" si="29"/>
        <v>0</v>
      </c>
      <c r="DX10" s="1805"/>
      <c r="DY10" s="1805"/>
      <c r="DZ10" s="1805"/>
      <c r="EA10" s="1805"/>
      <c r="EB10" s="1806">
        <f t="shared" si="30"/>
        <v>0</v>
      </c>
      <c r="EC10" s="1805"/>
      <c r="ED10" s="1805"/>
      <c r="EE10" s="1805"/>
      <c r="EF10" s="1805"/>
      <c r="EG10" s="1806">
        <f t="shared" si="31"/>
        <v>0</v>
      </c>
      <c r="EH10" s="1805"/>
      <c r="EI10" s="1805"/>
      <c r="EJ10" s="1805"/>
      <c r="EK10" s="1805"/>
      <c r="EL10" s="1806">
        <f t="shared" si="32"/>
        <v>0</v>
      </c>
      <c r="EM10" s="1805"/>
      <c r="EN10" s="1805"/>
      <c r="EO10" s="1805"/>
      <c r="EP10" s="1805"/>
      <c r="EQ10" s="1806">
        <f t="shared" si="33"/>
        <v>0</v>
      </c>
      <c r="ER10" s="1805"/>
      <c r="ES10" s="1805"/>
      <c r="ET10" s="1805"/>
      <c r="EU10" s="1805"/>
      <c r="EV10" s="1806">
        <f t="shared" si="34"/>
        <v>0</v>
      </c>
      <c r="EW10" s="1805">
        <v>932118143</v>
      </c>
      <c r="EX10" s="1805"/>
      <c r="EY10" s="1805"/>
      <c r="EZ10" s="1805"/>
      <c r="FA10" s="1806">
        <f t="shared" si="35"/>
        <v>932118143</v>
      </c>
      <c r="FB10" s="1805"/>
      <c r="FC10" s="1805"/>
      <c r="FD10" s="1805"/>
      <c r="FE10" s="1805"/>
      <c r="FF10" s="1806">
        <f t="shared" si="36"/>
        <v>0</v>
      </c>
      <c r="FG10" s="1805"/>
      <c r="FH10" s="1805"/>
      <c r="FI10" s="1805"/>
      <c r="FJ10" s="1805"/>
      <c r="FK10" s="1806">
        <f t="shared" si="37"/>
        <v>0</v>
      </c>
      <c r="FL10" s="1806">
        <f t="shared" si="38"/>
        <v>932118143</v>
      </c>
      <c r="FM10" s="1815"/>
      <c r="FN10" s="1808"/>
      <c r="FO10" s="1808"/>
      <c r="FP10" s="1808"/>
      <c r="FQ10" s="1809">
        <f t="shared" si="39"/>
        <v>0</v>
      </c>
      <c r="FR10" s="1808"/>
      <c r="FS10" s="1808"/>
      <c r="FT10" s="1808"/>
      <c r="FU10" s="1808"/>
      <c r="FV10" s="1809">
        <f t="shared" si="40"/>
        <v>0</v>
      </c>
      <c r="FW10" s="1808"/>
      <c r="FX10" s="1808"/>
      <c r="FY10" s="1808"/>
      <c r="FZ10" s="1808"/>
      <c r="GA10" s="1809">
        <f t="shared" si="41"/>
        <v>0</v>
      </c>
      <c r="GB10" s="1808"/>
      <c r="GC10" s="1808"/>
      <c r="GD10" s="1808"/>
      <c r="GE10" s="1808"/>
      <c r="GF10" s="1809">
        <f t="shared" si="42"/>
        <v>0</v>
      </c>
      <c r="GG10" s="1808"/>
      <c r="GH10" s="1808"/>
      <c r="GI10" s="1808"/>
      <c r="GJ10" s="1808"/>
      <c r="GK10" s="1809">
        <f t="shared" si="43"/>
        <v>0</v>
      </c>
      <c r="GL10" s="1808"/>
      <c r="GM10" s="1808"/>
      <c r="GN10" s="1808"/>
      <c r="GO10" s="1808"/>
      <c r="GP10" s="1809">
        <f t="shared" si="44"/>
        <v>0</v>
      </c>
      <c r="GQ10" s="1808"/>
      <c r="GR10" s="1808"/>
      <c r="GS10" s="1808"/>
      <c r="GT10" s="1808"/>
      <c r="GU10" s="1809">
        <f t="shared" si="45"/>
        <v>0</v>
      </c>
      <c r="GV10" s="1808"/>
      <c r="GW10" s="1808"/>
      <c r="GX10" s="1808"/>
      <c r="GY10" s="1808"/>
      <c r="GZ10" s="1809">
        <f t="shared" si="46"/>
        <v>0</v>
      </c>
      <c r="HA10" s="1808"/>
      <c r="HB10" s="1808"/>
      <c r="HC10" s="1808"/>
      <c r="HD10" s="1808"/>
      <c r="HE10" s="1809">
        <f t="shared" si="47"/>
        <v>0</v>
      </c>
      <c r="HF10" s="1808"/>
      <c r="HG10" s="1808"/>
      <c r="HH10" s="1808"/>
      <c r="HI10" s="1808"/>
      <c r="HJ10" s="1809">
        <f t="shared" si="48"/>
        <v>0</v>
      </c>
      <c r="HK10" s="1808">
        <v>1000</v>
      </c>
      <c r="HL10" s="1808"/>
      <c r="HM10" s="1808"/>
      <c r="HN10" s="1808"/>
      <c r="HO10" s="1809">
        <f t="shared" si="49"/>
        <v>1000</v>
      </c>
      <c r="HP10" s="1808"/>
      <c r="HQ10" s="1808"/>
      <c r="HR10" s="1808"/>
      <c r="HS10" s="1808"/>
      <c r="HT10" s="1809">
        <f t="shared" si="50"/>
        <v>0</v>
      </c>
      <c r="HU10" s="1808"/>
      <c r="HV10" s="1808"/>
      <c r="HW10" s="1808"/>
      <c r="HX10" s="1808"/>
      <c r="HY10" s="1809">
        <f t="shared" si="51"/>
        <v>0</v>
      </c>
      <c r="HZ10" s="1808"/>
      <c r="IA10" s="1808"/>
      <c r="IB10" s="1808"/>
      <c r="IC10" s="1808"/>
      <c r="ID10" s="1809">
        <f t="shared" si="52"/>
        <v>0</v>
      </c>
      <c r="IE10" s="1808"/>
      <c r="IF10" s="1808"/>
      <c r="IG10" s="1808"/>
      <c r="IH10" s="1808"/>
      <c r="II10" s="1809">
        <f t="shared" si="53"/>
        <v>0</v>
      </c>
      <c r="IJ10" s="1808"/>
      <c r="IK10" s="1808"/>
      <c r="IL10" s="1808"/>
      <c r="IM10" s="1808"/>
      <c r="IN10" s="1809">
        <f t="shared" si="54"/>
        <v>0</v>
      </c>
      <c r="IO10" s="1808"/>
      <c r="IP10" s="1808"/>
      <c r="IQ10" s="1808"/>
      <c r="IR10" s="1808"/>
      <c r="IS10" s="1809">
        <f t="shared" si="55"/>
        <v>0</v>
      </c>
      <c r="IT10" s="1808"/>
      <c r="IU10" s="1808"/>
      <c r="IV10" s="1808"/>
      <c r="IW10" s="1808"/>
      <c r="IX10" s="1809">
        <f t="shared" si="56"/>
        <v>0</v>
      </c>
      <c r="IY10" s="1808">
        <v>4000</v>
      </c>
      <c r="IZ10" s="1808"/>
      <c r="JA10" s="1808"/>
      <c r="JB10" s="1808"/>
      <c r="JC10" s="1809">
        <f t="shared" si="57"/>
        <v>4000</v>
      </c>
      <c r="JD10" s="1808"/>
      <c r="JE10" s="1808"/>
      <c r="JF10" s="1808"/>
      <c r="JG10" s="1808"/>
      <c r="JH10" s="1809">
        <f t="shared" si="58"/>
        <v>0</v>
      </c>
      <c r="JI10" s="1810" t="e">
        <f>+#REF!/#REF!</f>
        <v>#REF!</v>
      </c>
      <c r="JJ10" s="1809">
        <f t="shared" si="59"/>
        <v>5000</v>
      </c>
      <c r="JK10" s="1816"/>
      <c r="JL10" s="1816"/>
      <c r="JM10" s="1816"/>
      <c r="JN10" s="1816"/>
      <c r="JO10" s="1816"/>
      <c r="JP10" s="1817"/>
      <c r="JQ10" s="1813" t="s">
        <v>387</v>
      </c>
      <c r="JR10" s="1813" t="s">
        <v>523</v>
      </c>
    </row>
    <row r="11" spans="1:278" s="1819" customFormat="1" ht="68.25" hidden="1" customHeight="1" x14ac:dyDescent="0.35">
      <c r="A11" s="1796" t="s">
        <v>517</v>
      </c>
      <c r="B11" s="1796" t="s">
        <v>518</v>
      </c>
      <c r="C11" s="1796" t="s">
        <v>519</v>
      </c>
      <c r="D11" s="1796" t="s">
        <v>520</v>
      </c>
      <c r="E11" s="1796" t="s">
        <v>128</v>
      </c>
      <c r="F11" s="1797" t="s">
        <v>521</v>
      </c>
      <c r="G11" s="2131"/>
      <c r="H11" s="2132"/>
      <c r="I11" s="2131"/>
      <c r="J11" s="2132"/>
      <c r="K11" s="2114"/>
      <c r="L11" s="2131"/>
      <c r="M11" s="2131"/>
      <c r="N11" s="2136"/>
      <c r="O11" s="2137"/>
      <c r="P11" s="2114"/>
      <c r="Q11" s="2129"/>
      <c r="R11" s="2129"/>
      <c r="S11" s="2129"/>
      <c r="T11" s="2129"/>
      <c r="U11" s="2128"/>
      <c r="V11" s="2128"/>
      <c r="W11" s="2105"/>
      <c r="X11" s="2129"/>
      <c r="Y11" s="2129"/>
      <c r="Z11" s="2130"/>
      <c r="AA11" s="2130"/>
      <c r="AB11" s="2130"/>
      <c r="AC11" s="2105"/>
      <c r="AD11" s="1892" t="s">
        <v>128</v>
      </c>
      <c r="AE11" s="1893" t="s">
        <v>502</v>
      </c>
      <c r="AF11" s="1893" t="s">
        <v>503</v>
      </c>
      <c r="AG11" s="1893">
        <v>2</v>
      </c>
      <c r="AH11" s="1893" t="s">
        <v>504</v>
      </c>
      <c r="AI11" s="1893" t="s">
        <v>505</v>
      </c>
      <c r="AJ11" s="1893" t="s">
        <v>506</v>
      </c>
      <c r="AK11" s="1893" t="s">
        <v>524</v>
      </c>
      <c r="AL11" s="1802">
        <v>0</v>
      </c>
      <c r="AM11" s="1803">
        <v>0</v>
      </c>
      <c r="AN11" s="1802">
        <v>0</v>
      </c>
      <c r="AO11" s="1803">
        <v>0</v>
      </c>
      <c r="AP11" s="1879">
        <v>0</v>
      </c>
      <c r="AQ11" s="1802">
        <v>2</v>
      </c>
      <c r="AR11" s="1802">
        <v>0</v>
      </c>
      <c r="AS11" s="1803">
        <f t="shared" si="7"/>
        <v>2</v>
      </c>
      <c r="AT11" s="1803">
        <f t="shared" si="8"/>
        <v>0</v>
      </c>
      <c r="AU11" s="1879">
        <f t="shared" si="9"/>
        <v>0</v>
      </c>
      <c r="AV11" s="1888">
        <v>0</v>
      </c>
      <c r="AW11" s="1888">
        <v>0</v>
      </c>
      <c r="AX11" s="1888">
        <v>0</v>
      </c>
      <c r="AY11" s="1888">
        <v>0</v>
      </c>
      <c r="AZ11" s="1883">
        <v>0</v>
      </c>
      <c r="BA11" s="1883">
        <v>0</v>
      </c>
      <c r="BB11" s="1885" t="e">
        <f t="shared" si="10"/>
        <v>#DIV/0!</v>
      </c>
      <c r="BC11" s="1885" t="e">
        <f t="shared" si="11"/>
        <v>#DIV/0!</v>
      </c>
      <c r="BD11" s="1804">
        <v>2361177754</v>
      </c>
      <c r="BE11" s="1818">
        <v>3117190000</v>
      </c>
      <c r="BF11" s="1886">
        <f t="shared" si="12"/>
        <v>5478367754</v>
      </c>
      <c r="BG11" s="1886">
        <f t="shared" si="13"/>
        <v>0</v>
      </c>
      <c r="BH11" s="1887">
        <f t="shared" si="14"/>
        <v>0</v>
      </c>
      <c r="BI11" s="1886">
        <f t="shared" si="15"/>
        <v>0</v>
      </c>
      <c r="BJ11" s="1887">
        <f t="shared" si="16"/>
        <v>0</v>
      </c>
      <c r="BK11" s="1805">
        <v>0</v>
      </c>
      <c r="BL11" s="1805"/>
      <c r="BM11" s="1805"/>
      <c r="BN11" s="1805"/>
      <c r="BO11" s="1806"/>
      <c r="BP11" s="1805"/>
      <c r="BQ11" s="1805"/>
      <c r="BR11" s="1805"/>
      <c r="BS11" s="1805"/>
      <c r="BT11" s="1806"/>
      <c r="BU11" s="1805"/>
      <c r="BV11" s="1805"/>
      <c r="BW11" s="1805"/>
      <c r="BX11" s="1805"/>
      <c r="BY11" s="1806"/>
      <c r="BZ11" s="1805"/>
      <c r="CA11" s="1805"/>
      <c r="CB11" s="1805"/>
      <c r="CC11" s="1805"/>
      <c r="CD11" s="1806"/>
      <c r="CE11" s="1805"/>
      <c r="CF11" s="1805"/>
      <c r="CG11" s="1805"/>
      <c r="CH11" s="1805"/>
      <c r="CI11" s="1806"/>
      <c r="CJ11" s="1805"/>
      <c r="CK11" s="1805"/>
      <c r="CL11" s="1805"/>
      <c r="CM11" s="1805"/>
      <c r="CN11" s="1806"/>
      <c r="CO11" s="1805"/>
      <c r="CP11" s="1805"/>
      <c r="CQ11" s="1805"/>
      <c r="CR11" s="1805"/>
      <c r="CS11" s="1806"/>
      <c r="CT11" s="1805"/>
      <c r="CU11" s="1805"/>
      <c r="CV11" s="1805"/>
      <c r="CW11" s="1805"/>
      <c r="CX11" s="1806"/>
      <c r="CY11" s="1805"/>
      <c r="CZ11" s="1805"/>
      <c r="DA11" s="1805"/>
      <c r="DB11" s="1805"/>
      <c r="DC11" s="1806"/>
      <c r="DD11" s="1805"/>
      <c r="DE11" s="1805"/>
      <c r="DF11" s="1805"/>
      <c r="DG11" s="1805"/>
      <c r="DH11" s="1806"/>
      <c r="DI11" s="1805"/>
      <c r="DJ11" s="1805"/>
      <c r="DK11" s="1805"/>
      <c r="DL11" s="1805"/>
      <c r="DM11" s="1806"/>
      <c r="DN11" s="1805"/>
      <c r="DO11" s="1805"/>
      <c r="DP11" s="1805"/>
      <c r="DQ11" s="1805"/>
      <c r="DR11" s="1806"/>
      <c r="DS11" s="1805"/>
      <c r="DT11" s="1805"/>
      <c r="DU11" s="1805"/>
      <c r="DV11" s="1805"/>
      <c r="DW11" s="1806"/>
      <c r="DX11" s="1805"/>
      <c r="DY11" s="1805"/>
      <c r="DZ11" s="1805"/>
      <c r="EA11" s="1805"/>
      <c r="EB11" s="1806"/>
      <c r="EC11" s="1805"/>
      <c r="ED11" s="1805"/>
      <c r="EE11" s="1805"/>
      <c r="EF11" s="1805"/>
      <c r="EG11" s="1806"/>
      <c r="EH11" s="1805"/>
      <c r="EI11" s="1805"/>
      <c r="EJ11" s="1805"/>
      <c r="EK11" s="1805"/>
      <c r="EL11" s="1806"/>
      <c r="EM11" s="1805"/>
      <c r="EN11" s="1805"/>
      <c r="EO11" s="1805"/>
      <c r="EP11" s="1805"/>
      <c r="EQ11" s="1806"/>
      <c r="ER11" s="1805"/>
      <c r="ES11" s="1805"/>
      <c r="ET11" s="1805"/>
      <c r="EU11" s="1805"/>
      <c r="EV11" s="1806"/>
      <c r="EW11" s="1805"/>
      <c r="EX11" s="1805"/>
      <c r="EY11" s="1805"/>
      <c r="EZ11" s="1805"/>
      <c r="FA11" s="1806"/>
      <c r="FB11" s="1805"/>
      <c r="FC11" s="1805"/>
      <c r="FD11" s="1805"/>
      <c r="FE11" s="1805"/>
      <c r="FF11" s="1806"/>
      <c r="FG11" s="1805"/>
      <c r="FH11" s="1805"/>
      <c r="FI11" s="1805"/>
      <c r="FJ11" s="1805"/>
      <c r="FK11" s="1806"/>
      <c r="FL11" s="1806"/>
      <c r="FM11" s="1815"/>
      <c r="FN11" s="1808"/>
      <c r="FO11" s="1808"/>
      <c r="FP11" s="1808"/>
      <c r="FQ11" s="1809"/>
      <c r="FR11" s="1808"/>
      <c r="FS11" s="1808"/>
      <c r="FT11" s="1808"/>
      <c r="FU11" s="1808"/>
      <c r="FV11" s="1809"/>
      <c r="FW11" s="1808"/>
      <c r="FX11" s="1808"/>
      <c r="FY11" s="1808"/>
      <c r="FZ11" s="1808"/>
      <c r="GA11" s="1809"/>
      <c r="GB11" s="1808"/>
      <c r="GC11" s="1808"/>
      <c r="GD11" s="1808"/>
      <c r="GE11" s="1808"/>
      <c r="GF11" s="1809"/>
      <c r="GG11" s="1808"/>
      <c r="GH11" s="1808"/>
      <c r="GI11" s="1808"/>
      <c r="GJ11" s="1808"/>
      <c r="GK11" s="1809"/>
      <c r="GL11" s="1808"/>
      <c r="GM11" s="1808"/>
      <c r="GN11" s="1808"/>
      <c r="GO11" s="1808"/>
      <c r="GP11" s="1809"/>
      <c r="GQ11" s="1808"/>
      <c r="GR11" s="1808"/>
      <c r="GS11" s="1808"/>
      <c r="GT11" s="1808"/>
      <c r="GU11" s="1809"/>
      <c r="GV11" s="1808"/>
      <c r="GW11" s="1808"/>
      <c r="GX11" s="1808"/>
      <c r="GY11" s="1808"/>
      <c r="GZ11" s="1809"/>
      <c r="HA11" s="1808"/>
      <c r="HB11" s="1808"/>
      <c r="HC11" s="1808"/>
      <c r="HD11" s="1808"/>
      <c r="HE11" s="1809"/>
      <c r="HF11" s="1808"/>
      <c r="HG11" s="1808"/>
      <c r="HH11" s="1808"/>
      <c r="HI11" s="1808"/>
      <c r="HJ11" s="1809"/>
      <c r="HK11" s="1808"/>
      <c r="HL11" s="1808"/>
      <c r="HM11" s="1808"/>
      <c r="HN11" s="1808"/>
      <c r="HO11" s="1809"/>
      <c r="HP11" s="1808"/>
      <c r="HQ11" s="1808"/>
      <c r="HR11" s="1808"/>
      <c r="HS11" s="1808"/>
      <c r="HT11" s="1809"/>
      <c r="HU11" s="1808"/>
      <c r="HV11" s="1808"/>
      <c r="HW11" s="1808"/>
      <c r="HX11" s="1808"/>
      <c r="HY11" s="1809"/>
      <c r="HZ11" s="1808"/>
      <c r="IA11" s="1808"/>
      <c r="IB11" s="1808"/>
      <c r="IC11" s="1808"/>
      <c r="ID11" s="1809"/>
      <c r="IE11" s="1808"/>
      <c r="IF11" s="1808"/>
      <c r="IG11" s="1808"/>
      <c r="IH11" s="1808"/>
      <c r="II11" s="1809"/>
      <c r="IJ11" s="1808"/>
      <c r="IK11" s="1808"/>
      <c r="IL11" s="1808"/>
      <c r="IM11" s="1808"/>
      <c r="IN11" s="1809"/>
      <c r="IO11" s="1808"/>
      <c r="IP11" s="1808"/>
      <c r="IQ11" s="1808"/>
      <c r="IR11" s="1808"/>
      <c r="IS11" s="1809"/>
      <c r="IT11" s="1808"/>
      <c r="IU11" s="1808"/>
      <c r="IV11" s="1808"/>
      <c r="IW11" s="1808"/>
      <c r="IX11" s="1809"/>
      <c r="IY11" s="1808"/>
      <c r="IZ11" s="1808"/>
      <c r="JA11" s="1808"/>
      <c r="JB11" s="1808"/>
      <c r="JC11" s="1809"/>
      <c r="JD11" s="1808"/>
      <c r="JE11" s="1808"/>
      <c r="JF11" s="1808"/>
      <c r="JG11" s="1808"/>
      <c r="JH11" s="1809"/>
      <c r="JI11" s="1810" t="e">
        <f>+#REF!/#REF!</f>
        <v>#REF!</v>
      </c>
      <c r="JJ11" s="1809"/>
      <c r="JK11" s="1816"/>
      <c r="JL11" s="1816"/>
      <c r="JM11" s="1816"/>
      <c r="JN11" s="1816"/>
      <c r="JO11" s="1816"/>
      <c r="JP11" s="1817"/>
      <c r="JQ11" s="1813" t="s">
        <v>387</v>
      </c>
      <c r="JR11" s="1813" t="s">
        <v>525</v>
      </c>
    </row>
    <row r="12" spans="1:278" ht="68.25" hidden="1" customHeight="1" x14ac:dyDescent="0.35">
      <c r="A12" s="1796" t="s">
        <v>517</v>
      </c>
      <c r="B12" s="1796" t="s">
        <v>518</v>
      </c>
      <c r="C12" s="1796" t="s">
        <v>519</v>
      </c>
      <c r="D12" s="1796" t="s">
        <v>520</v>
      </c>
      <c r="E12" s="1796" t="s">
        <v>128</v>
      </c>
      <c r="F12" s="1797" t="s">
        <v>521</v>
      </c>
      <c r="G12" s="2131"/>
      <c r="H12" s="2132"/>
      <c r="I12" s="2131"/>
      <c r="J12" s="2132"/>
      <c r="K12" s="2114"/>
      <c r="L12" s="2131"/>
      <c r="M12" s="2131"/>
      <c r="N12" s="2136"/>
      <c r="O12" s="2137"/>
      <c r="P12" s="2114"/>
      <c r="Q12" s="2104"/>
      <c r="R12" s="2104"/>
      <c r="S12" s="2104"/>
      <c r="T12" s="2104"/>
      <c r="U12" s="2128"/>
      <c r="V12" s="2128"/>
      <c r="W12" s="2106"/>
      <c r="X12" s="2104"/>
      <c r="Y12" s="2104"/>
      <c r="Z12" s="2104"/>
      <c r="AA12" s="2104"/>
      <c r="AB12" s="2104"/>
      <c r="AC12" s="2106"/>
      <c r="AD12" s="1892" t="s">
        <v>128</v>
      </c>
      <c r="AE12" s="1893" t="s">
        <v>502</v>
      </c>
      <c r="AF12" s="1893" t="s">
        <v>503</v>
      </c>
      <c r="AG12" s="1893">
        <v>2</v>
      </c>
      <c r="AH12" s="1893" t="s">
        <v>504</v>
      </c>
      <c r="AI12" s="1893" t="s">
        <v>508</v>
      </c>
      <c r="AJ12" s="1893" t="s">
        <v>509</v>
      </c>
      <c r="AK12" s="1882" t="s">
        <v>688</v>
      </c>
      <c r="AL12" s="1802">
        <v>0</v>
      </c>
      <c r="AM12" s="1803">
        <v>0</v>
      </c>
      <c r="AN12" s="1802">
        <v>12100</v>
      </c>
      <c r="AO12" s="1803">
        <v>0</v>
      </c>
      <c r="AP12" s="1879">
        <f t="shared" ref="AP12:AP59" si="60">+AO12/AN12</f>
        <v>0</v>
      </c>
      <c r="AQ12" s="1802">
        <v>1600</v>
      </c>
      <c r="AR12" s="1802">
        <v>81300</v>
      </c>
      <c r="AS12" s="1803">
        <f t="shared" si="7"/>
        <v>95000</v>
      </c>
      <c r="AT12" s="1803">
        <f t="shared" si="8"/>
        <v>0</v>
      </c>
      <c r="AU12" s="1879">
        <f t="shared" si="9"/>
        <v>0</v>
      </c>
      <c r="AV12" s="1888">
        <v>4958100174</v>
      </c>
      <c r="AW12" s="1888">
        <v>4905487734</v>
      </c>
      <c r="AX12" s="1888">
        <v>2052841784</v>
      </c>
      <c r="AY12" s="1888">
        <v>16441355751</v>
      </c>
      <c r="AZ12" s="1883">
        <v>15643422957</v>
      </c>
      <c r="BA12" s="1883">
        <v>403854958</v>
      </c>
      <c r="BB12" s="1885">
        <f t="shared" si="10"/>
        <v>0.95146794424471548</v>
      </c>
      <c r="BC12" s="1885">
        <v>0</v>
      </c>
      <c r="BD12" s="1804">
        <v>36042399290</v>
      </c>
      <c r="BE12" s="1818">
        <v>45388686016</v>
      </c>
      <c r="BF12" s="1886">
        <f t="shared" si="12"/>
        <v>102830541231</v>
      </c>
      <c r="BG12" s="1886">
        <f t="shared" si="13"/>
        <v>20548910691</v>
      </c>
      <c r="BH12" s="1887">
        <f t="shared" si="14"/>
        <v>0.19983275829345906</v>
      </c>
      <c r="BI12" s="1886">
        <f t="shared" si="15"/>
        <v>2456696742</v>
      </c>
      <c r="BJ12" s="1887">
        <f t="shared" si="16"/>
        <v>2.3890730444384625E-2</v>
      </c>
      <c r="BK12" s="1805"/>
      <c r="BL12" s="1805"/>
      <c r="BM12" s="1805"/>
      <c r="BN12" s="1805"/>
      <c r="BO12" s="1806">
        <f t="shared" ref="BO12:BO59" si="61">SUM(BK12:BN12)</f>
        <v>0</v>
      </c>
      <c r="BP12" s="1805">
        <v>2305698745</v>
      </c>
      <c r="BQ12" s="1805"/>
      <c r="BR12" s="1805"/>
      <c r="BS12" s="1805"/>
      <c r="BT12" s="1806">
        <f t="shared" ref="BT12:BT59" si="62">SUM(BP12:BS12)</f>
        <v>2305698745</v>
      </c>
      <c r="BU12" s="1805"/>
      <c r="BV12" s="1805"/>
      <c r="BW12" s="1805"/>
      <c r="BX12" s="1805"/>
      <c r="BY12" s="1806">
        <f t="shared" ref="BY12:BY59" si="63">SUM(BU12:BX12)</f>
        <v>0</v>
      </c>
      <c r="BZ12" s="1805"/>
      <c r="CA12" s="1805"/>
      <c r="CB12" s="1805"/>
      <c r="CC12" s="1805"/>
      <c r="CD12" s="1806">
        <f t="shared" ref="CD12:CD59" si="64">SUM(BZ12:CC12)</f>
        <v>0</v>
      </c>
      <c r="CE12" s="1805"/>
      <c r="CF12" s="1805"/>
      <c r="CG12" s="1805"/>
      <c r="CH12" s="1805"/>
      <c r="CI12" s="1806">
        <f t="shared" ref="CI12:CI59" si="65">SUM(CE12:CH12)</f>
        <v>0</v>
      </c>
      <c r="CJ12" s="1805"/>
      <c r="CK12" s="1805"/>
      <c r="CL12" s="1805"/>
      <c r="CM12" s="1805"/>
      <c r="CN12" s="1806">
        <f t="shared" ref="CN12:CN59" si="66">SUM(CJ12:CM12)</f>
        <v>0</v>
      </c>
      <c r="CO12" s="1805"/>
      <c r="CP12" s="1805"/>
      <c r="CQ12" s="1805"/>
      <c r="CR12" s="1805"/>
      <c r="CS12" s="1806">
        <f t="shared" ref="CS12:CS59" si="67">SUM(CO12:CR12)</f>
        <v>0</v>
      </c>
      <c r="CT12" s="1805"/>
      <c r="CU12" s="1805"/>
      <c r="CV12" s="1805"/>
      <c r="CW12" s="1805"/>
      <c r="CX12" s="1806">
        <f t="shared" ref="CX12:CX59" si="68">SUM(CT12:CW12)</f>
        <v>0</v>
      </c>
      <c r="CY12" s="1805"/>
      <c r="CZ12" s="1805"/>
      <c r="DA12" s="1805"/>
      <c r="DB12" s="1805"/>
      <c r="DC12" s="1806">
        <f t="shared" ref="DC12:DC59" si="69">SUM(CY12:DB12)</f>
        <v>0</v>
      </c>
      <c r="DD12" s="1805"/>
      <c r="DE12" s="1805"/>
      <c r="DF12" s="1805"/>
      <c r="DG12" s="1805"/>
      <c r="DH12" s="1806">
        <f t="shared" ref="DH12:DH59" si="70">SUM(DD12:DG12)</f>
        <v>0</v>
      </c>
      <c r="DI12" s="1805"/>
      <c r="DJ12" s="1805"/>
      <c r="DK12" s="1805"/>
      <c r="DL12" s="1805"/>
      <c r="DM12" s="1806">
        <f t="shared" ref="DM12:DM59" si="71">SUM(DI12:DL12)</f>
        <v>0</v>
      </c>
      <c r="DN12" s="1805"/>
      <c r="DO12" s="1805"/>
      <c r="DP12" s="1805"/>
      <c r="DQ12" s="1805"/>
      <c r="DR12" s="1806">
        <f t="shared" ref="DR12:DR59" si="72">SUM(DN12:DQ12)</f>
        <v>0</v>
      </c>
      <c r="DS12" s="1805"/>
      <c r="DT12" s="1805"/>
      <c r="DU12" s="1805"/>
      <c r="DV12" s="1805"/>
      <c r="DW12" s="1806">
        <f t="shared" ref="DW12:DW59" si="73">SUM(DS12:DV12)</f>
        <v>0</v>
      </c>
      <c r="DX12" s="1805"/>
      <c r="DY12" s="1805"/>
      <c r="DZ12" s="1805"/>
      <c r="EA12" s="1805"/>
      <c r="EB12" s="1806">
        <f t="shared" ref="EB12:EB59" si="74">SUM(DX12:EA12)</f>
        <v>0</v>
      </c>
      <c r="EC12" s="1805"/>
      <c r="ED12" s="1805"/>
      <c r="EE12" s="1805"/>
      <c r="EF12" s="1805"/>
      <c r="EG12" s="1806">
        <f t="shared" ref="EG12:EG59" si="75">SUM(EC12:EF12)</f>
        <v>0</v>
      </c>
      <c r="EH12" s="1805"/>
      <c r="EI12" s="1805"/>
      <c r="EJ12" s="1805"/>
      <c r="EK12" s="1805"/>
      <c r="EL12" s="1806">
        <f t="shared" ref="EL12:EL59" si="76">SUM(EH12:EK12)</f>
        <v>0</v>
      </c>
      <c r="EM12" s="1805"/>
      <c r="EN12" s="1805"/>
      <c r="EO12" s="1805"/>
      <c r="EP12" s="1805"/>
      <c r="EQ12" s="1806">
        <f t="shared" ref="EQ12:EQ59" si="77">SUM(EM12:EP12)</f>
        <v>0</v>
      </c>
      <c r="ER12" s="1805"/>
      <c r="ES12" s="1805"/>
      <c r="ET12" s="1805"/>
      <c r="EU12" s="1805"/>
      <c r="EV12" s="1806">
        <f t="shared" ref="EV12:EV59" si="78">SUM(ER12:EU12)</f>
        <v>0</v>
      </c>
      <c r="EW12" s="1805"/>
      <c r="EX12" s="1805"/>
      <c r="EY12" s="1805"/>
      <c r="EZ12" s="1805"/>
      <c r="FA12" s="1806">
        <f t="shared" ref="FA12:FA59" si="79">SUM(EW12:EZ12)</f>
        <v>0</v>
      </c>
      <c r="FB12" s="1805"/>
      <c r="FC12" s="1805"/>
      <c r="FD12" s="1805"/>
      <c r="FE12" s="1805"/>
      <c r="FF12" s="1806">
        <f t="shared" ref="FF12:FF59" si="80">SUM(FB12:FE12)</f>
        <v>0</v>
      </c>
      <c r="FG12" s="1805"/>
      <c r="FH12" s="1805"/>
      <c r="FI12" s="1805"/>
      <c r="FJ12" s="1805"/>
      <c r="FK12" s="1806">
        <f t="shared" ref="FK12:FK59" si="81">SUM(FG12:FJ12)</f>
        <v>0</v>
      </c>
      <c r="FL12" s="1806">
        <f t="shared" ref="FL12:FL59" si="82">SUM(BT12,BY12,CD12,CI12,CN12,CS12,CX12,DC12,DH12,DM12,DR12,DW12,EB12,EG12,EL12,EQ12,EV12,FA12,FF12,FK12)</f>
        <v>2305698745</v>
      </c>
      <c r="FM12" s="1815">
        <v>1600</v>
      </c>
      <c r="FN12" s="1808"/>
      <c r="FO12" s="1808"/>
      <c r="FP12" s="1808"/>
      <c r="FQ12" s="1809">
        <f t="shared" ref="FQ12:FQ59" si="83">SUM(FM12:FP12)</f>
        <v>1600</v>
      </c>
      <c r="FR12" s="1808"/>
      <c r="FS12" s="1808"/>
      <c r="FT12" s="1808"/>
      <c r="FU12" s="1808"/>
      <c r="FV12" s="1809">
        <f t="shared" ref="FV12:FV59" si="84">SUM(FR12:FU12)</f>
        <v>0</v>
      </c>
      <c r="FW12" s="1808"/>
      <c r="FX12" s="1808"/>
      <c r="FY12" s="1808"/>
      <c r="FZ12" s="1808"/>
      <c r="GA12" s="1809">
        <f t="shared" ref="GA12:GA59" si="85">SUM(FW12:FZ12)</f>
        <v>0</v>
      </c>
      <c r="GB12" s="1808"/>
      <c r="GC12" s="1808"/>
      <c r="GD12" s="1808"/>
      <c r="GE12" s="1808"/>
      <c r="GF12" s="1809">
        <f t="shared" ref="GF12:GF59" si="86">SUM(GB12:GE12)</f>
        <v>0</v>
      </c>
      <c r="GG12" s="1808"/>
      <c r="GH12" s="1808"/>
      <c r="GI12" s="1808"/>
      <c r="GJ12" s="1808"/>
      <c r="GK12" s="1809">
        <f t="shared" ref="GK12:GK59" si="87">SUM(GG12:GJ12)</f>
        <v>0</v>
      </c>
      <c r="GL12" s="1808"/>
      <c r="GM12" s="1808"/>
      <c r="GN12" s="1808"/>
      <c r="GO12" s="1808"/>
      <c r="GP12" s="1809">
        <f t="shared" ref="GP12:GP59" si="88">SUM(GL12:GO12)</f>
        <v>0</v>
      </c>
      <c r="GQ12" s="1808"/>
      <c r="GR12" s="1808"/>
      <c r="GS12" s="1808"/>
      <c r="GT12" s="1808"/>
      <c r="GU12" s="1809">
        <f t="shared" ref="GU12:GU59" si="89">SUM(GQ12:GT12)</f>
        <v>0</v>
      </c>
      <c r="GV12" s="1808"/>
      <c r="GW12" s="1808"/>
      <c r="GX12" s="1808"/>
      <c r="GY12" s="1808"/>
      <c r="GZ12" s="1809">
        <f t="shared" ref="GZ12:GZ59" si="90">SUM(GV12:GY12)</f>
        <v>0</v>
      </c>
      <c r="HA12" s="1808"/>
      <c r="HB12" s="1808"/>
      <c r="HC12" s="1808"/>
      <c r="HD12" s="1808"/>
      <c r="HE12" s="1809">
        <f t="shared" ref="HE12:HE59" si="91">SUM(HA12:HD12)</f>
        <v>0</v>
      </c>
      <c r="HF12" s="1808"/>
      <c r="HG12" s="1808"/>
      <c r="HH12" s="1808"/>
      <c r="HI12" s="1808"/>
      <c r="HJ12" s="1809">
        <f t="shared" ref="HJ12:HJ59" si="92">SUM(HF12:HI12)</f>
        <v>0</v>
      </c>
      <c r="HK12" s="1808"/>
      <c r="HL12" s="1808"/>
      <c r="HM12" s="1808"/>
      <c r="HN12" s="1808"/>
      <c r="HO12" s="1809">
        <f t="shared" ref="HO12:HO59" si="93">SUM(HK12:HN12)</f>
        <v>0</v>
      </c>
      <c r="HP12" s="1808"/>
      <c r="HQ12" s="1808"/>
      <c r="HR12" s="1808"/>
      <c r="HS12" s="1808"/>
      <c r="HT12" s="1809">
        <f t="shared" ref="HT12:HT59" si="94">SUM(HP12:HS12)</f>
        <v>0</v>
      </c>
      <c r="HU12" s="1808"/>
      <c r="HV12" s="1808"/>
      <c r="HW12" s="1808"/>
      <c r="HX12" s="1808"/>
      <c r="HY12" s="1809">
        <f t="shared" ref="HY12:HY59" si="95">SUM(HU12:HX12)</f>
        <v>0</v>
      </c>
      <c r="HZ12" s="1808"/>
      <c r="IA12" s="1808"/>
      <c r="IB12" s="1808"/>
      <c r="IC12" s="1808"/>
      <c r="ID12" s="1809">
        <f t="shared" ref="ID12:ID59" si="96">SUM(HZ12:IC12)</f>
        <v>0</v>
      </c>
      <c r="IE12" s="1808"/>
      <c r="IF12" s="1808"/>
      <c r="IG12" s="1808"/>
      <c r="IH12" s="1808"/>
      <c r="II12" s="1809">
        <f t="shared" ref="II12:II59" si="97">SUM(IE12:IH12)</f>
        <v>0</v>
      </c>
      <c r="IJ12" s="1808"/>
      <c r="IK12" s="1808"/>
      <c r="IL12" s="1808"/>
      <c r="IM12" s="1808"/>
      <c r="IN12" s="1809">
        <f t="shared" ref="IN12:IN59" si="98">SUM(IJ12:IM12)</f>
        <v>0</v>
      </c>
      <c r="IO12" s="1808"/>
      <c r="IP12" s="1808"/>
      <c r="IQ12" s="1808"/>
      <c r="IR12" s="1808"/>
      <c r="IS12" s="1809">
        <f t="shared" ref="IS12:IS59" si="99">SUM(IO12:IR12)</f>
        <v>0</v>
      </c>
      <c r="IT12" s="1808"/>
      <c r="IU12" s="1808"/>
      <c r="IV12" s="1808"/>
      <c r="IW12" s="1808"/>
      <c r="IX12" s="1809">
        <f t="shared" ref="IX12:IX59" si="100">SUM(IT12:IW12)</f>
        <v>0</v>
      </c>
      <c r="IY12" s="1808"/>
      <c r="IZ12" s="1808"/>
      <c r="JA12" s="1808"/>
      <c r="JB12" s="1808"/>
      <c r="JC12" s="1809">
        <f t="shared" ref="JC12:JC59" si="101">SUM(IY12:JB12)</f>
        <v>0</v>
      </c>
      <c r="JD12" s="1808"/>
      <c r="JE12" s="1808"/>
      <c r="JF12" s="1808"/>
      <c r="JG12" s="1808"/>
      <c r="JH12" s="1809">
        <f t="shared" ref="JH12:JH59" si="102">SUM(JD12:JG12)</f>
        <v>0</v>
      </c>
      <c r="JI12" s="1810" t="e">
        <f>+#REF!/#REF!</f>
        <v>#REF!</v>
      </c>
      <c r="JJ12" s="1809">
        <f t="shared" ref="JJ12:JJ59" si="103">SUM(FQ12,FV12,GA12,GF12,GK12,GP12,GU12,GZ12,HE12,HJ12,HO12,HT12,HY12,ID12,II12,IN12,IS12,IX12,JC12,JH12)</f>
        <v>1600</v>
      </c>
      <c r="JK12" s="1816"/>
      <c r="JL12" s="1816"/>
      <c r="JM12" s="1816"/>
      <c r="JN12" s="1816"/>
      <c r="JO12" s="1816"/>
      <c r="JP12" s="1817"/>
      <c r="JQ12" s="1813" t="s">
        <v>390</v>
      </c>
      <c r="JR12" s="1813"/>
    </row>
    <row r="13" spans="1:278" ht="68.25" hidden="1" customHeight="1" x14ac:dyDescent="0.35">
      <c r="A13" s="1796" t="s">
        <v>517</v>
      </c>
      <c r="B13" s="1796" t="s">
        <v>518</v>
      </c>
      <c r="C13" s="1796" t="s">
        <v>519</v>
      </c>
      <c r="D13" s="1796" t="s">
        <v>520</v>
      </c>
      <c r="E13" s="1796" t="s">
        <v>128</v>
      </c>
      <c r="F13" s="1797" t="s">
        <v>521</v>
      </c>
      <c r="G13" s="2098"/>
      <c r="H13" s="2100"/>
      <c r="I13" s="2098"/>
      <c r="J13" s="2100"/>
      <c r="K13" s="2102"/>
      <c r="L13" s="2098"/>
      <c r="M13" s="2098"/>
      <c r="N13" s="2119"/>
      <c r="O13" s="2121"/>
      <c r="P13" s="2102"/>
      <c r="Q13" s="2104"/>
      <c r="R13" s="2104"/>
      <c r="S13" s="2104"/>
      <c r="T13" s="2104"/>
      <c r="U13" s="2117"/>
      <c r="V13" s="2117"/>
      <c r="W13" s="2106"/>
      <c r="X13" s="2104"/>
      <c r="Y13" s="2104"/>
      <c r="Z13" s="2104">
        <f>+Q13+T13+X13+Y13</f>
        <v>0</v>
      </c>
      <c r="AA13" s="2104">
        <f>+R13+U13</f>
        <v>0</v>
      </c>
      <c r="AB13" s="2104">
        <f>+S13+V13</f>
        <v>0</v>
      </c>
      <c r="AC13" s="2106"/>
      <c r="AD13" s="1892" t="s">
        <v>128</v>
      </c>
      <c r="AE13" s="1893" t="s">
        <v>502</v>
      </c>
      <c r="AF13" s="1893" t="s">
        <v>503</v>
      </c>
      <c r="AG13" s="1893">
        <v>3</v>
      </c>
      <c r="AH13" s="1893" t="s">
        <v>504</v>
      </c>
      <c r="AI13" s="1893" t="s">
        <v>512</v>
      </c>
      <c r="AJ13" s="1893" t="s">
        <v>506</v>
      </c>
      <c r="AK13" s="1893" t="s">
        <v>527</v>
      </c>
      <c r="AL13" s="1802">
        <v>0</v>
      </c>
      <c r="AM13" s="1803">
        <v>0</v>
      </c>
      <c r="AN13" s="1802">
        <v>9</v>
      </c>
      <c r="AO13" s="1803">
        <v>0</v>
      </c>
      <c r="AP13" s="1879">
        <f t="shared" si="60"/>
        <v>0</v>
      </c>
      <c r="AQ13" s="1802">
        <v>4</v>
      </c>
      <c r="AR13" s="1802">
        <v>0</v>
      </c>
      <c r="AS13" s="1803">
        <f t="shared" si="7"/>
        <v>13</v>
      </c>
      <c r="AT13" s="1803">
        <f t="shared" si="8"/>
        <v>0</v>
      </c>
      <c r="AU13" s="1879">
        <f t="shared" si="9"/>
        <v>0</v>
      </c>
      <c r="AV13" s="1888">
        <v>604039534</v>
      </c>
      <c r="AW13" s="1888">
        <v>604039534</v>
      </c>
      <c r="AX13" s="1888">
        <v>567811534</v>
      </c>
      <c r="AY13" s="1888">
        <v>5957985633</v>
      </c>
      <c r="AZ13" s="1883">
        <v>5896304793</v>
      </c>
      <c r="BA13" s="1883">
        <v>2281634658</v>
      </c>
      <c r="BB13" s="1885">
        <f t="shared" si="10"/>
        <v>0.9896473667780662</v>
      </c>
      <c r="BC13" s="1885">
        <f t="shared" ref="BC13:BC35" si="104">+BA13/AY13</f>
        <v>0.382954038251203</v>
      </c>
      <c r="BD13" s="1804">
        <v>7356715710</v>
      </c>
      <c r="BE13" s="1818">
        <v>0</v>
      </c>
      <c r="BF13" s="1886">
        <f t="shared" si="12"/>
        <v>13918740877</v>
      </c>
      <c r="BG13" s="1886">
        <f t="shared" si="13"/>
        <v>6500344327</v>
      </c>
      <c r="BH13" s="1887">
        <f t="shared" si="14"/>
        <v>0.46702100315276956</v>
      </c>
      <c r="BI13" s="1886">
        <f t="shared" si="15"/>
        <v>2849446192</v>
      </c>
      <c r="BJ13" s="1887">
        <f t="shared" si="16"/>
        <v>0.2047201120547163</v>
      </c>
      <c r="BK13" s="1805"/>
      <c r="BL13" s="1805"/>
      <c r="BM13" s="1805"/>
      <c r="BN13" s="1805"/>
      <c r="BO13" s="1806">
        <f t="shared" si="61"/>
        <v>0</v>
      </c>
      <c r="BP13" s="1805">
        <v>1579957755</v>
      </c>
      <c r="BQ13" s="1805"/>
      <c r="BR13" s="1805"/>
      <c r="BS13" s="1805"/>
      <c r="BT13" s="1806">
        <f t="shared" si="62"/>
        <v>1579957755</v>
      </c>
      <c r="BU13" s="1805"/>
      <c r="BV13" s="1805"/>
      <c r="BW13" s="1805"/>
      <c r="BX13" s="1805"/>
      <c r="BY13" s="1806">
        <f t="shared" si="63"/>
        <v>0</v>
      </c>
      <c r="BZ13" s="1805"/>
      <c r="CA13" s="1805"/>
      <c r="CB13" s="1805"/>
      <c r="CC13" s="1805"/>
      <c r="CD13" s="1806">
        <f t="shared" si="64"/>
        <v>0</v>
      </c>
      <c r="CE13" s="1805"/>
      <c r="CF13" s="1805"/>
      <c r="CG13" s="1805"/>
      <c r="CH13" s="1805"/>
      <c r="CI13" s="1806">
        <f t="shared" si="65"/>
        <v>0</v>
      </c>
      <c r="CJ13" s="1805"/>
      <c r="CK13" s="1805"/>
      <c r="CL13" s="1805"/>
      <c r="CM13" s="1805"/>
      <c r="CN13" s="1806">
        <f t="shared" si="66"/>
        <v>0</v>
      </c>
      <c r="CO13" s="1805"/>
      <c r="CP13" s="1805"/>
      <c r="CQ13" s="1805"/>
      <c r="CR13" s="1805"/>
      <c r="CS13" s="1806">
        <f t="shared" si="67"/>
        <v>0</v>
      </c>
      <c r="CT13" s="1805"/>
      <c r="CU13" s="1805"/>
      <c r="CV13" s="1805"/>
      <c r="CW13" s="1805"/>
      <c r="CX13" s="1806">
        <f t="shared" si="68"/>
        <v>0</v>
      </c>
      <c r="CY13" s="1805"/>
      <c r="CZ13" s="1805"/>
      <c r="DA13" s="1805"/>
      <c r="DB13" s="1805"/>
      <c r="DC13" s="1806">
        <f t="shared" si="69"/>
        <v>0</v>
      </c>
      <c r="DD13" s="1805"/>
      <c r="DE13" s="1805"/>
      <c r="DF13" s="1805"/>
      <c r="DG13" s="1805"/>
      <c r="DH13" s="1806">
        <f t="shared" si="70"/>
        <v>0</v>
      </c>
      <c r="DI13" s="1805"/>
      <c r="DJ13" s="1805"/>
      <c r="DK13" s="1805"/>
      <c r="DL13" s="1805"/>
      <c r="DM13" s="1806">
        <f t="shared" si="71"/>
        <v>0</v>
      </c>
      <c r="DN13" s="1805"/>
      <c r="DO13" s="1805"/>
      <c r="DP13" s="1805"/>
      <c r="DQ13" s="1805"/>
      <c r="DR13" s="1806">
        <f t="shared" si="72"/>
        <v>0</v>
      </c>
      <c r="DS13" s="1805"/>
      <c r="DT13" s="1805"/>
      <c r="DU13" s="1805"/>
      <c r="DV13" s="1805"/>
      <c r="DW13" s="1806">
        <f t="shared" si="73"/>
        <v>0</v>
      </c>
      <c r="DX13" s="1805"/>
      <c r="DY13" s="1805"/>
      <c r="DZ13" s="1805"/>
      <c r="EA13" s="1805"/>
      <c r="EB13" s="1806">
        <f t="shared" si="74"/>
        <v>0</v>
      </c>
      <c r="EC13" s="1805"/>
      <c r="ED13" s="1805"/>
      <c r="EE13" s="1805"/>
      <c r="EF13" s="1805"/>
      <c r="EG13" s="1806">
        <f t="shared" si="75"/>
        <v>0</v>
      </c>
      <c r="EH13" s="1805"/>
      <c r="EI13" s="1805"/>
      <c r="EJ13" s="1805"/>
      <c r="EK13" s="1805"/>
      <c r="EL13" s="1806">
        <f t="shared" si="76"/>
        <v>0</v>
      </c>
      <c r="EM13" s="1805"/>
      <c r="EN13" s="1805"/>
      <c r="EO13" s="1805"/>
      <c r="EP13" s="1805"/>
      <c r="EQ13" s="1806">
        <f t="shared" si="77"/>
        <v>0</v>
      </c>
      <c r="ER13" s="1805"/>
      <c r="ES13" s="1805"/>
      <c r="ET13" s="1805"/>
      <c r="EU13" s="1805"/>
      <c r="EV13" s="1806">
        <f t="shared" si="78"/>
        <v>0</v>
      </c>
      <c r="EW13" s="1805"/>
      <c r="EX13" s="1805"/>
      <c r="EY13" s="1805"/>
      <c r="EZ13" s="1805"/>
      <c r="FA13" s="1806">
        <f t="shared" si="79"/>
        <v>0</v>
      </c>
      <c r="FB13" s="1805"/>
      <c r="FC13" s="1805"/>
      <c r="FD13" s="1805"/>
      <c r="FE13" s="1805"/>
      <c r="FF13" s="1806">
        <f t="shared" si="80"/>
        <v>0</v>
      </c>
      <c r="FG13" s="1805"/>
      <c r="FH13" s="1805"/>
      <c r="FI13" s="1805"/>
      <c r="FJ13" s="1805"/>
      <c r="FK13" s="1806">
        <f t="shared" si="81"/>
        <v>0</v>
      </c>
      <c r="FL13" s="1806">
        <f t="shared" si="82"/>
        <v>1579957755</v>
      </c>
      <c r="FM13" s="1815">
        <v>8</v>
      </c>
      <c r="FN13" s="1808"/>
      <c r="FO13" s="1808"/>
      <c r="FP13" s="1808"/>
      <c r="FQ13" s="1809">
        <f t="shared" si="83"/>
        <v>8</v>
      </c>
      <c r="FR13" s="1808"/>
      <c r="FS13" s="1808"/>
      <c r="FT13" s="1808"/>
      <c r="FU13" s="1808"/>
      <c r="FV13" s="1809">
        <f t="shared" si="84"/>
        <v>0</v>
      </c>
      <c r="FW13" s="1808"/>
      <c r="FX13" s="1808"/>
      <c r="FY13" s="1808"/>
      <c r="FZ13" s="1808"/>
      <c r="GA13" s="1809">
        <f t="shared" si="85"/>
        <v>0</v>
      </c>
      <c r="GB13" s="1808"/>
      <c r="GC13" s="1808"/>
      <c r="GD13" s="1808"/>
      <c r="GE13" s="1808"/>
      <c r="GF13" s="1809">
        <f t="shared" si="86"/>
        <v>0</v>
      </c>
      <c r="GG13" s="1808"/>
      <c r="GH13" s="1808"/>
      <c r="GI13" s="1808"/>
      <c r="GJ13" s="1808"/>
      <c r="GK13" s="1809">
        <f t="shared" si="87"/>
        <v>0</v>
      </c>
      <c r="GL13" s="1808"/>
      <c r="GM13" s="1808"/>
      <c r="GN13" s="1808"/>
      <c r="GO13" s="1808"/>
      <c r="GP13" s="1809">
        <f t="shared" si="88"/>
        <v>0</v>
      </c>
      <c r="GQ13" s="1808"/>
      <c r="GR13" s="1808"/>
      <c r="GS13" s="1808"/>
      <c r="GT13" s="1808"/>
      <c r="GU13" s="1809">
        <f t="shared" si="89"/>
        <v>0</v>
      </c>
      <c r="GV13" s="1808"/>
      <c r="GW13" s="1808"/>
      <c r="GX13" s="1808"/>
      <c r="GY13" s="1808"/>
      <c r="GZ13" s="1809">
        <f t="shared" si="90"/>
        <v>0</v>
      </c>
      <c r="HA13" s="1808"/>
      <c r="HB13" s="1808"/>
      <c r="HC13" s="1808"/>
      <c r="HD13" s="1808"/>
      <c r="HE13" s="1809">
        <f t="shared" si="91"/>
        <v>0</v>
      </c>
      <c r="HF13" s="1808"/>
      <c r="HG13" s="1808"/>
      <c r="HH13" s="1808"/>
      <c r="HI13" s="1808"/>
      <c r="HJ13" s="1809">
        <f t="shared" si="92"/>
        <v>0</v>
      </c>
      <c r="HK13" s="1808"/>
      <c r="HL13" s="1808"/>
      <c r="HM13" s="1808"/>
      <c r="HN13" s="1808"/>
      <c r="HO13" s="1809">
        <f t="shared" si="93"/>
        <v>0</v>
      </c>
      <c r="HP13" s="1808"/>
      <c r="HQ13" s="1808"/>
      <c r="HR13" s="1808"/>
      <c r="HS13" s="1808"/>
      <c r="HT13" s="1809">
        <f t="shared" si="94"/>
        <v>0</v>
      </c>
      <c r="HU13" s="1808"/>
      <c r="HV13" s="1808"/>
      <c r="HW13" s="1808"/>
      <c r="HX13" s="1808"/>
      <c r="HY13" s="1809">
        <f t="shared" si="95"/>
        <v>0</v>
      </c>
      <c r="HZ13" s="1808"/>
      <c r="IA13" s="1808"/>
      <c r="IB13" s="1808"/>
      <c r="IC13" s="1808"/>
      <c r="ID13" s="1809">
        <f t="shared" si="96"/>
        <v>0</v>
      </c>
      <c r="IE13" s="1808"/>
      <c r="IF13" s="1808"/>
      <c r="IG13" s="1808"/>
      <c r="IH13" s="1808"/>
      <c r="II13" s="1809">
        <f t="shared" si="97"/>
        <v>0</v>
      </c>
      <c r="IJ13" s="1808"/>
      <c r="IK13" s="1808"/>
      <c r="IL13" s="1808"/>
      <c r="IM13" s="1808"/>
      <c r="IN13" s="1809">
        <f t="shared" si="98"/>
        <v>0</v>
      </c>
      <c r="IO13" s="1808"/>
      <c r="IP13" s="1808"/>
      <c r="IQ13" s="1808"/>
      <c r="IR13" s="1808"/>
      <c r="IS13" s="1809">
        <f t="shared" si="99"/>
        <v>0</v>
      </c>
      <c r="IT13" s="1808"/>
      <c r="IU13" s="1808"/>
      <c r="IV13" s="1808"/>
      <c r="IW13" s="1808"/>
      <c r="IX13" s="1809">
        <f t="shared" si="100"/>
        <v>0</v>
      </c>
      <c r="IY13" s="1808"/>
      <c r="IZ13" s="1808"/>
      <c r="JA13" s="1808"/>
      <c r="JB13" s="1808"/>
      <c r="JC13" s="1809">
        <f t="shared" si="101"/>
        <v>0</v>
      </c>
      <c r="JD13" s="1808"/>
      <c r="JE13" s="1808"/>
      <c r="JF13" s="1808"/>
      <c r="JG13" s="1808"/>
      <c r="JH13" s="1809">
        <f t="shared" si="102"/>
        <v>0</v>
      </c>
      <c r="JI13" s="1810" t="e">
        <f>+#REF!/#REF!</f>
        <v>#REF!</v>
      </c>
      <c r="JJ13" s="1809">
        <f t="shared" si="103"/>
        <v>8</v>
      </c>
      <c r="JK13" s="1816"/>
      <c r="JL13" s="1816"/>
      <c r="JM13" s="1816"/>
      <c r="JN13" s="1816"/>
      <c r="JO13" s="1816"/>
      <c r="JP13" s="1817"/>
      <c r="JQ13" s="1813" t="s">
        <v>390</v>
      </c>
      <c r="JR13" s="1813"/>
    </row>
    <row r="14" spans="1:278" ht="78.75" hidden="1" customHeight="1" x14ac:dyDescent="0.35">
      <c r="A14" s="1796" t="s">
        <v>528</v>
      </c>
      <c r="B14" s="1796" t="s">
        <v>529</v>
      </c>
      <c r="C14" s="1796" t="s">
        <v>530</v>
      </c>
      <c r="D14" s="1796" t="s">
        <v>531</v>
      </c>
      <c r="E14" s="1796" t="s">
        <v>23</v>
      </c>
      <c r="F14" s="1797" t="s">
        <v>532</v>
      </c>
      <c r="G14" s="2133">
        <v>4484</v>
      </c>
      <c r="H14" s="2099">
        <v>4484</v>
      </c>
      <c r="I14" s="2133">
        <v>24756</v>
      </c>
      <c r="J14" s="2099">
        <v>17568</v>
      </c>
      <c r="K14" s="2101">
        <f>+J14/I14</f>
        <v>0.70964614638875423</v>
      </c>
      <c r="L14" s="2133">
        <v>21760</v>
      </c>
      <c r="M14" s="2133">
        <v>24000</v>
      </c>
      <c r="N14" s="2118">
        <v>75000</v>
      </c>
      <c r="O14" s="2120">
        <f>H14+J14</f>
        <v>22052</v>
      </c>
      <c r="P14" s="2101">
        <f>+O14/N14</f>
        <v>0.29402666666666666</v>
      </c>
      <c r="Q14" s="2107">
        <v>71900545506</v>
      </c>
      <c r="R14" s="2115">
        <v>69809121839</v>
      </c>
      <c r="S14" s="2115">
        <v>60770588538</v>
      </c>
      <c r="T14" s="2107">
        <f>+AY14+AY15+AY16+AY17+AY18+AY19</f>
        <v>374194120161</v>
      </c>
      <c r="U14" s="2116">
        <f>+AZ14+AZ15+AZ16+AZ17+AZ18+AZ19</f>
        <v>374192046828</v>
      </c>
      <c r="V14" s="2116">
        <f>+BA14+BA15+BA16+BA17+BA18+BA19</f>
        <v>351234587447</v>
      </c>
      <c r="W14" s="2105">
        <v>0.1293447544400804</v>
      </c>
      <c r="X14" s="2107">
        <f>+BD14+BD15+BD16+BD17+BD18+BD19</f>
        <v>333152381720</v>
      </c>
      <c r="Y14" s="2107">
        <v>390133176037.565</v>
      </c>
      <c r="Z14" s="2103">
        <f>+Q14+T14+X14+Y14</f>
        <v>1169380223424.5649</v>
      </c>
      <c r="AA14" s="2103">
        <f>+R14+U14</f>
        <v>444001168667</v>
      </c>
      <c r="AB14" s="2103">
        <f>+S14+V14</f>
        <v>412005175985</v>
      </c>
      <c r="AC14" s="2105">
        <f>+AB14/Z14</f>
        <v>0.35232781240171013</v>
      </c>
      <c r="AD14" s="1892" t="s">
        <v>533</v>
      </c>
      <c r="AE14" s="1893" t="s">
        <v>502</v>
      </c>
      <c r="AF14" s="1893" t="s">
        <v>503</v>
      </c>
      <c r="AG14" s="1893">
        <v>1</v>
      </c>
      <c r="AH14" s="1893" t="s">
        <v>534</v>
      </c>
      <c r="AI14" s="1893" t="s">
        <v>535</v>
      </c>
      <c r="AJ14" s="1893" t="s">
        <v>536</v>
      </c>
      <c r="AK14" s="1893" t="s">
        <v>537</v>
      </c>
      <c r="AL14" s="1802">
        <v>4028</v>
      </c>
      <c r="AM14" s="1803">
        <v>4028</v>
      </c>
      <c r="AN14" s="1802">
        <v>19372</v>
      </c>
      <c r="AO14" s="1803">
        <v>17314</v>
      </c>
      <c r="AP14" s="1879">
        <f t="shared" si="60"/>
        <v>0.89376419574643817</v>
      </c>
      <c r="AQ14" s="1802">
        <v>15330</v>
      </c>
      <c r="AR14" s="1802">
        <v>21270</v>
      </c>
      <c r="AS14" s="1803">
        <f t="shared" si="7"/>
        <v>60000</v>
      </c>
      <c r="AT14" s="1803">
        <f t="shared" si="8"/>
        <v>21342</v>
      </c>
      <c r="AU14" s="1879">
        <f t="shared" si="9"/>
        <v>0.35570000000000002</v>
      </c>
      <c r="AV14" s="1888">
        <v>63274816312</v>
      </c>
      <c r="AW14" s="1888">
        <v>63280999645</v>
      </c>
      <c r="AX14" s="1888">
        <v>57494892349</v>
      </c>
      <c r="AY14" s="1888">
        <v>272681728216</v>
      </c>
      <c r="AZ14" s="1883">
        <v>272679655375</v>
      </c>
      <c r="BA14" s="1883">
        <v>254560178554</v>
      </c>
      <c r="BB14" s="1884">
        <f t="shared" si="10"/>
        <v>0.99999239831354469</v>
      </c>
      <c r="BC14" s="1884">
        <f t="shared" si="104"/>
        <v>0.93354321985356736</v>
      </c>
      <c r="BD14" s="1804">
        <v>218776092074</v>
      </c>
      <c r="BE14" s="1820">
        <v>335940087289</v>
      </c>
      <c r="BF14" s="1886">
        <f t="shared" si="12"/>
        <v>890672723891</v>
      </c>
      <c r="BG14" s="1886">
        <f t="shared" si="13"/>
        <v>335960655020</v>
      </c>
      <c r="BH14" s="1887">
        <f t="shared" si="14"/>
        <v>0.37719876898477323</v>
      </c>
      <c r="BI14" s="1886">
        <f t="shared" si="15"/>
        <v>312055070903</v>
      </c>
      <c r="BJ14" s="1887">
        <f t="shared" si="16"/>
        <v>0.35035884958927865</v>
      </c>
      <c r="BK14" s="1805"/>
      <c r="BL14" s="1805"/>
      <c r="BM14" s="1805"/>
      <c r="BN14" s="1805"/>
      <c r="BO14" s="1806">
        <f t="shared" si="61"/>
        <v>0</v>
      </c>
      <c r="BP14" s="1805">
        <v>62400000</v>
      </c>
      <c r="BQ14" s="1805"/>
      <c r="BR14" s="1805"/>
      <c r="BS14" s="1805"/>
      <c r="BT14" s="1806">
        <f t="shared" si="62"/>
        <v>62400000</v>
      </c>
      <c r="BU14" s="1805"/>
      <c r="BV14" s="1805"/>
      <c r="BW14" s="1805"/>
      <c r="BX14" s="1805"/>
      <c r="BY14" s="1806">
        <f t="shared" si="63"/>
        <v>0</v>
      </c>
      <c r="BZ14" s="1805">
        <v>640000000</v>
      </c>
      <c r="CA14" s="1805"/>
      <c r="CB14" s="1805"/>
      <c r="CC14" s="1805"/>
      <c r="CD14" s="1806">
        <f t="shared" si="64"/>
        <v>640000000</v>
      </c>
      <c r="CE14" s="1805">
        <v>2619000000</v>
      </c>
      <c r="CF14" s="1805"/>
      <c r="CG14" s="1805"/>
      <c r="CH14" s="1805"/>
      <c r="CI14" s="1806">
        <f t="shared" si="65"/>
        <v>2619000000</v>
      </c>
      <c r="CJ14" s="1805">
        <v>6476891090</v>
      </c>
      <c r="CK14" s="1805"/>
      <c r="CL14" s="1805"/>
      <c r="CM14" s="1805"/>
      <c r="CN14" s="1806">
        <f t="shared" si="66"/>
        <v>6476891090</v>
      </c>
      <c r="CO14" s="1805"/>
      <c r="CP14" s="1805"/>
      <c r="CQ14" s="1805"/>
      <c r="CR14" s="1805"/>
      <c r="CS14" s="1806">
        <f t="shared" si="67"/>
        <v>0</v>
      </c>
      <c r="CT14" s="1805">
        <v>5959063000</v>
      </c>
      <c r="CU14" s="1805"/>
      <c r="CV14" s="1805"/>
      <c r="CW14" s="1805"/>
      <c r="CX14" s="1806">
        <f t="shared" si="68"/>
        <v>5959063000</v>
      </c>
      <c r="CY14" s="1805">
        <v>702000000</v>
      </c>
      <c r="CZ14" s="1805"/>
      <c r="DA14" s="1805"/>
      <c r="DB14" s="1805"/>
      <c r="DC14" s="1806">
        <f t="shared" si="69"/>
        <v>702000000</v>
      </c>
      <c r="DD14" s="1805">
        <v>546000000</v>
      </c>
      <c r="DE14" s="1805"/>
      <c r="DF14" s="1805"/>
      <c r="DG14" s="1805"/>
      <c r="DH14" s="1806">
        <f t="shared" si="70"/>
        <v>546000000</v>
      </c>
      <c r="DI14" s="1805">
        <v>3510000000</v>
      </c>
      <c r="DJ14" s="1805"/>
      <c r="DK14" s="1805"/>
      <c r="DL14" s="1805"/>
      <c r="DM14" s="1806">
        <f t="shared" si="71"/>
        <v>3510000000</v>
      </c>
      <c r="DN14" s="1805">
        <v>7130800000</v>
      </c>
      <c r="DO14" s="1805"/>
      <c r="DP14" s="1805"/>
      <c r="DQ14" s="1805"/>
      <c r="DR14" s="1806">
        <f t="shared" si="72"/>
        <v>7130800000</v>
      </c>
      <c r="DS14" s="1805">
        <v>15600000</v>
      </c>
      <c r="DT14" s="1805"/>
      <c r="DU14" s="1805"/>
      <c r="DV14" s="1805"/>
      <c r="DW14" s="1806">
        <f t="shared" si="73"/>
        <v>15600000</v>
      </c>
      <c r="DX14" s="1805"/>
      <c r="DY14" s="1805"/>
      <c r="DZ14" s="1805"/>
      <c r="EA14" s="1805"/>
      <c r="EB14" s="1806">
        <f t="shared" si="74"/>
        <v>0</v>
      </c>
      <c r="EC14" s="1805"/>
      <c r="ED14" s="1805"/>
      <c r="EE14" s="1805"/>
      <c r="EF14" s="1805"/>
      <c r="EG14" s="1806">
        <f t="shared" si="75"/>
        <v>0</v>
      </c>
      <c r="EH14" s="1805"/>
      <c r="EI14" s="1805"/>
      <c r="EJ14" s="1805"/>
      <c r="EK14" s="1805"/>
      <c r="EL14" s="1806">
        <f t="shared" si="76"/>
        <v>0</v>
      </c>
      <c r="EM14" s="1805"/>
      <c r="EN14" s="1805"/>
      <c r="EO14" s="1805"/>
      <c r="EP14" s="1805"/>
      <c r="EQ14" s="1806">
        <f t="shared" si="77"/>
        <v>0</v>
      </c>
      <c r="ER14" s="1805"/>
      <c r="ES14" s="1805"/>
      <c r="ET14" s="1805"/>
      <c r="EU14" s="1805"/>
      <c r="EV14" s="1806">
        <f t="shared" si="78"/>
        <v>0</v>
      </c>
      <c r="EW14" s="1805">
        <v>202800000</v>
      </c>
      <c r="EX14" s="1805"/>
      <c r="EY14" s="1805"/>
      <c r="EZ14" s="1805"/>
      <c r="FA14" s="1806">
        <f t="shared" si="79"/>
        <v>202800000</v>
      </c>
      <c r="FB14" s="1805">
        <v>345770520</v>
      </c>
      <c r="FC14" s="1805"/>
      <c r="FD14" s="1805"/>
      <c r="FE14" s="1805"/>
      <c r="FF14" s="1806">
        <f t="shared" si="80"/>
        <v>345770520</v>
      </c>
      <c r="FG14" s="1805"/>
      <c r="FH14" s="1805"/>
      <c r="FI14" s="1805"/>
      <c r="FJ14" s="1805"/>
      <c r="FK14" s="1806">
        <f t="shared" si="81"/>
        <v>0</v>
      </c>
      <c r="FL14" s="1806">
        <f t="shared" si="82"/>
        <v>28210324610</v>
      </c>
      <c r="FM14" s="1815">
        <v>15</v>
      </c>
      <c r="FN14" s="1808">
        <v>164</v>
      </c>
      <c r="FO14" s="1808"/>
      <c r="FP14" s="1808"/>
      <c r="FQ14" s="1809">
        <f t="shared" si="83"/>
        <v>179</v>
      </c>
      <c r="FR14" s="1808"/>
      <c r="FS14" s="1808">
        <v>2</v>
      </c>
      <c r="FT14" s="1808"/>
      <c r="FU14" s="1808"/>
      <c r="FV14" s="1809">
        <f t="shared" si="84"/>
        <v>2</v>
      </c>
      <c r="FW14" s="1808">
        <v>70</v>
      </c>
      <c r="FX14" s="1808">
        <v>20</v>
      </c>
      <c r="FY14" s="1808"/>
      <c r="FZ14" s="1808"/>
      <c r="GA14" s="1809">
        <f t="shared" si="85"/>
        <v>90</v>
      </c>
      <c r="GB14" s="1808">
        <v>241</v>
      </c>
      <c r="GC14" s="1808">
        <v>546</v>
      </c>
      <c r="GD14" s="1808"/>
      <c r="GE14" s="1808"/>
      <c r="GF14" s="1809">
        <f t="shared" si="86"/>
        <v>787</v>
      </c>
      <c r="GG14" s="1808">
        <v>831</v>
      </c>
      <c r="GH14" s="1808">
        <v>1309</v>
      </c>
      <c r="GI14" s="1808"/>
      <c r="GJ14" s="1808"/>
      <c r="GK14" s="1809">
        <f t="shared" si="87"/>
        <v>2140</v>
      </c>
      <c r="GL14" s="1808"/>
      <c r="GM14" s="1808">
        <v>15</v>
      </c>
      <c r="GN14" s="1808"/>
      <c r="GO14" s="1808"/>
      <c r="GP14" s="1809">
        <f t="shared" si="88"/>
        <v>15</v>
      </c>
      <c r="GQ14" s="1808">
        <v>1225</v>
      </c>
      <c r="GR14" s="1808">
        <v>1933</v>
      </c>
      <c r="GS14" s="1808"/>
      <c r="GT14" s="1808"/>
      <c r="GU14" s="1809">
        <f t="shared" si="89"/>
        <v>3158</v>
      </c>
      <c r="GV14" s="1808">
        <v>90</v>
      </c>
      <c r="GW14" s="1808">
        <v>550</v>
      </c>
      <c r="GX14" s="1808"/>
      <c r="GY14" s="1808"/>
      <c r="GZ14" s="1809">
        <f t="shared" si="90"/>
        <v>640</v>
      </c>
      <c r="HA14" s="1808">
        <v>205</v>
      </c>
      <c r="HB14" s="1808">
        <v>1490</v>
      </c>
      <c r="HC14" s="1808"/>
      <c r="HD14" s="1808"/>
      <c r="HE14" s="1809">
        <f t="shared" si="91"/>
        <v>1695</v>
      </c>
      <c r="HF14" s="1808">
        <v>310</v>
      </c>
      <c r="HG14" s="1808">
        <v>232</v>
      </c>
      <c r="HH14" s="1808"/>
      <c r="HI14" s="1808"/>
      <c r="HJ14" s="1809">
        <f t="shared" si="92"/>
        <v>542</v>
      </c>
      <c r="HK14" s="1808">
        <v>873</v>
      </c>
      <c r="HL14" s="1808">
        <v>856</v>
      </c>
      <c r="HM14" s="1808"/>
      <c r="HN14" s="1808"/>
      <c r="HO14" s="1809">
        <f t="shared" si="93"/>
        <v>1729</v>
      </c>
      <c r="HP14" s="1808">
        <v>1</v>
      </c>
      <c r="HQ14" s="1808">
        <v>65</v>
      </c>
      <c r="HR14" s="1808"/>
      <c r="HS14" s="1808"/>
      <c r="HT14" s="1809">
        <f t="shared" si="94"/>
        <v>66</v>
      </c>
      <c r="HU14" s="1808"/>
      <c r="HV14" s="1808">
        <v>122</v>
      </c>
      <c r="HW14" s="1808"/>
      <c r="HX14" s="1808"/>
      <c r="HY14" s="1809">
        <f t="shared" si="95"/>
        <v>122</v>
      </c>
      <c r="HZ14" s="1808">
        <v>58</v>
      </c>
      <c r="IA14" s="1808">
        <v>49</v>
      </c>
      <c r="IB14" s="1808"/>
      <c r="IC14" s="1808"/>
      <c r="ID14" s="1809">
        <f t="shared" si="96"/>
        <v>107</v>
      </c>
      <c r="IE14" s="1808"/>
      <c r="IF14" s="1808">
        <v>20</v>
      </c>
      <c r="IG14" s="1808"/>
      <c r="IH14" s="1808"/>
      <c r="II14" s="1809">
        <f t="shared" si="97"/>
        <v>20</v>
      </c>
      <c r="IJ14" s="1808"/>
      <c r="IK14" s="1808">
        <v>116</v>
      </c>
      <c r="IL14" s="1808"/>
      <c r="IM14" s="1808"/>
      <c r="IN14" s="1809">
        <f t="shared" si="98"/>
        <v>116</v>
      </c>
      <c r="IO14" s="1808"/>
      <c r="IP14" s="1808">
        <v>1</v>
      </c>
      <c r="IQ14" s="1808"/>
      <c r="IR14" s="1808"/>
      <c r="IS14" s="1809">
        <f t="shared" si="99"/>
        <v>1</v>
      </c>
      <c r="IT14" s="1808">
        <v>22</v>
      </c>
      <c r="IU14" s="1808">
        <v>211</v>
      </c>
      <c r="IV14" s="1808"/>
      <c r="IW14" s="1808"/>
      <c r="IX14" s="1809">
        <f t="shared" si="100"/>
        <v>233</v>
      </c>
      <c r="IY14" s="1808">
        <v>87</v>
      </c>
      <c r="IZ14" s="1808">
        <v>244</v>
      </c>
      <c r="JA14" s="1808"/>
      <c r="JB14" s="1808"/>
      <c r="JC14" s="1809">
        <f t="shared" si="101"/>
        <v>331</v>
      </c>
      <c r="JD14" s="1808"/>
      <c r="JE14" s="1808"/>
      <c r="JF14" s="1808"/>
      <c r="JG14" s="1808"/>
      <c r="JH14" s="1809">
        <f t="shared" si="102"/>
        <v>0</v>
      </c>
      <c r="JI14" s="1810" t="e">
        <f>+#REF!/#REF!</f>
        <v>#REF!</v>
      </c>
      <c r="JJ14" s="1809">
        <f t="shared" si="103"/>
        <v>11973</v>
      </c>
      <c r="JK14" s="1816">
        <v>1665</v>
      </c>
      <c r="JL14" s="1816">
        <v>203</v>
      </c>
      <c r="JM14" s="1816">
        <v>180</v>
      </c>
      <c r="JN14" s="1816"/>
      <c r="JO14" s="1816">
        <v>771</v>
      </c>
      <c r="JP14" s="1817"/>
      <c r="JQ14" s="1813" t="s">
        <v>394</v>
      </c>
      <c r="JR14" s="1813"/>
    </row>
    <row r="15" spans="1:278" ht="84" hidden="1" customHeight="1" x14ac:dyDescent="0.35">
      <c r="A15" s="1796" t="s">
        <v>528</v>
      </c>
      <c r="B15" s="1796" t="s">
        <v>529</v>
      </c>
      <c r="C15" s="1796" t="s">
        <v>530</v>
      </c>
      <c r="D15" s="1796" t="s">
        <v>531</v>
      </c>
      <c r="E15" s="1796" t="s">
        <v>23</v>
      </c>
      <c r="F15" s="1797" t="s">
        <v>538</v>
      </c>
      <c r="G15" s="2134"/>
      <c r="H15" s="2132"/>
      <c r="I15" s="2134"/>
      <c r="J15" s="2132"/>
      <c r="K15" s="2114"/>
      <c r="L15" s="2134"/>
      <c r="M15" s="2134"/>
      <c r="N15" s="2136"/>
      <c r="O15" s="2137"/>
      <c r="P15" s="2114"/>
      <c r="Q15" s="2104"/>
      <c r="R15" s="2104"/>
      <c r="S15" s="2104"/>
      <c r="T15" s="2104"/>
      <c r="U15" s="2128"/>
      <c r="V15" s="2128"/>
      <c r="W15" s="2106"/>
      <c r="X15" s="2104"/>
      <c r="Y15" s="2104"/>
      <c r="Z15" s="2104"/>
      <c r="AA15" s="2104"/>
      <c r="AB15" s="2104"/>
      <c r="AC15" s="2106"/>
      <c r="AD15" s="1892" t="s">
        <v>533</v>
      </c>
      <c r="AE15" s="1893" t="s">
        <v>502</v>
      </c>
      <c r="AF15" s="1893" t="s">
        <v>503</v>
      </c>
      <c r="AG15" s="1893">
        <v>2</v>
      </c>
      <c r="AH15" s="1893" t="s">
        <v>534</v>
      </c>
      <c r="AI15" s="1893" t="s">
        <v>535</v>
      </c>
      <c r="AJ15" s="1893" t="s">
        <v>536</v>
      </c>
      <c r="AK15" s="1893" t="s">
        <v>539</v>
      </c>
      <c r="AL15" s="1802">
        <v>0</v>
      </c>
      <c r="AM15" s="1803">
        <v>0</v>
      </c>
      <c r="AN15" s="1802">
        <v>36</v>
      </c>
      <c r="AO15" s="1803">
        <v>0</v>
      </c>
      <c r="AP15" s="1879">
        <f t="shared" si="60"/>
        <v>0</v>
      </c>
      <c r="AQ15" s="1802">
        <v>36</v>
      </c>
      <c r="AR15" s="1802">
        <v>28</v>
      </c>
      <c r="AS15" s="1803">
        <f t="shared" si="7"/>
        <v>100</v>
      </c>
      <c r="AT15" s="1803">
        <f t="shared" si="8"/>
        <v>0</v>
      </c>
      <c r="AU15" s="1879">
        <f t="shared" si="9"/>
        <v>0</v>
      </c>
      <c r="AV15" s="1888">
        <v>69000000</v>
      </c>
      <c r="AW15" s="1888">
        <v>69000000</v>
      </c>
      <c r="AX15" s="1888">
        <v>63000000</v>
      </c>
      <c r="AY15" s="1888">
        <v>4099680000</v>
      </c>
      <c r="AZ15" s="1883">
        <v>4099680000</v>
      </c>
      <c r="BA15" s="1883">
        <v>4099680000</v>
      </c>
      <c r="BB15" s="1884">
        <f t="shared" si="10"/>
        <v>1</v>
      </c>
      <c r="BC15" s="1884">
        <f t="shared" si="104"/>
        <v>1</v>
      </c>
      <c r="BD15" s="1804">
        <v>4646881528</v>
      </c>
      <c r="BE15" s="1820">
        <v>2059269040</v>
      </c>
      <c r="BF15" s="1886">
        <f t="shared" si="12"/>
        <v>10874830568</v>
      </c>
      <c r="BG15" s="1886">
        <f t="shared" si="13"/>
        <v>4168680000</v>
      </c>
      <c r="BH15" s="1887">
        <f t="shared" si="14"/>
        <v>0.38333286886019646</v>
      </c>
      <c r="BI15" s="1886">
        <f t="shared" si="15"/>
        <v>4162680000</v>
      </c>
      <c r="BJ15" s="1887">
        <f t="shared" si="16"/>
        <v>0.38278113612629483</v>
      </c>
      <c r="BK15" s="1805"/>
      <c r="BL15" s="1805"/>
      <c r="BM15" s="1805"/>
      <c r="BN15" s="1805"/>
      <c r="BO15" s="1806">
        <f t="shared" si="61"/>
        <v>0</v>
      </c>
      <c r="BP15" s="1805"/>
      <c r="BQ15" s="1805"/>
      <c r="BR15" s="1805"/>
      <c r="BS15" s="1805"/>
      <c r="BT15" s="1806">
        <f t="shared" si="62"/>
        <v>0</v>
      </c>
      <c r="BU15" s="1805"/>
      <c r="BV15" s="1805"/>
      <c r="BW15" s="1805"/>
      <c r="BX15" s="1805"/>
      <c r="BY15" s="1806">
        <f t="shared" si="63"/>
        <v>0</v>
      </c>
      <c r="BZ15" s="1805"/>
      <c r="CA15" s="1805"/>
      <c r="CB15" s="1805"/>
      <c r="CC15" s="1805"/>
      <c r="CD15" s="1806">
        <f t="shared" si="64"/>
        <v>0</v>
      </c>
      <c r="CE15" s="1805"/>
      <c r="CF15" s="1805"/>
      <c r="CG15" s="1805"/>
      <c r="CH15" s="1805"/>
      <c r="CI15" s="1806">
        <f t="shared" si="65"/>
        <v>0</v>
      </c>
      <c r="CJ15" s="1805"/>
      <c r="CK15" s="1805"/>
      <c r="CL15" s="1805"/>
      <c r="CM15" s="1805"/>
      <c r="CN15" s="1806">
        <f t="shared" si="66"/>
        <v>0</v>
      </c>
      <c r="CO15" s="1805"/>
      <c r="CP15" s="1805"/>
      <c r="CQ15" s="1805"/>
      <c r="CR15" s="1805"/>
      <c r="CS15" s="1806">
        <f t="shared" si="67"/>
        <v>0</v>
      </c>
      <c r="CT15" s="1805"/>
      <c r="CU15" s="1805"/>
      <c r="CV15" s="1805"/>
      <c r="CW15" s="1805"/>
      <c r="CX15" s="1806">
        <f t="shared" si="68"/>
        <v>0</v>
      </c>
      <c r="CY15" s="1805"/>
      <c r="CZ15" s="1805"/>
      <c r="DA15" s="1805"/>
      <c r="DB15" s="1805"/>
      <c r="DC15" s="1806">
        <f t="shared" si="69"/>
        <v>0</v>
      </c>
      <c r="DD15" s="1805"/>
      <c r="DE15" s="1805"/>
      <c r="DF15" s="1805"/>
      <c r="DG15" s="1805"/>
      <c r="DH15" s="1806">
        <f t="shared" si="70"/>
        <v>0</v>
      </c>
      <c r="DI15" s="1805"/>
      <c r="DJ15" s="1805"/>
      <c r="DK15" s="1805"/>
      <c r="DL15" s="1805"/>
      <c r="DM15" s="1806">
        <f t="shared" si="71"/>
        <v>0</v>
      </c>
      <c r="DN15" s="1805"/>
      <c r="DO15" s="1805"/>
      <c r="DP15" s="1805"/>
      <c r="DQ15" s="1805"/>
      <c r="DR15" s="1806">
        <f t="shared" si="72"/>
        <v>0</v>
      </c>
      <c r="DS15" s="1805"/>
      <c r="DT15" s="1805"/>
      <c r="DU15" s="1805"/>
      <c r="DV15" s="1805"/>
      <c r="DW15" s="1806">
        <f t="shared" si="73"/>
        <v>0</v>
      </c>
      <c r="DX15" s="1805"/>
      <c r="DY15" s="1805"/>
      <c r="DZ15" s="1805"/>
      <c r="EA15" s="1805"/>
      <c r="EB15" s="1806">
        <f t="shared" si="74"/>
        <v>0</v>
      </c>
      <c r="EC15" s="1805"/>
      <c r="ED15" s="1805"/>
      <c r="EE15" s="1805"/>
      <c r="EF15" s="1805"/>
      <c r="EG15" s="1806">
        <f t="shared" si="75"/>
        <v>0</v>
      </c>
      <c r="EH15" s="1805"/>
      <c r="EI15" s="1805"/>
      <c r="EJ15" s="1805"/>
      <c r="EK15" s="1805"/>
      <c r="EL15" s="1806">
        <f t="shared" si="76"/>
        <v>0</v>
      </c>
      <c r="EM15" s="1805"/>
      <c r="EN15" s="1805"/>
      <c r="EO15" s="1805"/>
      <c r="EP15" s="1805"/>
      <c r="EQ15" s="1806">
        <f t="shared" si="77"/>
        <v>0</v>
      </c>
      <c r="ER15" s="1805"/>
      <c r="ES15" s="1805"/>
      <c r="ET15" s="1805"/>
      <c r="EU15" s="1805"/>
      <c r="EV15" s="1806">
        <f t="shared" si="78"/>
        <v>0</v>
      </c>
      <c r="EW15" s="1805"/>
      <c r="EX15" s="1805"/>
      <c r="EY15" s="1805"/>
      <c r="EZ15" s="1805"/>
      <c r="FA15" s="1806">
        <f t="shared" si="79"/>
        <v>0</v>
      </c>
      <c r="FB15" s="1805"/>
      <c r="FC15" s="1805"/>
      <c r="FD15" s="1805"/>
      <c r="FE15" s="1805"/>
      <c r="FF15" s="1806">
        <f t="shared" si="80"/>
        <v>0</v>
      </c>
      <c r="FG15" s="1805"/>
      <c r="FH15" s="1805"/>
      <c r="FI15" s="1805"/>
      <c r="FJ15" s="1805"/>
      <c r="FK15" s="1806">
        <f t="shared" si="81"/>
        <v>0</v>
      </c>
      <c r="FL15" s="1806">
        <f t="shared" si="82"/>
        <v>0</v>
      </c>
      <c r="FM15" s="1815"/>
      <c r="FN15" s="1808"/>
      <c r="FO15" s="1808"/>
      <c r="FP15" s="1808"/>
      <c r="FQ15" s="1809">
        <f t="shared" si="83"/>
        <v>0</v>
      </c>
      <c r="FR15" s="1808"/>
      <c r="FS15" s="1808"/>
      <c r="FT15" s="1808"/>
      <c r="FU15" s="1808"/>
      <c r="FV15" s="1809">
        <f t="shared" si="84"/>
        <v>0</v>
      </c>
      <c r="FW15" s="1808"/>
      <c r="FX15" s="1808"/>
      <c r="FY15" s="1808"/>
      <c r="FZ15" s="1808"/>
      <c r="GA15" s="1809">
        <f t="shared" si="85"/>
        <v>0</v>
      </c>
      <c r="GB15" s="1808"/>
      <c r="GC15" s="1808"/>
      <c r="GD15" s="1808"/>
      <c r="GE15" s="1808"/>
      <c r="GF15" s="1809">
        <f t="shared" si="86"/>
        <v>0</v>
      </c>
      <c r="GG15" s="1808"/>
      <c r="GH15" s="1808"/>
      <c r="GI15" s="1808"/>
      <c r="GJ15" s="1808"/>
      <c r="GK15" s="1809">
        <f t="shared" si="87"/>
        <v>0</v>
      </c>
      <c r="GL15" s="1808"/>
      <c r="GM15" s="1808"/>
      <c r="GN15" s="1808"/>
      <c r="GO15" s="1808"/>
      <c r="GP15" s="1809">
        <f t="shared" si="88"/>
        <v>0</v>
      </c>
      <c r="GQ15" s="1808"/>
      <c r="GR15" s="1808"/>
      <c r="GS15" s="1808"/>
      <c r="GT15" s="1808"/>
      <c r="GU15" s="1809">
        <f t="shared" si="89"/>
        <v>0</v>
      </c>
      <c r="GV15" s="1808"/>
      <c r="GW15" s="1808"/>
      <c r="GX15" s="1808"/>
      <c r="GY15" s="1808"/>
      <c r="GZ15" s="1809">
        <f t="shared" si="90"/>
        <v>0</v>
      </c>
      <c r="HA15" s="1808"/>
      <c r="HB15" s="1808"/>
      <c r="HC15" s="1808"/>
      <c r="HD15" s="1808"/>
      <c r="HE15" s="1809">
        <f t="shared" si="91"/>
        <v>0</v>
      </c>
      <c r="HF15" s="1808"/>
      <c r="HG15" s="1808"/>
      <c r="HH15" s="1808"/>
      <c r="HI15" s="1808"/>
      <c r="HJ15" s="1809">
        <f t="shared" si="92"/>
        <v>0</v>
      </c>
      <c r="HK15" s="1808"/>
      <c r="HL15" s="1808"/>
      <c r="HM15" s="1808"/>
      <c r="HN15" s="1808"/>
      <c r="HO15" s="1809">
        <f t="shared" si="93"/>
        <v>0</v>
      </c>
      <c r="HP15" s="1808"/>
      <c r="HQ15" s="1808"/>
      <c r="HR15" s="1808"/>
      <c r="HS15" s="1808"/>
      <c r="HT15" s="1809">
        <f t="shared" si="94"/>
        <v>0</v>
      </c>
      <c r="HU15" s="1808"/>
      <c r="HV15" s="1808"/>
      <c r="HW15" s="1808"/>
      <c r="HX15" s="1808"/>
      <c r="HY15" s="1809">
        <f t="shared" si="95"/>
        <v>0</v>
      </c>
      <c r="HZ15" s="1808"/>
      <c r="IA15" s="1808"/>
      <c r="IB15" s="1808"/>
      <c r="IC15" s="1808"/>
      <c r="ID15" s="1809">
        <f t="shared" si="96"/>
        <v>0</v>
      </c>
      <c r="IE15" s="1808"/>
      <c r="IF15" s="1808"/>
      <c r="IG15" s="1808"/>
      <c r="IH15" s="1808"/>
      <c r="II15" s="1809">
        <f t="shared" si="97"/>
        <v>0</v>
      </c>
      <c r="IJ15" s="1808"/>
      <c r="IK15" s="1808"/>
      <c r="IL15" s="1808"/>
      <c r="IM15" s="1808"/>
      <c r="IN15" s="1809">
        <f t="shared" si="98"/>
        <v>0</v>
      </c>
      <c r="IO15" s="1808"/>
      <c r="IP15" s="1808"/>
      <c r="IQ15" s="1808"/>
      <c r="IR15" s="1808"/>
      <c r="IS15" s="1809">
        <f t="shared" si="99"/>
        <v>0</v>
      </c>
      <c r="IT15" s="1808"/>
      <c r="IU15" s="1808"/>
      <c r="IV15" s="1808"/>
      <c r="IW15" s="1808"/>
      <c r="IX15" s="1809">
        <f t="shared" si="100"/>
        <v>0</v>
      </c>
      <c r="IY15" s="1808"/>
      <c r="IZ15" s="1808"/>
      <c r="JA15" s="1808"/>
      <c r="JB15" s="1808"/>
      <c r="JC15" s="1809">
        <f t="shared" si="101"/>
        <v>0</v>
      </c>
      <c r="JD15" s="1808"/>
      <c r="JE15" s="1808"/>
      <c r="JF15" s="1808"/>
      <c r="JG15" s="1808"/>
      <c r="JH15" s="1809">
        <f t="shared" si="102"/>
        <v>0</v>
      </c>
      <c r="JI15" s="1810" t="e">
        <f>+#REF!/#REF!</f>
        <v>#REF!</v>
      </c>
      <c r="JJ15" s="1809">
        <f t="shared" si="103"/>
        <v>0</v>
      </c>
      <c r="JK15" s="1816"/>
      <c r="JL15" s="1816"/>
      <c r="JM15" s="1816"/>
      <c r="JN15" s="1816"/>
      <c r="JO15" s="1816"/>
      <c r="JP15" s="1817"/>
      <c r="JQ15" s="1813" t="s">
        <v>390</v>
      </c>
      <c r="JR15" s="1813"/>
    </row>
    <row r="16" spans="1:278" ht="81.75" hidden="1" customHeight="1" x14ac:dyDescent="0.35">
      <c r="A16" s="1796" t="s">
        <v>528</v>
      </c>
      <c r="B16" s="1796" t="s">
        <v>529</v>
      </c>
      <c r="C16" s="1796" t="s">
        <v>530</v>
      </c>
      <c r="D16" s="1796" t="s">
        <v>531</v>
      </c>
      <c r="E16" s="1796" t="s">
        <v>23</v>
      </c>
      <c r="F16" s="1797" t="s">
        <v>532</v>
      </c>
      <c r="G16" s="2134"/>
      <c r="H16" s="2132"/>
      <c r="I16" s="2134"/>
      <c r="J16" s="2132"/>
      <c r="K16" s="2114"/>
      <c r="L16" s="2134"/>
      <c r="M16" s="2134"/>
      <c r="N16" s="2136"/>
      <c r="O16" s="2137"/>
      <c r="P16" s="2114"/>
      <c r="Q16" s="2104"/>
      <c r="R16" s="2104"/>
      <c r="S16" s="2104"/>
      <c r="T16" s="2104"/>
      <c r="U16" s="2128"/>
      <c r="V16" s="2128"/>
      <c r="W16" s="2106"/>
      <c r="X16" s="2104"/>
      <c r="Y16" s="2104"/>
      <c r="Z16" s="2104">
        <f>+Q16+T16+X16+Y16</f>
        <v>0</v>
      </c>
      <c r="AA16" s="2104">
        <f>+R16+U16</f>
        <v>0</v>
      </c>
      <c r="AB16" s="2104">
        <f>+S16+V16</f>
        <v>0</v>
      </c>
      <c r="AC16" s="2106"/>
      <c r="AD16" s="1892" t="s">
        <v>533</v>
      </c>
      <c r="AE16" s="1893" t="s">
        <v>502</v>
      </c>
      <c r="AF16" s="1893" t="s">
        <v>503</v>
      </c>
      <c r="AG16" s="1893">
        <v>3</v>
      </c>
      <c r="AH16" s="1893" t="s">
        <v>540</v>
      </c>
      <c r="AI16" s="1893" t="s">
        <v>535</v>
      </c>
      <c r="AJ16" s="1893" t="s">
        <v>541</v>
      </c>
      <c r="AK16" s="1893" t="s">
        <v>542</v>
      </c>
      <c r="AL16" s="1802">
        <v>0</v>
      </c>
      <c r="AM16" s="1803">
        <v>0</v>
      </c>
      <c r="AN16" s="1802">
        <v>800</v>
      </c>
      <c r="AO16" s="1803">
        <v>0</v>
      </c>
      <c r="AP16" s="1879">
        <f t="shared" si="60"/>
        <v>0</v>
      </c>
      <c r="AQ16" s="1802">
        <v>1200</v>
      </c>
      <c r="AR16" s="1802">
        <v>1000</v>
      </c>
      <c r="AS16" s="1803">
        <f t="shared" si="7"/>
        <v>3000</v>
      </c>
      <c r="AT16" s="1803">
        <f t="shared" si="8"/>
        <v>0</v>
      </c>
      <c r="AU16" s="1879">
        <f t="shared" si="9"/>
        <v>0</v>
      </c>
      <c r="AV16" s="1889">
        <v>207182500</v>
      </c>
      <c r="AW16" s="1889">
        <v>207182500</v>
      </c>
      <c r="AX16" s="1888">
        <v>173098500</v>
      </c>
      <c r="AY16" s="1888">
        <v>7666170654</v>
      </c>
      <c r="AZ16" s="1883">
        <v>7666170654</v>
      </c>
      <c r="BA16" s="1883">
        <v>7660870654</v>
      </c>
      <c r="BB16" s="1884">
        <f t="shared" si="10"/>
        <v>1</v>
      </c>
      <c r="BC16" s="1884">
        <f t="shared" si="104"/>
        <v>0.99930865092375232</v>
      </c>
      <c r="BD16" s="1804">
        <v>3036160256</v>
      </c>
      <c r="BE16" s="1820">
        <v>9398266942</v>
      </c>
      <c r="BF16" s="1886">
        <f t="shared" si="12"/>
        <v>20307780352</v>
      </c>
      <c r="BG16" s="1886">
        <f t="shared" si="13"/>
        <v>7873353154</v>
      </c>
      <c r="BH16" s="1887">
        <f t="shared" si="14"/>
        <v>0.38770131533477009</v>
      </c>
      <c r="BI16" s="1886">
        <f t="shared" si="15"/>
        <v>7833969154</v>
      </c>
      <c r="BJ16" s="1887">
        <f t="shared" si="16"/>
        <v>0.38576196010651043</v>
      </c>
      <c r="BK16" s="1805"/>
      <c r="BL16" s="1805"/>
      <c r="BM16" s="1805"/>
      <c r="BN16" s="1805"/>
      <c r="BO16" s="1806">
        <f t="shared" si="61"/>
        <v>0</v>
      </c>
      <c r="BP16" s="1805"/>
      <c r="BQ16" s="1805"/>
      <c r="BR16" s="1805"/>
      <c r="BS16" s="1805"/>
      <c r="BT16" s="1806">
        <f t="shared" si="62"/>
        <v>0</v>
      </c>
      <c r="BU16" s="1805"/>
      <c r="BV16" s="1805"/>
      <c r="BW16" s="1805"/>
      <c r="BX16" s="1805"/>
      <c r="BY16" s="1806">
        <f t="shared" si="63"/>
        <v>0</v>
      </c>
      <c r="BZ16" s="1805"/>
      <c r="CA16" s="1805"/>
      <c r="CB16" s="1805"/>
      <c r="CC16" s="1805"/>
      <c r="CD16" s="1806">
        <f t="shared" si="64"/>
        <v>0</v>
      </c>
      <c r="CE16" s="1805"/>
      <c r="CF16" s="1805"/>
      <c r="CG16" s="1805"/>
      <c r="CH16" s="1805"/>
      <c r="CI16" s="1806">
        <f t="shared" si="65"/>
        <v>0</v>
      </c>
      <c r="CJ16" s="1805"/>
      <c r="CK16" s="1805"/>
      <c r="CL16" s="1805"/>
      <c r="CM16" s="1805"/>
      <c r="CN16" s="1806">
        <f t="shared" si="66"/>
        <v>0</v>
      </c>
      <c r="CO16" s="1805"/>
      <c r="CP16" s="1805"/>
      <c r="CQ16" s="1805"/>
      <c r="CR16" s="1805"/>
      <c r="CS16" s="1806">
        <f t="shared" si="67"/>
        <v>0</v>
      </c>
      <c r="CT16" s="1805"/>
      <c r="CU16" s="1805"/>
      <c r="CV16" s="1805"/>
      <c r="CW16" s="1805"/>
      <c r="CX16" s="1806">
        <f t="shared" si="68"/>
        <v>0</v>
      </c>
      <c r="CY16" s="1805"/>
      <c r="CZ16" s="1805"/>
      <c r="DA16" s="1805"/>
      <c r="DB16" s="1805"/>
      <c r="DC16" s="1806">
        <f t="shared" si="69"/>
        <v>0</v>
      </c>
      <c r="DD16" s="1805"/>
      <c r="DE16" s="1805"/>
      <c r="DF16" s="1805"/>
      <c r="DG16" s="1805"/>
      <c r="DH16" s="1806">
        <f t="shared" si="70"/>
        <v>0</v>
      </c>
      <c r="DI16" s="1805"/>
      <c r="DJ16" s="1805"/>
      <c r="DK16" s="1805"/>
      <c r="DL16" s="1805"/>
      <c r="DM16" s="1806">
        <f t="shared" si="71"/>
        <v>0</v>
      </c>
      <c r="DN16" s="1805"/>
      <c r="DO16" s="1805"/>
      <c r="DP16" s="1805"/>
      <c r="DQ16" s="1805"/>
      <c r="DR16" s="1806">
        <f t="shared" si="72"/>
        <v>0</v>
      </c>
      <c r="DS16" s="1805"/>
      <c r="DT16" s="1805"/>
      <c r="DU16" s="1805"/>
      <c r="DV16" s="1805"/>
      <c r="DW16" s="1806">
        <f t="shared" si="73"/>
        <v>0</v>
      </c>
      <c r="DX16" s="1805"/>
      <c r="DY16" s="1805"/>
      <c r="DZ16" s="1805"/>
      <c r="EA16" s="1805"/>
      <c r="EB16" s="1806">
        <f t="shared" si="74"/>
        <v>0</v>
      </c>
      <c r="EC16" s="1805"/>
      <c r="ED16" s="1805"/>
      <c r="EE16" s="1805"/>
      <c r="EF16" s="1805"/>
      <c r="EG16" s="1806">
        <f t="shared" si="75"/>
        <v>0</v>
      </c>
      <c r="EH16" s="1805"/>
      <c r="EI16" s="1805"/>
      <c r="EJ16" s="1805"/>
      <c r="EK16" s="1805"/>
      <c r="EL16" s="1806">
        <f t="shared" si="76"/>
        <v>0</v>
      </c>
      <c r="EM16" s="1805"/>
      <c r="EN16" s="1805"/>
      <c r="EO16" s="1805"/>
      <c r="EP16" s="1805"/>
      <c r="EQ16" s="1806">
        <f t="shared" si="77"/>
        <v>0</v>
      </c>
      <c r="ER16" s="1805"/>
      <c r="ES16" s="1805"/>
      <c r="ET16" s="1805"/>
      <c r="EU16" s="1805"/>
      <c r="EV16" s="1806">
        <f t="shared" si="78"/>
        <v>0</v>
      </c>
      <c r="EW16" s="1805"/>
      <c r="EX16" s="1805"/>
      <c r="EY16" s="1805"/>
      <c r="EZ16" s="1805"/>
      <c r="FA16" s="1806">
        <f t="shared" si="79"/>
        <v>0</v>
      </c>
      <c r="FB16" s="1805"/>
      <c r="FC16" s="1805"/>
      <c r="FD16" s="1805"/>
      <c r="FE16" s="1805"/>
      <c r="FF16" s="1806">
        <f t="shared" si="80"/>
        <v>0</v>
      </c>
      <c r="FG16" s="1805"/>
      <c r="FH16" s="1805"/>
      <c r="FI16" s="1805"/>
      <c r="FJ16" s="1805"/>
      <c r="FK16" s="1806">
        <f t="shared" si="81"/>
        <v>0</v>
      </c>
      <c r="FL16" s="1806">
        <f t="shared" si="82"/>
        <v>0</v>
      </c>
      <c r="FM16" s="1815"/>
      <c r="FN16" s="1808"/>
      <c r="FO16" s="1808"/>
      <c r="FP16" s="1808"/>
      <c r="FQ16" s="1809">
        <f t="shared" si="83"/>
        <v>0</v>
      </c>
      <c r="FR16" s="1808"/>
      <c r="FS16" s="1808"/>
      <c r="FT16" s="1808"/>
      <c r="FU16" s="1808"/>
      <c r="FV16" s="1809">
        <f t="shared" si="84"/>
        <v>0</v>
      </c>
      <c r="FW16" s="1808"/>
      <c r="FX16" s="1808"/>
      <c r="FY16" s="1808"/>
      <c r="FZ16" s="1808"/>
      <c r="GA16" s="1809">
        <f t="shared" si="85"/>
        <v>0</v>
      </c>
      <c r="GB16" s="1808"/>
      <c r="GC16" s="1808"/>
      <c r="GD16" s="1808"/>
      <c r="GE16" s="1808"/>
      <c r="GF16" s="1809">
        <f t="shared" si="86"/>
        <v>0</v>
      </c>
      <c r="GG16" s="1808"/>
      <c r="GH16" s="1808"/>
      <c r="GI16" s="1808"/>
      <c r="GJ16" s="1808"/>
      <c r="GK16" s="1809">
        <f t="shared" si="87"/>
        <v>0</v>
      </c>
      <c r="GL16" s="1808"/>
      <c r="GM16" s="1808"/>
      <c r="GN16" s="1808"/>
      <c r="GO16" s="1808"/>
      <c r="GP16" s="1809">
        <f t="shared" si="88"/>
        <v>0</v>
      </c>
      <c r="GQ16" s="1808"/>
      <c r="GR16" s="1808"/>
      <c r="GS16" s="1808"/>
      <c r="GT16" s="1808"/>
      <c r="GU16" s="1809">
        <f t="shared" si="89"/>
        <v>0</v>
      </c>
      <c r="GV16" s="1808"/>
      <c r="GW16" s="1808"/>
      <c r="GX16" s="1808"/>
      <c r="GY16" s="1808"/>
      <c r="GZ16" s="1809">
        <f t="shared" si="90"/>
        <v>0</v>
      </c>
      <c r="HA16" s="1808"/>
      <c r="HB16" s="1808"/>
      <c r="HC16" s="1808"/>
      <c r="HD16" s="1808"/>
      <c r="HE16" s="1809">
        <f t="shared" si="91"/>
        <v>0</v>
      </c>
      <c r="HF16" s="1808"/>
      <c r="HG16" s="1808"/>
      <c r="HH16" s="1808"/>
      <c r="HI16" s="1808"/>
      <c r="HJ16" s="1809">
        <f t="shared" si="92"/>
        <v>0</v>
      </c>
      <c r="HK16" s="1808"/>
      <c r="HL16" s="1808"/>
      <c r="HM16" s="1808"/>
      <c r="HN16" s="1808"/>
      <c r="HO16" s="1809">
        <f t="shared" si="93"/>
        <v>0</v>
      </c>
      <c r="HP16" s="1808"/>
      <c r="HQ16" s="1808"/>
      <c r="HR16" s="1808"/>
      <c r="HS16" s="1808"/>
      <c r="HT16" s="1809">
        <f t="shared" si="94"/>
        <v>0</v>
      </c>
      <c r="HU16" s="1808"/>
      <c r="HV16" s="1808"/>
      <c r="HW16" s="1808"/>
      <c r="HX16" s="1808"/>
      <c r="HY16" s="1809">
        <f t="shared" si="95"/>
        <v>0</v>
      </c>
      <c r="HZ16" s="1808"/>
      <c r="IA16" s="1808"/>
      <c r="IB16" s="1808"/>
      <c r="IC16" s="1808"/>
      <c r="ID16" s="1809">
        <f t="shared" si="96"/>
        <v>0</v>
      </c>
      <c r="IE16" s="1808"/>
      <c r="IF16" s="1808"/>
      <c r="IG16" s="1808"/>
      <c r="IH16" s="1808"/>
      <c r="II16" s="1809">
        <f t="shared" si="97"/>
        <v>0</v>
      </c>
      <c r="IJ16" s="1808"/>
      <c r="IK16" s="1808"/>
      <c r="IL16" s="1808"/>
      <c r="IM16" s="1808"/>
      <c r="IN16" s="1809">
        <f t="shared" si="98"/>
        <v>0</v>
      </c>
      <c r="IO16" s="1808"/>
      <c r="IP16" s="1808"/>
      <c r="IQ16" s="1808"/>
      <c r="IR16" s="1808"/>
      <c r="IS16" s="1809">
        <f t="shared" si="99"/>
        <v>0</v>
      </c>
      <c r="IT16" s="1808"/>
      <c r="IU16" s="1808"/>
      <c r="IV16" s="1808"/>
      <c r="IW16" s="1808"/>
      <c r="IX16" s="1809">
        <f t="shared" si="100"/>
        <v>0</v>
      </c>
      <c r="IY16" s="1808"/>
      <c r="IZ16" s="1808"/>
      <c r="JA16" s="1808"/>
      <c r="JB16" s="1808"/>
      <c r="JC16" s="1809">
        <f t="shared" si="101"/>
        <v>0</v>
      </c>
      <c r="JD16" s="1808"/>
      <c r="JE16" s="1808"/>
      <c r="JF16" s="1808"/>
      <c r="JG16" s="1808"/>
      <c r="JH16" s="1809">
        <f t="shared" si="102"/>
        <v>0</v>
      </c>
      <c r="JI16" s="1810" t="e">
        <f>+#REF!/#REF!</f>
        <v>#REF!</v>
      </c>
      <c r="JJ16" s="1809">
        <f t="shared" si="103"/>
        <v>0</v>
      </c>
      <c r="JK16" s="1816"/>
      <c r="JL16" s="1816"/>
      <c r="JM16" s="1816"/>
      <c r="JN16" s="1816"/>
      <c r="JO16" s="1816"/>
      <c r="JP16" s="1817"/>
      <c r="JQ16" s="1813" t="s">
        <v>394</v>
      </c>
      <c r="JR16" s="1813"/>
    </row>
    <row r="17" spans="1:278" ht="81.75" hidden="1" customHeight="1" x14ac:dyDescent="0.35">
      <c r="A17" s="1796" t="s">
        <v>528</v>
      </c>
      <c r="B17" s="1796" t="s">
        <v>529</v>
      </c>
      <c r="C17" s="1796" t="s">
        <v>530</v>
      </c>
      <c r="D17" s="1796" t="s">
        <v>531</v>
      </c>
      <c r="E17" s="1796" t="s">
        <v>23</v>
      </c>
      <c r="F17" s="1797" t="s">
        <v>532</v>
      </c>
      <c r="G17" s="2134"/>
      <c r="H17" s="2132"/>
      <c r="I17" s="2134"/>
      <c r="J17" s="2132"/>
      <c r="K17" s="2114"/>
      <c r="L17" s="2134"/>
      <c r="M17" s="2134"/>
      <c r="N17" s="2136"/>
      <c r="O17" s="2137"/>
      <c r="P17" s="2114"/>
      <c r="Q17" s="2104"/>
      <c r="R17" s="2104"/>
      <c r="S17" s="2104"/>
      <c r="T17" s="2104"/>
      <c r="U17" s="2128"/>
      <c r="V17" s="2128"/>
      <c r="W17" s="2106"/>
      <c r="X17" s="2104"/>
      <c r="Y17" s="2104"/>
      <c r="Z17" s="2104"/>
      <c r="AA17" s="2104"/>
      <c r="AB17" s="2104"/>
      <c r="AC17" s="2106"/>
      <c r="AD17" s="1892" t="s">
        <v>533</v>
      </c>
      <c r="AE17" s="1893" t="s">
        <v>502</v>
      </c>
      <c r="AF17" s="1893" t="s">
        <v>503</v>
      </c>
      <c r="AG17" s="1893">
        <v>4</v>
      </c>
      <c r="AH17" s="1893" t="s">
        <v>543</v>
      </c>
      <c r="AI17" s="1893" t="s">
        <v>535</v>
      </c>
      <c r="AJ17" s="1893" t="s">
        <v>544</v>
      </c>
      <c r="AK17" s="1893" t="s">
        <v>545</v>
      </c>
      <c r="AL17" s="1802">
        <v>442</v>
      </c>
      <c r="AM17" s="1803">
        <v>442</v>
      </c>
      <c r="AN17" s="1802">
        <v>4178</v>
      </c>
      <c r="AO17" s="1803">
        <v>254</v>
      </c>
      <c r="AP17" s="1879">
        <f t="shared" si="60"/>
        <v>6.0794638583054096E-2</v>
      </c>
      <c r="AQ17" s="1802">
        <v>4810</v>
      </c>
      <c r="AR17" s="1802">
        <v>1470</v>
      </c>
      <c r="AS17" s="1803">
        <f t="shared" si="7"/>
        <v>10900</v>
      </c>
      <c r="AT17" s="1803">
        <f t="shared" si="8"/>
        <v>696</v>
      </c>
      <c r="AU17" s="1879">
        <f t="shared" si="9"/>
        <v>6.3853211009174307E-2</v>
      </c>
      <c r="AV17" s="1888">
        <v>8218324761</v>
      </c>
      <c r="AW17" s="1888">
        <v>6120717761</v>
      </c>
      <c r="AX17" s="1888">
        <v>2917375756</v>
      </c>
      <c r="AY17" s="1888">
        <v>71254691291</v>
      </c>
      <c r="AZ17" s="1883">
        <v>71254690799</v>
      </c>
      <c r="BA17" s="1883">
        <v>66422008239</v>
      </c>
      <c r="BB17" s="1884">
        <f t="shared" si="10"/>
        <v>0.9999999930951915</v>
      </c>
      <c r="BC17" s="1884">
        <f t="shared" si="104"/>
        <v>0.93217733507168521</v>
      </c>
      <c r="BD17" s="1804">
        <v>106377881462</v>
      </c>
      <c r="BE17" s="1820">
        <v>33463121896</v>
      </c>
      <c r="BF17" s="1886">
        <f t="shared" si="12"/>
        <v>219314019410</v>
      </c>
      <c r="BG17" s="1886">
        <f t="shared" si="13"/>
        <v>77375408560</v>
      </c>
      <c r="BH17" s="1887">
        <f t="shared" si="14"/>
        <v>0.35280648618887123</v>
      </c>
      <c r="BI17" s="1886">
        <f t="shared" si="15"/>
        <v>69339383995</v>
      </c>
      <c r="BJ17" s="1887">
        <f t="shared" si="16"/>
        <v>0.31616484975076953</v>
      </c>
      <c r="BK17" s="1805"/>
      <c r="BL17" s="1805"/>
      <c r="BM17" s="1805"/>
      <c r="BN17" s="1805"/>
      <c r="BO17" s="1806">
        <f t="shared" si="61"/>
        <v>0</v>
      </c>
      <c r="BP17" s="1805"/>
      <c r="BQ17" s="1805"/>
      <c r="BR17" s="1805"/>
      <c r="BS17" s="1805"/>
      <c r="BT17" s="1806">
        <f t="shared" si="62"/>
        <v>0</v>
      </c>
      <c r="BU17" s="1805"/>
      <c r="BV17" s="1805"/>
      <c r="BW17" s="1805"/>
      <c r="BX17" s="1805"/>
      <c r="BY17" s="1806">
        <f t="shared" si="63"/>
        <v>0</v>
      </c>
      <c r="BZ17" s="1805"/>
      <c r="CA17" s="1805"/>
      <c r="CB17" s="1805"/>
      <c r="CC17" s="1805"/>
      <c r="CD17" s="1806">
        <f t="shared" si="64"/>
        <v>0</v>
      </c>
      <c r="CE17" s="1805"/>
      <c r="CF17" s="1805"/>
      <c r="CG17" s="1805"/>
      <c r="CH17" s="1805"/>
      <c r="CI17" s="1806">
        <f t="shared" si="65"/>
        <v>0</v>
      </c>
      <c r="CJ17" s="1805"/>
      <c r="CK17" s="1805"/>
      <c r="CL17" s="1805"/>
      <c r="CM17" s="1805"/>
      <c r="CN17" s="1806">
        <f t="shared" si="66"/>
        <v>0</v>
      </c>
      <c r="CO17" s="1805"/>
      <c r="CP17" s="1805"/>
      <c r="CQ17" s="1805"/>
      <c r="CR17" s="1805"/>
      <c r="CS17" s="1806">
        <f t="shared" si="67"/>
        <v>0</v>
      </c>
      <c r="CT17" s="1805"/>
      <c r="CU17" s="1805"/>
      <c r="CV17" s="1805"/>
      <c r="CW17" s="1805"/>
      <c r="CX17" s="1806">
        <f t="shared" si="68"/>
        <v>0</v>
      </c>
      <c r="CY17" s="1805"/>
      <c r="CZ17" s="1805"/>
      <c r="DA17" s="1805"/>
      <c r="DB17" s="1805"/>
      <c r="DC17" s="1806">
        <f t="shared" si="69"/>
        <v>0</v>
      </c>
      <c r="DD17" s="1805"/>
      <c r="DE17" s="1805"/>
      <c r="DF17" s="1805"/>
      <c r="DG17" s="1805"/>
      <c r="DH17" s="1806">
        <f t="shared" si="70"/>
        <v>0</v>
      </c>
      <c r="DI17" s="1805"/>
      <c r="DJ17" s="1805"/>
      <c r="DK17" s="1805"/>
      <c r="DL17" s="1805"/>
      <c r="DM17" s="1806">
        <f t="shared" si="71"/>
        <v>0</v>
      </c>
      <c r="DN17" s="1805"/>
      <c r="DO17" s="1805"/>
      <c r="DP17" s="1805"/>
      <c r="DQ17" s="1805"/>
      <c r="DR17" s="1806">
        <f t="shared" si="72"/>
        <v>0</v>
      </c>
      <c r="DS17" s="1805"/>
      <c r="DT17" s="1805"/>
      <c r="DU17" s="1805"/>
      <c r="DV17" s="1805"/>
      <c r="DW17" s="1806">
        <f t="shared" si="73"/>
        <v>0</v>
      </c>
      <c r="DX17" s="1805"/>
      <c r="DY17" s="1805"/>
      <c r="DZ17" s="1805"/>
      <c r="EA17" s="1805"/>
      <c r="EB17" s="1806">
        <f t="shared" si="74"/>
        <v>0</v>
      </c>
      <c r="EC17" s="1805"/>
      <c r="ED17" s="1805"/>
      <c r="EE17" s="1805"/>
      <c r="EF17" s="1805"/>
      <c r="EG17" s="1806">
        <f t="shared" si="75"/>
        <v>0</v>
      </c>
      <c r="EH17" s="1805"/>
      <c r="EI17" s="1805"/>
      <c r="EJ17" s="1805"/>
      <c r="EK17" s="1805"/>
      <c r="EL17" s="1806">
        <f t="shared" si="76"/>
        <v>0</v>
      </c>
      <c r="EM17" s="1805"/>
      <c r="EN17" s="1805"/>
      <c r="EO17" s="1805"/>
      <c r="EP17" s="1805"/>
      <c r="EQ17" s="1806">
        <f t="shared" si="77"/>
        <v>0</v>
      </c>
      <c r="ER17" s="1805"/>
      <c r="ES17" s="1805"/>
      <c r="ET17" s="1805"/>
      <c r="EU17" s="1805"/>
      <c r="EV17" s="1806">
        <f t="shared" si="78"/>
        <v>0</v>
      </c>
      <c r="EW17" s="1805"/>
      <c r="EX17" s="1805"/>
      <c r="EY17" s="1805"/>
      <c r="EZ17" s="1805"/>
      <c r="FA17" s="1806">
        <f t="shared" si="79"/>
        <v>0</v>
      </c>
      <c r="FB17" s="1805"/>
      <c r="FC17" s="1805"/>
      <c r="FD17" s="1805"/>
      <c r="FE17" s="1805"/>
      <c r="FF17" s="1806">
        <f t="shared" si="80"/>
        <v>0</v>
      </c>
      <c r="FG17" s="1805"/>
      <c r="FH17" s="1805"/>
      <c r="FI17" s="1805"/>
      <c r="FJ17" s="1805"/>
      <c r="FK17" s="1806">
        <f t="shared" si="81"/>
        <v>0</v>
      </c>
      <c r="FL17" s="1806">
        <f t="shared" si="82"/>
        <v>0</v>
      </c>
      <c r="FM17" s="1815"/>
      <c r="FN17" s="1808"/>
      <c r="FO17" s="1808"/>
      <c r="FP17" s="1808"/>
      <c r="FQ17" s="1809">
        <f t="shared" si="83"/>
        <v>0</v>
      </c>
      <c r="FR17" s="1808"/>
      <c r="FS17" s="1808"/>
      <c r="FT17" s="1808"/>
      <c r="FU17" s="1808"/>
      <c r="FV17" s="1809">
        <f t="shared" si="84"/>
        <v>0</v>
      </c>
      <c r="FW17" s="1808"/>
      <c r="FX17" s="1808"/>
      <c r="FY17" s="1808"/>
      <c r="FZ17" s="1808"/>
      <c r="GA17" s="1809">
        <f t="shared" si="85"/>
        <v>0</v>
      </c>
      <c r="GB17" s="1808">
        <v>2</v>
      </c>
      <c r="GC17" s="1808"/>
      <c r="GD17" s="1808"/>
      <c r="GE17" s="1808"/>
      <c r="GF17" s="1809">
        <f t="shared" si="86"/>
        <v>2</v>
      </c>
      <c r="GG17" s="1808">
        <v>440</v>
      </c>
      <c r="GH17" s="1808">
        <v>222</v>
      </c>
      <c r="GI17" s="1808"/>
      <c r="GJ17" s="1808"/>
      <c r="GK17" s="1809">
        <f t="shared" si="87"/>
        <v>662</v>
      </c>
      <c r="GL17" s="1808"/>
      <c r="GM17" s="1808"/>
      <c r="GN17" s="1808"/>
      <c r="GO17" s="1808"/>
      <c r="GP17" s="1809">
        <f t="shared" si="88"/>
        <v>0</v>
      </c>
      <c r="GQ17" s="1808"/>
      <c r="GR17" s="1808"/>
      <c r="GS17" s="1808"/>
      <c r="GT17" s="1808"/>
      <c r="GU17" s="1809">
        <f t="shared" si="89"/>
        <v>0</v>
      </c>
      <c r="GV17" s="1808"/>
      <c r="GW17" s="1808"/>
      <c r="GX17" s="1808"/>
      <c r="GY17" s="1808"/>
      <c r="GZ17" s="1809">
        <f t="shared" si="90"/>
        <v>0</v>
      </c>
      <c r="HA17" s="1808"/>
      <c r="HB17" s="1808"/>
      <c r="HC17" s="1808"/>
      <c r="HD17" s="1808"/>
      <c r="HE17" s="1809">
        <f t="shared" si="91"/>
        <v>0</v>
      </c>
      <c r="HF17" s="1808"/>
      <c r="HG17" s="1808"/>
      <c r="HH17" s="1808"/>
      <c r="HI17" s="1808"/>
      <c r="HJ17" s="1809">
        <f t="shared" si="92"/>
        <v>0</v>
      </c>
      <c r="HK17" s="1808"/>
      <c r="HL17" s="1808"/>
      <c r="HM17" s="1808"/>
      <c r="HN17" s="1808"/>
      <c r="HO17" s="1809">
        <f t="shared" si="93"/>
        <v>0</v>
      </c>
      <c r="HP17" s="1808"/>
      <c r="HQ17" s="1808"/>
      <c r="HR17" s="1808"/>
      <c r="HS17" s="1808"/>
      <c r="HT17" s="1809">
        <f t="shared" si="94"/>
        <v>0</v>
      </c>
      <c r="HU17" s="1808"/>
      <c r="HV17" s="1808"/>
      <c r="HW17" s="1808"/>
      <c r="HX17" s="1808"/>
      <c r="HY17" s="1809">
        <f t="shared" si="95"/>
        <v>0</v>
      </c>
      <c r="HZ17" s="1808"/>
      <c r="IA17" s="1808"/>
      <c r="IB17" s="1808"/>
      <c r="IC17" s="1808"/>
      <c r="ID17" s="1809">
        <f t="shared" si="96"/>
        <v>0</v>
      </c>
      <c r="IE17" s="1808"/>
      <c r="IF17" s="1808"/>
      <c r="IG17" s="1808"/>
      <c r="IH17" s="1808"/>
      <c r="II17" s="1809">
        <f t="shared" si="97"/>
        <v>0</v>
      </c>
      <c r="IJ17" s="1808"/>
      <c r="IK17" s="1808"/>
      <c r="IL17" s="1808"/>
      <c r="IM17" s="1808"/>
      <c r="IN17" s="1809">
        <f t="shared" si="98"/>
        <v>0</v>
      </c>
      <c r="IO17" s="1808"/>
      <c r="IP17" s="1808"/>
      <c r="IQ17" s="1808"/>
      <c r="IR17" s="1808"/>
      <c r="IS17" s="1809">
        <f t="shared" si="99"/>
        <v>0</v>
      </c>
      <c r="IT17" s="1808"/>
      <c r="IU17" s="1808"/>
      <c r="IV17" s="1808"/>
      <c r="IW17" s="1808"/>
      <c r="IX17" s="1809">
        <f t="shared" si="100"/>
        <v>0</v>
      </c>
      <c r="IY17" s="1808"/>
      <c r="IZ17" s="1808"/>
      <c r="JA17" s="1808"/>
      <c r="JB17" s="1808"/>
      <c r="JC17" s="1809">
        <f t="shared" si="101"/>
        <v>0</v>
      </c>
      <c r="JD17" s="1808"/>
      <c r="JE17" s="1808"/>
      <c r="JF17" s="1808"/>
      <c r="JG17" s="1808"/>
      <c r="JH17" s="1809">
        <f t="shared" si="102"/>
        <v>0</v>
      </c>
      <c r="JI17" s="1810" t="e">
        <f>+#REF!/#REF!</f>
        <v>#REF!</v>
      </c>
      <c r="JJ17" s="1809">
        <f t="shared" si="103"/>
        <v>664</v>
      </c>
      <c r="JK17" s="1816">
        <v>104</v>
      </c>
      <c r="JL17" s="1816"/>
      <c r="JM17" s="1816"/>
      <c r="JN17" s="1816"/>
      <c r="JO17" s="1816"/>
      <c r="JP17" s="1817"/>
      <c r="JQ17" s="1813" t="s">
        <v>387</v>
      </c>
      <c r="JR17" s="1813"/>
    </row>
    <row r="18" spans="1:278" ht="80.25" hidden="1" customHeight="1" x14ac:dyDescent="0.35">
      <c r="A18" s="1796" t="s">
        <v>528</v>
      </c>
      <c r="B18" s="1796" t="s">
        <v>529</v>
      </c>
      <c r="C18" s="1796" t="s">
        <v>530</v>
      </c>
      <c r="D18" s="1796" t="s">
        <v>531</v>
      </c>
      <c r="E18" s="1796" t="s">
        <v>23</v>
      </c>
      <c r="F18" s="1797" t="s">
        <v>532</v>
      </c>
      <c r="G18" s="2134"/>
      <c r="H18" s="2132"/>
      <c r="I18" s="2134"/>
      <c r="J18" s="2132"/>
      <c r="K18" s="2114"/>
      <c r="L18" s="2134"/>
      <c r="M18" s="2134"/>
      <c r="N18" s="2136"/>
      <c r="O18" s="2137"/>
      <c r="P18" s="2114"/>
      <c r="Q18" s="2104"/>
      <c r="R18" s="2104"/>
      <c r="S18" s="2104"/>
      <c r="T18" s="2104"/>
      <c r="U18" s="2128"/>
      <c r="V18" s="2128"/>
      <c r="W18" s="2106"/>
      <c r="X18" s="2104"/>
      <c r="Y18" s="2104"/>
      <c r="Z18" s="2104">
        <f>+Q18+T18+X18+Y18</f>
        <v>0</v>
      </c>
      <c r="AA18" s="2104">
        <f>+R18+U18</f>
        <v>0</v>
      </c>
      <c r="AB18" s="2104">
        <f>+S18+V18</f>
        <v>0</v>
      </c>
      <c r="AC18" s="2106"/>
      <c r="AD18" s="1892" t="s">
        <v>533</v>
      </c>
      <c r="AE18" s="1893" t="s">
        <v>502</v>
      </c>
      <c r="AF18" s="1893" t="s">
        <v>503</v>
      </c>
      <c r="AG18" s="1893">
        <v>5</v>
      </c>
      <c r="AH18" s="1893" t="s">
        <v>543</v>
      </c>
      <c r="AI18" s="1893" t="s">
        <v>535</v>
      </c>
      <c r="AJ18" s="1893" t="s">
        <v>544</v>
      </c>
      <c r="AK18" s="1893" t="s">
        <v>546</v>
      </c>
      <c r="AL18" s="1802">
        <v>0</v>
      </c>
      <c r="AM18" s="1803">
        <v>0</v>
      </c>
      <c r="AN18" s="1802">
        <v>200</v>
      </c>
      <c r="AO18" s="1803"/>
      <c r="AP18" s="1879">
        <f t="shared" si="60"/>
        <v>0</v>
      </c>
      <c r="AQ18" s="1802">
        <v>200</v>
      </c>
      <c r="AR18" s="1802">
        <v>100</v>
      </c>
      <c r="AS18" s="1803">
        <f t="shared" si="7"/>
        <v>500</v>
      </c>
      <c r="AT18" s="1803">
        <f t="shared" si="8"/>
        <v>0</v>
      </c>
      <c r="AU18" s="1879">
        <f t="shared" si="9"/>
        <v>0</v>
      </c>
      <c r="AV18" s="1888">
        <v>0</v>
      </c>
      <c r="AW18" s="1888">
        <v>0</v>
      </c>
      <c r="AX18" s="1888">
        <v>0</v>
      </c>
      <c r="AY18" s="1888">
        <v>11232000000</v>
      </c>
      <c r="AZ18" s="1883">
        <v>11232000000</v>
      </c>
      <c r="BA18" s="1883">
        <v>11232000000</v>
      </c>
      <c r="BB18" s="1884">
        <f t="shared" si="10"/>
        <v>1</v>
      </c>
      <c r="BC18" s="1884">
        <f t="shared" si="104"/>
        <v>1</v>
      </c>
      <c r="BD18" s="1804">
        <v>0</v>
      </c>
      <c r="BE18" s="1820">
        <v>5720191777</v>
      </c>
      <c r="BF18" s="1886">
        <f t="shared" si="12"/>
        <v>16952191777</v>
      </c>
      <c r="BG18" s="1886">
        <f t="shared" si="13"/>
        <v>11232000000</v>
      </c>
      <c r="BH18" s="1887">
        <f t="shared" si="14"/>
        <v>0.66256919150944782</v>
      </c>
      <c r="BI18" s="1886">
        <f t="shared" si="15"/>
        <v>11232000000</v>
      </c>
      <c r="BJ18" s="1887">
        <f t="shared" si="16"/>
        <v>0.66256919150944782</v>
      </c>
      <c r="BK18" s="1805"/>
      <c r="BL18" s="1805"/>
      <c r="BM18" s="1805"/>
      <c r="BN18" s="1805"/>
      <c r="BO18" s="1806">
        <f t="shared" si="61"/>
        <v>0</v>
      </c>
      <c r="BP18" s="1805"/>
      <c r="BQ18" s="1805"/>
      <c r="BR18" s="1805"/>
      <c r="BS18" s="1805"/>
      <c r="BT18" s="1806">
        <f t="shared" si="62"/>
        <v>0</v>
      </c>
      <c r="BU18" s="1805"/>
      <c r="BV18" s="1805"/>
      <c r="BW18" s="1805"/>
      <c r="BX18" s="1805"/>
      <c r="BY18" s="1806">
        <f t="shared" si="63"/>
        <v>0</v>
      </c>
      <c r="BZ18" s="1805"/>
      <c r="CA18" s="1805"/>
      <c r="CB18" s="1805"/>
      <c r="CC18" s="1805"/>
      <c r="CD18" s="1806">
        <f t="shared" si="64"/>
        <v>0</v>
      </c>
      <c r="CE18" s="1805"/>
      <c r="CF18" s="1805"/>
      <c r="CG18" s="1805"/>
      <c r="CH18" s="1805"/>
      <c r="CI18" s="1806">
        <f t="shared" si="65"/>
        <v>0</v>
      </c>
      <c r="CJ18" s="1805"/>
      <c r="CK18" s="1805"/>
      <c r="CL18" s="1805"/>
      <c r="CM18" s="1805"/>
      <c r="CN18" s="1806">
        <f t="shared" si="66"/>
        <v>0</v>
      </c>
      <c r="CO18" s="1805"/>
      <c r="CP18" s="1805"/>
      <c r="CQ18" s="1805"/>
      <c r="CR18" s="1805"/>
      <c r="CS18" s="1806">
        <f t="shared" si="67"/>
        <v>0</v>
      </c>
      <c r="CT18" s="1805"/>
      <c r="CU18" s="1805"/>
      <c r="CV18" s="1805"/>
      <c r="CW18" s="1805"/>
      <c r="CX18" s="1806">
        <f t="shared" si="68"/>
        <v>0</v>
      </c>
      <c r="CY18" s="1805"/>
      <c r="CZ18" s="1805"/>
      <c r="DA18" s="1805"/>
      <c r="DB18" s="1805"/>
      <c r="DC18" s="1806">
        <f t="shared" si="69"/>
        <v>0</v>
      </c>
      <c r="DD18" s="1805"/>
      <c r="DE18" s="1805"/>
      <c r="DF18" s="1805"/>
      <c r="DG18" s="1805"/>
      <c r="DH18" s="1806">
        <f t="shared" si="70"/>
        <v>0</v>
      </c>
      <c r="DI18" s="1805"/>
      <c r="DJ18" s="1805"/>
      <c r="DK18" s="1805"/>
      <c r="DL18" s="1805"/>
      <c r="DM18" s="1806">
        <f t="shared" si="71"/>
        <v>0</v>
      </c>
      <c r="DN18" s="1805"/>
      <c r="DO18" s="1805"/>
      <c r="DP18" s="1805"/>
      <c r="DQ18" s="1805"/>
      <c r="DR18" s="1806">
        <f t="shared" si="72"/>
        <v>0</v>
      </c>
      <c r="DS18" s="1805"/>
      <c r="DT18" s="1805"/>
      <c r="DU18" s="1805"/>
      <c r="DV18" s="1805"/>
      <c r="DW18" s="1806">
        <f t="shared" si="73"/>
        <v>0</v>
      </c>
      <c r="DX18" s="1805"/>
      <c r="DY18" s="1805"/>
      <c r="DZ18" s="1805"/>
      <c r="EA18" s="1805"/>
      <c r="EB18" s="1806">
        <f t="shared" si="74"/>
        <v>0</v>
      </c>
      <c r="EC18" s="1805"/>
      <c r="ED18" s="1805"/>
      <c r="EE18" s="1805"/>
      <c r="EF18" s="1805"/>
      <c r="EG18" s="1806">
        <f t="shared" si="75"/>
        <v>0</v>
      </c>
      <c r="EH18" s="1805"/>
      <c r="EI18" s="1805"/>
      <c r="EJ18" s="1805"/>
      <c r="EK18" s="1805"/>
      <c r="EL18" s="1806">
        <f t="shared" si="76"/>
        <v>0</v>
      </c>
      <c r="EM18" s="1805"/>
      <c r="EN18" s="1805"/>
      <c r="EO18" s="1805"/>
      <c r="EP18" s="1805"/>
      <c r="EQ18" s="1806">
        <f t="shared" si="77"/>
        <v>0</v>
      </c>
      <c r="ER18" s="1805"/>
      <c r="ES18" s="1805"/>
      <c r="ET18" s="1805"/>
      <c r="EU18" s="1805"/>
      <c r="EV18" s="1806">
        <f t="shared" si="78"/>
        <v>0</v>
      </c>
      <c r="EW18" s="1805"/>
      <c r="EX18" s="1805"/>
      <c r="EY18" s="1805"/>
      <c r="EZ18" s="1805"/>
      <c r="FA18" s="1806">
        <f t="shared" si="79"/>
        <v>0</v>
      </c>
      <c r="FB18" s="1805"/>
      <c r="FC18" s="1805"/>
      <c r="FD18" s="1805"/>
      <c r="FE18" s="1805"/>
      <c r="FF18" s="1806">
        <f t="shared" si="80"/>
        <v>0</v>
      </c>
      <c r="FG18" s="1805"/>
      <c r="FH18" s="1805"/>
      <c r="FI18" s="1805"/>
      <c r="FJ18" s="1805"/>
      <c r="FK18" s="1806">
        <f t="shared" si="81"/>
        <v>0</v>
      </c>
      <c r="FL18" s="1806">
        <f t="shared" si="82"/>
        <v>0</v>
      </c>
      <c r="FM18" s="1815"/>
      <c r="FN18" s="1808"/>
      <c r="FO18" s="1808"/>
      <c r="FP18" s="1808"/>
      <c r="FQ18" s="1809">
        <f t="shared" si="83"/>
        <v>0</v>
      </c>
      <c r="FR18" s="1808"/>
      <c r="FS18" s="1808"/>
      <c r="FT18" s="1808"/>
      <c r="FU18" s="1808"/>
      <c r="FV18" s="1809">
        <f t="shared" si="84"/>
        <v>0</v>
      </c>
      <c r="FW18" s="1808"/>
      <c r="FX18" s="1808"/>
      <c r="FY18" s="1808"/>
      <c r="FZ18" s="1808"/>
      <c r="GA18" s="1809">
        <f t="shared" si="85"/>
        <v>0</v>
      </c>
      <c r="GB18" s="1808"/>
      <c r="GC18" s="1808"/>
      <c r="GD18" s="1808"/>
      <c r="GE18" s="1808"/>
      <c r="GF18" s="1809">
        <f t="shared" si="86"/>
        <v>0</v>
      </c>
      <c r="GG18" s="1808"/>
      <c r="GH18" s="1808"/>
      <c r="GI18" s="1808"/>
      <c r="GJ18" s="1808"/>
      <c r="GK18" s="1809">
        <f t="shared" si="87"/>
        <v>0</v>
      </c>
      <c r="GL18" s="1808"/>
      <c r="GM18" s="1808"/>
      <c r="GN18" s="1808"/>
      <c r="GO18" s="1808"/>
      <c r="GP18" s="1809">
        <f t="shared" si="88"/>
        <v>0</v>
      </c>
      <c r="GQ18" s="1808"/>
      <c r="GR18" s="1808"/>
      <c r="GS18" s="1808"/>
      <c r="GT18" s="1808"/>
      <c r="GU18" s="1809">
        <f t="shared" si="89"/>
        <v>0</v>
      </c>
      <c r="GV18" s="1808"/>
      <c r="GW18" s="1808"/>
      <c r="GX18" s="1808"/>
      <c r="GY18" s="1808"/>
      <c r="GZ18" s="1809">
        <f t="shared" si="90"/>
        <v>0</v>
      </c>
      <c r="HA18" s="1808"/>
      <c r="HB18" s="1808"/>
      <c r="HC18" s="1808"/>
      <c r="HD18" s="1808"/>
      <c r="HE18" s="1809">
        <f t="shared" si="91"/>
        <v>0</v>
      </c>
      <c r="HF18" s="1808"/>
      <c r="HG18" s="1808"/>
      <c r="HH18" s="1808"/>
      <c r="HI18" s="1808"/>
      <c r="HJ18" s="1809">
        <f t="shared" si="92"/>
        <v>0</v>
      </c>
      <c r="HK18" s="1808"/>
      <c r="HL18" s="1808"/>
      <c r="HM18" s="1808"/>
      <c r="HN18" s="1808"/>
      <c r="HO18" s="1809">
        <f t="shared" si="93"/>
        <v>0</v>
      </c>
      <c r="HP18" s="1808"/>
      <c r="HQ18" s="1808"/>
      <c r="HR18" s="1808"/>
      <c r="HS18" s="1808"/>
      <c r="HT18" s="1809">
        <f t="shared" si="94"/>
        <v>0</v>
      </c>
      <c r="HU18" s="1808"/>
      <c r="HV18" s="1808"/>
      <c r="HW18" s="1808"/>
      <c r="HX18" s="1808"/>
      <c r="HY18" s="1809">
        <f t="shared" si="95"/>
        <v>0</v>
      </c>
      <c r="HZ18" s="1808"/>
      <c r="IA18" s="1808"/>
      <c r="IB18" s="1808"/>
      <c r="IC18" s="1808"/>
      <c r="ID18" s="1809">
        <f t="shared" si="96"/>
        <v>0</v>
      </c>
      <c r="IE18" s="1808"/>
      <c r="IF18" s="1808"/>
      <c r="IG18" s="1808"/>
      <c r="IH18" s="1808"/>
      <c r="II18" s="1809">
        <f t="shared" si="97"/>
        <v>0</v>
      </c>
      <c r="IJ18" s="1808"/>
      <c r="IK18" s="1808"/>
      <c r="IL18" s="1808"/>
      <c r="IM18" s="1808"/>
      <c r="IN18" s="1809">
        <f t="shared" si="98"/>
        <v>0</v>
      </c>
      <c r="IO18" s="1808"/>
      <c r="IP18" s="1808"/>
      <c r="IQ18" s="1808"/>
      <c r="IR18" s="1808"/>
      <c r="IS18" s="1809">
        <f t="shared" si="99"/>
        <v>0</v>
      </c>
      <c r="IT18" s="1808"/>
      <c r="IU18" s="1808"/>
      <c r="IV18" s="1808"/>
      <c r="IW18" s="1808"/>
      <c r="IX18" s="1809">
        <f t="shared" si="100"/>
        <v>0</v>
      </c>
      <c r="IY18" s="1808"/>
      <c r="IZ18" s="1808"/>
      <c r="JA18" s="1808"/>
      <c r="JB18" s="1808"/>
      <c r="JC18" s="1809">
        <f t="shared" si="101"/>
        <v>0</v>
      </c>
      <c r="JD18" s="1808"/>
      <c r="JE18" s="1808"/>
      <c r="JF18" s="1808"/>
      <c r="JG18" s="1808"/>
      <c r="JH18" s="1809">
        <f t="shared" si="102"/>
        <v>0</v>
      </c>
      <c r="JI18" s="1810" t="e">
        <f>+#REF!/#REF!</f>
        <v>#REF!</v>
      </c>
      <c r="JJ18" s="1809">
        <f t="shared" si="103"/>
        <v>0</v>
      </c>
      <c r="JK18" s="1816"/>
      <c r="JL18" s="1816"/>
      <c r="JM18" s="1816"/>
      <c r="JN18" s="1816"/>
      <c r="JO18" s="1816"/>
      <c r="JP18" s="1817"/>
      <c r="JQ18" s="1813" t="s">
        <v>387</v>
      </c>
      <c r="JR18" s="1813"/>
    </row>
    <row r="19" spans="1:278" ht="81" hidden="1" customHeight="1" x14ac:dyDescent="0.35">
      <c r="A19" s="1796" t="s">
        <v>528</v>
      </c>
      <c r="B19" s="1796" t="s">
        <v>529</v>
      </c>
      <c r="C19" s="1796" t="s">
        <v>530</v>
      </c>
      <c r="D19" s="1796" t="s">
        <v>531</v>
      </c>
      <c r="E19" s="1796" t="s">
        <v>23</v>
      </c>
      <c r="F19" s="1797" t="s">
        <v>532</v>
      </c>
      <c r="G19" s="2135"/>
      <c r="H19" s="2100"/>
      <c r="I19" s="2135"/>
      <c r="J19" s="2100"/>
      <c r="K19" s="2102"/>
      <c r="L19" s="2135"/>
      <c r="M19" s="2135"/>
      <c r="N19" s="2119"/>
      <c r="O19" s="2121"/>
      <c r="P19" s="2102"/>
      <c r="Q19" s="2104"/>
      <c r="R19" s="2104"/>
      <c r="S19" s="2104"/>
      <c r="T19" s="2104"/>
      <c r="U19" s="2117"/>
      <c r="V19" s="2117"/>
      <c r="W19" s="2106"/>
      <c r="X19" s="2104"/>
      <c r="Y19" s="2104"/>
      <c r="Z19" s="2104"/>
      <c r="AA19" s="2104"/>
      <c r="AB19" s="2104"/>
      <c r="AC19" s="2106"/>
      <c r="AD19" s="1892" t="s">
        <v>533</v>
      </c>
      <c r="AE19" s="1893" t="s">
        <v>502</v>
      </c>
      <c r="AF19" s="1893" t="s">
        <v>503</v>
      </c>
      <c r="AG19" s="1893">
        <v>6</v>
      </c>
      <c r="AH19" s="1893" t="s">
        <v>543</v>
      </c>
      <c r="AI19" s="1893" t="s">
        <v>535</v>
      </c>
      <c r="AJ19" s="1893" t="s">
        <v>544</v>
      </c>
      <c r="AK19" s="1893" t="s">
        <v>547</v>
      </c>
      <c r="AL19" s="1802">
        <v>14</v>
      </c>
      <c r="AM19" s="1803">
        <v>14</v>
      </c>
      <c r="AN19" s="1802">
        <v>170</v>
      </c>
      <c r="AO19" s="1803"/>
      <c r="AP19" s="1879">
        <f t="shared" si="60"/>
        <v>0</v>
      </c>
      <c r="AQ19" s="1802">
        <v>184</v>
      </c>
      <c r="AR19" s="1802">
        <v>132</v>
      </c>
      <c r="AS19" s="1803">
        <f t="shared" si="7"/>
        <v>500</v>
      </c>
      <c r="AT19" s="1803">
        <f t="shared" si="8"/>
        <v>14</v>
      </c>
      <c r="AU19" s="1879">
        <f t="shared" si="9"/>
        <v>2.8000000000000001E-2</v>
      </c>
      <c r="AV19" s="1888">
        <v>131221933</v>
      </c>
      <c r="AW19" s="1888">
        <v>131221933</v>
      </c>
      <c r="AX19" s="1888">
        <v>122221933</v>
      </c>
      <c r="AY19" s="1888">
        <v>7259850000</v>
      </c>
      <c r="AZ19" s="1883">
        <v>7259850000</v>
      </c>
      <c r="BA19" s="1883">
        <v>7259850000</v>
      </c>
      <c r="BB19" s="1884">
        <f t="shared" si="10"/>
        <v>1</v>
      </c>
      <c r="BC19" s="1884">
        <f t="shared" si="104"/>
        <v>1</v>
      </c>
      <c r="BD19" s="1804">
        <v>315366400</v>
      </c>
      <c r="BE19" s="1820">
        <v>3552239094</v>
      </c>
      <c r="BF19" s="1886">
        <f t="shared" si="12"/>
        <v>11258677427</v>
      </c>
      <c r="BG19" s="1886">
        <f t="shared" si="13"/>
        <v>7391071933</v>
      </c>
      <c r="BH19" s="1887">
        <f t="shared" si="14"/>
        <v>0.65647781286237927</v>
      </c>
      <c r="BI19" s="1886">
        <f t="shared" si="15"/>
        <v>7382071933</v>
      </c>
      <c r="BJ19" s="1887">
        <f t="shared" si="16"/>
        <v>0.6556784294482656</v>
      </c>
      <c r="BK19" s="1805"/>
      <c r="BL19" s="1805"/>
      <c r="BM19" s="1805"/>
      <c r="BN19" s="1805"/>
      <c r="BO19" s="1806">
        <f t="shared" si="61"/>
        <v>0</v>
      </c>
      <c r="BP19" s="1805"/>
      <c r="BQ19" s="1805"/>
      <c r="BR19" s="1805"/>
      <c r="BS19" s="1805"/>
      <c r="BT19" s="1806">
        <f t="shared" si="62"/>
        <v>0</v>
      </c>
      <c r="BU19" s="1805"/>
      <c r="BV19" s="1805"/>
      <c r="BW19" s="1805"/>
      <c r="BX19" s="1805"/>
      <c r="BY19" s="1806">
        <f t="shared" si="63"/>
        <v>0</v>
      </c>
      <c r="BZ19" s="1805"/>
      <c r="CA19" s="1805"/>
      <c r="CB19" s="1805"/>
      <c r="CC19" s="1805"/>
      <c r="CD19" s="1806">
        <f t="shared" si="64"/>
        <v>0</v>
      </c>
      <c r="CE19" s="1805"/>
      <c r="CF19" s="1805"/>
      <c r="CG19" s="1805"/>
      <c r="CH19" s="1805"/>
      <c r="CI19" s="1806">
        <f t="shared" si="65"/>
        <v>0</v>
      </c>
      <c r="CJ19" s="1805"/>
      <c r="CK19" s="1805"/>
      <c r="CL19" s="1805"/>
      <c r="CM19" s="1805"/>
      <c r="CN19" s="1806">
        <f t="shared" si="66"/>
        <v>0</v>
      </c>
      <c r="CO19" s="1805"/>
      <c r="CP19" s="1805"/>
      <c r="CQ19" s="1805"/>
      <c r="CR19" s="1805"/>
      <c r="CS19" s="1806">
        <f t="shared" si="67"/>
        <v>0</v>
      </c>
      <c r="CT19" s="1805"/>
      <c r="CU19" s="1805"/>
      <c r="CV19" s="1805"/>
      <c r="CW19" s="1805"/>
      <c r="CX19" s="1806">
        <f t="shared" si="68"/>
        <v>0</v>
      </c>
      <c r="CY19" s="1805"/>
      <c r="CZ19" s="1805"/>
      <c r="DA19" s="1805"/>
      <c r="DB19" s="1805"/>
      <c r="DC19" s="1806">
        <f t="shared" si="69"/>
        <v>0</v>
      </c>
      <c r="DD19" s="1805"/>
      <c r="DE19" s="1805"/>
      <c r="DF19" s="1805"/>
      <c r="DG19" s="1805"/>
      <c r="DH19" s="1806">
        <f t="shared" si="70"/>
        <v>0</v>
      </c>
      <c r="DI19" s="1805"/>
      <c r="DJ19" s="1805"/>
      <c r="DK19" s="1805"/>
      <c r="DL19" s="1805"/>
      <c r="DM19" s="1806">
        <f t="shared" si="71"/>
        <v>0</v>
      </c>
      <c r="DN19" s="1805"/>
      <c r="DO19" s="1805"/>
      <c r="DP19" s="1805"/>
      <c r="DQ19" s="1805"/>
      <c r="DR19" s="1806">
        <f t="shared" si="72"/>
        <v>0</v>
      </c>
      <c r="DS19" s="1805"/>
      <c r="DT19" s="1805"/>
      <c r="DU19" s="1805"/>
      <c r="DV19" s="1805"/>
      <c r="DW19" s="1806">
        <f t="shared" si="73"/>
        <v>0</v>
      </c>
      <c r="DX19" s="1805"/>
      <c r="DY19" s="1805"/>
      <c r="DZ19" s="1805"/>
      <c r="EA19" s="1805"/>
      <c r="EB19" s="1806">
        <f t="shared" si="74"/>
        <v>0</v>
      </c>
      <c r="EC19" s="1805"/>
      <c r="ED19" s="1805"/>
      <c r="EE19" s="1805"/>
      <c r="EF19" s="1805"/>
      <c r="EG19" s="1806">
        <f t="shared" si="75"/>
        <v>0</v>
      </c>
      <c r="EH19" s="1805"/>
      <c r="EI19" s="1805"/>
      <c r="EJ19" s="1805"/>
      <c r="EK19" s="1805"/>
      <c r="EL19" s="1806">
        <f t="shared" si="76"/>
        <v>0</v>
      </c>
      <c r="EM19" s="1805"/>
      <c r="EN19" s="1805"/>
      <c r="EO19" s="1805"/>
      <c r="EP19" s="1805"/>
      <c r="EQ19" s="1806">
        <f t="shared" si="77"/>
        <v>0</v>
      </c>
      <c r="ER19" s="1805"/>
      <c r="ES19" s="1805"/>
      <c r="ET19" s="1805"/>
      <c r="EU19" s="1805"/>
      <c r="EV19" s="1806">
        <f t="shared" si="78"/>
        <v>0</v>
      </c>
      <c r="EW19" s="1805"/>
      <c r="EX19" s="1805"/>
      <c r="EY19" s="1805"/>
      <c r="EZ19" s="1805"/>
      <c r="FA19" s="1806">
        <f t="shared" si="79"/>
        <v>0</v>
      </c>
      <c r="FB19" s="1805"/>
      <c r="FC19" s="1805"/>
      <c r="FD19" s="1805"/>
      <c r="FE19" s="1805"/>
      <c r="FF19" s="1806">
        <f t="shared" si="80"/>
        <v>0</v>
      </c>
      <c r="FG19" s="1805"/>
      <c r="FH19" s="1805"/>
      <c r="FI19" s="1805"/>
      <c r="FJ19" s="1805"/>
      <c r="FK19" s="1806">
        <f t="shared" si="81"/>
        <v>0</v>
      </c>
      <c r="FL19" s="1806">
        <f t="shared" si="82"/>
        <v>0</v>
      </c>
      <c r="FM19" s="1815"/>
      <c r="FN19" s="1808"/>
      <c r="FO19" s="1808"/>
      <c r="FP19" s="1808"/>
      <c r="FQ19" s="1809">
        <f t="shared" si="83"/>
        <v>0</v>
      </c>
      <c r="FR19" s="1808"/>
      <c r="FS19" s="1808"/>
      <c r="FT19" s="1808"/>
      <c r="FU19" s="1808"/>
      <c r="FV19" s="1809">
        <f t="shared" si="84"/>
        <v>0</v>
      </c>
      <c r="FW19" s="1808"/>
      <c r="FX19" s="1808"/>
      <c r="FY19" s="1808"/>
      <c r="FZ19" s="1808"/>
      <c r="GA19" s="1809">
        <f t="shared" si="85"/>
        <v>0</v>
      </c>
      <c r="GB19" s="1808"/>
      <c r="GC19" s="1808"/>
      <c r="GD19" s="1808"/>
      <c r="GE19" s="1808"/>
      <c r="GF19" s="1809">
        <f t="shared" si="86"/>
        <v>0</v>
      </c>
      <c r="GG19" s="1808"/>
      <c r="GH19" s="1808"/>
      <c r="GI19" s="1808"/>
      <c r="GJ19" s="1808"/>
      <c r="GK19" s="1809">
        <f t="shared" si="87"/>
        <v>0</v>
      </c>
      <c r="GL19" s="1808"/>
      <c r="GM19" s="1808"/>
      <c r="GN19" s="1808"/>
      <c r="GO19" s="1808"/>
      <c r="GP19" s="1809">
        <f t="shared" si="88"/>
        <v>0</v>
      </c>
      <c r="GQ19" s="1808">
        <v>12</v>
      </c>
      <c r="GR19" s="1808"/>
      <c r="GS19" s="1808"/>
      <c r="GT19" s="1808"/>
      <c r="GU19" s="1809">
        <f t="shared" si="89"/>
        <v>12</v>
      </c>
      <c r="GV19" s="1808"/>
      <c r="GW19" s="1808"/>
      <c r="GX19" s="1808"/>
      <c r="GY19" s="1808"/>
      <c r="GZ19" s="1809">
        <f t="shared" si="90"/>
        <v>0</v>
      </c>
      <c r="HA19" s="1808"/>
      <c r="HB19" s="1808"/>
      <c r="HC19" s="1808"/>
      <c r="HD19" s="1808"/>
      <c r="HE19" s="1809">
        <f t="shared" si="91"/>
        <v>0</v>
      </c>
      <c r="HF19" s="1808"/>
      <c r="HG19" s="1808"/>
      <c r="HH19" s="1808"/>
      <c r="HI19" s="1808"/>
      <c r="HJ19" s="1809">
        <f t="shared" si="92"/>
        <v>0</v>
      </c>
      <c r="HK19" s="1808"/>
      <c r="HL19" s="1808"/>
      <c r="HM19" s="1808"/>
      <c r="HN19" s="1808"/>
      <c r="HO19" s="1809">
        <f t="shared" si="93"/>
        <v>0</v>
      </c>
      <c r="HP19" s="1808"/>
      <c r="HQ19" s="1808"/>
      <c r="HR19" s="1808"/>
      <c r="HS19" s="1808"/>
      <c r="HT19" s="1809">
        <f t="shared" si="94"/>
        <v>0</v>
      </c>
      <c r="HU19" s="1808"/>
      <c r="HV19" s="1808"/>
      <c r="HW19" s="1808"/>
      <c r="HX19" s="1808"/>
      <c r="HY19" s="1809">
        <f t="shared" si="95"/>
        <v>0</v>
      </c>
      <c r="HZ19" s="1808"/>
      <c r="IA19" s="1808"/>
      <c r="IB19" s="1808"/>
      <c r="IC19" s="1808"/>
      <c r="ID19" s="1809">
        <f t="shared" si="96"/>
        <v>0</v>
      </c>
      <c r="IE19" s="1808"/>
      <c r="IF19" s="1808"/>
      <c r="IG19" s="1808"/>
      <c r="IH19" s="1808"/>
      <c r="II19" s="1809">
        <f t="shared" si="97"/>
        <v>0</v>
      </c>
      <c r="IJ19" s="1808"/>
      <c r="IK19" s="1808"/>
      <c r="IL19" s="1808"/>
      <c r="IM19" s="1808"/>
      <c r="IN19" s="1809">
        <f t="shared" si="98"/>
        <v>0</v>
      </c>
      <c r="IO19" s="1808"/>
      <c r="IP19" s="1808"/>
      <c r="IQ19" s="1808"/>
      <c r="IR19" s="1808"/>
      <c r="IS19" s="1809">
        <f t="shared" si="99"/>
        <v>0</v>
      </c>
      <c r="IT19" s="1808"/>
      <c r="IU19" s="1808"/>
      <c r="IV19" s="1808"/>
      <c r="IW19" s="1808"/>
      <c r="IX19" s="1809">
        <f t="shared" si="100"/>
        <v>0</v>
      </c>
      <c r="IY19" s="1808">
        <v>2</v>
      </c>
      <c r="IZ19" s="1808"/>
      <c r="JA19" s="1808"/>
      <c r="JB19" s="1808"/>
      <c r="JC19" s="1809">
        <f t="shared" si="101"/>
        <v>2</v>
      </c>
      <c r="JD19" s="1808"/>
      <c r="JE19" s="1808"/>
      <c r="JF19" s="1808"/>
      <c r="JG19" s="1808"/>
      <c r="JH19" s="1809">
        <f t="shared" si="102"/>
        <v>0</v>
      </c>
      <c r="JI19" s="1810" t="e">
        <f>+#REF!/#REF!</f>
        <v>#REF!</v>
      </c>
      <c r="JJ19" s="1809">
        <f t="shared" si="103"/>
        <v>14</v>
      </c>
      <c r="JK19" s="1816"/>
      <c r="JL19" s="1816"/>
      <c r="JM19" s="1816"/>
      <c r="JN19" s="1816"/>
      <c r="JO19" s="1816"/>
      <c r="JP19" s="1817"/>
      <c r="JQ19" s="1813" t="s">
        <v>390</v>
      </c>
      <c r="JR19" s="1813"/>
    </row>
    <row r="20" spans="1:278" ht="80.25" hidden="1" customHeight="1" x14ac:dyDescent="0.35">
      <c r="A20" s="1796" t="s">
        <v>528</v>
      </c>
      <c r="B20" s="1796" t="s">
        <v>529</v>
      </c>
      <c r="C20" s="1796" t="s">
        <v>530</v>
      </c>
      <c r="D20" s="1796" t="s">
        <v>531</v>
      </c>
      <c r="E20" s="1796" t="s">
        <v>23</v>
      </c>
      <c r="F20" s="1797" t="s">
        <v>548</v>
      </c>
      <c r="G20" s="2133">
        <v>0</v>
      </c>
      <c r="H20" s="2138">
        <v>0</v>
      </c>
      <c r="I20" s="2133">
        <v>3780</v>
      </c>
      <c r="J20" s="2138">
        <v>180</v>
      </c>
      <c r="K20" s="2101">
        <f>+J20/I20</f>
        <v>4.7619047619047616E-2</v>
      </c>
      <c r="L20" s="2133">
        <v>3320</v>
      </c>
      <c r="M20" s="2133">
        <v>900</v>
      </c>
      <c r="N20" s="2118">
        <v>8000</v>
      </c>
      <c r="O20" s="2149">
        <f>H20+J20</f>
        <v>180</v>
      </c>
      <c r="P20" s="2101">
        <f>+O20/N20</f>
        <v>2.2499999999999999E-2</v>
      </c>
      <c r="Q20" s="2107">
        <v>5469283996</v>
      </c>
      <c r="R20" s="2115">
        <v>5270336497</v>
      </c>
      <c r="S20" s="2115">
        <v>2133645069</v>
      </c>
      <c r="T20" s="2107">
        <f>+AY20+AY21+AY22</f>
        <v>19884195139</v>
      </c>
      <c r="U20" s="2116">
        <f>+AZ20+AZ21+AZ22</f>
        <v>19855485555</v>
      </c>
      <c r="V20" s="2116">
        <f>+BA20+BA21+BA22</f>
        <v>19848042672</v>
      </c>
      <c r="W20" s="2105">
        <v>0.1293447544400804</v>
      </c>
      <c r="X20" s="2107">
        <f>+BD20+BD21+BD22</f>
        <v>5983834280</v>
      </c>
      <c r="Y20" s="2107">
        <v>14649156298.874281</v>
      </c>
      <c r="Z20" s="2103">
        <f>+Q20+T20+X20+Y20</f>
        <v>45986469713.874283</v>
      </c>
      <c r="AA20" s="2103">
        <f>+R20+U20</f>
        <v>25125822052</v>
      </c>
      <c r="AB20" s="2103">
        <f>+S20+V20</f>
        <v>21981687741</v>
      </c>
      <c r="AC20" s="2105">
        <f>+AB20/Z20</f>
        <v>0.47800337529210352</v>
      </c>
      <c r="AD20" s="1892" t="s">
        <v>533</v>
      </c>
      <c r="AE20" s="1893" t="s">
        <v>502</v>
      </c>
      <c r="AF20" s="1893" t="s">
        <v>503</v>
      </c>
      <c r="AG20" s="1893">
        <v>7</v>
      </c>
      <c r="AH20" s="1893" t="s">
        <v>543</v>
      </c>
      <c r="AI20" s="1893" t="s">
        <v>535</v>
      </c>
      <c r="AJ20" s="1893" t="s">
        <v>549</v>
      </c>
      <c r="AK20" s="1893" t="s">
        <v>550</v>
      </c>
      <c r="AL20" s="1802">
        <v>0</v>
      </c>
      <c r="AM20" s="1803">
        <v>0</v>
      </c>
      <c r="AN20" s="1802">
        <v>3510</v>
      </c>
      <c r="AO20" s="1803">
        <v>132</v>
      </c>
      <c r="AP20" s="1879">
        <f t="shared" si="60"/>
        <v>3.7606837606837605E-2</v>
      </c>
      <c r="AQ20" s="1802">
        <v>3100</v>
      </c>
      <c r="AR20" s="1802">
        <v>790</v>
      </c>
      <c r="AS20" s="1803">
        <f t="shared" si="7"/>
        <v>7400</v>
      </c>
      <c r="AT20" s="1803">
        <f t="shared" si="8"/>
        <v>132</v>
      </c>
      <c r="AU20" s="1879">
        <f t="shared" si="9"/>
        <v>1.783783783783784E-2</v>
      </c>
      <c r="AV20" s="1888">
        <v>2817659269</v>
      </c>
      <c r="AW20" s="1888">
        <v>2779469269</v>
      </c>
      <c r="AX20" s="1888">
        <v>2015291269</v>
      </c>
      <c r="AY20" s="1888">
        <v>15901828792</v>
      </c>
      <c r="AZ20" s="1883">
        <v>15877138928</v>
      </c>
      <c r="BA20" s="1883">
        <v>15869696045</v>
      </c>
      <c r="BB20" s="1884">
        <f t="shared" si="10"/>
        <v>0.99844735694724485</v>
      </c>
      <c r="BC20" s="1884">
        <f t="shared" si="104"/>
        <v>0.99797930493276565</v>
      </c>
      <c r="BD20" s="1804">
        <v>3738194758</v>
      </c>
      <c r="BE20" s="1820">
        <v>11719325039</v>
      </c>
      <c r="BF20" s="1886">
        <f t="shared" si="12"/>
        <v>34177007858</v>
      </c>
      <c r="BG20" s="1886">
        <f t="shared" si="13"/>
        <v>18656608197</v>
      </c>
      <c r="BH20" s="1887">
        <f t="shared" si="14"/>
        <v>0.54588184765955006</v>
      </c>
      <c r="BI20" s="1886">
        <f t="shared" si="15"/>
        <v>17884987314</v>
      </c>
      <c r="BJ20" s="1887">
        <f t="shared" si="16"/>
        <v>0.5233046552322328</v>
      </c>
      <c r="BK20" s="1805"/>
      <c r="BL20" s="1805"/>
      <c r="BM20" s="1805"/>
      <c r="BN20" s="1805"/>
      <c r="BO20" s="1806">
        <f t="shared" si="61"/>
        <v>0</v>
      </c>
      <c r="BP20" s="1805"/>
      <c r="BQ20" s="1805"/>
      <c r="BR20" s="1805"/>
      <c r="BS20" s="1805"/>
      <c r="BT20" s="1806">
        <f t="shared" si="62"/>
        <v>0</v>
      </c>
      <c r="BU20" s="1805"/>
      <c r="BV20" s="1805"/>
      <c r="BW20" s="1805"/>
      <c r="BX20" s="1805"/>
      <c r="BY20" s="1806">
        <f t="shared" si="63"/>
        <v>0</v>
      </c>
      <c r="BZ20" s="1805"/>
      <c r="CA20" s="1805"/>
      <c r="CB20" s="1805"/>
      <c r="CC20" s="1805"/>
      <c r="CD20" s="1806">
        <f t="shared" si="64"/>
        <v>0</v>
      </c>
      <c r="CE20" s="1805"/>
      <c r="CF20" s="1805"/>
      <c r="CG20" s="1805"/>
      <c r="CH20" s="1805"/>
      <c r="CI20" s="1806">
        <f t="shared" si="65"/>
        <v>0</v>
      </c>
      <c r="CJ20" s="1805"/>
      <c r="CK20" s="1805"/>
      <c r="CL20" s="1805"/>
      <c r="CM20" s="1805"/>
      <c r="CN20" s="1806">
        <f t="shared" si="66"/>
        <v>0</v>
      </c>
      <c r="CO20" s="1805"/>
      <c r="CP20" s="1805"/>
      <c r="CQ20" s="1805"/>
      <c r="CR20" s="1805"/>
      <c r="CS20" s="1806">
        <f t="shared" si="67"/>
        <v>0</v>
      </c>
      <c r="CT20" s="1805"/>
      <c r="CU20" s="1805"/>
      <c r="CV20" s="1805"/>
      <c r="CW20" s="1805"/>
      <c r="CX20" s="1806">
        <f t="shared" si="68"/>
        <v>0</v>
      </c>
      <c r="CY20" s="1805"/>
      <c r="CZ20" s="1805"/>
      <c r="DA20" s="1805"/>
      <c r="DB20" s="1805"/>
      <c r="DC20" s="1806">
        <f t="shared" si="69"/>
        <v>0</v>
      </c>
      <c r="DD20" s="1805"/>
      <c r="DE20" s="1805"/>
      <c r="DF20" s="1805"/>
      <c r="DG20" s="1805"/>
      <c r="DH20" s="1806">
        <f t="shared" si="70"/>
        <v>0</v>
      </c>
      <c r="DI20" s="1805"/>
      <c r="DJ20" s="1805"/>
      <c r="DK20" s="1805"/>
      <c r="DL20" s="1805"/>
      <c r="DM20" s="1806">
        <f t="shared" si="71"/>
        <v>0</v>
      </c>
      <c r="DN20" s="1805"/>
      <c r="DO20" s="1805"/>
      <c r="DP20" s="1805"/>
      <c r="DQ20" s="1805"/>
      <c r="DR20" s="1806">
        <f t="shared" si="72"/>
        <v>0</v>
      </c>
      <c r="DS20" s="1805"/>
      <c r="DT20" s="1805"/>
      <c r="DU20" s="1805"/>
      <c r="DV20" s="1805"/>
      <c r="DW20" s="1806">
        <f t="shared" si="73"/>
        <v>0</v>
      </c>
      <c r="DX20" s="1805"/>
      <c r="DY20" s="1805"/>
      <c r="DZ20" s="1805"/>
      <c r="EA20" s="1805"/>
      <c r="EB20" s="1806">
        <f t="shared" si="74"/>
        <v>0</v>
      </c>
      <c r="EC20" s="1805"/>
      <c r="ED20" s="1805"/>
      <c r="EE20" s="1805"/>
      <c r="EF20" s="1805"/>
      <c r="EG20" s="1806">
        <f t="shared" si="75"/>
        <v>0</v>
      </c>
      <c r="EH20" s="1805"/>
      <c r="EI20" s="1805"/>
      <c r="EJ20" s="1805"/>
      <c r="EK20" s="1805"/>
      <c r="EL20" s="1806">
        <f t="shared" si="76"/>
        <v>0</v>
      </c>
      <c r="EM20" s="1805"/>
      <c r="EN20" s="1805"/>
      <c r="EO20" s="1805"/>
      <c r="EP20" s="1805"/>
      <c r="EQ20" s="1806">
        <f t="shared" si="77"/>
        <v>0</v>
      </c>
      <c r="ER20" s="1805"/>
      <c r="ES20" s="1805"/>
      <c r="ET20" s="1805"/>
      <c r="EU20" s="1805"/>
      <c r="EV20" s="1806">
        <f t="shared" si="78"/>
        <v>0</v>
      </c>
      <c r="EW20" s="1805"/>
      <c r="EX20" s="1805"/>
      <c r="EY20" s="1805"/>
      <c r="EZ20" s="1805"/>
      <c r="FA20" s="1806">
        <f t="shared" si="79"/>
        <v>0</v>
      </c>
      <c r="FB20" s="1805"/>
      <c r="FC20" s="1805"/>
      <c r="FD20" s="1805"/>
      <c r="FE20" s="1805"/>
      <c r="FF20" s="1806">
        <f t="shared" si="80"/>
        <v>0</v>
      </c>
      <c r="FG20" s="1805"/>
      <c r="FH20" s="1805"/>
      <c r="FI20" s="1805"/>
      <c r="FJ20" s="1805"/>
      <c r="FK20" s="1806">
        <f t="shared" si="81"/>
        <v>0</v>
      </c>
      <c r="FL20" s="1806">
        <f t="shared" si="82"/>
        <v>0</v>
      </c>
      <c r="FM20" s="1815"/>
      <c r="FN20" s="1808"/>
      <c r="FO20" s="1808"/>
      <c r="FP20" s="1808"/>
      <c r="FQ20" s="1809">
        <f t="shared" si="83"/>
        <v>0</v>
      </c>
      <c r="FR20" s="1808"/>
      <c r="FS20" s="1808"/>
      <c r="FT20" s="1808"/>
      <c r="FU20" s="1808"/>
      <c r="FV20" s="1809">
        <f t="shared" si="84"/>
        <v>0</v>
      </c>
      <c r="FW20" s="1808"/>
      <c r="FX20" s="1808"/>
      <c r="FY20" s="1808"/>
      <c r="FZ20" s="1808"/>
      <c r="GA20" s="1809">
        <f t="shared" si="85"/>
        <v>0</v>
      </c>
      <c r="GB20" s="1808"/>
      <c r="GC20" s="1808"/>
      <c r="GD20" s="1808"/>
      <c r="GE20" s="1808"/>
      <c r="GF20" s="1809">
        <f t="shared" si="86"/>
        <v>0</v>
      </c>
      <c r="GG20" s="1808"/>
      <c r="GH20" s="1808">
        <v>132</v>
      </c>
      <c r="GI20" s="1808"/>
      <c r="GJ20" s="1808"/>
      <c r="GK20" s="1809">
        <f t="shared" si="87"/>
        <v>132</v>
      </c>
      <c r="GL20" s="1808"/>
      <c r="GM20" s="1808"/>
      <c r="GN20" s="1808"/>
      <c r="GO20" s="1808"/>
      <c r="GP20" s="1809">
        <f t="shared" si="88"/>
        <v>0</v>
      </c>
      <c r="GQ20" s="1808"/>
      <c r="GR20" s="1808"/>
      <c r="GS20" s="1808"/>
      <c r="GT20" s="1808"/>
      <c r="GU20" s="1809">
        <f t="shared" si="89"/>
        <v>0</v>
      </c>
      <c r="GV20" s="1808"/>
      <c r="GW20" s="1808"/>
      <c r="GX20" s="1808"/>
      <c r="GY20" s="1808"/>
      <c r="GZ20" s="1809">
        <f t="shared" si="90"/>
        <v>0</v>
      </c>
      <c r="HA20" s="1808"/>
      <c r="HB20" s="1808"/>
      <c r="HC20" s="1808"/>
      <c r="HD20" s="1808"/>
      <c r="HE20" s="1809">
        <f t="shared" si="91"/>
        <v>0</v>
      </c>
      <c r="HF20" s="1808"/>
      <c r="HG20" s="1808"/>
      <c r="HH20" s="1808"/>
      <c r="HI20" s="1808"/>
      <c r="HJ20" s="1809">
        <f t="shared" si="92"/>
        <v>0</v>
      </c>
      <c r="HK20" s="1808"/>
      <c r="HL20" s="1808"/>
      <c r="HM20" s="1808"/>
      <c r="HN20" s="1808"/>
      <c r="HO20" s="1809">
        <f t="shared" si="93"/>
        <v>0</v>
      </c>
      <c r="HP20" s="1808"/>
      <c r="HQ20" s="1808"/>
      <c r="HR20" s="1808"/>
      <c r="HS20" s="1808"/>
      <c r="HT20" s="1809">
        <f t="shared" si="94"/>
        <v>0</v>
      </c>
      <c r="HU20" s="1808"/>
      <c r="HV20" s="1808"/>
      <c r="HW20" s="1808"/>
      <c r="HX20" s="1808"/>
      <c r="HY20" s="1809">
        <f t="shared" si="95"/>
        <v>0</v>
      </c>
      <c r="HZ20" s="1808"/>
      <c r="IA20" s="1808"/>
      <c r="IB20" s="1808"/>
      <c r="IC20" s="1808"/>
      <c r="ID20" s="1809">
        <f t="shared" si="96"/>
        <v>0</v>
      </c>
      <c r="IE20" s="1808"/>
      <c r="IF20" s="1808"/>
      <c r="IG20" s="1808"/>
      <c r="IH20" s="1808"/>
      <c r="II20" s="1809">
        <f t="shared" si="97"/>
        <v>0</v>
      </c>
      <c r="IJ20" s="1808"/>
      <c r="IK20" s="1808"/>
      <c r="IL20" s="1808"/>
      <c r="IM20" s="1808"/>
      <c r="IN20" s="1809">
        <f t="shared" si="98"/>
        <v>0</v>
      </c>
      <c r="IO20" s="1808"/>
      <c r="IP20" s="1808"/>
      <c r="IQ20" s="1808"/>
      <c r="IR20" s="1808"/>
      <c r="IS20" s="1809">
        <f t="shared" si="99"/>
        <v>0</v>
      </c>
      <c r="IT20" s="1808"/>
      <c r="IU20" s="1808"/>
      <c r="IV20" s="1808"/>
      <c r="IW20" s="1808"/>
      <c r="IX20" s="1809">
        <f t="shared" si="100"/>
        <v>0</v>
      </c>
      <c r="IY20" s="1808"/>
      <c r="IZ20" s="1808"/>
      <c r="JA20" s="1808"/>
      <c r="JB20" s="1808"/>
      <c r="JC20" s="1809">
        <f t="shared" si="101"/>
        <v>0</v>
      </c>
      <c r="JD20" s="1808"/>
      <c r="JE20" s="1808"/>
      <c r="JF20" s="1808"/>
      <c r="JG20" s="1808"/>
      <c r="JH20" s="1809">
        <f t="shared" si="102"/>
        <v>0</v>
      </c>
      <c r="JI20" s="1810" t="e">
        <f>+#REF!/#REF!</f>
        <v>#REF!</v>
      </c>
      <c r="JJ20" s="1809">
        <f t="shared" si="103"/>
        <v>132</v>
      </c>
      <c r="JK20" s="1816"/>
      <c r="JL20" s="1816"/>
      <c r="JM20" s="1816"/>
      <c r="JN20" s="1816"/>
      <c r="JO20" s="1816"/>
      <c r="JP20" s="1817"/>
      <c r="JQ20" s="1813" t="s">
        <v>387</v>
      </c>
      <c r="JR20" s="1813"/>
    </row>
    <row r="21" spans="1:278" ht="84" hidden="1" customHeight="1" x14ac:dyDescent="0.35">
      <c r="A21" s="1796" t="s">
        <v>528</v>
      </c>
      <c r="B21" s="1796" t="s">
        <v>529</v>
      </c>
      <c r="C21" s="1796" t="s">
        <v>530</v>
      </c>
      <c r="D21" s="1796" t="s">
        <v>531</v>
      </c>
      <c r="E21" s="1796" t="s">
        <v>23</v>
      </c>
      <c r="F21" s="1797" t="s">
        <v>548</v>
      </c>
      <c r="G21" s="2134"/>
      <c r="H21" s="2139"/>
      <c r="I21" s="2134"/>
      <c r="J21" s="2139"/>
      <c r="K21" s="2114"/>
      <c r="L21" s="2134"/>
      <c r="M21" s="2134"/>
      <c r="N21" s="2136"/>
      <c r="O21" s="2150"/>
      <c r="P21" s="2114"/>
      <c r="Q21" s="2104"/>
      <c r="R21" s="2104"/>
      <c r="S21" s="2104"/>
      <c r="T21" s="2104"/>
      <c r="U21" s="2128"/>
      <c r="V21" s="2128"/>
      <c r="W21" s="2106"/>
      <c r="X21" s="2104"/>
      <c r="Y21" s="2104"/>
      <c r="Z21" s="2104"/>
      <c r="AA21" s="2104"/>
      <c r="AB21" s="2104"/>
      <c r="AC21" s="2106"/>
      <c r="AD21" s="1892" t="s">
        <v>533</v>
      </c>
      <c r="AE21" s="1893" t="s">
        <v>502</v>
      </c>
      <c r="AF21" s="1893" t="s">
        <v>503</v>
      </c>
      <c r="AG21" s="1893">
        <v>8</v>
      </c>
      <c r="AH21" s="1893" t="s">
        <v>543</v>
      </c>
      <c r="AI21" s="1893" t="s">
        <v>535</v>
      </c>
      <c r="AJ21" s="1893" t="s">
        <v>549</v>
      </c>
      <c r="AK21" s="1893" t="s">
        <v>551</v>
      </c>
      <c r="AL21" s="1802">
        <v>0</v>
      </c>
      <c r="AM21" s="1803">
        <v>0</v>
      </c>
      <c r="AN21" s="1802">
        <v>224</v>
      </c>
      <c r="AO21" s="1803">
        <v>40</v>
      </c>
      <c r="AP21" s="1879">
        <f t="shared" si="60"/>
        <v>0.17857142857142858</v>
      </c>
      <c r="AQ21" s="1802">
        <v>184</v>
      </c>
      <c r="AR21" s="1802">
        <v>92</v>
      </c>
      <c r="AS21" s="1803">
        <f t="shared" si="7"/>
        <v>500</v>
      </c>
      <c r="AT21" s="1803">
        <f t="shared" si="8"/>
        <v>40</v>
      </c>
      <c r="AU21" s="1879">
        <f t="shared" si="9"/>
        <v>0.08</v>
      </c>
      <c r="AV21" s="1888">
        <v>1471498997</v>
      </c>
      <c r="AW21" s="1888">
        <v>1471498997</v>
      </c>
      <c r="AX21" s="1888">
        <v>71885600</v>
      </c>
      <c r="AY21" s="1888">
        <v>3085930996</v>
      </c>
      <c r="AZ21" s="1883">
        <v>3081911276</v>
      </c>
      <c r="BA21" s="1883">
        <v>3081911276</v>
      </c>
      <c r="BB21" s="1884">
        <f t="shared" si="10"/>
        <v>0.99869740444449007</v>
      </c>
      <c r="BC21" s="1884">
        <f t="shared" si="104"/>
        <v>0.99869740444449007</v>
      </c>
      <c r="BD21" s="1804">
        <v>1137600752</v>
      </c>
      <c r="BE21" s="1820">
        <v>2197373445</v>
      </c>
      <c r="BF21" s="1886">
        <f t="shared" si="12"/>
        <v>7892404190</v>
      </c>
      <c r="BG21" s="1886">
        <f t="shared" si="13"/>
        <v>4553410273</v>
      </c>
      <c r="BH21" s="1887">
        <f t="shared" si="14"/>
        <v>0.57693576803496172</v>
      </c>
      <c r="BI21" s="1886">
        <f t="shared" si="15"/>
        <v>3153796876</v>
      </c>
      <c r="BJ21" s="1887">
        <f t="shared" si="16"/>
        <v>0.39959900685218203</v>
      </c>
      <c r="BK21" s="1805"/>
      <c r="BL21" s="1805"/>
      <c r="BM21" s="1805"/>
      <c r="BN21" s="1805"/>
      <c r="BO21" s="1806">
        <f t="shared" si="61"/>
        <v>0</v>
      </c>
      <c r="BP21" s="1805"/>
      <c r="BQ21" s="1805"/>
      <c r="BR21" s="1805"/>
      <c r="BS21" s="1805"/>
      <c r="BT21" s="1806">
        <f t="shared" si="62"/>
        <v>0</v>
      </c>
      <c r="BU21" s="1805"/>
      <c r="BV21" s="1805"/>
      <c r="BW21" s="1805"/>
      <c r="BX21" s="1805"/>
      <c r="BY21" s="1806">
        <f t="shared" si="63"/>
        <v>0</v>
      </c>
      <c r="BZ21" s="1805"/>
      <c r="CA21" s="1805"/>
      <c r="CB21" s="1805"/>
      <c r="CC21" s="1805"/>
      <c r="CD21" s="1806">
        <f t="shared" si="64"/>
        <v>0</v>
      </c>
      <c r="CE21" s="1805"/>
      <c r="CF21" s="1805"/>
      <c r="CG21" s="1805"/>
      <c r="CH21" s="1805"/>
      <c r="CI21" s="1806">
        <f t="shared" si="65"/>
        <v>0</v>
      </c>
      <c r="CJ21" s="1805"/>
      <c r="CK21" s="1805"/>
      <c r="CL21" s="1805"/>
      <c r="CM21" s="1805"/>
      <c r="CN21" s="1806">
        <f t="shared" si="66"/>
        <v>0</v>
      </c>
      <c r="CO21" s="1805"/>
      <c r="CP21" s="1805"/>
      <c r="CQ21" s="1805"/>
      <c r="CR21" s="1805"/>
      <c r="CS21" s="1806">
        <f t="shared" si="67"/>
        <v>0</v>
      </c>
      <c r="CT21" s="1805"/>
      <c r="CU21" s="1805"/>
      <c r="CV21" s="1805"/>
      <c r="CW21" s="1805"/>
      <c r="CX21" s="1806">
        <f t="shared" si="68"/>
        <v>0</v>
      </c>
      <c r="CY21" s="1805"/>
      <c r="CZ21" s="1805"/>
      <c r="DA21" s="1805"/>
      <c r="DB21" s="1805"/>
      <c r="DC21" s="1806">
        <f t="shared" si="69"/>
        <v>0</v>
      </c>
      <c r="DD21" s="1805"/>
      <c r="DE21" s="1805"/>
      <c r="DF21" s="1805"/>
      <c r="DG21" s="1805"/>
      <c r="DH21" s="1806">
        <f t="shared" si="70"/>
        <v>0</v>
      </c>
      <c r="DI21" s="1805"/>
      <c r="DJ21" s="1805"/>
      <c r="DK21" s="1805"/>
      <c r="DL21" s="1805"/>
      <c r="DM21" s="1806">
        <f t="shared" si="71"/>
        <v>0</v>
      </c>
      <c r="DN21" s="1805"/>
      <c r="DO21" s="1805"/>
      <c r="DP21" s="1805"/>
      <c r="DQ21" s="1805"/>
      <c r="DR21" s="1806">
        <f t="shared" si="72"/>
        <v>0</v>
      </c>
      <c r="DS21" s="1805"/>
      <c r="DT21" s="1805"/>
      <c r="DU21" s="1805"/>
      <c r="DV21" s="1805"/>
      <c r="DW21" s="1806">
        <f t="shared" si="73"/>
        <v>0</v>
      </c>
      <c r="DX21" s="1805"/>
      <c r="DY21" s="1805"/>
      <c r="DZ21" s="1805"/>
      <c r="EA21" s="1805"/>
      <c r="EB21" s="1806">
        <f t="shared" si="74"/>
        <v>0</v>
      </c>
      <c r="EC21" s="1805"/>
      <c r="ED21" s="1805"/>
      <c r="EE21" s="1805"/>
      <c r="EF21" s="1805"/>
      <c r="EG21" s="1806">
        <f t="shared" si="75"/>
        <v>0</v>
      </c>
      <c r="EH21" s="1805"/>
      <c r="EI21" s="1805"/>
      <c r="EJ21" s="1805"/>
      <c r="EK21" s="1805"/>
      <c r="EL21" s="1806">
        <f t="shared" si="76"/>
        <v>0</v>
      </c>
      <c r="EM21" s="1805"/>
      <c r="EN21" s="1805"/>
      <c r="EO21" s="1805"/>
      <c r="EP21" s="1805"/>
      <c r="EQ21" s="1806">
        <f t="shared" si="77"/>
        <v>0</v>
      </c>
      <c r="ER21" s="1805"/>
      <c r="ES21" s="1805"/>
      <c r="ET21" s="1805"/>
      <c r="EU21" s="1805"/>
      <c r="EV21" s="1806">
        <f t="shared" si="78"/>
        <v>0</v>
      </c>
      <c r="EW21" s="1805"/>
      <c r="EX21" s="1805"/>
      <c r="EY21" s="1805"/>
      <c r="EZ21" s="1805"/>
      <c r="FA21" s="1806">
        <f t="shared" si="79"/>
        <v>0</v>
      </c>
      <c r="FB21" s="1805"/>
      <c r="FC21" s="1805"/>
      <c r="FD21" s="1805"/>
      <c r="FE21" s="1805"/>
      <c r="FF21" s="1806">
        <f t="shared" si="80"/>
        <v>0</v>
      </c>
      <c r="FG21" s="1805"/>
      <c r="FH21" s="1805"/>
      <c r="FI21" s="1805"/>
      <c r="FJ21" s="1805"/>
      <c r="FK21" s="1806">
        <f t="shared" si="81"/>
        <v>0</v>
      </c>
      <c r="FL21" s="1806">
        <f t="shared" si="82"/>
        <v>0</v>
      </c>
      <c r="FM21" s="1815"/>
      <c r="FN21" s="1808"/>
      <c r="FO21" s="1808"/>
      <c r="FP21" s="1808"/>
      <c r="FQ21" s="1809">
        <f t="shared" si="83"/>
        <v>0</v>
      </c>
      <c r="FR21" s="1808"/>
      <c r="FS21" s="1808"/>
      <c r="FT21" s="1808"/>
      <c r="FU21" s="1808"/>
      <c r="FV21" s="1809">
        <f t="shared" si="84"/>
        <v>0</v>
      </c>
      <c r="FW21" s="1808"/>
      <c r="FX21" s="1808"/>
      <c r="FY21" s="1808"/>
      <c r="FZ21" s="1808"/>
      <c r="GA21" s="1809">
        <f t="shared" si="85"/>
        <v>0</v>
      </c>
      <c r="GB21" s="1808"/>
      <c r="GC21" s="1808"/>
      <c r="GD21" s="1808"/>
      <c r="GE21" s="1808"/>
      <c r="GF21" s="1809">
        <f t="shared" si="86"/>
        <v>0</v>
      </c>
      <c r="GG21" s="1808"/>
      <c r="GH21" s="1808">
        <v>32</v>
      </c>
      <c r="GI21" s="1808"/>
      <c r="GJ21" s="1808"/>
      <c r="GK21" s="1809">
        <f t="shared" si="87"/>
        <v>32</v>
      </c>
      <c r="GL21" s="1808"/>
      <c r="GM21" s="1808"/>
      <c r="GN21" s="1808"/>
      <c r="GO21" s="1808"/>
      <c r="GP21" s="1809">
        <f t="shared" si="88"/>
        <v>0</v>
      </c>
      <c r="GQ21" s="1808"/>
      <c r="GR21" s="1808"/>
      <c r="GS21" s="1808"/>
      <c r="GT21" s="1808"/>
      <c r="GU21" s="1809">
        <f t="shared" si="89"/>
        <v>0</v>
      </c>
      <c r="GV21" s="1808"/>
      <c r="GW21" s="1808"/>
      <c r="GX21" s="1808"/>
      <c r="GY21" s="1808"/>
      <c r="GZ21" s="1809">
        <f t="shared" si="90"/>
        <v>0</v>
      </c>
      <c r="HA21" s="1808"/>
      <c r="HB21" s="1808"/>
      <c r="HC21" s="1808"/>
      <c r="HD21" s="1808"/>
      <c r="HE21" s="1809">
        <f t="shared" si="91"/>
        <v>0</v>
      </c>
      <c r="HF21" s="1808"/>
      <c r="HG21" s="1808"/>
      <c r="HH21" s="1808"/>
      <c r="HI21" s="1808"/>
      <c r="HJ21" s="1809">
        <f t="shared" si="92"/>
        <v>0</v>
      </c>
      <c r="HK21" s="1808"/>
      <c r="HL21" s="1808"/>
      <c r="HM21" s="1808"/>
      <c r="HN21" s="1808"/>
      <c r="HO21" s="1809">
        <f t="shared" si="93"/>
        <v>0</v>
      </c>
      <c r="HP21" s="1808"/>
      <c r="HQ21" s="1808"/>
      <c r="HR21" s="1808"/>
      <c r="HS21" s="1808"/>
      <c r="HT21" s="1809">
        <f t="shared" si="94"/>
        <v>0</v>
      </c>
      <c r="HU21" s="1808"/>
      <c r="HV21" s="1808"/>
      <c r="HW21" s="1808"/>
      <c r="HX21" s="1808"/>
      <c r="HY21" s="1809">
        <f t="shared" si="95"/>
        <v>0</v>
      </c>
      <c r="HZ21" s="1808"/>
      <c r="IA21" s="1808"/>
      <c r="IB21" s="1808"/>
      <c r="IC21" s="1808"/>
      <c r="ID21" s="1809">
        <f t="shared" si="96"/>
        <v>0</v>
      </c>
      <c r="IE21" s="1808"/>
      <c r="IF21" s="1808"/>
      <c r="IG21" s="1808"/>
      <c r="IH21" s="1808"/>
      <c r="II21" s="1809">
        <f t="shared" si="97"/>
        <v>0</v>
      </c>
      <c r="IJ21" s="1808"/>
      <c r="IK21" s="1808"/>
      <c r="IL21" s="1808"/>
      <c r="IM21" s="1808"/>
      <c r="IN21" s="1809">
        <f t="shared" si="98"/>
        <v>0</v>
      </c>
      <c r="IO21" s="1808"/>
      <c r="IP21" s="1808"/>
      <c r="IQ21" s="1808"/>
      <c r="IR21" s="1808"/>
      <c r="IS21" s="1809">
        <f t="shared" si="99"/>
        <v>0</v>
      </c>
      <c r="IT21" s="1808"/>
      <c r="IU21" s="1808"/>
      <c r="IV21" s="1808"/>
      <c r="IW21" s="1808"/>
      <c r="IX21" s="1809">
        <f t="shared" si="100"/>
        <v>0</v>
      </c>
      <c r="IY21" s="1808"/>
      <c r="IZ21" s="1808"/>
      <c r="JA21" s="1808"/>
      <c r="JB21" s="1808"/>
      <c r="JC21" s="1809">
        <f t="shared" si="101"/>
        <v>0</v>
      </c>
      <c r="JD21" s="1808"/>
      <c r="JE21" s="1808">
        <v>8</v>
      </c>
      <c r="JF21" s="1808"/>
      <c r="JG21" s="1808"/>
      <c r="JH21" s="1809">
        <f t="shared" si="102"/>
        <v>8</v>
      </c>
      <c r="JI21" s="1810" t="e">
        <f>+#REF!/#REF!</f>
        <v>#REF!</v>
      </c>
      <c r="JJ21" s="1809">
        <f t="shared" si="103"/>
        <v>40</v>
      </c>
      <c r="JK21" s="1816"/>
      <c r="JL21" s="1816"/>
      <c r="JM21" s="1816"/>
      <c r="JN21" s="1816"/>
      <c r="JO21" s="1816"/>
      <c r="JP21" s="1817"/>
      <c r="JQ21" s="1813" t="s">
        <v>390</v>
      </c>
      <c r="JR21" s="1813"/>
    </row>
    <row r="22" spans="1:278" ht="85.5" hidden="1" customHeight="1" x14ac:dyDescent="0.35">
      <c r="A22" s="1796" t="s">
        <v>528</v>
      </c>
      <c r="B22" s="1796" t="s">
        <v>529</v>
      </c>
      <c r="C22" s="1796" t="s">
        <v>530</v>
      </c>
      <c r="D22" s="1796" t="s">
        <v>531</v>
      </c>
      <c r="E22" s="1796" t="s">
        <v>23</v>
      </c>
      <c r="F22" s="1797" t="s">
        <v>548</v>
      </c>
      <c r="G22" s="2135"/>
      <c r="H22" s="2140"/>
      <c r="I22" s="2135"/>
      <c r="J22" s="2140"/>
      <c r="K22" s="2102"/>
      <c r="L22" s="2135"/>
      <c r="M22" s="2135"/>
      <c r="N22" s="2119"/>
      <c r="O22" s="2151"/>
      <c r="P22" s="2102"/>
      <c r="Q22" s="2104"/>
      <c r="R22" s="2104"/>
      <c r="S22" s="2104"/>
      <c r="T22" s="2104"/>
      <c r="U22" s="2117"/>
      <c r="V22" s="2117"/>
      <c r="W22" s="2106"/>
      <c r="X22" s="2104"/>
      <c r="Y22" s="2104"/>
      <c r="Z22" s="2104">
        <f t="shared" ref="Z22:Z32" si="105">+Q22+T22+X22+Y22</f>
        <v>0</v>
      </c>
      <c r="AA22" s="2104">
        <f>+R22+U22</f>
        <v>0</v>
      </c>
      <c r="AB22" s="2104">
        <f>+S22+V22</f>
        <v>0</v>
      </c>
      <c r="AC22" s="2106"/>
      <c r="AD22" s="1892" t="s">
        <v>533</v>
      </c>
      <c r="AE22" s="1893" t="s">
        <v>502</v>
      </c>
      <c r="AF22" s="1893" t="s">
        <v>503</v>
      </c>
      <c r="AG22" s="1893">
        <v>9</v>
      </c>
      <c r="AH22" s="1893" t="s">
        <v>534</v>
      </c>
      <c r="AI22" s="1893" t="s">
        <v>535</v>
      </c>
      <c r="AJ22" s="1893" t="s">
        <v>552</v>
      </c>
      <c r="AK22" s="1893" t="s">
        <v>553</v>
      </c>
      <c r="AL22" s="1802">
        <v>0</v>
      </c>
      <c r="AM22" s="1803">
        <v>0</v>
      </c>
      <c r="AN22" s="1802">
        <v>36</v>
      </c>
      <c r="AO22" s="1803">
        <v>8</v>
      </c>
      <c r="AP22" s="1879">
        <f t="shared" si="60"/>
        <v>0.22222222222222221</v>
      </c>
      <c r="AQ22" s="1802">
        <v>36</v>
      </c>
      <c r="AR22" s="1802">
        <v>28</v>
      </c>
      <c r="AS22" s="1803">
        <f t="shared" si="7"/>
        <v>100</v>
      </c>
      <c r="AT22" s="1803">
        <f t="shared" si="8"/>
        <v>8</v>
      </c>
      <c r="AU22" s="1879">
        <f t="shared" si="9"/>
        <v>0.08</v>
      </c>
      <c r="AV22" s="1888">
        <v>1180125730</v>
      </c>
      <c r="AW22" s="1888">
        <v>1019368231</v>
      </c>
      <c r="AX22" s="1888">
        <v>46468200</v>
      </c>
      <c r="AY22" s="1888">
        <v>896435351</v>
      </c>
      <c r="AZ22" s="1883">
        <v>896435351</v>
      </c>
      <c r="BA22" s="1883">
        <v>896435351</v>
      </c>
      <c r="BB22" s="1884">
        <f t="shared" si="10"/>
        <v>1</v>
      </c>
      <c r="BC22" s="1884">
        <f t="shared" si="104"/>
        <v>1</v>
      </c>
      <c r="BD22" s="1804">
        <v>1108038770</v>
      </c>
      <c r="BE22" s="1820">
        <v>732457815</v>
      </c>
      <c r="BF22" s="1886">
        <f t="shared" si="12"/>
        <v>3917057666</v>
      </c>
      <c r="BG22" s="1886">
        <f t="shared" si="13"/>
        <v>1915803582</v>
      </c>
      <c r="BH22" s="1887">
        <f t="shared" si="14"/>
        <v>0.48909251416672916</v>
      </c>
      <c r="BI22" s="1886">
        <f t="shared" si="15"/>
        <v>942903551</v>
      </c>
      <c r="BJ22" s="1887">
        <f t="shared" si="16"/>
        <v>0.2407173014541982</v>
      </c>
      <c r="BK22" s="1805"/>
      <c r="BL22" s="1805"/>
      <c r="BM22" s="1805"/>
      <c r="BN22" s="1805"/>
      <c r="BO22" s="1806">
        <f t="shared" si="61"/>
        <v>0</v>
      </c>
      <c r="BP22" s="1805"/>
      <c r="BQ22" s="1805"/>
      <c r="BR22" s="1805"/>
      <c r="BS22" s="1805"/>
      <c r="BT22" s="1806">
        <f t="shared" si="62"/>
        <v>0</v>
      </c>
      <c r="BU22" s="1805"/>
      <c r="BV22" s="1805"/>
      <c r="BW22" s="1805"/>
      <c r="BX22" s="1805"/>
      <c r="BY22" s="1806">
        <f t="shared" si="63"/>
        <v>0</v>
      </c>
      <c r="BZ22" s="1805"/>
      <c r="CA22" s="1805"/>
      <c r="CB22" s="1805"/>
      <c r="CC22" s="1805"/>
      <c r="CD22" s="1806">
        <f t="shared" si="64"/>
        <v>0</v>
      </c>
      <c r="CE22" s="1805"/>
      <c r="CF22" s="1805"/>
      <c r="CG22" s="1805"/>
      <c r="CH22" s="1805"/>
      <c r="CI22" s="1806">
        <f t="shared" si="65"/>
        <v>0</v>
      </c>
      <c r="CJ22" s="1805"/>
      <c r="CK22" s="1805"/>
      <c r="CL22" s="1805"/>
      <c r="CM22" s="1805"/>
      <c r="CN22" s="1806">
        <f t="shared" si="66"/>
        <v>0</v>
      </c>
      <c r="CO22" s="1805"/>
      <c r="CP22" s="1805"/>
      <c r="CQ22" s="1805"/>
      <c r="CR22" s="1805"/>
      <c r="CS22" s="1806">
        <f t="shared" si="67"/>
        <v>0</v>
      </c>
      <c r="CT22" s="1805"/>
      <c r="CU22" s="1805"/>
      <c r="CV22" s="1805"/>
      <c r="CW22" s="1805"/>
      <c r="CX22" s="1806">
        <f t="shared" si="68"/>
        <v>0</v>
      </c>
      <c r="CY22" s="1805"/>
      <c r="CZ22" s="1805"/>
      <c r="DA22" s="1805"/>
      <c r="DB22" s="1805"/>
      <c r="DC22" s="1806">
        <f t="shared" si="69"/>
        <v>0</v>
      </c>
      <c r="DD22" s="1805"/>
      <c r="DE22" s="1805"/>
      <c r="DF22" s="1805"/>
      <c r="DG22" s="1805"/>
      <c r="DH22" s="1806">
        <f t="shared" si="70"/>
        <v>0</v>
      </c>
      <c r="DI22" s="1805"/>
      <c r="DJ22" s="1805"/>
      <c r="DK22" s="1805"/>
      <c r="DL22" s="1805"/>
      <c r="DM22" s="1806">
        <f t="shared" si="71"/>
        <v>0</v>
      </c>
      <c r="DN22" s="1805"/>
      <c r="DO22" s="1805"/>
      <c r="DP22" s="1805"/>
      <c r="DQ22" s="1805"/>
      <c r="DR22" s="1806">
        <f t="shared" si="72"/>
        <v>0</v>
      </c>
      <c r="DS22" s="1805"/>
      <c r="DT22" s="1805"/>
      <c r="DU22" s="1805"/>
      <c r="DV22" s="1805"/>
      <c r="DW22" s="1806">
        <f t="shared" si="73"/>
        <v>0</v>
      </c>
      <c r="DX22" s="1805"/>
      <c r="DY22" s="1805"/>
      <c r="DZ22" s="1805"/>
      <c r="EA22" s="1805"/>
      <c r="EB22" s="1806">
        <f t="shared" si="74"/>
        <v>0</v>
      </c>
      <c r="EC22" s="1805"/>
      <c r="ED22" s="1805"/>
      <c r="EE22" s="1805"/>
      <c r="EF22" s="1805"/>
      <c r="EG22" s="1806">
        <f t="shared" si="75"/>
        <v>0</v>
      </c>
      <c r="EH22" s="1805"/>
      <c r="EI22" s="1805"/>
      <c r="EJ22" s="1805"/>
      <c r="EK22" s="1805"/>
      <c r="EL22" s="1806">
        <f t="shared" si="76"/>
        <v>0</v>
      </c>
      <c r="EM22" s="1805"/>
      <c r="EN22" s="1805"/>
      <c r="EO22" s="1805"/>
      <c r="EP22" s="1805"/>
      <c r="EQ22" s="1806">
        <f t="shared" si="77"/>
        <v>0</v>
      </c>
      <c r="ER22" s="1805"/>
      <c r="ES22" s="1805"/>
      <c r="ET22" s="1805"/>
      <c r="EU22" s="1805"/>
      <c r="EV22" s="1806">
        <f t="shared" si="78"/>
        <v>0</v>
      </c>
      <c r="EW22" s="1805"/>
      <c r="EX22" s="1805"/>
      <c r="EY22" s="1805"/>
      <c r="EZ22" s="1805"/>
      <c r="FA22" s="1806">
        <f t="shared" si="79"/>
        <v>0</v>
      </c>
      <c r="FB22" s="1805"/>
      <c r="FC22" s="1805"/>
      <c r="FD22" s="1805"/>
      <c r="FE22" s="1805"/>
      <c r="FF22" s="1806">
        <f t="shared" si="80"/>
        <v>0</v>
      </c>
      <c r="FG22" s="1805"/>
      <c r="FH22" s="1805"/>
      <c r="FI22" s="1805"/>
      <c r="FJ22" s="1805"/>
      <c r="FK22" s="1806">
        <f t="shared" si="81"/>
        <v>0</v>
      </c>
      <c r="FL22" s="1806">
        <f t="shared" si="82"/>
        <v>0</v>
      </c>
      <c r="FM22" s="1815"/>
      <c r="FN22" s="1808"/>
      <c r="FO22" s="1808"/>
      <c r="FP22" s="1808"/>
      <c r="FQ22" s="1809">
        <f t="shared" si="83"/>
        <v>0</v>
      </c>
      <c r="FR22" s="1808"/>
      <c r="FS22" s="1808"/>
      <c r="FT22" s="1808"/>
      <c r="FU22" s="1808"/>
      <c r="FV22" s="1809">
        <f t="shared" si="84"/>
        <v>0</v>
      </c>
      <c r="FW22" s="1808"/>
      <c r="FX22" s="1808"/>
      <c r="FY22" s="1808"/>
      <c r="FZ22" s="1808"/>
      <c r="GA22" s="1809">
        <f t="shared" si="85"/>
        <v>0</v>
      </c>
      <c r="GB22" s="1808"/>
      <c r="GC22" s="1808"/>
      <c r="GD22" s="1808"/>
      <c r="GE22" s="1808"/>
      <c r="GF22" s="1809">
        <f t="shared" si="86"/>
        <v>0</v>
      </c>
      <c r="GG22" s="1808"/>
      <c r="GH22" s="1808">
        <v>2</v>
      </c>
      <c r="GI22" s="1808"/>
      <c r="GJ22" s="1808"/>
      <c r="GK22" s="1809">
        <f t="shared" si="87"/>
        <v>2</v>
      </c>
      <c r="GL22" s="1808"/>
      <c r="GM22" s="1808"/>
      <c r="GN22" s="1808"/>
      <c r="GO22" s="1808"/>
      <c r="GP22" s="1809">
        <f t="shared" si="88"/>
        <v>0</v>
      </c>
      <c r="GQ22" s="1808"/>
      <c r="GR22" s="1808"/>
      <c r="GS22" s="1808"/>
      <c r="GT22" s="1808"/>
      <c r="GU22" s="1809">
        <f t="shared" si="89"/>
        <v>0</v>
      </c>
      <c r="GV22" s="1808"/>
      <c r="GW22" s="1808"/>
      <c r="GX22" s="1808"/>
      <c r="GY22" s="1808"/>
      <c r="GZ22" s="1809">
        <f t="shared" si="90"/>
        <v>0</v>
      </c>
      <c r="HA22" s="1808"/>
      <c r="HB22" s="1808"/>
      <c r="HC22" s="1808"/>
      <c r="HD22" s="1808"/>
      <c r="HE22" s="1809">
        <f t="shared" si="91"/>
        <v>0</v>
      </c>
      <c r="HF22" s="1808"/>
      <c r="HG22" s="1808"/>
      <c r="HH22" s="1808"/>
      <c r="HI22" s="1808"/>
      <c r="HJ22" s="1809">
        <f t="shared" si="92"/>
        <v>0</v>
      </c>
      <c r="HK22" s="1808"/>
      <c r="HL22" s="1808"/>
      <c r="HM22" s="1808"/>
      <c r="HN22" s="1808"/>
      <c r="HO22" s="1809">
        <f t="shared" si="93"/>
        <v>0</v>
      </c>
      <c r="HP22" s="1808"/>
      <c r="HQ22" s="1808"/>
      <c r="HR22" s="1808"/>
      <c r="HS22" s="1808"/>
      <c r="HT22" s="1809">
        <f t="shared" si="94"/>
        <v>0</v>
      </c>
      <c r="HU22" s="1808"/>
      <c r="HV22" s="1808"/>
      <c r="HW22" s="1808"/>
      <c r="HX22" s="1808"/>
      <c r="HY22" s="1809">
        <f t="shared" si="95"/>
        <v>0</v>
      </c>
      <c r="HZ22" s="1808"/>
      <c r="IA22" s="1808"/>
      <c r="IB22" s="1808"/>
      <c r="IC22" s="1808"/>
      <c r="ID22" s="1809">
        <f t="shared" si="96"/>
        <v>0</v>
      </c>
      <c r="IE22" s="1808"/>
      <c r="IF22" s="1808"/>
      <c r="IG22" s="1808"/>
      <c r="IH22" s="1808"/>
      <c r="II22" s="1809">
        <f t="shared" si="97"/>
        <v>0</v>
      </c>
      <c r="IJ22" s="1808"/>
      <c r="IK22" s="1808"/>
      <c r="IL22" s="1808"/>
      <c r="IM22" s="1808"/>
      <c r="IN22" s="1809">
        <f t="shared" si="98"/>
        <v>0</v>
      </c>
      <c r="IO22" s="1808"/>
      <c r="IP22" s="1808"/>
      <c r="IQ22" s="1808"/>
      <c r="IR22" s="1808"/>
      <c r="IS22" s="1809">
        <f t="shared" si="99"/>
        <v>0</v>
      </c>
      <c r="IT22" s="1808"/>
      <c r="IU22" s="1808"/>
      <c r="IV22" s="1808"/>
      <c r="IW22" s="1808"/>
      <c r="IX22" s="1809">
        <f t="shared" si="100"/>
        <v>0</v>
      </c>
      <c r="IY22" s="1808"/>
      <c r="IZ22" s="1808"/>
      <c r="JA22" s="1808"/>
      <c r="JB22" s="1808"/>
      <c r="JC22" s="1809">
        <f t="shared" si="101"/>
        <v>0</v>
      </c>
      <c r="JD22" s="1808"/>
      <c r="JE22" s="1808">
        <v>6</v>
      </c>
      <c r="JF22" s="1808"/>
      <c r="JG22" s="1808"/>
      <c r="JH22" s="1809">
        <f t="shared" si="102"/>
        <v>6</v>
      </c>
      <c r="JI22" s="1810" t="e">
        <f>+#REF!/#REF!</f>
        <v>#REF!</v>
      </c>
      <c r="JJ22" s="1809">
        <f t="shared" si="103"/>
        <v>8</v>
      </c>
      <c r="JK22" s="1816"/>
      <c r="JL22" s="1816"/>
      <c r="JM22" s="1816"/>
      <c r="JN22" s="1816"/>
      <c r="JO22" s="1816"/>
      <c r="JP22" s="1817"/>
      <c r="JQ22" s="1813" t="s">
        <v>390</v>
      </c>
      <c r="JR22" s="1813"/>
    </row>
    <row r="23" spans="1:278" ht="115.5" hidden="1" customHeight="1" x14ac:dyDescent="0.35">
      <c r="A23" s="1796" t="s">
        <v>497</v>
      </c>
      <c r="B23" s="1796" t="s">
        <v>554</v>
      </c>
      <c r="C23" s="1796" t="s">
        <v>555</v>
      </c>
      <c r="D23" s="1796" t="s">
        <v>556</v>
      </c>
      <c r="E23" s="1796" t="s">
        <v>9</v>
      </c>
      <c r="F23" s="1821" t="s">
        <v>557</v>
      </c>
      <c r="G23" s="2141">
        <v>1</v>
      </c>
      <c r="H23" s="2147">
        <v>1</v>
      </c>
      <c r="I23" s="2141">
        <v>1</v>
      </c>
      <c r="J23" s="2147">
        <v>1</v>
      </c>
      <c r="K23" s="2101">
        <v>1</v>
      </c>
      <c r="L23" s="2141">
        <v>1</v>
      </c>
      <c r="M23" s="2141">
        <v>1</v>
      </c>
      <c r="N23" s="2143">
        <v>1</v>
      </c>
      <c r="O23" s="2145">
        <v>1</v>
      </c>
      <c r="P23" s="2101">
        <v>0.2</v>
      </c>
      <c r="Q23" s="2107">
        <v>5481829046</v>
      </c>
      <c r="R23" s="2115">
        <v>5253115272</v>
      </c>
      <c r="S23" s="2115">
        <v>4497771010</v>
      </c>
      <c r="T23" s="2107">
        <f>+AY23+AY24</f>
        <v>13184853000</v>
      </c>
      <c r="U23" s="2116">
        <f>+AZ23+AZ24</f>
        <v>11683609592</v>
      </c>
      <c r="V23" s="2116">
        <f>+BA23+BA24</f>
        <v>11422034344</v>
      </c>
      <c r="W23" s="2105">
        <f>+V23/T23</f>
        <v>0.8662997110396301</v>
      </c>
      <c r="X23" s="2107">
        <f>+BD23+BD24</f>
        <v>9733606000</v>
      </c>
      <c r="Y23" s="2107">
        <v>10610152398</v>
      </c>
      <c r="Z23" s="2103">
        <f t="shared" si="105"/>
        <v>39010440444</v>
      </c>
      <c r="AA23" s="2103">
        <f>+R23+U23</f>
        <v>16936724864</v>
      </c>
      <c r="AB23" s="2103">
        <f>+S23+AA23</f>
        <v>21434495874</v>
      </c>
      <c r="AC23" s="2105">
        <f>+AB23/Z23</f>
        <v>0.54945536707716747</v>
      </c>
      <c r="AD23" s="1892" t="s">
        <v>9</v>
      </c>
      <c r="AE23" s="1893" t="s">
        <v>502</v>
      </c>
      <c r="AF23" s="1893" t="s">
        <v>558</v>
      </c>
      <c r="AG23" s="1893">
        <v>1</v>
      </c>
      <c r="AH23" s="1893" t="s">
        <v>559</v>
      </c>
      <c r="AI23" s="1893" t="s">
        <v>560</v>
      </c>
      <c r="AJ23" s="1893" t="s">
        <v>561</v>
      </c>
      <c r="AK23" s="1893" t="s">
        <v>562</v>
      </c>
      <c r="AL23" s="1802">
        <v>1</v>
      </c>
      <c r="AM23" s="1803">
        <v>1</v>
      </c>
      <c r="AN23" s="1802">
        <v>1</v>
      </c>
      <c r="AO23" s="1803">
        <v>1</v>
      </c>
      <c r="AP23" s="1879">
        <f t="shared" si="60"/>
        <v>1</v>
      </c>
      <c r="AQ23" s="1802">
        <v>1</v>
      </c>
      <c r="AR23" s="1802">
        <v>1</v>
      </c>
      <c r="AS23" s="1803">
        <f t="shared" si="7"/>
        <v>4</v>
      </c>
      <c r="AT23" s="1803">
        <f t="shared" si="8"/>
        <v>2</v>
      </c>
      <c r="AU23" s="1879">
        <f t="shared" si="9"/>
        <v>0.5</v>
      </c>
      <c r="AV23" s="1888">
        <v>786319706</v>
      </c>
      <c r="AW23" s="1888">
        <v>704062954</v>
      </c>
      <c r="AX23" s="1888">
        <v>627497902</v>
      </c>
      <c r="AY23" s="1888">
        <v>1831281741</v>
      </c>
      <c r="AZ23" s="1883">
        <v>1637484626</v>
      </c>
      <c r="BA23" s="1883">
        <v>1561216105</v>
      </c>
      <c r="BB23" s="1884">
        <f t="shared" si="10"/>
        <v>0.89417405816858408</v>
      </c>
      <c r="BC23" s="1884">
        <f t="shared" si="104"/>
        <v>0.85252644093282637</v>
      </c>
      <c r="BD23" s="1804">
        <v>1865569228</v>
      </c>
      <c r="BE23" s="1820">
        <v>1794782400</v>
      </c>
      <c r="BF23" s="1886">
        <f t="shared" si="12"/>
        <v>6277953075</v>
      </c>
      <c r="BG23" s="1886">
        <f t="shared" si="13"/>
        <v>2341547580</v>
      </c>
      <c r="BH23" s="1887">
        <f t="shared" si="14"/>
        <v>0.3729794651260594</v>
      </c>
      <c r="BI23" s="1886">
        <f t="shared" si="15"/>
        <v>2188714007</v>
      </c>
      <c r="BJ23" s="1887">
        <f t="shared" si="16"/>
        <v>0.34863497398791882</v>
      </c>
      <c r="BK23" s="1805"/>
      <c r="BL23" s="1805"/>
      <c r="BM23" s="1805"/>
      <c r="BN23" s="1805"/>
      <c r="BO23" s="1806">
        <f t="shared" si="61"/>
        <v>0</v>
      </c>
      <c r="BP23" s="1805"/>
      <c r="BQ23" s="1805"/>
      <c r="BR23" s="1805"/>
      <c r="BS23" s="1805"/>
      <c r="BT23" s="1806">
        <f t="shared" si="62"/>
        <v>0</v>
      </c>
      <c r="BU23" s="1805"/>
      <c r="BV23" s="1805"/>
      <c r="BW23" s="1805"/>
      <c r="BX23" s="1805"/>
      <c r="BY23" s="1806">
        <f t="shared" si="63"/>
        <v>0</v>
      </c>
      <c r="BZ23" s="1805"/>
      <c r="CA23" s="1805"/>
      <c r="CB23" s="1805"/>
      <c r="CC23" s="1805"/>
      <c r="CD23" s="1806">
        <f t="shared" si="64"/>
        <v>0</v>
      </c>
      <c r="CE23" s="1805"/>
      <c r="CF23" s="1805"/>
      <c r="CG23" s="1805"/>
      <c r="CH23" s="1805"/>
      <c r="CI23" s="1806">
        <f t="shared" si="65"/>
        <v>0</v>
      </c>
      <c r="CJ23" s="1805"/>
      <c r="CK23" s="1805"/>
      <c r="CL23" s="1805"/>
      <c r="CM23" s="1805"/>
      <c r="CN23" s="1806">
        <f t="shared" si="66"/>
        <v>0</v>
      </c>
      <c r="CO23" s="1805"/>
      <c r="CP23" s="1805"/>
      <c r="CQ23" s="1805"/>
      <c r="CR23" s="1805"/>
      <c r="CS23" s="1806">
        <f t="shared" si="67"/>
        <v>0</v>
      </c>
      <c r="CT23" s="1805"/>
      <c r="CU23" s="1805"/>
      <c r="CV23" s="1805"/>
      <c r="CW23" s="1805"/>
      <c r="CX23" s="1806">
        <f t="shared" si="68"/>
        <v>0</v>
      </c>
      <c r="CY23" s="1805"/>
      <c r="CZ23" s="1805"/>
      <c r="DA23" s="1805"/>
      <c r="DB23" s="1805"/>
      <c r="DC23" s="1806">
        <f t="shared" si="69"/>
        <v>0</v>
      </c>
      <c r="DD23" s="1805"/>
      <c r="DE23" s="1805"/>
      <c r="DF23" s="1805"/>
      <c r="DG23" s="1805"/>
      <c r="DH23" s="1806">
        <f t="shared" si="70"/>
        <v>0</v>
      </c>
      <c r="DI23" s="1805"/>
      <c r="DJ23" s="1805"/>
      <c r="DK23" s="1805"/>
      <c r="DL23" s="1805"/>
      <c r="DM23" s="1806">
        <f t="shared" si="71"/>
        <v>0</v>
      </c>
      <c r="DN23" s="1805"/>
      <c r="DO23" s="1805"/>
      <c r="DP23" s="1805"/>
      <c r="DQ23" s="1805"/>
      <c r="DR23" s="1806">
        <f t="shared" si="72"/>
        <v>0</v>
      </c>
      <c r="DS23" s="1805"/>
      <c r="DT23" s="1805"/>
      <c r="DU23" s="1805"/>
      <c r="DV23" s="1805"/>
      <c r="DW23" s="1806">
        <f t="shared" si="73"/>
        <v>0</v>
      </c>
      <c r="DX23" s="1805"/>
      <c r="DY23" s="1805"/>
      <c r="DZ23" s="1805"/>
      <c r="EA23" s="1805"/>
      <c r="EB23" s="1806">
        <f t="shared" si="74"/>
        <v>0</v>
      </c>
      <c r="EC23" s="1805"/>
      <c r="ED23" s="1805"/>
      <c r="EE23" s="1805"/>
      <c r="EF23" s="1805"/>
      <c r="EG23" s="1806">
        <f t="shared" si="75"/>
        <v>0</v>
      </c>
      <c r="EH23" s="1805"/>
      <c r="EI23" s="1805"/>
      <c r="EJ23" s="1805"/>
      <c r="EK23" s="1805"/>
      <c r="EL23" s="1806">
        <f t="shared" si="76"/>
        <v>0</v>
      </c>
      <c r="EM23" s="1805"/>
      <c r="EN23" s="1805"/>
      <c r="EO23" s="1805"/>
      <c r="EP23" s="1805"/>
      <c r="EQ23" s="1806">
        <f t="shared" si="77"/>
        <v>0</v>
      </c>
      <c r="ER23" s="1805"/>
      <c r="ES23" s="1805"/>
      <c r="ET23" s="1805"/>
      <c r="EU23" s="1805"/>
      <c r="EV23" s="1806">
        <f t="shared" si="78"/>
        <v>0</v>
      </c>
      <c r="EW23" s="1805"/>
      <c r="EX23" s="1805"/>
      <c r="EY23" s="1805"/>
      <c r="EZ23" s="1805"/>
      <c r="FA23" s="1806">
        <f t="shared" si="79"/>
        <v>0</v>
      </c>
      <c r="FB23" s="1805"/>
      <c r="FC23" s="1805"/>
      <c r="FD23" s="1805"/>
      <c r="FE23" s="1805"/>
      <c r="FF23" s="1806">
        <f t="shared" si="80"/>
        <v>0</v>
      </c>
      <c r="FG23" s="1805"/>
      <c r="FH23" s="1805"/>
      <c r="FI23" s="1805"/>
      <c r="FJ23" s="1805"/>
      <c r="FK23" s="1806">
        <f t="shared" si="81"/>
        <v>0</v>
      </c>
      <c r="FL23" s="1806">
        <f t="shared" si="82"/>
        <v>0</v>
      </c>
      <c r="FM23" s="1822"/>
      <c r="FN23" s="1808"/>
      <c r="FO23" s="1808"/>
      <c r="FP23" s="1808"/>
      <c r="FQ23" s="1809">
        <f t="shared" si="83"/>
        <v>0</v>
      </c>
      <c r="FR23" s="1808"/>
      <c r="FS23" s="1808"/>
      <c r="FT23" s="1808"/>
      <c r="FU23" s="1808"/>
      <c r="FV23" s="1809">
        <f t="shared" si="84"/>
        <v>0</v>
      </c>
      <c r="FW23" s="1808"/>
      <c r="FX23" s="1808"/>
      <c r="FY23" s="1808"/>
      <c r="FZ23" s="1808"/>
      <c r="GA23" s="1809">
        <f t="shared" si="85"/>
        <v>0</v>
      </c>
      <c r="GB23" s="1808"/>
      <c r="GC23" s="1808"/>
      <c r="GD23" s="1808"/>
      <c r="GE23" s="1808"/>
      <c r="GF23" s="1809">
        <f t="shared" si="86"/>
        <v>0</v>
      </c>
      <c r="GG23" s="1808"/>
      <c r="GH23" s="1808"/>
      <c r="GI23" s="1808"/>
      <c r="GJ23" s="1808"/>
      <c r="GK23" s="1809">
        <f t="shared" si="87"/>
        <v>0</v>
      </c>
      <c r="GL23" s="1808"/>
      <c r="GM23" s="1808"/>
      <c r="GN23" s="1808"/>
      <c r="GO23" s="1808"/>
      <c r="GP23" s="1809">
        <f t="shared" si="88"/>
        <v>0</v>
      </c>
      <c r="GQ23" s="1808"/>
      <c r="GR23" s="1808"/>
      <c r="GS23" s="1808"/>
      <c r="GT23" s="1808"/>
      <c r="GU23" s="1809">
        <f t="shared" si="89"/>
        <v>0</v>
      </c>
      <c r="GV23" s="1808"/>
      <c r="GW23" s="1808"/>
      <c r="GX23" s="1808"/>
      <c r="GY23" s="1808"/>
      <c r="GZ23" s="1809">
        <f t="shared" si="90"/>
        <v>0</v>
      </c>
      <c r="HA23" s="1808"/>
      <c r="HB23" s="1808"/>
      <c r="HC23" s="1808"/>
      <c r="HD23" s="1808"/>
      <c r="HE23" s="1809">
        <f t="shared" si="91"/>
        <v>0</v>
      </c>
      <c r="HF23" s="1808"/>
      <c r="HG23" s="1808"/>
      <c r="HH23" s="1808"/>
      <c r="HI23" s="1808"/>
      <c r="HJ23" s="1809">
        <f t="shared" si="92"/>
        <v>0</v>
      </c>
      <c r="HK23" s="1808"/>
      <c r="HL23" s="1808"/>
      <c r="HM23" s="1808"/>
      <c r="HN23" s="1808"/>
      <c r="HO23" s="1809">
        <f t="shared" si="93"/>
        <v>0</v>
      </c>
      <c r="HP23" s="1808"/>
      <c r="HQ23" s="1808"/>
      <c r="HR23" s="1808"/>
      <c r="HS23" s="1808"/>
      <c r="HT23" s="1809">
        <f t="shared" si="94"/>
        <v>0</v>
      </c>
      <c r="HU23" s="1808"/>
      <c r="HV23" s="1808"/>
      <c r="HW23" s="1808"/>
      <c r="HX23" s="1808"/>
      <c r="HY23" s="1809">
        <f t="shared" si="95"/>
        <v>0</v>
      </c>
      <c r="HZ23" s="1808"/>
      <c r="IA23" s="1808"/>
      <c r="IB23" s="1808"/>
      <c r="IC23" s="1808"/>
      <c r="ID23" s="1809">
        <f t="shared" si="96"/>
        <v>0</v>
      </c>
      <c r="IE23" s="1808"/>
      <c r="IF23" s="1808"/>
      <c r="IG23" s="1808"/>
      <c r="IH23" s="1808"/>
      <c r="II23" s="1809">
        <f t="shared" si="97"/>
        <v>0</v>
      </c>
      <c r="IJ23" s="1808"/>
      <c r="IK23" s="1808"/>
      <c r="IL23" s="1808"/>
      <c r="IM23" s="1808"/>
      <c r="IN23" s="1809">
        <f t="shared" si="98"/>
        <v>0</v>
      </c>
      <c r="IO23" s="1808"/>
      <c r="IP23" s="1808"/>
      <c r="IQ23" s="1808"/>
      <c r="IR23" s="1808"/>
      <c r="IS23" s="1809">
        <f t="shared" si="99"/>
        <v>0</v>
      </c>
      <c r="IT23" s="1808"/>
      <c r="IU23" s="1808"/>
      <c r="IV23" s="1808"/>
      <c r="IW23" s="1808"/>
      <c r="IX23" s="1809">
        <f t="shared" si="100"/>
        <v>0</v>
      </c>
      <c r="IY23" s="1808"/>
      <c r="IZ23" s="1808"/>
      <c r="JA23" s="1808"/>
      <c r="JB23" s="1808"/>
      <c r="JC23" s="1809">
        <f t="shared" si="101"/>
        <v>0</v>
      </c>
      <c r="JD23" s="1808"/>
      <c r="JE23" s="1808"/>
      <c r="JF23" s="1808"/>
      <c r="JG23" s="1808"/>
      <c r="JH23" s="1809">
        <f t="shared" si="102"/>
        <v>0</v>
      </c>
      <c r="JI23" s="1810" t="e">
        <f>+#REF!/#REF!</f>
        <v>#REF!</v>
      </c>
      <c r="JJ23" s="1809">
        <f t="shared" si="103"/>
        <v>0</v>
      </c>
      <c r="JK23" s="1823"/>
      <c r="JL23" s="1823"/>
      <c r="JM23" s="1823"/>
      <c r="JN23" s="1823"/>
      <c r="JO23" s="1823"/>
      <c r="JP23" s="1824"/>
      <c r="JQ23" s="1825" t="s">
        <v>395</v>
      </c>
      <c r="JR23" s="1813" t="s">
        <v>563</v>
      </c>
    </row>
    <row r="24" spans="1:278" ht="111.75" hidden="1" customHeight="1" x14ac:dyDescent="0.35">
      <c r="A24" s="1796" t="s">
        <v>497</v>
      </c>
      <c r="B24" s="1796" t="s">
        <v>554</v>
      </c>
      <c r="C24" s="1796" t="s">
        <v>555</v>
      </c>
      <c r="D24" s="1796" t="s">
        <v>556</v>
      </c>
      <c r="E24" s="1796" t="s">
        <v>9</v>
      </c>
      <c r="F24" s="1821" t="s">
        <v>557</v>
      </c>
      <c r="G24" s="2142"/>
      <c r="H24" s="2148"/>
      <c r="I24" s="2142"/>
      <c r="J24" s="2148"/>
      <c r="K24" s="2102"/>
      <c r="L24" s="2142"/>
      <c r="M24" s="2142"/>
      <c r="N24" s="2144"/>
      <c r="O24" s="2146"/>
      <c r="P24" s="2102"/>
      <c r="Q24" s="2104"/>
      <c r="R24" s="2104"/>
      <c r="S24" s="2104"/>
      <c r="T24" s="2104"/>
      <c r="U24" s="2117"/>
      <c r="V24" s="2117"/>
      <c r="W24" s="2106"/>
      <c r="X24" s="2104"/>
      <c r="Y24" s="2104"/>
      <c r="Z24" s="2104">
        <f t="shared" si="105"/>
        <v>0</v>
      </c>
      <c r="AA24" s="2104"/>
      <c r="AB24" s="2104">
        <f t="shared" ref="AB24:AB32" si="106">+S24+V24</f>
        <v>0</v>
      </c>
      <c r="AC24" s="2106"/>
      <c r="AD24" s="1892" t="s">
        <v>9</v>
      </c>
      <c r="AE24" s="1893" t="s">
        <v>502</v>
      </c>
      <c r="AF24" s="1893" t="s">
        <v>558</v>
      </c>
      <c r="AG24" s="1893">
        <v>2</v>
      </c>
      <c r="AH24" s="1893" t="s">
        <v>559</v>
      </c>
      <c r="AI24" s="1893" t="s">
        <v>560</v>
      </c>
      <c r="AJ24" s="1893" t="s">
        <v>564</v>
      </c>
      <c r="AK24" s="1893" t="s">
        <v>565</v>
      </c>
      <c r="AL24" s="1802">
        <v>1</v>
      </c>
      <c r="AM24" s="1803">
        <v>1</v>
      </c>
      <c r="AN24" s="1802">
        <v>1</v>
      </c>
      <c r="AO24" s="1803">
        <v>1</v>
      </c>
      <c r="AP24" s="1879">
        <f t="shared" si="60"/>
        <v>1</v>
      </c>
      <c r="AQ24" s="1802">
        <v>1</v>
      </c>
      <c r="AR24" s="1802">
        <v>1</v>
      </c>
      <c r="AS24" s="1803">
        <f t="shared" si="7"/>
        <v>4</v>
      </c>
      <c r="AT24" s="1803">
        <f t="shared" si="8"/>
        <v>2</v>
      </c>
      <c r="AU24" s="1879">
        <f t="shared" si="9"/>
        <v>0.5</v>
      </c>
      <c r="AV24" s="1888">
        <v>4695509340</v>
      </c>
      <c r="AW24" s="1888">
        <v>4549052318</v>
      </c>
      <c r="AX24" s="1888">
        <v>3870273108</v>
      </c>
      <c r="AY24" s="1888">
        <v>11353571259</v>
      </c>
      <c r="AZ24" s="1883">
        <v>10046124966</v>
      </c>
      <c r="BA24" s="1883">
        <v>9860818239</v>
      </c>
      <c r="BB24" s="1884">
        <f t="shared" si="10"/>
        <v>0.88484272805672626</v>
      </c>
      <c r="BC24" s="1884">
        <f t="shared" si="104"/>
        <v>0.86852127969719739</v>
      </c>
      <c r="BD24" s="1804">
        <v>7868036772</v>
      </c>
      <c r="BE24" s="1820">
        <v>8815369999</v>
      </c>
      <c r="BF24" s="1886">
        <f t="shared" si="12"/>
        <v>32732487370</v>
      </c>
      <c r="BG24" s="1886">
        <f t="shared" si="13"/>
        <v>14595177284</v>
      </c>
      <c r="BH24" s="1887">
        <f t="shared" si="14"/>
        <v>0.44589270344840282</v>
      </c>
      <c r="BI24" s="1886">
        <f t="shared" si="15"/>
        <v>13731091347</v>
      </c>
      <c r="BJ24" s="1887">
        <f t="shared" si="16"/>
        <v>0.41949428382228077</v>
      </c>
      <c r="BK24" s="1805"/>
      <c r="BL24" s="1805"/>
      <c r="BM24" s="1805"/>
      <c r="BN24" s="1805"/>
      <c r="BO24" s="1806">
        <f t="shared" si="61"/>
        <v>0</v>
      </c>
      <c r="BP24" s="1805"/>
      <c r="BQ24" s="1805"/>
      <c r="BR24" s="1805"/>
      <c r="BS24" s="1805"/>
      <c r="BT24" s="1806">
        <f t="shared" si="62"/>
        <v>0</v>
      </c>
      <c r="BU24" s="1805"/>
      <c r="BV24" s="1805"/>
      <c r="BW24" s="1805"/>
      <c r="BX24" s="1805"/>
      <c r="BY24" s="1806">
        <f t="shared" si="63"/>
        <v>0</v>
      </c>
      <c r="BZ24" s="1805"/>
      <c r="CA24" s="1805"/>
      <c r="CB24" s="1805"/>
      <c r="CC24" s="1805"/>
      <c r="CD24" s="1806">
        <f t="shared" si="64"/>
        <v>0</v>
      </c>
      <c r="CE24" s="1805"/>
      <c r="CF24" s="1805"/>
      <c r="CG24" s="1805"/>
      <c r="CH24" s="1805"/>
      <c r="CI24" s="1806">
        <f t="shared" si="65"/>
        <v>0</v>
      </c>
      <c r="CJ24" s="1805"/>
      <c r="CK24" s="1805"/>
      <c r="CL24" s="1805"/>
      <c r="CM24" s="1805"/>
      <c r="CN24" s="1806">
        <f t="shared" si="66"/>
        <v>0</v>
      </c>
      <c r="CO24" s="1805"/>
      <c r="CP24" s="1805"/>
      <c r="CQ24" s="1805"/>
      <c r="CR24" s="1805"/>
      <c r="CS24" s="1806">
        <f t="shared" si="67"/>
        <v>0</v>
      </c>
      <c r="CT24" s="1805"/>
      <c r="CU24" s="1805"/>
      <c r="CV24" s="1805"/>
      <c r="CW24" s="1805"/>
      <c r="CX24" s="1806">
        <f t="shared" si="68"/>
        <v>0</v>
      </c>
      <c r="CY24" s="1805"/>
      <c r="CZ24" s="1805"/>
      <c r="DA24" s="1805"/>
      <c r="DB24" s="1805"/>
      <c r="DC24" s="1806">
        <f t="shared" si="69"/>
        <v>0</v>
      </c>
      <c r="DD24" s="1805"/>
      <c r="DE24" s="1805"/>
      <c r="DF24" s="1805"/>
      <c r="DG24" s="1805"/>
      <c r="DH24" s="1806">
        <f t="shared" si="70"/>
        <v>0</v>
      </c>
      <c r="DI24" s="1805"/>
      <c r="DJ24" s="1805"/>
      <c r="DK24" s="1805"/>
      <c r="DL24" s="1805"/>
      <c r="DM24" s="1806">
        <f t="shared" si="71"/>
        <v>0</v>
      </c>
      <c r="DN24" s="1805"/>
      <c r="DO24" s="1805"/>
      <c r="DP24" s="1805"/>
      <c r="DQ24" s="1805"/>
      <c r="DR24" s="1806">
        <f t="shared" si="72"/>
        <v>0</v>
      </c>
      <c r="DS24" s="1805"/>
      <c r="DT24" s="1805"/>
      <c r="DU24" s="1805"/>
      <c r="DV24" s="1805"/>
      <c r="DW24" s="1806">
        <f t="shared" si="73"/>
        <v>0</v>
      </c>
      <c r="DX24" s="1805"/>
      <c r="DY24" s="1805"/>
      <c r="DZ24" s="1805"/>
      <c r="EA24" s="1805"/>
      <c r="EB24" s="1806">
        <f t="shared" si="74"/>
        <v>0</v>
      </c>
      <c r="EC24" s="1805"/>
      <c r="ED24" s="1805"/>
      <c r="EE24" s="1805"/>
      <c r="EF24" s="1805"/>
      <c r="EG24" s="1806">
        <f t="shared" si="75"/>
        <v>0</v>
      </c>
      <c r="EH24" s="1805"/>
      <c r="EI24" s="1805"/>
      <c r="EJ24" s="1805"/>
      <c r="EK24" s="1805"/>
      <c r="EL24" s="1806">
        <f t="shared" si="76"/>
        <v>0</v>
      </c>
      <c r="EM24" s="1805"/>
      <c r="EN24" s="1805"/>
      <c r="EO24" s="1805"/>
      <c r="EP24" s="1805"/>
      <c r="EQ24" s="1806">
        <f t="shared" si="77"/>
        <v>0</v>
      </c>
      <c r="ER24" s="1805"/>
      <c r="ES24" s="1805"/>
      <c r="ET24" s="1805"/>
      <c r="EU24" s="1805"/>
      <c r="EV24" s="1806">
        <f t="shared" si="78"/>
        <v>0</v>
      </c>
      <c r="EW24" s="1805"/>
      <c r="EX24" s="1805"/>
      <c r="EY24" s="1805"/>
      <c r="EZ24" s="1805"/>
      <c r="FA24" s="1806">
        <f t="shared" si="79"/>
        <v>0</v>
      </c>
      <c r="FB24" s="1805"/>
      <c r="FC24" s="1805"/>
      <c r="FD24" s="1805"/>
      <c r="FE24" s="1805"/>
      <c r="FF24" s="1806">
        <f t="shared" si="80"/>
        <v>0</v>
      </c>
      <c r="FG24" s="1805"/>
      <c r="FH24" s="1805"/>
      <c r="FI24" s="1805"/>
      <c r="FJ24" s="1805"/>
      <c r="FK24" s="1806">
        <f t="shared" si="81"/>
        <v>0</v>
      </c>
      <c r="FL24" s="1806">
        <f t="shared" si="82"/>
        <v>0</v>
      </c>
      <c r="FM24" s="1822"/>
      <c r="FN24" s="1808"/>
      <c r="FO24" s="1808"/>
      <c r="FP24" s="1808"/>
      <c r="FQ24" s="1809">
        <f t="shared" si="83"/>
        <v>0</v>
      </c>
      <c r="FR24" s="1808"/>
      <c r="FS24" s="1808"/>
      <c r="FT24" s="1808"/>
      <c r="FU24" s="1808"/>
      <c r="FV24" s="1809">
        <f t="shared" si="84"/>
        <v>0</v>
      </c>
      <c r="FW24" s="1808"/>
      <c r="FX24" s="1808"/>
      <c r="FY24" s="1808"/>
      <c r="FZ24" s="1808"/>
      <c r="GA24" s="1809">
        <f t="shared" si="85"/>
        <v>0</v>
      </c>
      <c r="GB24" s="1808"/>
      <c r="GC24" s="1808"/>
      <c r="GD24" s="1808"/>
      <c r="GE24" s="1808"/>
      <c r="GF24" s="1809">
        <f t="shared" si="86"/>
        <v>0</v>
      </c>
      <c r="GG24" s="1808"/>
      <c r="GH24" s="1808"/>
      <c r="GI24" s="1808"/>
      <c r="GJ24" s="1808"/>
      <c r="GK24" s="1809">
        <f t="shared" si="87"/>
        <v>0</v>
      </c>
      <c r="GL24" s="1808"/>
      <c r="GM24" s="1808"/>
      <c r="GN24" s="1808"/>
      <c r="GO24" s="1808"/>
      <c r="GP24" s="1809">
        <f t="shared" si="88"/>
        <v>0</v>
      </c>
      <c r="GQ24" s="1808"/>
      <c r="GR24" s="1808"/>
      <c r="GS24" s="1808"/>
      <c r="GT24" s="1808"/>
      <c r="GU24" s="1809">
        <f t="shared" si="89"/>
        <v>0</v>
      </c>
      <c r="GV24" s="1808"/>
      <c r="GW24" s="1808"/>
      <c r="GX24" s="1808"/>
      <c r="GY24" s="1808"/>
      <c r="GZ24" s="1809">
        <f t="shared" si="90"/>
        <v>0</v>
      </c>
      <c r="HA24" s="1808"/>
      <c r="HB24" s="1808"/>
      <c r="HC24" s="1808"/>
      <c r="HD24" s="1808"/>
      <c r="HE24" s="1809">
        <f t="shared" si="91"/>
        <v>0</v>
      </c>
      <c r="HF24" s="1808"/>
      <c r="HG24" s="1808"/>
      <c r="HH24" s="1808"/>
      <c r="HI24" s="1808"/>
      <c r="HJ24" s="1809">
        <f t="shared" si="92"/>
        <v>0</v>
      </c>
      <c r="HK24" s="1808"/>
      <c r="HL24" s="1808"/>
      <c r="HM24" s="1808"/>
      <c r="HN24" s="1808"/>
      <c r="HO24" s="1809">
        <f t="shared" si="93"/>
        <v>0</v>
      </c>
      <c r="HP24" s="1808"/>
      <c r="HQ24" s="1808"/>
      <c r="HR24" s="1808"/>
      <c r="HS24" s="1808"/>
      <c r="HT24" s="1809">
        <f t="shared" si="94"/>
        <v>0</v>
      </c>
      <c r="HU24" s="1808"/>
      <c r="HV24" s="1808"/>
      <c r="HW24" s="1808"/>
      <c r="HX24" s="1808"/>
      <c r="HY24" s="1809">
        <f t="shared" si="95"/>
        <v>0</v>
      </c>
      <c r="HZ24" s="1808"/>
      <c r="IA24" s="1808"/>
      <c r="IB24" s="1808"/>
      <c r="IC24" s="1808"/>
      <c r="ID24" s="1809">
        <f t="shared" si="96"/>
        <v>0</v>
      </c>
      <c r="IE24" s="1808"/>
      <c r="IF24" s="1808"/>
      <c r="IG24" s="1808"/>
      <c r="IH24" s="1808"/>
      <c r="II24" s="1809">
        <f t="shared" si="97"/>
        <v>0</v>
      </c>
      <c r="IJ24" s="1808"/>
      <c r="IK24" s="1808"/>
      <c r="IL24" s="1808"/>
      <c r="IM24" s="1808"/>
      <c r="IN24" s="1809">
        <f t="shared" si="98"/>
        <v>0</v>
      </c>
      <c r="IO24" s="1808"/>
      <c r="IP24" s="1808"/>
      <c r="IQ24" s="1808"/>
      <c r="IR24" s="1808"/>
      <c r="IS24" s="1809">
        <f t="shared" si="99"/>
        <v>0</v>
      </c>
      <c r="IT24" s="1808"/>
      <c r="IU24" s="1808"/>
      <c r="IV24" s="1808"/>
      <c r="IW24" s="1808"/>
      <c r="IX24" s="1809">
        <f t="shared" si="100"/>
        <v>0</v>
      </c>
      <c r="IY24" s="1808"/>
      <c r="IZ24" s="1808"/>
      <c r="JA24" s="1808"/>
      <c r="JB24" s="1808"/>
      <c r="JC24" s="1809">
        <f t="shared" si="101"/>
        <v>0</v>
      </c>
      <c r="JD24" s="1808"/>
      <c r="JE24" s="1808"/>
      <c r="JF24" s="1808"/>
      <c r="JG24" s="1808"/>
      <c r="JH24" s="1809">
        <f t="shared" si="102"/>
        <v>0</v>
      </c>
      <c r="JI24" s="1810" t="e">
        <f>+#REF!/#REF!</f>
        <v>#REF!</v>
      </c>
      <c r="JJ24" s="1809">
        <f t="shared" si="103"/>
        <v>0</v>
      </c>
      <c r="JK24" s="1823"/>
      <c r="JL24" s="1823"/>
      <c r="JM24" s="1823"/>
      <c r="JN24" s="1823"/>
      <c r="JO24" s="1823"/>
      <c r="JP24" s="1824"/>
      <c r="JQ24" s="1825" t="s">
        <v>395</v>
      </c>
      <c r="JR24" s="1825"/>
    </row>
    <row r="25" spans="1:278" ht="125.25" hidden="1" customHeight="1" x14ac:dyDescent="0.35">
      <c r="A25" s="1796" t="s">
        <v>497</v>
      </c>
      <c r="B25" s="1796" t="s">
        <v>554</v>
      </c>
      <c r="C25" s="1796" t="s">
        <v>555</v>
      </c>
      <c r="D25" s="1796" t="s">
        <v>556</v>
      </c>
      <c r="E25" s="1796" t="s">
        <v>9</v>
      </c>
      <c r="F25" s="1797" t="s">
        <v>566</v>
      </c>
      <c r="G25" s="1826">
        <v>45.65</v>
      </c>
      <c r="H25" s="1827">
        <v>45.65</v>
      </c>
      <c r="I25" s="1826">
        <v>93</v>
      </c>
      <c r="J25" s="1827">
        <v>93</v>
      </c>
      <c r="K25" s="1879">
        <f>+J25/I25</f>
        <v>1</v>
      </c>
      <c r="L25" s="1826">
        <v>100</v>
      </c>
      <c r="M25" s="1826">
        <v>124.35</v>
      </c>
      <c r="N25" s="1828">
        <v>350</v>
      </c>
      <c r="O25" s="1829">
        <f>+H25+J25</f>
        <v>138.65</v>
      </c>
      <c r="P25" s="1879">
        <f t="shared" ref="P25:P32" si="107">+O25/N25</f>
        <v>0.39614285714285719</v>
      </c>
      <c r="Q25" s="1798">
        <v>1415400000</v>
      </c>
      <c r="R25" s="1799">
        <v>1376139042</v>
      </c>
      <c r="S25" s="1799">
        <v>394650000</v>
      </c>
      <c r="T25" s="1798">
        <f t="shared" ref="T25:V31" si="108">+AY25</f>
        <v>1106146614</v>
      </c>
      <c r="U25" s="1799">
        <f t="shared" si="108"/>
        <v>1050712447</v>
      </c>
      <c r="V25" s="1799">
        <f t="shared" si="108"/>
        <v>1005509750</v>
      </c>
      <c r="W25" s="1800">
        <f t="shared" ref="W25:W31" si="109">+V25/T25</f>
        <v>0.90902032088126072</v>
      </c>
      <c r="X25" s="1798">
        <f t="shared" ref="X25:X31" si="110">+BD25</f>
        <v>1049215000</v>
      </c>
      <c r="Y25" s="1798">
        <v>1402912164</v>
      </c>
      <c r="Z25" s="1801">
        <f t="shared" si="105"/>
        <v>4973673778</v>
      </c>
      <c r="AA25" s="1801">
        <f t="shared" ref="AA25:AA32" si="111">+R25+U25</f>
        <v>2426851489</v>
      </c>
      <c r="AB25" s="1801">
        <f t="shared" si="106"/>
        <v>1400159750</v>
      </c>
      <c r="AC25" s="1830">
        <f t="shared" ref="AC25:AC32" si="112">+AB25/Z25</f>
        <v>0.28151419101777686</v>
      </c>
      <c r="AD25" s="1892" t="s">
        <v>9</v>
      </c>
      <c r="AE25" s="1893" t="s">
        <v>502</v>
      </c>
      <c r="AF25" s="1893" t="s">
        <v>503</v>
      </c>
      <c r="AG25" s="1893">
        <v>3</v>
      </c>
      <c r="AH25" s="1893" t="s">
        <v>567</v>
      </c>
      <c r="AI25" s="1893" t="s">
        <v>560</v>
      </c>
      <c r="AJ25" s="1893" t="s">
        <v>568</v>
      </c>
      <c r="AK25" s="1893" t="s">
        <v>569</v>
      </c>
      <c r="AL25" s="1802">
        <v>13</v>
      </c>
      <c r="AM25" s="1803">
        <v>7</v>
      </c>
      <c r="AN25" s="1802">
        <v>18</v>
      </c>
      <c r="AO25" s="1803">
        <v>18</v>
      </c>
      <c r="AP25" s="1879">
        <f t="shared" si="60"/>
        <v>1</v>
      </c>
      <c r="AQ25" s="1802">
        <v>8</v>
      </c>
      <c r="AR25" s="1802">
        <v>11</v>
      </c>
      <c r="AS25" s="1803">
        <f t="shared" si="7"/>
        <v>50</v>
      </c>
      <c r="AT25" s="1803">
        <f t="shared" si="8"/>
        <v>25</v>
      </c>
      <c r="AU25" s="1879">
        <f t="shared" si="9"/>
        <v>0.5</v>
      </c>
      <c r="AV25" s="1888">
        <v>1415400000</v>
      </c>
      <c r="AW25" s="1888">
        <v>1376139042</v>
      </c>
      <c r="AX25" s="1888">
        <v>394650000</v>
      </c>
      <c r="AY25" s="1888">
        <v>1106146614</v>
      </c>
      <c r="AZ25" s="1883">
        <v>1050712447</v>
      </c>
      <c r="BA25" s="1883">
        <v>1005509750</v>
      </c>
      <c r="BB25" s="1884">
        <f t="shared" si="10"/>
        <v>0.94988533500135086</v>
      </c>
      <c r="BC25" s="1884">
        <f t="shared" si="104"/>
        <v>0.90902032088126072</v>
      </c>
      <c r="BD25" s="1804">
        <v>1049215000</v>
      </c>
      <c r="BE25" s="1804">
        <v>1402912164</v>
      </c>
      <c r="BF25" s="1886">
        <f t="shared" si="12"/>
        <v>4973673778</v>
      </c>
      <c r="BG25" s="1886">
        <f t="shared" si="13"/>
        <v>2426851489</v>
      </c>
      <c r="BH25" s="1887">
        <f t="shared" si="14"/>
        <v>0.48793941808863039</v>
      </c>
      <c r="BI25" s="1886">
        <f t="shared" si="15"/>
        <v>1400159750</v>
      </c>
      <c r="BJ25" s="1887">
        <f t="shared" si="16"/>
        <v>0.28151419101777686</v>
      </c>
      <c r="BK25" s="1805"/>
      <c r="BL25" s="1805"/>
      <c r="BM25" s="1805"/>
      <c r="BN25" s="1805"/>
      <c r="BO25" s="1806">
        <f t="shared" si="61"/>
        <v>0</v>
      </c>
      <c r="BP25" s="1805">
        <v>383985000</v>
      </c>
      <c r="BQ25" s="1805"/>
      <c r="BR25" s="1805"/>
      <c r="BS25" s="1805"/>
      <c r="BT25" s="1806">
        <f t="shared" si="62"/>
        <v>383985000</v>
      </c>
      <c r="BU25" s="1805">
        <v>383985000</v>
      </c>
      <c r="BV25" s="1805"/>
      <c r="BW25" s="1805"/>
      <c r="BX25" s="1805"/>
      <c r="BY25" s="1806">
        <f t="shared" si="63"/>
        <v>383985000</v>
      </c>
      <c r="BZ25" s="1805"/>
      <c r="CA25" s="1805"/>
      <c r="CB25" s="1805"/>
      <c r="CC25" s="1805"/>
      <c r="CD25" s="1806">
        <f t="shared" si="64"/>
        <v>0</v>
      </c>
      <c r="CE25" s="1805"/>
      <c r="CF25" s="1805"/>
      <c r="CG25" s="1805"/>
      <c r="CH25" s="1805"/>
      <c r="CI25" s="1806">
        <f t="shared" si="65"/>
        <v>0</v>
      </c>
      <c r="CJ25" s="1805"/>
      <c r="CK25" s="1805"/>
      <c r="CL25" s="1805"/>
      <c r="CM25" s="1805"/>
      <c r="CN25" s="1806">
        <f t="shared" si="66"/>
        <v>0</v>
      </c>
      <c r="CO25" s="1805"/>
      <c r="CP25" s="1805"/>
      <c r="CQ25" s="1805"/>
      <c r="CR25" s="1805"/>
      <c r="CS25" s="1806">
        <f t="shared" si="67"/>
        <v>0</v>
      </c>
      <c r="CT25" s="1805">
        <v>182000000</v>
      </c>
      <c r="CU25" s="1805"/>
      <c r="CV25" s="1805"/>
      <c r="CW25" s="1805"/>
      <c r="CX25" s="1806">
        <f t="shared" si="68"/>
        <v>182000000</v>
      </c>
      <c r="CY25" s="1805"/>
      <c r="CZ25" s="1805"/>
      <c r="DA25" s="1805"/>
      <c r="DB25" s="1805"/>
      <c r="DC25" s="1806">
        <f t="shared" si="69"/>
        <v>0</v>
      </c>
      <c r="DD25" s="1805"/>
      <c r="DE25" s="1805"/>
      <c r="DF25" s="1805"/>
      <c r="DG25" s="1805"/>
      <c r="DH25" s="1806">
        <f t="shared" si="70"/>
        <v>0</v>
      </c>
      <c r="DI25" s="1805"/>
      <c r="DJ25" s="1805"/>
      <c r="DK25" s="1805"/>
      <c r="DL25" s="1805"/>
      <c r="DM25" s="1806">
        <f t="shared" si="71"/>
        <v>0</v>
      </c>
      <c r="DN25" s="1805"/>
      <c r="DO25" s="1805"/>
      <c r="DP25" s="1805"/>
      <c r="DQ25" s="1805"/>
      <c r="DR25" s="1806">
        <f t="shared" si="72"/>
        <v>0</v>
      </c>
      <c r="DS25" s="1805"/>
      <c r="DT25" s="1805"/>
      <c r="DU25" s="1805"/>
      <c r="DV25" s="1805"/>
      <c r="DW25" s="1806">
        <f t="shared" si="73"/>
        <v>0</v>
      </c>
      <c r="DX25" s="1805"/>
      <c r="DY25" s="1805"/>
      <c r="DZ25" s="1805"/>
      <c r="EA25" s="1805"/>
      <c r="EB25" s="1806">
        <f t="shared" si="74"/>
        <v>0</v>
      </c>
      <c r="EC25" s="1805"/>
      <c r="ED25" s="1805"/>
      <c r="EE25" s="1805"/>
      <c r="EF25" s="1805"/>
      <c r="EG25" s="1806">
        <f t="shared" si="75"/>
        <v>0</v>
      </c>
      <c r="EH25" s="1805"/>
      <c r="EI25" s="1805"/>
      <c r="EJ25" s="1805"/>
      <c r="EK25" s="1805"/>
      <c r="EL25" s="1806">
        <f t="shared" si="76"/>
        <v>0</v>
      </c>
      <c r="EM25" s="1805"/>
      <c r="EN25" s="1805"/>
      <c r="EO25" s="1805"/>
      <c r="EP25" s="1805"/>
      <c r="EQ25" s="1806">
        <f t="shared" si="77"/>
        <v>0</v>
      </c>
      <c r="ER25" s="1805"/>
      <c r="ES25" s="1805"/>
      <c r="ET25" s="1805"/>
      <c r="EU25" s="1805"/>
      <c r="EV25" s="1806">
        <f t="shared" si="78"/>
        <v>0</v>
      </c>
      <c r="EW25" s="1805"/>
      <c r="EX25" s="1805"/>
      <c r="EY25" s="1805"/>
      <c r="EZ25" s="1805"/>
      <c r="FA25" s="1806">
        <f t="shared" si="79"/>
        <v>0</v>
      </c>
      <c r="FB25" s="1805"/>
      <c r="FC25" s="1805"/>
      <c r="FD25" s="1805"/>
      <c r="FE25" s="1805"/>
      <c r="FF25" s="1806">
        <f t="shared" si="80"/>
        <v>0</v>
      </c>
      <c r="FG25" s="1805"/>
      <c r="FH25" s="1805"/>
      <c r="FI25" s="1805"/>
      <c r="FJ25" s="1805"/>
      <c r="FK25" s="1806">
        <f t="shared" si="81"/>
        <v>0</v>
      </c>
      <c r="FL25" s="1806">
        <f t="shared" si="82"/>
        <v>949970000</v>
      </c>
      <c r="FM25" s="1815"/>
      <c r="FN25" s="1808"/>
      <c r="FO25" s="1808"/>
      <c r="FP25" s="1808"/>
      <c r="FQ25" s="1809">
        <f t="shared" si="83"/>
        <v>0</v>
      </c>
      <c r="FR25" s="1808"/>
      <c r="FS25" s="1808"/>
      <c r="FT25" s="1808"/>
      <c r="FU25" s="1808"/>
      <c r="FV25" s="1809">
        <f t="shared" si="84"/>
        <v>0</v>
      </c>
      <c r="FW25" s="1808"/>
      <c r="FX25" s="1808"/>
      <c r="FY25" s="1808"/>
      <c r="FZ25" s="1808"/>
      <c r="GA25" s="1809">
        <f t="shared" si="85"/>
        <v>0</v>
      </c>
      <c r="GB25" s="1808"/>
      <c r="GC25" s="1808"/>
      <c r="GD25" s="1808"/>
      <c r="GE25" s="1808"/>
      <c r="GF25" s="1809">
        <f t="shared" si="86"/>
        <v>0</v>
      </c>
      <c r="GG25" s="1808"/>
      <c r="GH25" s="1808"/>
      <c r="GI25" s="1808"/>
      <c r="GJ25" s="1808"/>
      <c r="GK25" s="1809">
        <f t="shared" si="87"/>
        <v>0</v>
      </c>
      <c r="GL25" s="1808"/>
      <c r="GM25" s="1808"/>
      <c r="GN25" s="1808"/>
      <c r="GO25" s="1808"/>
      <c r="GP25" s="1809">
        <f t="shared" si="88"/>
        <v>0</v>
      </c>
      <c r="GQ25" s="1808"/>
      <c r="GR25" s="1808"/>
      <c r="GS25" s="1808"/>
      <c r="GT25" s="1808"/>
      <c r="GU25" s="1809">
        <f t="shared" si="89"/>
        <v>0</v>
      </c>
      <c r="GV25" s="1808"/>
      <c r="GW25" s="1808"/>
      <c r="GX25" s="1808"/>
      <c r="GY25" s="1808"/>
      <c r="GZ25" s="1809">
        <f t="shared" si="90"/>
        <v>0</v>
      </c>
      <c r="HA25" s="1808"/>
      <c r="HB25" s="1808"/>
      <c r="HC25" s="1808"/>
      <c r="HD25" s="1808"/>
      <c r="HE25" s="1809">
        <f t="shared" si="91"/>
        <v>0</v>
      </c>
      <c r="HF25" s="1808"/>
      <c r="HG25" s="1808"/>
      <c r="HH25" s="1808"/>
      <c r="HI25" s="1808"/>
      <c r="HJ25" s="1809">
        <f t="shared" si="92"/>
        <v>0</v>
      </c>
      <c r="HK25" s="1808"/>
      <c r="HL25" s="1808"/>
      <c r="HM25" s="1808"/>
      <c r="HN25" s="1808"/>
      <c r="HO25" s="1809">
        <f t="shared" si="93"/>
        <v>0</v>
      </c>
      <c r="HP25" s="1808"/>
      <c r="HQ25" s="1808"/>
      <c r="HR25" s="1808"/>
      <c r="HS25" s="1808"/>
      <c r="HT25" s="1809">
        <f t="shared" si="94"/>
        <v>0</v>
      </c>
      <c r="HU25" s="1808"/>
      <c r="HV25" s="1808"/>
      <c r="HW25" s="1808"/>
      <c r="HX25" s="1808"/>
      <c r="HY25" s="1809">
        <f t="shared" si="95"/>
        <v>0</v>
      </c>
      <c r="HZ25" s="1808"/>
      <c r="IA25" s="1808"/>
      <c r="IB25" s="1808"/>
      <c r="IC25" s="1808"/>
      <c r="ID25" s="1809">
        <f t="shared" si="96"/>
        <v>0</v>
      </c>
      <c r="IE25" s="1808"/>
      <c r="IF25" s="1808"/>
      <c r="IG25" s="1808"/>
      <c r="IH25" s="1808"/>
      <c r="II25" s="1809">
        <f t="shared" si="97"/>
        <v>0</v>
      </c>
      <c r="IJ25" s="1808"/>
      <c r="IK25" s="1808"/>
      <c r="IL25" s="1808"/>
      <c r="IM25" s="1808"/>
      <c r="IN25" s="1809">
        <f t="shared" si="98"/>
        <v>0</v>
      </c>
      <c r="IO25" s="1808"/>
      <c r="IP25" s="1808"/>
      <c r="IQ25" s="1808"/>
      <c r="IR25" s="1808"/>
      <c r="IS25" s="1809">
        <f t="shared" si="99"/>
        <v>0</v>
      </c>
      <c r="IT25" s="1808"/>
      <c r="IU25" s="1808"/>
      <c r="IV25" s="1808"/>
      <c r="IW25" s="1808"/>
      <c r="IX25" s="1809">
        <f t="shared" si="100"/>
        <v>0</v>
      </c>
      <c r="IY25" s="1808"/>
      <c r="IZ25" s="1808"/>
      <c r="JA25" s="1808"/>
      <c r="JB25" s="1808"/>
      <c r="JC25" s="1809">
        <f t="shared" si="101"/>
        <v>0</v>
      </c>
      <c r="JD25" s="1808"/>
      <c r="JE25" s="1808"/>
      <c r="JF25" s="1808"/>
      <c r="JG25" s="1808"/>
      <c r="JH25" s="1809">
        <f t="shared" si="102"/>
        <v>0</v>
      </c>
      <c r="JI25" s="1810" t="e">
        <f>+#REF!/#REF!</f>
        <v>#REF!</v>
      </c>
      <c r="JJ25" s="1809">
        <f t="shared" si="103"/>
        <v>0</v>
      </c>
      <c r="JK25" s="1816"/>
      <c r="JL25" s="1816"/>
      <c r="JM25" s="1816"/>
      <c r="JN25" s="1816"/>
      <c r="JO25" s="1816"/>
      <c r="JP25" s="1817"/>
      <c r="JQ25" s="1813" t="s">
        <v>387</v>
      </c>
      <c r="JR25" s="1813"/>
    </row>
    <row r="26" spans="1:278" ht="125.25" hidden="1" customHeight="1" x14ac:dyDescent="0.35">
      <c r="A26" s="1796" t="s">
        <v>497</v>
      </c>
      <c r="B26" s="1796" t="s">
        <v>570</v>
      </c>
      <c r="C26" s="1796" t="s">
        <v>571</v>
      </c>
      <c r="D26" s="1796" t="s">
        <v>572</v>
      </c>
      <c r="E26" s="1796" t="s">
        <v>140</v>
      </c>
      <c r="F26" s="1797" t="s">
        <v>573</v>
      </c>
      <c r="G26" s="1831">
        <v>715</v>
      </c>
      <c r="H26" s="1832">
        <v>715</v>
      </c>
      <c r="I26" s="1833">
        <v>1000</v>
      </c>
      <c r="J26" s="1832">
        <f>435+H26</f>
        <v>1150</v>
      </c>
      <c r="K26" s="1879">
        <f>+J26/2000</f>
        <v>0.57499999999999996</v>
      </c>
      <c r="L26" s="1831">
        <v>1500</v>
      </c>
      <c r="M26" s="1831">
        <v>2000</v>
      </c>
      <c r="N26" s="1834">
        <v>2000</v>
      </c>
      <c r="O26" s="1835">
        <f>J26</f>
        <v>1150</v>
      </c>
      <c r="P26" s="1879">
        <f t="shared" si="107"/>
        <v>0.57499999999999996</v>
      </c>
      <c r="Q26" s="1798">
        <v>920549419</v>
      </c>
      <c r="R26" s="1799">
        <v>889535615</v>
      </c>
      <c r="S26" s="1799">
        <v>295546419</v>
      </c>
      <c r="T26" s="1798">
        <f t="shared" si="108"/>
        <v>2683104809</v>
      </c>
      <c r="U26" s="1799">
        <f t="shared" si="108"/>
        <v>2497298070</v>
      </c>
      <c r="V26" s="1799">
        <f t="shared" si="108"/>
        <v>847524746</v>
      </c>
      <c r="W26" s="1800">
        <f t="shared" si="109"/>
        <v>0.31587463268565891</v>
      </c>
      <c r="X26" s="1798">
        <f t="shared" si="110"/>
        <v>1401700929</v>
      </c>
      <c r="Y26" s="1798">
        <v>2701498178</v>
      </c>
      <c r="Z26" s="1801">
        <f t="shared" si="105"/>
        <v>7706853335</v>
      </c>
      <c r="AA26" s="1801">
        <f t="shared" si="111"/>
        <v>3386833685</v>
      </c>
      <c r="AB26" s="1801">
        <f t="shared" si="106"/>
        <v>1143071165</v>
      </c>
      <c r="AC26" s="1880">
        <f t="shared" si="112"/>
        <v>0.14831879047299917</v>
      </c>
      <c r="AD26" s="1892" t="s">
        <v>140</v>
      </c>
      <c r="AE26" s="1893" t="s">
        <v>502</v>
      </c>
      <c r="AF26" s="1893" t="s">
        <v>574</v>
      </c>
      <c r="AG26" s="1893">
        <v>1</v>
      </c>
      <c r="AH26" s="1893" t="s">
        <v>575</v>
      </c>
      <c r="AI26" s="1893" t="s">
        <v>576</v>
      </c>
      <c r="AJ26" s="1893" t="s">
        <v>577</v>
      </c>
      <c r="AK26" s="1893" t="s">
        <v>578</v>
      </c>
      <c r="AL26" s="1802">
        <v>1</v>
      </c>
      <c r="AM26" s="1803">
        <v>1</v>
      </c>
      <c r="AN26" s="1802">
        <v>3</v>
      </c>
      <c r="AO26" s="1803">
        <v>2.9533</v>
      </c>
      <c r="AP26" s="1879">
        <f t="shared" si="60"/>
        <v>0.98443333333333338</v>
      </c>
      <c r="AQ26" s="1802">
        <v>5</v>
      </c>
      <c r="AR26" s="1802">
        <v>7</v>
      </c>
      <c r="AS26" s="1803">
        <f t="shared" si="7"/>
        <v>16</v>
      </c>
      <c r="AT26" s="1803">
        <f t="shared" si="8"/>
        <v>3.9533</v>
      </c>
      <c r="AU26" s="1879">
        <f t="shared" si="9"/>
        <v>0.24708125</v>
      </c>
      <c r="AV26" s="1888">
        <v>920549419</v>
      </c>
      <c r="AW26" s="1888">
        <v>889535615</v>
      </c>
      <c r="AX26" s="1888">
        <v>295546419</v>
      </c>
      <c r="AY26" s="1888">
        <v>2683104809</v>
      </c>
      <c r="AZ26" s="1883">
        <v>2497298070</v>
      </c>
      <c r="BA26" s="1883">
        <v>847524746</v>
      </c>
      <c r="BB26" s="1884">
        <f t="shared" si="10"/>
        <v>0.93074935486055399</v>
      </c>
      <c r="BC26" s="1884">
        <f t="shared" si="104"/>
        <v>0.31587463268565891</v>
      </c>
      <c r="BD26" s="1804">
        <v>1401700929</v>
      </c>
      <c r="BE26" s="1804">
        <v>2701498178</v>
      </c>
      <c r="BF26" s="1886">
        <f t="shared" si="12"/>
        <v>7706853335</v>
      </c>
      <c r="BG26" s="1886">
        <f t="shared" si="13"/>
        <v>3386833685</v>
      </c>
      <c r="BH26" s="1887">
        <f t="shared" si="14"/>
        <v>0.4394573943192861</v>
      </c>
      <c r="BI26" s="1886">
        <f t="shared" si="15"/>
        <v>1143071165</v>
      </c>
      <c r="BJ26" s="1887">
        <f t="shared" si="16"/>
        <v>0.14831879047299917</v>
      </c>
      <c r="BK26" s="1805"/>
      <c r="BL26" s="1805"/>
      <c r="BM26" s="1805"/>
      <c r="BN26" s="1805"/>
      <c r="BO26" s="1806">
        <f t="shared" si="61"/>
        <v>0</v>
      </c>
      <c r="BP26" s="1805"/>
      <c r="BQ26" s="1805"/>
      <c r="BR26" s="1805"/>
      <c r="BS26" s="1805"/>
      <c r="BT26" s="1806">
        <f t="shared" si="62"/>
        <v>0</v>
      </c>
      <c r="BU26" s="1805"/>
      <c r="BV26" s="1805"/>
      <c r="BW26" s="1805"/>
      <c r="BX26" s="1805"/>
      <c r="BY26" s="1806">
        <f t="shared" si="63"/>
        <v>0</v>
      </c>
      <c r="BZ26" s="1805"/>
      <c r="CA26" s="1805"/>
      <c r="CB26" s="1805"/>
      <c r="CC26" s="1805"/>
      <c r="CD26" s="1806">
        <f t="shared" si="64"/>
        <v>0</v>
      </c>
      <c r="CE26" s="1805"/>
      <c r="CF26" s="1805"/>
      <c r="CG26" s="1805"/>
      <c r="CH26" s="1805"/>
      <c r="CI26" s="1806">
        <f t="shared" si="65"/>
        <v>0</v>
      </c>
      <c r="CJ26" s="1805"/>
      <c r="CK26" s="1805"/>
      <c r="CL26" s="1805"/>
      <c r="CM26" s="1805"/>
      <c r="CN26" s="1806">
        <f t="shared" si="66"/>
        <v>0</v>
      </c>
      <c r="CO26" s="1805"/>
      <c r="CP26" s="1805"/>
      <c r="CQ26" s="1805"/>
      <c r="CR26" s="1805"/>
      <c r="CS26" s="1806">
        <f t="shared" si="67"/>
        <v>0</v>
      </c>
      <c r="CT26" s="1805"/>
      <c r="CU26" s="1805"/>
      <c r="CV26" s="1805"/>
      <c r="CW26" s="1805"/>
      <c r="CX26" s="1806">
        <f t="shared" si="68"/>
        <v>0</v>
      </c>
      <c r="CY26" s="1805"/>
      <c r="CZ26" s="1805"/>
      <c r="DA26" s="1805"/>
      <c r="DB26" s="1805"/>
      <c r="DC26" s="1806">
        <f t="shared" si="69"/>
        <v>0</v>
      </c>
      <c r="DD26" s="1805"/>
      <c r="DE26" s="1805"/>
      <c r="DF26" s="1805"/>
      <c r="DG26" s="1805"/>
      <c r="DH26" s="1806">
        <f t="shared" si="70"/>
        <v>0</v>
      </c>
      <c r="DI26" s="1805"/>
      <c r="DJ26" s="1805"/>
      <c r="DK26" s="1805"/>
      <c r="DL26" s="1805"/>
      <c r="DM26" s="1806">
        <f t="shared" si="71"/>
        <v>0</v>
      </c>
      <c r="DN26" s="1805"/>
      <c r="DO26" s="1805"/>
      <c r="DP26" s="1805"/>
      <c r="DQ26" s="1805"/>
      <c r="DR26" s="1806">
        <f t="shared" si="72"/>
        <v>0</v>
      </c>
      <c r="DS26" s="1805"/>
      <c r="DT26" s="1805"/>
      <c r="DU26" s="1805"/>
      <c r="DV26" s="1805"/>
      <c r="DW26" s="1806">
        <f t="shared" si="73"/>
        <v>0</v>
      </c>
      <c r="DX26" s="1805"/>
      <c r="DY26" s="1805"/>
      <c r="DZ26" s="1805"/>
      <c r="EA26" s="1805"/>
      <c r="EB26" s="1806">
        <f t="shared" si="74"/>
        <v>0</v>
      </c>
      <c r="EC26" s="1805"/>
      <c r="ED26" s="1805"/>
      <c r="EE26" s="1805"/>
      <c r="EF26" s="1805"/>
      <c r="EG26" s="1806">
        <f t="shared" si="75"/>
        <v>0</v>
      </c>
      <c r="EH26" s="1805"/>
      <c r="EI26" s="1805"/>
      <c r="EJ26" s="1805"/>
      <c r="EK26" s="1805"/>
      <c r="EL26" s="1806">
        <f t="shared" si="76"/>
        <v>0</v>
      </c>
      <c r="EM26" s="1805"/>
      <c r="EN26" s="1805"/>
      <c r="EO26" s="1805"/>
      <c r="EP26" s="1805"/>
      <c r="EQ26" s="1806">
        <f t="shared" si="77"/>
        <v>0</v>
      </c>
      <c r="ER26" s="1805"/>
      <c r="ES26" s="1805"/>
      <c r="ET26" s="1805"/>
      <c r="EU26" s="1805"/>
      <c r="EV26" s="1806">
        <f t="shared" si="78"/>
        <v>0</v>
      </c>
      <c r="EW26" s="1805"/>
      <c r="EX26" s="1805"/>
      <c r="EY26" s="1805"/>
      <c r="EZ26" s="1805"/>
      <c r="FA26" s="1806">
        <f t="shared" si="79"/>
        <v>0</v>
      </c>
      <c r="FB26" s="1805"/>
      <c r="FC26" s="1805"/>
      <c r="FD26" s="1805"/>
      <c r="FE26" s="1805"/>
      <c r="FF26" s="1806">
        <f t="shared" si="80"/>
        <v>0</v>
      </c>
      <c r="FG26" s="1805"/>
      <c r="FH26" s="1805"/>
      <c r="FI26" s="1805"/>
      <c r="FJ26" s="1805"/>
      <c r="FK26" s="1806">
        <f t="shared" si="81"/>
        <v>0</v>
      </c>
      <c r="FL26" s="1806">
        <f t="shared" si="82"/>
        <v>0</v>
      </c>
      <c r="FM26" s="1815"/>
      <c r="FN26" s="1808"/>
      <c r="FO26" s="1808"/>
      <c r="FP26" s="1808"/>
      <c r="FQ26" s="1809">
        <f t="shared" si="83"/>
        <v>0</v>
      </c>
      <c r="FR26" s="1808"/>
      <c r="FS26" s="1808"/>
      <c r="FT26" s="1808"/>
      <c r="FU26" s="1808"/>
      <c r="FV26" s="1809">
        <f t="shared" si="84"/>
        <v>0</v>
      </c>
      <c r="FW26" s="1808"/>
      <c r="FX26" s="1808"/>
      <c r="FY26" s="1808"/>
      <c r="FZ26" s="1808"/>
      <c r="GA26" s="1809">
        <f t="shared" si="85"/>
        <v>0</v>
      </c>
      <c r="GB26" s="1808"/>
      <c r="GC26" s="1808"/>
      <c r="GD26" s="1808"/>
      <c r="GE26" s="1808"/>
      <c r="GF26" s="1809">
        <f t="shared" si="86"/>
        <v>0</v>
      </c>
      <c r="GG26" s="1808"/>
      <c r="GH26" s="1808"/>
      <c r="GI26" s="1808"/>
      <c r="GJ26" s="1808"/>
      <c r="GK26" s="1809">
        <f t="shared" si="87"/>
        <v>0</v>
      </c>
      <c r="GL26" s="1808"/>
      <c r="GM26" s="1808"/>
      <c r="GN26" s="1808"/>
      <c r="GO26" s="1808"/>
      <c r="GP26" s="1809">
        <f t="shared" si="88"/>
        <v>0</v>
      </c>
      <c r="GQ26" s="1808"/>
      <c r="GR26" s="1808"/>
      <c r="GS26" s="1808"/>
      <c r="GT26" s="1808"/>
      <c r="GU26" s="1809">
        <f t="shared" si="89"/>
        <v>0</v>
      </c>
      <c r="GV26" s="1808"/>
      <c r="GW26" s="1808"/>
      <c r="GX26" s="1808"/>
      <c r="GY26" s="1808"/>
      <c r="GZ26" s="1809">
        <f t="shared" si="90"/>
        <v>0</v>
      </c>
      <c r="HA26" s="1808"/>
      <c r="HB26" s="1808"/>
      <c r="HC26" s="1808"/>
      <c r="HD26" s="1808"/>
      <c r="HE26" s="1809">
        <f t="shared" si="91"/>
        <v>0</v>
      </c>
      <c r="HF26" s="1808"/>
      <c r="HG26" s="1808"/>
      <c r="HH26" s="1808"/>
      <c r="HI26" s="1808"/>
      <c r="HJ26" s="1809">
        <f t="shared" si="92"/>
        <v>0</v>
      </c>
      <c r="HK26" s="1808"/>
      <c r="HL26" s="1808"/>
      <c r="HM26" s="1808"/>
      <c r="HN26" s="1808"/>
      <c r="HO26" s="1809">
        <f t="shared" si="93"/>
        <v>0</v>
      </c>
      <c r="HP26" s="1808"/>
      <c r="HQ26" s="1808"/>
      <c r="HR26" s="1808"/>
      <c r="HS26" s="1808"/>
      <c r="HT26" s="1809">
        <f t="shared" si="94"/>
        <v>0</v>
      </c>
      <c r="HU26" s="1808"/>
      <c r="HV26" s="1808"/>
      <c r="HW26" s="1808"/>
      <c r="HX26" s="1808"/>
      <c r="HY26" s="1809">
        <f t="shared" si="95"/>
        <v>0</v>
      </c>
      <c r="HZ26" s="1808"/>
      <c r="IA26" s="1808"/>
      <c r="IB26" s="1808"/>
      <c r="IC26" s="1808"/>
      <c r="ID26" s="1809">
        <f t="shared" si="96"/>
        <v>0</v>
      </c>
      <c r="IE26" s="1808"/>
      <c r="IF26" s="1808"/>
      <c r="IG26" s="1808"/>
      <c r="IH26" s="1808"/>
      <c r="II26" s="1809">
        <f t="shared" si="97"/>
        <v>0</v>
      </c>
      <c r="IJ26" s="1808"/>
      <c r="IK26" s="1808"/>
      <c r="IL26" s="1808"/>
      <c r="IM26" s="1808"/>
      <c r="IN26" s="1809">
        <f t="shared" si="98"/>
        <v>0</v>
      </c>
      <c r="IO26" s="1808"/>
      <c r="IP26" s="1808"/>
      <c r="IQ26" s="1808"/>
      <c r="IR26" s="1808"/>
      <c r="IS26" s="1809">
        <f t="shared" si="99"/>
        <v>0</v>
      </c>
      <c r="IT26" s="1808"/>
      <c r="IU26" s="1808"/>
      <c r="IV26" s="1808"/>
      <c r="IW26" s="1808"/>
      <c r="IX26" s="1809">
        <f t="shared" si="100"/>
        <v>0</v>
      </c>
      <c r="IY26" s="1808"/>
      <c r="IZ26" s="1808"/>
      <c r="JA26" s="1808"/>
      <c r="JB26" s="1808"/>
      <c r="JC26" s="1809">
        <f t="shared" si="101"/>
        <v>0</v>
      </c>
      <c r="JD26" s="1808"/>
      <c r="JE26" s="1808"/>
      <c r="JF26" s="1808"/>
      <c r="JG26" s="1808"/>
      <c r="JH26" s="1809">
        <f t="shared" si="102"/>
        <v>0</v>
      </c>
      <c r="JI26" s="1810" t="e">
        <f>+#REF!/#REF!</f>
        <v>#REF!</v>
      </c>
      <c r="JJ26" s="1809">
        <f t="shared" si="103"/>
        <v>0</v>
      </c>
      <c r="JK26" s="1836"/>
      <c r="JL26" s="1836"/>
      <c r="JM26" s="1836"/>
      <c r="JN26" s="1836"/>
      <c r="JO26" s="1836"/>
      <c r="JP26" s="1837"/>
      <c r="JQ26" s="1838" t="s">
        <v>392</v>
      </c>
      <c r="JR26" s="1838"/>
    </row>
    <row r="27" spans="1:278" ht="125.25" hidden="1" customHeight="1" x14ac:dyDescent="0.35">
      <c r="A27" s="1796" t="s">
        <v>497</v>
      </c>
      <c r="B27" s="1796" t="s">
        <v>570</v>
      </c>
      <c r="C27" s="1796" t="s">
        <v>571</v>
      </c>
      <c r="D27" s="1796" t="s">
        <v>572</v>
      </c>
      <c r="E27" s="1796" t="s">
        <v>140</v>
      </c>
      <c r="F27" s="1797" t="s">
        <v>579</v>
      </c>
      <c r="G27" s="1839">
        <v>0.25</v>
      </c>
      <c r="H27" s="1840">
        <v>0.25</v>
      </c>
      <c r="I27" s="1839">
        <v>0.75</v>
      </c>
      <c r="J27" s="1803">
        <v>0.71250000000000002</v>
      </c>
      <c r="K27" s="1879">
        <f t="shared" ref="K27:K32" si="113">+J27/I27</f>
        <v>0.95000000000000007</v>
      </c>
      <c r="L27" s="1841">
        <v>2</v>
      </c>
      <c r="M27" s="1841">
        <v>2</v>
      </c>
      <c r="N27" s="1842">
        <v>5</v>
      </c>
      <c r="O27" s="1843">
        <f>H27+J27</f>
        <v>0.96250000000000002</v>
      </c>
      <c r="P27" s="1879">
        <f t="shared" si="107"/>
        <v>0.1925</v>
      </c>
      <c r="Q27" s="1798">
        <v>305301777</v>
      </c>
      <c r="R27" s="1799">
        <v>305301777</v>
      </c>
      <c r="S27" s="1799">
        <v>256604627</v>
      </c>
      <c r="T27" s="1798">
        <f t="shared" si="108"/>
        <v>787096319</v>
      </c>
      <c r="U27" s="1799">
        <f t="shared" si="108"/>
        <v>783455447</v>
      </c>
      <c r="V27" s="1799">
        <f t="shared" si="108"/>
        <v>684455447</v>
      </c>
      <c r="W27" s="1800">
        <f t="shared" si="109"/>
        <v>0.86959553802715728</v>
      </c>
      <c r="X27" s="1798">
        <f t="shared" si="110"/>
        <v>1210767128</v>
      </c>
      <c r="Y27" s="1798">
        <v>808985227</v>
      </c>
      <c r="Z27" s="1801">
        <f t="shared" si="105"/>
        <v>3112150451</v>
      </c>
      <c r="AA27" s="1801">
        <f t="shared" si="111"/>
        <v>1088757224</v>
      </c>
      <c r="AB27" s="1801">
        <f t="shared" si="106"/>
        <v>941060074</v>
      </c>
      <c r="AC27" s="1880">
        <f t="shared" si="112"/>
        <v>0.30238257719758294</v>
      </c>
      <c r="AD27" s="1892" t="s">
        <v>140</v>
      </c>
      <c r="AE27" s="1893" t="s">
        <v>502</v>
      </c>
      <c r="AF27" s="1893" t="s">
        <v>503</v>
      </c>
      <c r="AG27" s="1893">
        <v>2</v>
      </c>
      <c r="AH27" s="1893" t="s">
        <v>575</v>
      </c>
      <c r="AI27" s="1893" t="s">
        <v>580</v>
      </c>
      <c r="AJ27" s="1893" t="s">
        <v>581</v>
      </c>
      <c r="AK27" s="1893" t="s">
        <v>582</v>
      </c>
      <c r="AL27" s="1802">
        <v>0.25</v>
      </c>
      <c r="AM27" s="1803">
        <v>0.52249999999999996</v>
      </c>
      <c r="AN27" s="1802">
        <v>0.75</v>
      </c>
      <c r="AO27" s="1803">
        <v>0.71250000000000002</v>
      </c>
      <c r="AP27" s="1879">
        <f t="shared" si="60"/>
        <v>0.95000000000000007</v>
      </c>
      <c r="AQ27" s="1802">
        <v>2</v>
      </c>
      <c r="AR27" s="1802">
        <v>2</v>
      </c>
      <c r="AS27" s="1803">
        <f t="shared" si="7"/>
        <v>5</v>
      </c>
      <c r="AT27" s="1803">
        <f t="shared" si="8"/>
        <v>1.2349999999999999</v>
      </c>
      <c r="AU27" s="1879">
        <f t="shared" si="9"/>
        <v>0.24699999999999997</v>
      </c>
      <c r="AV27" s="1888">
        <v>305301777</v>
      </c>
      <c r="AW27" s="1888">
        <v>305301777</v>
      </c>
      <c r="AX27" s="1888">
        <v>256604627</v>
      </c>
      <c r="AY27" s="1888">
        <v>787096319</v>
      </c>
      <c r="AZ27" s="1883">
        <v>783455447</v>
      </c>
      <c r="BA27" s="1883">
        <v>684455447</v>
      </c>
      <c r="BB27" s="1884">
        <f t="shared" si="10"/>
        <v>0.99537429929207943</v>
      </c>
      <c r="BC27" s="1884">
        <f t="shared" si="104"/>
        <v>0.86959553802715728</v>
      </c>
      <c r="BD27" s="1804">
        <v>1210767128</v>
      </c>
      <c r="BE27" s="1804">
        <v>808985227</v>
      </c>
      <c r="BF27" s="1886">
        <f t="shared" si="12"/>
        <v>3112150451</v>
      </c>
      <c r="BG27" s="1886">
        <f t="shared" si="13"/>
        <v>1088757224</v>
      </c>
      <c r="BH27" s="1887">
        <f t="shared" si="14"/>
        <v>0.34984080658766326</v>
      </c>
      <c r="BI27" s="1886">
        <f t="shared" si="15"/>
        <v>941060074</v>
      </c>
      <c r="BJ27" s="1887">
        <f t="shared" si="16"/>
        <v>0.30238257719758294</v>
      </c>
      <c r="BK27" s="1805"/>
      <c r="BL27" s="1805"/>
      <c r="BM27" s="1805"/>
      <c r="BN27" s="1805"/>
      <c r="BO27" s="1806">
        <f t="shared" si="61"/>
        <v>0</v>
      </c>
      <c r="BP27" s="1805"/>
      <c r="BQ27" s="1805"/>
      <c r="BR27" s="1805"/>
      <c r="BS27" s="1805"/>
      <c r="BT27" s="1806">
        <f t="shared" si="62"/>
        <v>0</v>
      </c>
      <c r="BU27" s="1805"/>
      <c r="BV27" s="1805"/>
      <c r="BW27" s="1805"/>
      <c r="BX27" s="1805"/>
      <c r="BY27" s="1806">
        <f t="shared" si="63"/>
        <v>0</v>
      </c>
      <c r="BZ27" s="1805"/>
      <c r="CA27" s="1805"/>
      <c r="CB27" s="1805"/>
      <c r="CC27" s="1805"/>
      <c r="CD27" s="1806">
        <f t="shared" si="64"/>
        <v>0</v>
      </c>
      <c r="CE27" s="1805"/>
      <c r="CF27" s="1805"/>
      <c r="CG27" s="1805"/>
      <c r="CH27" s="1805"/>
      <c r="CI27" s="1806">
        <f t="shared" si="65"/>
        <v>0</v>
      </c>
      <c r="CJ27" s="1805"/>
      <c r="CK27" s="1805"/>
      <c r="CL27" s="1805"/>
      <c r="CM27" s="1805"/>
      <c r="CN27" s="1806">
        <f t="shared" si="66"/>
        <v>0</v>
      </c>
      <c r="CO27" s="1805"/>
      <c r="CP27" s="1805"/>
      <c r="CQ27" s="1805"/>
      <c r="CR27" s="1805"/>
      <c r="CS27" s="1806">
        <f t="shared" si="67"/>
        <v>0</v>
      </c>
      <c r="CT27" s="1805"/>
      <c r="CU27" s="1805"/>
      <c r="CV27" s="1805"/>
      <c r="CW27" s="1805"/>
      <c r="CX27" s="1806">
        <f t="shared" si="68"/>
        <v>0</v>
      </c>
      <c r="CY27" s="1805"/>
      <c r="CZ27" s="1805"/>
      <c r="DA27" s="1805"/>
      <c r="DB27" s="1805"/>
      <c r="DC27" s="1806">
        <f t="shared" si="69"/>
        <v>0</v>
      </c>
      <c r="DD27" s="1805"/>
      <c r="DE27" s="1805"/>
      <c r="DF27" s="1805"/>
      <c r="DG27" s="1805"/>
      <c r="DH27" s="1806">
        <f t="shared" si="70"/>
        <v>0</v>
      </c>
      <c r="DI27" s="1805"/>
      <c r="DJ27" s="1805"/>
      <c r="DK27" s="1805"/>
      <c r="DL27" s="1805"/>
      <c r="DM27" s="1806">
        <f t="shared" si="71"/>
        <v>0</v>
      </c>
      <c r="DN27" s="1805"/>
      <c r="DO27" s="1805"/>
      <c r="DP27" s="1805"/>
      <c r="DQ27" s="1805"/>
      <c r="DR27" s="1806">
        <f t="shared" si="72"/>
        <v>0</v>
      </c>
      <c r="DS27" s="1805"/>
      <c r="DT27" s="1805"/>
      <c r="DU27" s="1805"/>
      <c r="DV27" s="1805"/>
      <c r="DW27" s="1806">
        <f t="shared" si="73"/>
        <v>0</v>
      </c>
      <c r="DX27" s="1805"/>
      <c r="DY27" s="1805"/>
      <c r="DZ27" s="1805"/>
      <c r="EA27" s="1805"/>
      <c r="EB27" s="1806">
        <f t="shared" si="74"/>
        <v>0</v>
      </c>
      <c r="EC27" s="1805"/>
      <c r="ED27" s="1805"/>
      <c r="EE27" s="1805"/>
      <c r="EF27" s="1805"/>
      <c r="EG27" s="1806">
        <f t="shared" si="75"/>
        <v>0</v>
      </c>
      <c r="EH27" s="1805"/>
      <c r="EI27" s="1805"/>
      <c r="EJ27" s="1805"/>
      <c r="EK27" s="1805"/>
      <c r="EL27" s="1806">
        <f t="shared" si="76"/>
        <v>0</v>
      </c>
      <c r="EM27" s="1805"/>
      <c r="EN27" s="1805"/>
      <c r="EO27" s="1805"/>
      <c r="EP27" s="1805"/>
      <c r="EQ27" s="1806">
        <f t="shared" si="77"/>
        <v>0</v>
      </c>
      <c r="ER27" s="1805"/>
      <c r="ES27" s="1805"/>
      <c r="ET27" s="1805"/>
      <c r="EU27" s="1805"/>
      <c r="EV27" s="1806">
        <f t="shared" si="78"/>
        <v>0</v>
      </c>
      <c r="EW27" s="1805"/>
      <c r="EX27" s="1805"/>
      <c r="EY27" s="1805"/>
      <c r="EZ27" s="1805"/>
      <c r="FA27" s="1806">
        <f t="shared" si="79"/>
        <v>0</v>
      </c>
      <c r="FB27" s="1805"/>
      <c r="FC27" s="1805"/>
      <c r="FD27" s="1805"/>
      <c r="FE27" s="1805"/>
      <c r="FF27" s="1806">
        <f t="shared" si="80"/>
        <v>0</v>
      </c>
      <c r="FG27" s="1805"/>
      <c r="FH27" s="1805"/>
      <c r="FI27" s="1805"/>
      <c r="FJ27" s="1805"/>
      <c r="FK27" s="1806">
        <f t="shared" si="81"/>
        <v>0</v>
      </c>
      <c r="FL27" s="1806">
        <f t="shared" si="82"/>
        <v>0</v>
      </c>
      <c r="FM27" s="1815"/>
      <c r="FN27" s="1808"/>
      <c r="FO27" s="1808"/>
      <c r="FP27" s="1808"/>
      <c r="FQ27" s="1809">
        <f t="shared" si="83"/>
        <v>0</v>
      </c>
      <c r="FR27" s="1808"/>
      <c r="FS27" s="1808"/>
      <c r="FT27" s="1808"/>
      <c r="FU27" s="1808"/>
      <c r="FV27" s="1809">
        <f t="shared" si="84"/>
        <v>0</v>
      </c>
      <c r="FW27" s="1808"/>
      <c r="FX27" s="1808"/>
      <c r="FY27" s="1808"/>
      <c r="FZ27" s="1808"/>
      <c r="GA27" s="1809">
        <f t="shared" si="85"/>
        <v>0</v>
      </c>
      <c r="GB27" s="1808"/>
      <c r="GC27" s="1808"/>
      <c r="GD27" s="1808"/>
      <c r="GE27" s="1808"/>
      <c r="GF27" s="1809">
        <f t="shared" si="86"/>
        <v>0</v>
      </c>
      <c r="GG27" s="1808"/>
      <c r="GH27" s="1808"/>
      <c r="GI27" s="1808"/>
      <c r="GJ27" s="1808"/>
      <c r="GK27" s="1809">
        <f t="shared" si="87"/>
        <v>0</v>
      </c>
      <c r="GL27" s="1808"/>
      <c r="GM27" s="1808"/>
      <c r="GN27" s="1808"/>
      <c r="GO27" s="1808"/>
      <c r="GP27" s="1809">
        <f t="shared" si="88"/>
        <v>0</v>
      </c>
      <c r="GQ27" s="1808"/>
      <c r="GR27" s="1808"/>
      <c r="GS27" s="1808"/>
      <c r="GT27" s="1808"/>
      <c r="GU27" s="1809">
        <f t="shared" si="89"/>
        <v>0</v>
      </c>
      <c r="GV27" s="1808"/>
      <c r="GW27" s="1808"/>
      <c r="GX27" s="1808"/>
      <c r="GY27" s="1808"/>
      <c r="GZ27" s="1809">
        <f t="shared" si="90"/>
        <v>0</v>
      </c>
      <c r="HA27" s="1808"/>
      <c r="HB27" s="1808"/>
      <c r="HC27" s="1808"/>
      <c r="HD27" s="1808"/>
      <c r="HE27" s="1809">
        <f t="shared" si="91"/>
        <v>0</v>
      </c>
      <c r="HF27" s="1808"/>
      <c r="HG27" s="1808"/>
      <c r="HH27" s="1808"/>
      <c r="HI27" s="1808"/>
      <c r="HJ27" s="1809">
        <f t="shared" si="92"/>
        <v>0</v>
      </c>
      <c r="HK27" s="1808"/>
      <c r="HL27" s="1808"/>
      <c r="HM27" s="1808"/>
      <c r="HN27" s="1808"/>
      <c r="HO27" s="1809">
        <f t="shared" si="93"/>
        <v>0</v>
      </c>
      <c r="HP27" s="1808"/>
      <c r="HQ27" s="1808"/>
      <c r="HR27" s="1808"/>
      <c r="HS27" s="1808"/>
      <c r="HT27" s="1809">
        <f t="shared" si="94"/>
        <v>0</v>
      </c>
      <c r="HU27" s="1808"/>
      <c r="HV27" s="1808"/>
      <c r="HW27" s="1808"/>
      <c r="HX27" s="1808"/>
      <c r="HY27" s="1809">
        <f t="shared" si="95"/>
        <v>0</v>
      </c>
      <c r="HZ27" s="1808"/>
      <c r="IA27" s="1808"/>
      <c r="IB27" s="1808"/>
      <c r="IC27" s="1808"/>
      <c r="ID27" s="1809">
        <f t="shared" si="96"/>
        <v>0</v>
      </c>
      <c r="IE27" s="1808"/>
      <c r="IF27" s="1808"/>
      <c r="IG27" s="1808"/>
      <c r="IH27" s="1808"/>
      <c r="II27" s="1809">
        <f t="shared" si="97"/>
        <v>0</v>
      </c>
      <c r="IJ27" s="1808"/>
      <c r="IK27" s="1808"/>
      <c r="IL27" s="1808"/>
      <c r="IM27" s="1808"/>
      <c r="IN27" s="1809">
        <f t="shared" si="98"/>
        <v>0</v>
      </c>
      <c r="IO27" s="1808"/>
      <c r="IP27" s="1808"/>
      <c r="IQ27" s="1808"/>
      <c r="IR27" s="1808"/>
      <c r="IS27" s="1809">
        <f t="shared" si="99"/>
        <v>0</v>
      </c>
      <c r="IT27" s="1808"/>
      <c r="IU27" s="1808"/>
      <c r="IV27" s="1808"/>
      <c r="IW27" s="1808"/>
      <c r="IX27" s="1809">
        <f t="shared" si="100"/>
        <v>0</v>
      </c>
      <c r="IY27" s="1808"/>
      <c r="IZ27" s="1808"/>
      <c r="JA27" s="1808"/>
      <c r="JB27" s="1808"/>
      <c r="JC27" s="1809">
        <f t="shared" si="101"/>
        <v>0</v>
      </c>
      <c r="JD27" s="1808"/>
      <c r="JE27" s="1808"/>
      <c r="JF27" s="1808"/>
      <c r="JG27" s="1808"/>
      <c r="JH27" s="1809">
        <f t="shared" si="102"/>
        <v>0</v>
      </c>
      <c r="JI27" s="1810" t="e">
        <f>+#REF!/#REF!</f>
        <v>#REF!</v>
      </c>
      <c r="JJ27" s="1809">
        <f t="shared" si="103"/>
        <v>0</v>
      </c>
      <c r="JK27" s="1836"/>
      <c r="JL27" s="1836"/>
      <c r="JM27" s="1836"/>
      <c r="JN27" s="1836"/>
      <c r="JO27" s="1836"/>
      <c r="JP27" s="1837"/>
      <c r="JQ27" s="1838" t="s">
        <v>392</v>
      </c>
      <c r="JR27" s="1838"/>
    </row>
    <row r="28" spans="1:278" ht="125.25" hidden="1" customHeight="1" x14ac:dyDescent="0.35">
      <c r="A28" s="1796" t="s">
        <v>497</v>
      </c>
      <c r="B28" s="1796" t="s">
        <v>570</v>
      </c>
      <c r="C28" s="1796" t="s">
        <v>571</v>
      </c>
      <c r="D28" s="1796" t="s">
        <v>572</v>
      </c>
      <c r="E28" s="1796" t="s">
        <v>140</v>
      </c>
      <c r="F28" s="1797" t="s">
        <v>583</v>
      </c>
      <c r="G28" s="1841" t="s">
        <v>584</v>
      </c>
      <c r="H28" s="1840">
        <v>0.1</v>
      </c>
      <c r="I28" s="1841" t="s">
        <v>585</v>
      </c>
      <c r="J28" s="1803">
        <v>0.29270000000000002</v>
      </c>
      <c r="K28" s="1879">
        <f t="shared" si="113"/>
        <v>0.97566666666666679</v>
      </c>
      <c r="L28" s="1841" t="s">
        <v>585</v>
      </c>
      <c r="M28" s="1841" t="s">
        <v>585</v>
      </c>
      <c r="N28" s="1842">
        <v>1</v>
      </c>
      <c r="O28" s="1843">
        <f>H28+J28</f>
        <v>0.39270000000000005</v>
      </c>
      <c r="P28" s="1879">
        <f t="shared" si="107"/>
        <v>0.39270000000000005</v>
      </c>
      <c r="Q28" s="1798">
        <v>359890882</v>
      </c>
      <c r="R28" s="1799">
        <v>359890882</v>
      </c>
      <c r="S28" s="1799">
        <v>318900966</v>
      </c>
      <c r="T28" s="1798">
        <f t="shared" si="108"/>
        <v>1283939757</v>
      </c>
      <c r="U28" s="1799">
        <f t="shared" si="108"/>
        <v>1269800456</v>
      </c>
      <c r="V28" s="1799">
        <f t="shared" si="108"/>
        <v>732800456</v>
      </c>
      <c r="W28" s="1800">
        <f t="shared" si="109"/>
        <v>0.57074364432193525</v>
      </c>
      <c r="X28" s="1798">
        <f t="shared" si="110"/>
        <v>658400061</v>
      </c>
      <c r="Y28" s="1798">
        <v>1332446256</v>
      </c>
      <c r="Z28" s="1801">
        <f t="shared" si="105"/>
        <v>3634676956</v>
      </c>
      <c r="AA28" s="1801">
        <f t="shared" si="111"/>
        <v>1629691338</v>
      </c>
      <c r="AB28" s="1801">
        <f t="shared" si="106"/>
        <v>1051701422</v>
      </c>
      <c r="AC28" s="1880">
        <f t="shared" si="112"/>
        <v>0.28935210329046918</v>
      </c>
      <c r="AD28" s="1892" t="s">
        <v>140</v>
      </c>
      <c r="AE28" s="1893" t="s">
        <v>502</v>
      </c>
      <c r="AF28" s="1893" t="s">
        <v>503</v>
      </c>
      <c r="AG28" s="1893">
        <v>3</v>
      </c>
      <c r="AH28" s="1893" t="s">
        <v>575</v>
      </c>
      <c r="AI28" s="1893" t="s">
        <v>560</v>
      </c>
      <c r="AJ28" s="1893" t="s">
        <v>581</v>
      </c>
      <c r="AK28" s="1893" t="s">
        <v>586</v>
      </c>
      <c r="AL28" s="1802">
        <v>0.1</v>
      </c>
      <c r="AM28" s="1803">
        <v>0.22370000000000001</v>
      </c>
      <c r="AN28" s="1802">
        <v>0.3</v>
      </c>
      <c r="AO28" s="1803">
        <v>0.29270000000000002</v>
      </c>
      <c r="AP28" s="1879">
        <f t="shared" si="60"/>
        <v>0.97566666666666679</v>
      </c>
      <c r="AQ28" s="1802">
        <v>0.3</v>
      </c>
      <c r="AR28" s="1802">
        <v>0.3</v>
      </c>
      <c r="AS28" s="1803">
        <f t="shared" si="7"/>
        <v>1</v>
      </c>
      <c r="AT28" s="1803">
        <f t="shared" si="8"/>
        <v>0.51639999999999997</v>
      </c>
      <c r="AU28" s="1879">
        <f t="shared" si="9"/>
        <v>0.51639999999999997</v>
      </c>
      <c r="AV28" s="1889">
        <v>359890882</v>
      </c>
      <c r="AW28" s="1889">
        <v>359890882</v>
      </c>
      <c r="AX28" s="1888">
        <v>318900966</v>
      </c>
      <c r="AY28" s="1888">
        <v>1283939757</v>
      </c>
      <c r="AZ28" s="1883">
        <v>1269800456</v>
      </c>
      <c r="BA28" s="1883">
        <v>732800456</v>
      </c>
      <c r="BB28" s="1884">
        <f t="shared" si="10"/>
        <v>0.98898756664951537</v>
      </c>
      <c r="BC28" s="1884">
        <f t="shared" si="104"/>
        <v>0.57074364432193525</v>
      </c>
      <c r="BD28" s="1804">
        <v>658400061</v>
      </c>
      <c r="BE28" s="1804">
        <v>1332446256</v>
      </c>
      <c r="BF28" s="1886">
        <f t="shared" si="12"/>
        <v>3634676956</v>
      </c>
      <c r="BG28" s="1886">
        <f t="shared" si="13"/>
        <v>1629691338</v>
      </c>
      <c r="BH28" s="1887">
        <f t="shared" si="14"/>
        <v>0.44837309002379466</v>
      </c>
      <c r="BI28" s="1886">
        <f t="shared" si="15"/>
        <v>1051701422</v>
      </c>
      <c r="BJ28" s="1887">
        <f t="shared" si="16"/>
        <v>0.28935210329046918</v>
      </c>
      <c r="BK28" s="1805"/>
      <c r="BL28" s="1805"/>
      <c r="BM28" s="1805"/>
      <c r="BN28" s="1805"/>
      <c r="BO28" s="1806">
        <f t="shared" si="61"/>
        <v>0</v>
      </c>
      <c r="BP28" s="1805"/>
      <c r="BQ28" s="1805"/>
      <c r="BR28" s="1805"/>
      <c r="BS28" s="1805"/>
      <c r="BT28" s="1806">
        <f t="shared" si="62"/>
        <v>0</v>
      </c>
      <c r="BU28" s="1805"/>
      <c r="BV28" s="1805"/>
      <c r="BW28" s="1805"/>
      <c r="BX28" s="1805"/>
      <c r="BY28" s="1806">
        <f t="shared" si="63"/>
        <v>0</v>
      </c>
      <c r="BZ28" s="1805"/>
      <c r="CA28" s="1805"/>
      <c r="CB28" s="1805"/>
      <c r="CC28" s="1805"/>
      <c r="CD28" s="1806">
        <f t="shared" si="64"/>
        <v>0</v>
      </c>
      <c r="CE28" s="1805"/>
      <c r="CF28" s="1805"/>
      <c r="CG28" s="1805"/>
      <c r="CH28" s="1805"/>
      <c r="CI28" s="1806">
        <f t="shared" si="65"/>
        <v>0</v>
      </c>
      <c r="CJ28" s="1805"/>
      <c r="CK28" s="1805"/>
      <c r="CL28" s="1805"/>
      <c r="CM28" s="1805"/>
      <c r="CN28" s="1806">
        <f t="shared" si="66"/>
        <v>0</v>
      </c>
      <c r="CO28" s="1805"/>
      <c r="CP28" s="1805"/>
      <c r="CQ28" s="1805"/>
      <c r="CR28" s="1805"/>
      <c r="CS28" s="1806">
        <f t="shared" si="67"/>
        <v>0</v>
      </c>
      <c r="CT28" s="1805"/>
      <c r="CU28" s="1805"/>
      <c r="CV28" s="1805"/>
      <c r="CW28" s="1805"/>
      <c r="CX28" s="1806">
        <f t="shared" si="68"/>
        <v>0</v>
      </c>
      <c r="CY28" s="1805"/>
      <c r="CZ28" s="1805"/>
      <c r="DA28" s="1805"/>
      <c r="DB28" s="1805"/>
      <c r="DC28" s="1806">
        <f t="shared" si="69"/>
        <v>0</v>
      </c>
      <c r="DD28" s="1805"/>
      <c r="DE28" s="1805"/>
      <c r="DF28" s="1805"/>
      <c r="DG28" s="1805"/>
      <c r="DH28" s="1806">
        <f t="shared" si="70"/>
        <v>0</v>
      </c>
      <c r="DI28" s="1805"/>
      <c r="DJ28" s="1805"/>
      <c r="DK28" s="1805"/>
      <c r="DL28" s="1805"/>
      <c r="DM28" s="1806">
        <f t="shared" si="71"/>
        <v>0</v>
      </c>
      <c r="DN28" s="1805"/>
      <c r="DO28" s="1805"/>
      <c r="DP28" s="1805"/>
      <c r="DQ28" s="1805"/>
      <c r="DR28" s="1806">
        <f t="shared" si="72"/>
        <v>0</v>
      </c>
      <c r="DS28" s="1805"/>
      <c r="DT28" s="1805"/>
      <c r="DU28" s="1805"/>
      <c r="DV28" s="1805"/>
      <c r="DW28" s="1806">
        <f t="shared" si="73"/>
        <v>0</v>
      </c>
      <c r="DX28" s="1805"/>
      <c r="DY28" s="1805"/>
      <c r="DZ28" s="1805"/>
      <c r="EA28" s="1805"/>
      <c r="EB28" s="1806">
        <f t="shared" si="74"/>
        <v>0</v>
      </c>
      <c r="EC28" s="1805"/>
      <c r="ED28" s="1805"/>
      <c r="EE28" s="1805"/>
      <c r="EF28" s="1805"/>
      <c r="EG28" s="1806">
        <f t="shared" si="75"/>
        <v>0</v>
      </c>
      <c r="EH28" s="1805"/>
      <c r="EI28" s="1805"/>
      <c r="EJ28" s="1805"/>
      <c r="EK28" s="1805"/>
      <c r="EL28" s="1806">
        <f t="shared" si="76"/>
        <v>0</v>
      </c>
      <c r="EM28" s="1805"/>
      <c r="EN28" s="1805"/>
      <c r="EO28" s="1805"/>
      <c r="EP28" s="1805"/>
      <c r="EQ28" s="1806">
        <f t="shared" si="77"/>
        <v>0</v>
      </c>
      <c r="ER28" s="1805"/>
      <c r="ES28" s="1805"/>
      <c r="ET28" s="1805"/>
      <c r="EU28" s="1805"/>
      <c r="EV28" s="1806">
        <f t="shared" si="78"/>
        <v>0</v>
      </c>
      <c r="EW28" s="1805"/>
      <c r="EX28" s="1805"/>
      <c r="EY28" s="1805"/>
      <c r="EZ28" s="1805"/>
      <c r="FA28" s="1806">
        <f t="shared" si="79"/>
        <v>0</v>
      </c>
      <c r="FB28" s="1805"/>
      <c r="FC28" s="1805"/>
      <c r="FD28" s="1805"/>
      <c r="FE28" s="1805"/>
      <c r="FF28" s="1806">
        <f t="shared" si="80"/>
        <v>0</v>
      </c>
      <c r="FG28" s="1805"/>
      <c r="FH28" s="1805"/>
      <c r="FI28" s="1805"/>
      <c r="FJ28" s="1805"/>
      <c r="FK28" s="1806">
        <f t="shared" si="81"/>
        <v>0</v>
      </c>
      <c r="FL28" s="1806">
        <f t="shared" si="82"/>
        <v>0</v>
      </c>
      <c r="FM28" s="1815"/>
      <c r="FN28" s="1808"/>
      <c r="FO28" s="1808"/>
      <c r="FP28" s="1808"/>
      <c r="FQ28" s="1809">
        <f t="shared" si="83"/>
        <v>0</v>
      </c>
      <c r="FR28" s="1808"/>
      <c r="FS28" s="1808"/>
      <c r="FT28" s="1808"/>
      <c r="FU28" s="1808"/>
      <c r="FV28" s="1809">
        <f t="shared" si="84"/>
        <v>0</v>
      </c>
      <c r="FW28" s="1808"/>
      <c r="FX28" s="1808"/>
      <c r="FY28" s="1808"/>
      <c r="FZ28" s="1808"/>
      <c r="GA28" s="1809">
        <f t="shared" si="85"/>
        <v>0</v>
      </c>
      <c r="GB28" s="1808"/>
      <c r="GC28" s="1808"/>
      <c r="GD28" s="1808"/>
      <c r="GE28" s="1808"/>
      <c r="GF28" s="1809">
        <f t="shared" si="86"/>
        <v>0</v>
      </c>
      <c r="GG28" s="1808"/>
      <c r="GH28" s="1808"/>
      <c r="GI28" s="1808"/>
      <c r="GJ28" s="1808"/>
      <c r="GK28" s="1809">
        <f t="shared" si="87"/>
        <v>0</v>
      </c>
      <c r="GL28" s="1808"/>
      <c r="GM28" s="1808"/>
      <c r="GN28" s="1808"/>
      <c r="GO28" s="1808"/>
      <c r="GP28" s="1809">
        <f t="shared" si="88"/>
        <v>0</v>
      </c>
      <c r="GQ28" s="1808"/>
      <c r="GR28" s="1808"/>
      <c r="GS28" s="1808"/>
      <c r="GT28" s="1808"/>
      <c r="GU28" s="1809">
        <f t="shared" si="89"/>
        <v>0</v>
      </c>
      <c r="GV28" s="1808"/>
      <c r="GW28" s="1808"/>
      <c r="GX28" s="1808"/>
      <c r="GY28" s="1808"/>
      <c r="GZ28" s="1809">
        <f t="shared" si="90"/>
        <v>0</v>
      </c>
      <c r="HA28" s="1808"/>
      <c r="HB28" s="1808"/>
      <c r="HC28" s="1808"/>
      <c r="HD28" s="1808"/>
      <c r="HE28" s="1809">
        <f t="shared" si="91"/>
        <v>0</v>
      </c>
      <c r="HF28" s="1808"/>
      <c r="HG28" s="1808"/>
      <c r="HH28" s="1808"/>
      <c r="HI28" s="1808"/>
      <c r="HJ28" s="1809">
        <f t="shared" si="92"/>
        <v>0</v>
      </c>
      <c r="HK28" s="1808"/>
      <c r="HL28" s="1808"/>
      <c r="HM28" s="1808"/>
      <c r="HN28" s="1808"/>
      <c r="HO28" s="1809">
        <f t="shared" si="93"/>
        <v>0</v>
      </c>
      <c r="HP28" s="1808"/>
      <c r="HQ28" s="1808"/>
      <c r="HR28" s="1808"/>
      <c r="HS28" s="1808"/>
      <c r="HT28" s="1809">
        <f t="shared" si="94"/>
        <v>0</v>
      </c>
      <c r="HU28" s="1808"/>
      <c r="HV28" s="1808"/>
      <c r="HW28" s="1808"/>
      <c r="HX28" s="1808"/>
      <c r="HY28" s="1809">
        <f t="shared" si="95"/>
        <v>0</v>
      </c>
      <c r="HZ28" s="1808"/>
      <c r="IA28" s="1808"/>
      <c r="IB28" s="1808"/>
      <c r="IC28" s="1808"/>
      <c r="ID28" s="1809">
        <f t="shared" si="96"/>
        <v>0</v>
      </c>
      <c r="IE28" s="1808"/>
      <c r="IF28" s="1808"/>
      <c r="IG28" s="1808"/>
      <c r="IH28" s="1808"/>
      <c r="II28" s="1809">
        <f t="shared" si="97"/>
        <v>0</v>
      </c>
      <c r="IJ28" s="1808"/>
      <c r="IK28" s="1808"/>
      <c r="IL28" s="1808"/>
      <c r="IM28" s="1808"/>
      <c r="IN28" s="1809">
        <f t="shared" si="98"/>
        <v>0</v>
      </c>
      <c r="IO28" s="1808"/>
      <c r="IP28" s="1808"/>
      <c r="IQ28" s="1808"/>
      <c r="IR28" s="1808"/>
      <c r="IS28" s="1809">
        <f t="shared" si="99"/>
        <v>0</v>
      </c>
      <c r="IT28" s="1808"/>
      <c r="IU28" s="1808"/>
      <c r="IV28" s="1808"/>
      <c r="IW28" s="1808"/>
      <c r="IX28" s="1809">
        <f t="shared" si="100"/>
        <v>0</v>
      </c>
      <c r="IY28" s="1808"/>
      <c r="IZ28" s="1808"/>
      <c r="JA28" s="1808"/>
      <c r="JB28" s="1808"/>
      <c r="JC28" s="1809">
        <f t="shared" si="101"/>
        <v>0</v>
      </c>
      <c r="JD28" s="1808"/>
      <c r="JE28" s="1808"/>
      <c r="JF28" s="1808"/>
      <c r="JG28" s="1808"/>
      <c r="JH28" s="1809">
        <f t="shared" si="102"/>
        <v>0</v>
      </c>
      <c r="JI28" s="1810" t="e">
        <f>+#REF!/#REF!</f>
        <v>#REF!</v>
      </c>
      <c r="JJ28" s="1809">
        <f t="shared" si="103"/>
        <v>0</v>
      </c>
      <c r="JK28" s="1836"/>
      <c r="JL28" s="1836"/>
      <c r="JM28" s="1836"/>
      <c r="JN28" s="1836"/>
      <c r="JO28" s="1836"/>
      <c r="JP28" s="1837"/>
      <c r="JQ28" s="1838" t="s">
        <v>392</v>
      </c>
      <c r="JR28" s="1838"/>
    </row>
    <row r="29" spans="1:278" ht="125.25" hidden="1" customHeight="1" x14ac:dyDescent="0.35">
      <c r="A29" s="1796" t="s">
        <v>497</v>
      </c>
      <c r="B29" s="1796" t="s">
        <v>570</v>
      </c>
      <c r="C29" s="1796" t="s">
        <v>571</v>
      </c>
      <c r="D29" s="1796" t="s">
        <v>572</v>
      </c>
      <c r="E29" s="1796" t="s">
        <v>140</v>
      </c>
      <c r="F29" s="1797" t="s">
        <v>587</v>
      </c>
      <c r="G29" s="1831">
        <v>0</v>
      </c>
      <c r="H29" s="1832">
        <v>0</v>
      </c>
      <c r="I29" s="1831">
        <v>300</v>
      </c>
      <c r="J29" s="1803">
        <v>295</v>
      </c>
      <c r="K29" s="1879">
        <f t="shared" si="113"/>
        <v>0.98333333333333328</v>
      </c>
      <c r="L29" s="1831">
        <v>400</v>
      </c>
      <c r="M29" s="1831">
        <v>300</v>
      </c>
      <c r="N29" s="1842">
        <v>1000</v>
      </c>
      <c r="O29" s="1843">
        <f>H29+J29</f>
        <v>295</v>
      </c>
      <c r="P29" s="1879">
        <f t="shared" si="107"/>
        <v>0.29499999999999998</v>
      </c>
      <c r="Q29" s="1798">
        <v>108338700</v>
      </c>
      <c r="R29" s="1799">
        <v>108338700</v>
      </c>
      <c r="S29" s="1799">
        <v>99338700</v>
      </c>
      <c r="T29" s="1798">
        <f t="shared" si="108"/>
        <v>215304074</v>
      </c>
      <c r="U29" s="1799">
        <f t="shared" si="108"/>
        <v>215304074</v>
      </c>
      <c r="V29" s="1799">
        <f t="shared" si="108"/>
        <v>215304074</v>
      </c>
      <c r="W29" s="1800">
        <f t="shared" si="109"/>
        <v>1</v>
      </c>
      <c r="X29" s="1798">
        <f t="shared" si="110"/>
        <v>232183882</v>
      </c>
      <c r="Y29" s="1798">
        <v>355990105</v>
      </c>
      <c r="Z29" s="1801">
        <f t="shared" si="105"/>
        <v>911816761</v>
      </c>
      <c r="AA29" s="1801">
        <f t="shared" si="111"/>
        <v>323642774</v>
      </c>
      <c r="AB29" s="1801">
        <f t="shared" si="106"/>
        <v>314642774</v>
      </c>
      <c r="AC29" s="1880">
        <f t="shared" si="112"/>
        <v>0.34507237359283416</v>
      </c>
      <c r="AD29" s="1892" t="s">
        <v>140</v>
      </c>
      <c r="AE29" s="1893" t="s">
        <v>502</v>
      </c>
      <c r="AF29" s="1893" t="s">
        <v>503</v>
      </c>
      <c r="AG29" s="1893">
        <v>4</v>
      </c>
      <c r="AH29" s="1893" t="s">
        <v>588</v>
      </c>
      <c r="AI29" s="1893" t="s">
        <v>589</v>
      </c>
      <c r="AJ29" s="1893" t="s">
        <v>590</v>
      </c>
      <c r="AK29" s="1893" t="s">
        <v>591</v>
      </c>
      <c r="AL29" s="1802">
        <v>0</v>
      </c>
      <c r="AM29" s="1803">
        <v>0</v>
      </c>
      <c r="AN29" s="1802">
        <v>300</v>
      </c>
      <c r="AO29" s="1803">
        <v>295</v>
      </c>
      <c r="AP29" s="1879">
        <f t="shared" si="60"/>
        <v>0.98333333333333328</v>
      </c>
      <c r="AQ29" s="1802">
        <v>400</v>
      </c>
      <c r="AR29" s="1802">
        <v>300</v>
      </c>
      <c r="AS29" s="1803">
        <f t="shared" si="7"/>
        <v>1000</v>
      </c>
      <c r="AT29" s="1803">
        <f t="shared" si="8"/>
        <v>295</v>
      </c>
      <c r="AU29" s="1879">
        <f t="shared" si="9"/>
        <v>0.29499999999999998</v>
      </c>
      <c r="AV29" s="1888">
        <v>108338700</v>
      </c>
      <c r="AW29" s="1888">
        <v>108338700</v>
      </c>
      <c r="AX29" s="1888">
        <v>99338700</v>
      </c>
      <c r="AY29" s="1888">
        <v>215304074</v>
      </c>
      <c r="AZ29" s="1883">
        <v>215304074</v>
      </c>
      <c r="BA29" s="1883">
        <v>215304074</v>
      </c>
      <c r="BB29" s="1884">
        <f t="shared" si="10"/>
        <v>1</v>
      </c>
      <c r="BC29" s="1884">
        <f t="shared" si="104"/>
        <v>1</v>
      </c>
      <c r="BD29" s="1804">
        <v>232183882</v>
      </c>
      <c r="BE29" s="1804">
        <v>355990105</v>
      </c>
      <c r="BF29" s="1886">
        <f t="shared" si="12"/>
        <v>911816761</v>
      </c>
      <c r="BG29" s="1886">
        <f t="shared" si="13"/>
        <v>323642774</v>
      </c>
      <c r="BH29" s="1887">
        <f t="shared" si="14"/>
        <v>0.35494277780664751</v>
      </c>
      <c r="BI29" s="1886">
        <f t="shared" si="15"/>
        <v>314642774</v>
      </c>
      <c r="BJ29" s="1887">
        <f t="shared" si="16"/>
        <v>0.34507237359283416</v>
      </c>
      <c r="BK29" s="1805"/>
      <c r="BL29" s="1805"/>
      <c r="BM29" s="1805"/>
      <c r="BN29" s="1805"/>
      <c r="BO29" s="1806">
        <f t="shared" si="61"/>
        <v>0</v>
      </c>
      <c r="BP29" s="1805"/>
      <c r="BQ29" s="1805"/>
      <c r="BR29" s="1805"/>
      <c r="BS29" s="1805"/>
      <c r="BT29" s="1806">
        <f t="shared" si="62"/>
        <v>0</v>
      </c>
      <c r="BU29" s="1805"/>
      <c r="BV29" s="1805"/>
      <c r="BW29" s="1805"/>
      <c r="BX29" s="1805"/>
      <c r="BY29" s="1806">
        <f t="shared" si="63"/>
        <v>0</v>
      </c>
      <c r="BZ29" s="1805"/>
      <c r="CA29" s="1805"/>
      <c r="CB29" s="1805"/>
      <c r="CC29" s="1805"/>
      <c r="CD29" s="1806">
        <f t="shared" si="64"/>
        <v>0</v>
      </c>
      <c r="CE29" s="1805"/>
      <c r="CF29" s="1805"/>
      <c r="CG29" s="1805"/>
      <c r="CH29" s="1805"/>
      <c r="CI29" s="1806">
        <f t="shared" si="65"/>
        <v>0</v>
      </c>
      <c r="CJ29" s="1805"/>
      <c r="CK29" s="1805"/>
      <c r="CL29" s="1805"/>
      <c r="CM29" s="1805"/>
      <c r="CN29" s="1806">
        <f t="shared" si="66"/>
        <v>0</v>
      </c>
      <c r="CO29" s="1805"/>
      <c r="CP29" s="1805"/>
      <c r="CQ29" s="1805"/>
      <c r="CR29" s="1805"/>
      <c r="CS29" s="1806">
        <f t="shared" si="67"/>
        <v>0</v>
      </c>
      <c r="CT29" s="1805"/>
      <c r="CU29" s="1805"/>
      <c r="CV29" s="1805"/>
      <c r="CW29" s="1805"/>
      <c r="CX29" s="1806">
        <f t="shared" si="68"/>
        <v>0</v>
      </c>
      <c r="CY29" s="1805"/>
      <c r="CZ29" s="1805"/>
      <c r="DA29" s="1805"/>
      <c r="DB29" s="1805"/>
      <c r="DC29" s="1806">
        <f t="shared" si="69"/>
        <v>0</v>
      </c>
      <c r="DD29" s="1805"/>
      <c r="DE29" s="1805"/>
      <c r="DF29" s="1805"/>
      <c r="DG29" s="1805"/>
      <c r="DH29" s="1806">
        <f t="shared" si="70"/>
        <v>0</v>
      </c>
      <c r="DI29" s="1805"/>
      <c r="DJ29" s="1805"/>
      <c r="DK29" s="1805"/>
      <c r="DL29" s="1805"/>
      <c r="DM29" s="1806">
        <f t="shared" si="71"/>
        <v>0</v>
      </c>
      <c r="DN29" s="1805"/>
      <c r="DO29" s="1805"/>
      <c r="DP29" s="1805"/>
      <c r="DQ29" s="1805"/>
      <c r="DR29" s="1806">
        <f t="shared" si="72"/>
        <v>0</v>
      </c>
      <c r="DS29" s="1805"/>
      <c r="DT29" s="1805"/>
      <c r="DU29" s="1805"/>
      <c r="DV29" s="1805"/>
      <c r="DW29" s="1806">
        <f t="shared" si="73"/>
        <v>0</v>
      </c>
      <c r="DX29" s="1805"/>
      <c r="DY29" s="1805"/>
      <c r="DZ29" s="1805"/>
      <c r="EA29" s="1805"/>
      <c r="EB29" s="1806">
        <f t="shared" si="74"/>
        <v>0</v>
      </c>
      <c r="EC29" s="1805"/>
      <c r="ED29" s="1805"/>
      <c r="EE29" s="1805"/>
      <c r="EF29" s="1805"/>
      <c r="EG29" s="1806">
        <f t="shared" si="75"/>
        <v>0</v>
      </c>
      <c r="EH29" s="1805"/>
      <c r="EI29" s="1805"/>
      <c r="EJ29" s="1805"/>
      <c r="EK29" s="1805"/>
      <c r="EL29" s="1806">
        <f t="shared" si="76"/>
        <v>0</v>
      </c>
      <c r="EM29" s="1805"/>
      <c r="EN29" s="1805"/>
      <c r="EO29" s="1805"/>
      <c r="EP29" s="1805"/>
      <c r="EQ29" s="1806">
        <f t="shared" si="77"/>
        <v>0</v>
      </c>
      <c r="ER29" s="1805"/>
      <c r="ES29" s="1805"/>
      <c r="ET29" s="1805"/>
      <c r="EU29" s="1805"/>
      <c r="EV29" s="1806">
        <f t="shared" si="78"/>
        <v>0</v>
      </c>
      <c r="EW29" s="1805"/>
      <c r="EX29" s="1805"/>
      <c r="EY29" s="1805"/>
      <c r="EZ29" s="1805"/>
      <c r="FA29" s="1806">
        <f t="shared" si="79"/>
        <v>0</v>
      </c>
      <c r="FB29" s="1805"/>
      <c r="FC29" s="1805"/>
      <c r="FD29" s="1805"/>
      <c r="FE29" s="1805"/>
      <c r="FF29" s="1806">
        <f t="shared" si="80"/>
        <v>0</v>
      </c>
      <c r="FG29" s="1805"/>
      <c r="FH29" s="1805"/>
      <c r="FI29" s="1805"/>
      <c r="FJ29" s="1805"/>
      <c r="FK29" s="1806">
        <f t="shared" si="81"/>
        <v>0</v>
      </c>
      <c r="FL29" s="1806">
        <f t="shared" si="82"/>
        <v>0</v>
      </c>
      <c r="FM29" s="1815"/>
      <c r="FN29" s="1808"/>
      <c r="FO29" s="1808"/>
      <c r="FP29" s="1808"/>
      <c r="FQ29" s="1809">
        <f t="shared" si="83"/>
        <v>0</v>
      </c>
      <c r="FR29" s="1808"/>
      <c r="FS29" s="1808"/>
      <c r="FT29" s="1808"/>
      <c r="FU29" s="1808"/>
      <c r="FV29" s="1809">
        <f t="shared" si="84"/>
        <v>0</v>
      </c>
      <c r="FW29" s="1808"/>
      <c r="FX29" s="1808"/>
      <c r="FY29" s="1808"/>
      <c r="FZ29" s="1808"/>
      <c r="GA29" s="1809">
        <f t="shared" si="85"/>
        <v>0</v>
      </c>
      <c r="GB29" s="1808"/>
      <c r="GC29" s="1808"/>
      <c r="GD29" s="1808"/>
      <c r="GE29" s="1808"/>
      <c r="GF29" s="1809">
        <f t="shared" si="86"/>
        <v>0</v>
      </c>
      <c r="GG29" s="1808"/>
      <c r="GH29" s="1808"/>
      <c r="GI29" s="1808"/>
      <c r="GJ29" s="1808"/>
      <c r="GK29" s="1809">
        <f t="shared" si="87"/>
        <v>0</v>
      </c>
      <c r="GL29" s="1808"/>
      <c r="GM29" s="1808"/>
      <c r="GN29" s="1808"/>
      <c r="GO29" s="1808"/>
      <c r="GP29" s="1809">
        <f t="shared" si="88"/>
        <v>0</v>
      </c>
      <c r="GQ29" s="1808"/>
      <c r="GR29" s="1808"/>
      <c r="GS29" s="1808"/>
      <c r="GT29" s="1808"/>
      <c r="GU29" s="1809">
        <f t="shared" si="89"/>
        <v>0</v>
      </c>
      <c r="GV29" s="1808"/>
      <c r="GW29" s="1808"/>
      <c r="GX29" s="1808"/>
      <c r="GY29" s="1808"/>
      <c r="GZ29" s="1809">
        <f t="shared" si="90"/>
        <v>0</v>
      </c>
      <c r="HA29" s="1808"/>
      <c r="HB29" s="1808"/>
      <c r="HC29" s="1808"/>
      <c r="HD29" s="1808"/>
      <c r="HE29" s="1809">
        <f t="shared" si="91"/>
        <v>0</v>
      </c>
      <c r="HF29" s="1808"/>
      <c r="HG29" s="1808"/>
      <c r="HH29" s="1808"/>
      <c r="HI29" s="1808"/>
      <c r="HJ29" s="1809">
        <f t="shared" si="92"/>
        <v>0</v>
      </c>
      <c r="HK29" s="1808"/>
      <c r="HL29" s="1808"/>
      <c r="HM29" s="1808"/>
      <c r="HN29" s="1808"/>
      <c r="HO29" s="1809">
        <f t="shared" si="93"/>
        <v>0</v>
      </c>
      <c r="HP29" s="1808"/>
      <c r="HQ29" s="1808"/>
      <c r="HR29" s="1808"/>
      <c r="HS29" s="1808"/>
      <c r="HT29" s="1809">
        <f t="shared" si="94"/>
        <v>0</v>
      </c>
      <c r="HU29" s="1808"/>
      <c r="HV29" s="1808"/>
      <c r="HW29" s="1808"/>
      <c r="HX29" s="1808"/>
      <c r="HY29" s="1809">
        <f t="shared" si="95"/>
        <v>0</v>
      </c>
      <c r="HZ29" s="1808"/>
      <c r="IA29" s="1808"/>
      <c r="IB29" s="1808"/>
      <c r="IC29" s="1808"/>
      <c r="ID29" s="1809">
        <f t="shared" si="96"/>
        <v>0</v>
      </c>
      <c r="IE29" s="1808"/>
      <c r="IF29" s="1808"/>
      <c r="IG29" s="1808"/>
      <c r="IH29" s="1808"/>
      <c r="II29" s="1809">
        <f t="shared" si="97"/>
        <v>0</v>
      </c>
      <c r="IJ29" s="1808"/>
      <c r="IK29" s="1808"/>
      <c r="IL29" s="1808"/>
      <c r="IM29" s="1808"/>
      <c r="IN29" s="1809">
        <f t="shared" si="98"/>
        <v>0</v>
      </c>
      <c r="IO29" s="1808"/>
      <c r="IP29" s="1808"/>
      <c r="IQ29" s="1808"/>
      <c r="IR29" s="1808"/>
      <c r="IS29" s="1809">
        <f t="shared" si="99"/>
        <v>0</v>
      </c>
      <c r="IT29" s="1808"/>
      <c r="IU29" s="1808"/>
      <c r="IV29" s="1808"/>
      <c r="IW29" s="1808"/>
      <c r="IX29" s="1809">
        <f t="shared" si="100"/>
        <v>0</v>
      </c>
      <c r="IY29" s="1808"/>
      <c r="IZ29" s="1808"/>
      <c r="JA29" s="1808"/>
      <c r="JB29" s="1808"/>
      <c r="JC29" s="1809">
        <f t="shared" si="101"/>
        <v>0</v>
      </c>
      <c r="JD29" s="1808"/>
      <c r="JE29" s="1808"/>
      <c r="JF29" s="1808"/>
      <c r="JG29" s="1808"/>
      <c r="JH29" s="1809">
        <f t="shared" si="102"/>
        <v>0</v>
      </c>
      <c r="JI29" s="1810" t="e">
        <f>+#REF!/#REF!</f>
        <v>#REF!</v>
      </c>
      <c r="JJ29" s="1809">
        <f t="shared" si="103"/>
        <v>0</v>
      </c>
      <c r="JK29" s="1836"/>
      <c r="JL29" s="1836"/>
      <c r="JM29" s="1836"/>
      <c r="JN29" s="1836"/>
      <c r="JO29" s="1836"/>
      <c r="JP29" s="1837"/>
      <c r="JQ29" s="1838" t="s">
        <v>392</v>
      </c>
      <c r="JR29" s="1813" t="s">
        <v>592</v>
      </c>
    </row>
    <row r="30" spans="1:278" ht="125.25" customHeight="1" x14ac:dyDescent="0.35">
      <c r="A30" s="1796" t="s">
        <v>497</v>
      </c>
      <c r="B30" s="1796" t="s">
        <v>593</v>
      </c>
      <c r="C30" s="1796" t="s">
        <v>594</v>
      </c>
      <c r="D30" s="1796" t="s">
        <v>595</v>
      </c>
      <c r="E30" s="1796" t="s">
        <v>48</v>
      </c>
      <c r="F30" s="1797" t="s">
        <v>596</v>
      </c>
      <c r="G30" s="1839">
        <v>32.700000000000003</v>
      </c>
      <c r="H30" s="1840">
        <v>32.700000000000003</v>
      </c>
      <c r="I30" s="1839">
        <v>39.4</v>
      </c>
      <c r="J30" s="1840">
        <v>3.7</v>
      </c>
      <c r="K30" s="1879">
        <f t="shared" si="113"/>
        <v>9.3908629441624369E-2</v>
      </c>
      <c r="L30" s="1839">
        <v>13.9</v>
      </c>
      <c r="M30" s="1839">
        <v>4</v>
      </c>
      <c r="N30" s="1844">
        <f>SUM(G30,I30,L30,M30)</f>
        <v>90</v>
      </c>
      <c r="O30" s="1843">
        <f>+H30+J30</f>
        <v>36.400000000000006</v>
      </c>
      <c r="P30" s="1879">
        <f t="shared" si="107"/>
        <v>0.4044444444444445</v>
      </c>
      <c r="Q30" s="1798">
        <v>1498478667</v>
      </c>
      <c r="R30" s="1799">
        <v>1464432334</v>
      </c>
      <c r="S30" s="1799">
        <v>1330498667</v>
      </c>
      <c r="T30" s="1798">
        <f t="shared" si="108"/>
        <v>3783030405</v>
      </c>
      <c r="U30" s="1799">
        <f t="shared" si="108"/>
        <v>3783030401</v>
      </c>
      <c r="V30" s="1799">
        <f t="shared" si="108"/>
        <v>3325763460</v>
      </c>
      <c r="W30" s="1800">
        <f t="shared" si="109"/>
        <v>0.87912681209338572</v>
      </c>
      <c r="X30" s="1798">
        <f t="shared" si="110"/>
        <v>2451723000</v>
      </c>
      <c r="Y30" s="1798">
        <v>2760982386</v>
      </c>
      <c r="Z30" s="1801">
        <f t="shared" si="105"/>
        <v>10494214458</v>
      </c>
      <c r="AA30" s="1801">
        <f t="shared" si="111"/>
        <v>5247462735</v>
      </c>
      <c r="AB30" s="1801">
        <f t="shared" si="106"/>
        <v>4656262127</v>
      </c>
      <c r="AC30" s="1880">
        <f t="shared" si="112"/>
        <v>0.44369801528597652</v>
      </c>
      <c r="AD30" s="1892" t="s">
        <v>48</v>
      </c>
      <c r="AE30" s="1893" t="s">
        <v>597</v>
      </c>
      <c r="AF30" s="1893" t="s">
        <v>503</v>
      </c>
      <c r="AG30" s="1893">
        <v>1</v>
      </c>
      <c r="AH30" s="1893" t="s">
        <v>598</v>
      </c>
      <c r="AI30" s="1893" t="s">
        <v>560</v>
      </c>
      <c r="AJ30" s="1893" t="s">
        <v>561</v>
      </c>
      <c r="AK30" s="1893" t="s">
        <v>599</v>
      </c>
      <c r="AL30" s="1802">
        <v>32.700000000000003</v>
      </c>
      <c r="AM30" s="1803">
        <v>32.700000000000003</v>
      </c>
      <c r="AN30" s="1802">
        <v>39.4</v>
      </c>
      <c r="AO30" s="1803">
        <f>0.31+0.98+0+0.74+1.67</f>
        <v>3.7</v>
      </c>
      <c r="AP30" s="1879">
        <f t="shared" si="60"/>
        <v>9.3908629441624369E-2</v>
      </c>
      <c r="AQ30" s="1802">
        <v>13.9</v>
      </c>
      <c r="AR30" s="1802">
        <v>4</v>
      </c>
      <c r="AS30" s="1803">
        <f t="shared" si="7"/>
        <v>90</v>
      </c>
      <c r="AT30" s="1803">
        <f t="shared" si="8"/>
        <v>36.400000000000006</v>
      </c>
      <c r="AU30" s="1879">
        <f t="shared" si="9"/>
        <v>0.4044444444444445</v>
      </c>
      <c r="AV30" s="1888">
        <v>1498478667</v>
      </c>
      <c r="AW30" s="1888">
        <v>1464432334</v>
      </c>
      <c r="AX30" s="1888">
        <v>1330498667</v>
      </c>
      <c r="AY30" s="1888">
        <v>3783030405</v>
      </c>
      <c r="AZ30" s="1883">
        <v>3783030401</v>
      </c>
      <c r="BA30" s="1883">
        <v>3325763460</v>
      </c>
      <c r="BB30" s="1884">
        <f t="shared" si="10"/>
        <v>0.99999999894264657</v>
      </c>
      <c r="BC30" s="1884">
        <f t="shared" si="104"/>
        <v>0.87912681209338572</v>
      </c>
      <c r="BD30" s="1804">
        <v>2451723000</v>
      </c>
      <c r="BE30" s="1820">
        <v>2760982386</v>
      </c>
      <c r="BF30" s="1886">
        <f t="shared" si="12"/>
        <v>10494214458</v>
      </c>
      <c r="BG30" s="1886">
        <f t="shared" si="13"/>
        <v>5247462735</v>
      </c>
      <c r="BH30" s="1887">
        <f t="shared" si="14"/>
        <v>0.50003387638030672</v>
      </c>
      <c r="BI30" s="1886">
        <f t="shared" si="15"/>
        <v>4656262127</v>
      </c>
      <c r="BJ30" s="1887">
        <f t="shared" si="16"/>
        <v>0.44369801528597652</v>
      </c>
      <c r="BK30" s="1805"/>
      <c r="BL30" s="1805"/>
      <c r="BM30" s="1805"/>
      <c r="BN30" s="1805"/>
      <c r="BO30" s="1806">
        <f t="shared" si="61"/>
        <v>0</v>
      </c>
      <c r="BP30" s="1805"/>
      <c r="BQ30" s="1805"/>
      <c r="BR30" s="1805"/>
      <c r="BS30" s="1805"/>
      <c r="BT30" s="1806">
        <f t="shared" si="62"/>
        <v>0</v>
      </c>
      <c r="BU30" s="1805"/>
      <c r="BV30" s="1805">
        <v>184039317</v>
      </c>
      <c r="BW30" s="1805"/>
      <c r="BX30" s="1805"/>
      <c r="BY30" s="1806">
        <f t="shared" si="63"/>
        <v>184039317</v>
      </c>
      <c r="BZ30" s="1805"/>
      <c r="CA30" s="1805"/>
      <c r="CB30" s="1805"/>
      <c r="CC30" s="1805"/>
      <c r="CD30" s="1806">
        <f t="shared" si="64"/>
        <v>0</v>
      </c>
      <c r="CE30" s="1805"/>
      <c r="CF30" s="1805"/>
      <c r="CG30" s="1805"/>
      <c r="CH30" s="1805"/>
      <c r="CI30" s="1806">
        <f t="shared" si="65"/>
        <v>0</v>
      </c>
      <c r="CJ30" s="1805"/>
      <c r="CK30" s="1805">
        <v>255610162</v>
      </c>
      <c r="CL30" s="1805"/>
      <c r="CM30" s="1805"/>
      <c r="CN30" s="1806">
        <f t="shared" si="66"/>
        <v>255610162</v>
      </c>
      <c r="CO30" s="1805"/>
      <c r="CP30" s="1805"/>
      <c r="CQ30" s="1805"/>
      <c r="CR30" s="1805"/>
      <c r="CS30" s="1806">
        <f t="shared" si="67"/>
        <v>0</v>
      </c>
      <c r="CT30" s="1805"/>
      <c r="CU30" s="1805"/>
      <c r="CV30" s="1805"/>
      <c r="CW30" s="1805"/>
      <c r="CX30" s="1806">
        <f t="shared" si="68"/>
        <v>0</v>
      </c>
      <c r="CY30" s="1805"/>
      <c r="CZ30" s="1805"/>
      <c r="DA30" s="1805"/>
      <c r="DB30" s="1805"/>
      <c r="DC30" s="1806">
        <f t="shared" si="69"/>
        <v>0</v>
      </c>
      <c r="DD30" s="1805"/>
      <c r="DE30" s="1805">
        <v>245385756</v>
      </c>
      <c r="DF30" s="1805"/>
      <c r="DG30" s="1805"/>
      <c r="DH30" s="1806">
        <f t="shared" si="70"/>
        <v>245385756</v>
      </c>
      <c r="DI30" s="1805"/>
      <c r="DJ30" s="1805">
        <v>1022440649</v>
      </c>
      <c r="DK30" s="1805"/>
      <c r="DL30" s="1805"/>
      <c r="DM30" s="1806">
        <f t="shared" si="71"/>
        <v>1022440649</v>
      </c>
      <c r="DN30" s="1805"/>
      <c r="DO30" s="1805"/>
      <c r="DP30" s="1805"/>
      <c r="DQ30" s="1805"/>
      <c r="DR30" s="1806">
        <f t="shared" si="72"/>
        <v>0</v>
      </c>
      <c r="DS30" s="1805"/>
      <c r="DT30" s="1805"/>
      <c r="DU30" s="1805"/>
      <c r="DV30" s="1805"/>
      <c r="DW30" s="1806">
        <f t="shared" si="73"/>
        <v>0</v>
      </c>
      <c r="DX30" s="1805"/>
      <c r="DY30" s="1805"/>
      <c r="DZ30" s="1805"/>
      <c r="EA30" s="1805"/>
      <c r="EB30" s="1806">
        <f t="shared" si="74"/>
        <v>0</v>
      </c>
      <c r="EC30" s="1805"/>
      <c r="ED30" s="1805"/>
      <c r="EE30" s="1805"/>
      <c r="EF30" s="1805"/>
      <c r="EG30" s="1806">
        <f t="shared" si="75"/>
        <v>0</v>
      </c>
      <c r="EH30" s="1805"/>
      <c r="EI30" s="1805"/>
      <c r="EJ30" s="1805"/>
      <c r="EK30" s="1805"/>
      <c r="EL30" s="1806">
        <f t="shared" si="76"/>
        <v>0</v>
      </c>
      <c r="EM30" s="1805"/>
      <c r="EN30" s="1805">
        <f>316956601+1758597916</f>
        <v>2075554517</v>
      </c>
      <c r="EO30" s="1805"/>
      <c r="EP30" s="1805"/>
      <c r="EQ30" s="1806">
        <f t="shared" si="77"/>
        <v>2075554517</v>
      </c>
      <c r="ER30" s="1805"/>
      <c r="ES30" s="1805"/>
      <c r="ET30" s="1805"/>
      <c r="EU30" s="1805"/>
      <c r="EV30" s="1806">
        <f t="shared" si="78"/>
        <v>0</v>
      </c>
      <c r="EW30" s="1805"/>
      <c r="EX30" s="1805"/>
      <c r="EY30" s="1805"/>
      <c r="EZ30" s="1805"/>
      <c r="FA30" s="1806">
        <f t="shared" si="79"/>
        <v>0</v>
      </c>
      <c r="FB30" s="1805"/>
      <c r="FC30" s="1805"/>
      <c r="FD30" s="1805"/>
      <c r="FE30" s="1805"/>
      <c r="FF30" s="1806">
        <f t="shared" si="80"/>
        <v>0</v>
      </c>
      <c r="FG30" s="1805"/>
      <c r="FH30" s="1805"/>
      <c r="FI30" s="1805"/>
      <c r="FJ30" s="1805"/>
      <c r="FK30" s="1806">
        <f t="shared" si="81"/>
        <v>0</v>
      </c>
      <c r="FL30" s="1806">
        <f t="shared" si="82"/>
        <v>3783030401</v>
      </c>
      <c r="FM30" s="1815"/>
      <c r="FN30" s="1808"/>
      <c r="FO30" s="1808"/>
      <c r="FP30" s="1808"/>
      <c r="FQ30" s="1809">
        <f t="shared" si="83"/>
        <v>0</v>
      </c>
      <c r="FR30" s="1808"/>
      <c r="FS30" s="1808">
        <f>0.18+0</f>
        <v>0.18</v>
      </c>
      <c r="FT30" s="1808"/>
      <c r="FU30" s="1808"/>
      <c r="FV30" s="1809">
        <f t="shared" si="84"/>
        <v>0.18</v>
      </c>
      <c r="FW30" s="1808"/>
      <c r="FX30" s="1808"/>
      <c r="FY30" s="1808"/>
      <c r="FZ30" s="1808"/>
      <c r="GA30" s="1809">
        <f t="shared" si="85"/>
        <v>0</v>
      </c>
      <c r="GB30" s="1808"/>
      <c r="GC30" s="1808"/>
      <c r="GD30" s="1808"/>
      <c r="GE30" s="1808"/>
      <c r="GF30" s="1809">
        <f t="shared" si="86"/>
        <v>0</v>
      </c>
      <c r="GG30" s="1808"/>
      <c r="GH30" s="1808">
        <f>0.25+0</f>
        <v>0.25</v>
      </c>
      <c r="GI30" s="1808"/>
      <c r="GJ30" s="1808"/>
      <c r="GK30" s="1809">
        <f t="shared" si="87"/>
        <v>0.25</v>
      </c>
      <c r="GL30" s="1808"/>
      <c r="GM30" s="1808"/>
      <c r="GN30" s="1808"/>
      <c r="GO30" s="1808"/>
      <c r="GP30" s="1809">
        <f t="shared" si="88"/>
        <v>0</v>
      </c>
      <c r="GQ30" s="1808"/>
      <c r="GR30" s="1808"/>
      <c r="GS30" s="1808"/>
      <c r="GT30" s="1808"/>
      <c r="GU30" s="1809">
        <f t="shared" si="89"/>
        <v>0</v>
      </c>
      <c r="GV30" s="1808"/>
      <c r="GW30" s="1808"/>
      <c r="GX30" s="1808"/>
      <c r="GY30" s="1808"/>
      <c r="GZ30" s="1809">
        <f t="shared" si="90"/>
        <v>0</v>
      </c>
      <c r="HA30" s="1808"/>
      <c r="HB30" s="1808">
        <v>0.24</v>
      </c>
      <c r="HC30" s="1808"/>
      <c r="HD30" s="1808"/>
      <c r="HE30" s="1809">
        <f t="shared" si="91"/>
        <v>0.24</v>
      </c>
      <c r="HF30" s="1808"/>
      <c r="HG30" s="1808">
        <f>0.44+0.56</f>
        <v>1</v>
      </c>
      <c r="HH30" s="1808"/>
      <c r="HI30" s="1808"/>
      <c r="HJ30" s="1809">
        <f t="shared" si="92"/>
        <v>1</v>
      </c>
      <c r="HK30" s="1808"/>
      <c r="HL30" s="1808"/>
      <c r="HM30" s="1808"/>
      <c r="HN30" s="1808"/>
      <c r="HO30" s="1809">
        <f t="shared" si="93"/>
        <v>0</v>
      </c>
      <c r="HP30" s="1808"/>
      <c r="HQ30" s="1808"/>
      <c r="HR30" s="1808"/>
      <c r="HS30" s="1808"/>
      <c r="HT30" s="1809">
        <f t="shared" si="94"/>
        <v>0</v>
      </c>
      <c r="HU30" s="1808"/>
      <c r="HV30" s="1808"/>
      <c r="HW30" s="1808"/>
      <c r="HX30" s="1808"/>
      <c r="HY30" s="1809">
        <f t="shared" si="95"/>
        <v>0</v>
      </c>
      <c r="HZ30" s="1808"/>
      <c r="IA30" s="1808"/>
      <c r="IB30" s="1808"/>
      <c r="IC30" s="1808"/>
      <c r="ID30" s="1809">
        <f t="shared" si="96"/>
        <v>0</v>
      </c>
      <c r="IE30" s="1808"/>
      <c r="IF30" s="1808"/>
      <c r="IG30" s="1808"/>
      <c r="IH30" s="1808"/>
      <c r="II30" s="1809">
        <f t="shared" si="97"/>
        <v>0</v>
      </c>
      <c r="IJ30" s="1808"/>
      <c r="IK30" s="1808">
        <f>0.31+1.72</f>
        <v>2.0299999999999998</v>
      </c>
      <c r="IL30" s="1808"/>
      <c r="IM30" s="1808"/>
      <c r="IN30" s="1809">
        <f t="shared" si="98"/>
        <v>2.0299999999999998</v>
      </c>
      <c r="IO30" s="1808"/>
      <c r="IP30" s="1808"/>
      <c r="IQ30" s="1808"/>
      <c r="IR30" s="1808"/>
      <c r="IS30" s="1809">
        <f t="shared" si="99"/>
        <v>0</v>
      </c>
      <c r="IT30" s="1808"/>
      <c r="IU30" s="1808"/>
      <c r="IV30" s="1808"/>
      <c r="IW30" s="1808"/>
      <c r="IX30" s="1809">
        <f t="shared" si="100"/>
        <v>0</v>
      </c>
      <c r="IY30" s="1808"/>
      <c r="IZ30" s="1808"/>
      <c r="JA30" s="1808"/>
      <c r="JB30" s="1808"/>
      <c r="JC30" s="1809">
        <f t="shared" si="101"/>
        <v>0</v>
      </c>
      <c r="JD30" s="1808"/>
      <c r="JE30" s="1808"/>
      <c r="JF30" s="1808"/>
      <c r="JG30" s="1808"/>
      <c r="JH30" s="1809">
        <f t="shared" si="102"/>
        <v>0</v>
      </c>
      <c r="JI30" s="1810" t="e">
        <f>+#REF!/#REF!</f>
        <v>#REF!</v>
      </c>
      <c r="JJ30" s="1809">
        <f t="shared" si="103"/>
        <v>3.6999999999999997</v>
      </c>
      <c r="JK30" s="1816"/>
      <c r="JL30" s="1816"/>
      <c r="JM30" s="1816"/>
      <c r="JN30" s="1816"/>
      <c r="JO30" s="1816"/>
      <c r="JP30" s="1817"/>
      <c r="JQ30" s="1813" t="s">
        <v>388</v>
      </c>
      <c r="JR30" s="1813"/>
    </row>
    <row r="31" spans="1:278" ht="125.25" customHeight="1" x14ac:dyDescent="0.35">
      <c r="A31" s="1796" t="s">
        <v>497</v>
      </c>
      <c r="B31" s="1796" t="s">
        <v>593</v>
      </c>
      <c r="C31" s="1796" t="s">
        <v>594</v>
      </c>
      <c r="D31" s="1796" t="s">
        <v>595</v>
      </c>
      <c r="E31" s="1796" t="s">
        <v>48</v>
      </c>
      <c r="F31" s="1797" t="s">
        <v>600</v>
      </c>
      <c r="G31" s="1831">
        <v>11863</v>
      </c>
      <c r="H31" s="1832">
        <v>11863</v>
      </c>
      <c r="I31" s="1831">
        <v>22255</v>
      </c>
      <c r="J31" s="1832">
        <f>+JJ31</f>
        <v>22255</v>
      </c>
      <c r="K31" s="1879">
        <f t="shared" si="113"/>
        <v>1</v>
      </c>
      <c r="L31" s="1831">
        <v>20000</v>
      </c>
      <c r="M31" s="1831">
        <v>25882</v>
      </c>
      <c r="N31" s="1834">
        <f>SUM(G31,I31,L31,M31)</f>
        <v>80000</v>
      </c>
      <c r="O31" s="1835">
        <f>H31+J31</f>
        <v>34118</v>
      </c>
      <c r="P31" s="1879">
        <f t="shared" si="107"/>
        <v>0.42647499999999999</v>
      </c>
      <c r="Q31" s="1798">
        <v>1088600499</v>
      </c>
      <c r="R31" s="1799">
        <v>1088600499</v>
      </c>
      <c r="S31" s="1799">
        <v>985638500</v>
      </c>
      <c r="T31" s="1798">
        <f t="shared" si="108"/>
        <v>1114879585</v>
      </c>
      <c r="U31" s="1799">
        <f t="shared" si="108"/>
        <v>1111965058</v>
      </c>
      <c r="V31" s="1799">
        <f t="shared" si="108"/>
        <v>1111965058</v>
      </c>
      <c r="W31" s="1800">
        <f t="shared" si="109"/>
        <v>0.99738579211673339</v>
      </c>
      <c r="X31" s="1798">
        <f t="shared" si="110"/>
        <v>539023000</v>
      </c>
      <c r="Y31" s="1798">
        <v>1189684157</v>
      </c>
      <c r="Z31" s="1801">
        <f t="shared" si="105"/>
        <v>3932187241</v>
      </c>
      <c r="AA31" s="1801">
        <f t="shared" si="111"/>
        <v>2200565557</v>
      </c>
      <c r="AB31" s="1801">
        <f t="shared" si="106"/>
        <v>2097603558</v>
      </c>
      <c r="AC31" s="1880">
        <f t="shared" si="112"/>
        <v>0.53344447490413893</v>
      </c>
      <c r="AD31" s="1892" t="s">
        <v>48</v>
      </c>
      <c r="AE31" s="1893" t="s">
        <v>597</v>
      </c>
      <c r="AF31" s="1893" t="s">
        <v>503</v>
      </c>
      <c r="AG31" s="1893" t="s">
        <v>502</v>
      </c>
      <c r="AH31" s="1893" t="s">
        <v>601</v>
      </c>
      <c r="AI31" s="1893" t="s">
        <v>560</v>
      </c>
      <c r="AJ31" s="1893" t="s">
        <v>561</v>
      </c>
      <c r="AK31" s="1893" t="s">
        <v>602</v>
      </c>
      <c r="AL31" s="1802">
        <v>11863</v>
      </c>
      <c r="AM31" s="1803">
        <v>11863</v>
      </c>
      <c r="AN31" s="1802">
        <v>20000</v>
      </c>
      <c r="AO31" s="1960">
        <f>+JJ31</f>
        <v>22255</v>
      </c>
      <c r="AP31" s="1879">
        <f t="shared" si="60"/>
        <v>1.1127499999999999</v>
      </c>
      <c r="AQ31" s="1802">
        <v>18137</v>
      </c>
      <c r="AR31" s="1802">
        <v>30000</v>
      </c>
      <c r="AS31" s="1803">
        <f t="shared" si="7"/>
        <v>80000</v>
      </c>
      <c r="AT31" s="1803">
        <f t="shared" si="8"/>
        <v>34118</v>
      </c>
      <c r="AU31" s="1879">
        <f t="shared" si="9"/>
        <v>0.42647499999999999</v>
      </c>
      <c r="AV31" s="1888">
        <v>1088600499</v>
      </c>
      <c r="AW31" s="1888">
        <v>1088600499</v>
      </c>
      <c r="AX31" s="1888">
        <v>985638500</v>
      </c>
      <c r="AY31" s="1888">
        <v>1114879585</v>
      </c>
      <c r="AZ31" s="1883">
        <v>1111965058</v>
      </c>
      <c r="BA31" s="1883">
        <v>1111965058</v>
      </c>
      <c r="BB31" s="1884">
        <f t="shared" si="10"/>
        <v>0.99738579211673339</v>
      </c>
      <c r="BC31" s="1884">
        <f t="shared" si="104"/>
        <v>0.99738579211673339</v>
      </c>
      <c r="BD31" s="1804">
        <v>539023000</v>
      </c>
      <c r="BE31" s="1820">
        <v>1189684157</v>
      </c>
      <c r="BF31" s="1886">
        <f t="shared" si="12"/>
        <v>3932187241</v>
      </c>
      <c r="BG31" s="1886">
        <f t="shared" si="13"/>
        <v>2200565557</v>
      </c>
      <c r="BH31" s="1887">
        <f t="shared" si="14"/>
        <v>0.5596288839084812</v>
      </c>
      <c r="BI31" s="1886">
        <f t="shared" si="15"/>
        <v>2097603558</v>
      </c>
      <c r="BJ31" s="1887">
        <f t="shared" si="16"/>
        <v>0.53344447490413893</v>
      </c>
      <c r="BK31" s="1805"/>
      <c r="BL31" s="1805"/>
      <c r="BM31" s="1805"/>
      <c r="BN31" s="1805"/>
      <c r="BO31" s="1806">
        <f t="shared" si="61"/>
        <v>0</v>
      </c>
      <c r="BP31" s="1805"/>
      <c r="BQ31" s="1805">
        <v>76845754</v>
      </c>
      <c r="BR31" s="1805"/>
      <c r="BS31" s="1805"/>
      <c r="BT31" s="1806">
        <f t="shared" si="62"/>
        <v>76845754</v>
      </c>
      <c r="BU31" s="1805"/>
      <c r="BV31" s="1805">
        <v>34225840</v>
      </c>
      <c r="BW31" s="1805"/>
      <c r="BX31" s="1805"/>
      <c r="BY31" s="1806">
        <f t="shared" si="63"/>
        <v>34225840</v>
      </c>
      <c r="BZ31" s="1805"/>
      <c r="CA31" s="1805">
        <v>37773335</v>
      </c>
      <c r="CB31" s="1805"/>
      <c r="CC31" s="1805"/>
      <c r="CD31" s="1806">
        <f t="shared" si="64"/>
        <v>37773335</v>
      </c>
      <c r="CE31" s="1805"/>
      <c r="CF31" s="1805">
        <v>23933105</v>
      </c>
      <c r="CG31" s="1805"/>
      <c r="CH31" s="1805"/>
      <c r="CI31" s="1806">
        <f t="shared" si="65"/>
        <v>23933105</v>
      </c>
      <c r="CJ31" s="1805"/>
      <c r="CK31" s="1805">
        <v>67152597</v>
      </c>
      <c r="CL31" s="1805"/>
      <c r="CM31" s="1805"/>
      <c r="CN31" s="1806">
        <f t="shared" si="66"/>
        <v>67152597</v>
      </c>
      <c r="CO31" s="1805"/>
      <c r="CP31" s="1805">
        <v>499647</v>
      </c>
      <c r="CQ31" s="1805"/>
      <c r="CR31" s="1805"/>
      <c r="CS31" s="1806">
        <f t="shared" si="67"/>
        <v>499647</v>
      </c>
      <c r="CT31" s="1805"/>
      <c r="CU31" s="1805">
        <v>133855511</v>
      </c>
      <c r="CV31" s="1805"/>
      <c r="CW31" s="1805"/>
      <c r="CX31" s="1806">
        <f t="shared" si="68"/>
        <v>133855511</v>
      </c>
      <c r="CY31" s="1805"/>
      <c r="CZ31" s="1805"/>
      <c r="DA31" s="1805"/>
      <c r="DB31" s="1805"/>
      <c r="DC31" s="1806">
        <f t="shared" si="69"/>
        <v>0</v>
      </c>
      <c r="DD31" s="1805"/>
      <c r="DE31" s="1805">
        <v>124811895</v>
      </c>
      <c r="DF31" s="1805"/>
      <c r="DG31" s="1805"/>
      <c r="DH31" s="1806">
        <f t="shared" si="70"/>
        <v>124811895</v>
      </c>
      <c r="DI31" s="1805"/>
      <c r="DJ31" s="1805"/>
      <c r="DK31" s="1805"/>
      <c r="DL31" s="1805"/>
      <c r="DM31" s="1806">
        <f t="shared" si="71"/>
        <v>0</v>
      </c>
      <c r="DN31" s="1805"/>
      <c r="DO31" s="1805">
        <v>184719605</v>
      </c>
      <c r="DP31" s="1805"/>
      <c r="DQ31" s="1805"/>
      <c r="DR31" s="1806">
        <f t="shared" si="72"/>
        <v>184719605</v>
      </c>
      <c r="DS31" s="1805"/>
      <c r="DT31" s="1805">
        <v>20535504</v>
      </c>
      <c r="DU31" s="1805"/>
      <c r="DV31" s="1805"/>
      <c r="DW31" s="1806">
        <f t="shared" si="73"/>
        <v>20535504</v>
      </c>
      <c r="DX31" s="1805"/>
      <c r="DY31" s="1805">
        <v>1349048</v>
      </c>
      <c r="DZ31" s="1805"/>
      <c r="EA31" s="1805"/>
      <c r="EB31" s="1806">
        <f t="shared" si="74"/>
        <v>1349048</v>
      </c>
      <c r="EC31" s="1805"/>
      <c r="ED31" s="1805">
        <v>100928754</v>
      </c>
      <c r="EE31" s="1805"/>
      <c r="EF31" s="1805"/>
      <c r="EG31" s="1806">
        <f t="shared" si="75"/>
        <v>100928754</v>
      </c>
      <c r="EH31" s="1805"/>
      <c r="EI31" s="1805"/>
      <c r="EJ31" s="1805"/>
      <c r="EK31" s="1805"/>
      <c r="EL31" s="1806">
        <f t="shared" si="76"/>
        <v>0</v>
      </c>
      <c r="EM31" s="1805"/>
      <c r="EN31" s="1805">
        <v>293792610</v>
      </c>
      <c r="EO31" s="1805"/>
      <c r="EP31" s="1805"/>
      <c r="EQ31" s="1806">
        <f t="shared" si="77"/>
        <v>293792610</v>
      </c>
      <c r="ER31" s="1805"/>
      <c r="ES31" s="1805"/>
      <c r="ET31" s="1805"/>
      <c r="EU31" s="1805"/>
      <c r="EV31" s="1806">
        <f t="shared" si="78"/>
        <v>0</v>
      </c>
      <c r="EW31" s="1805"/>
      <c r="EX31" s="1805">
        <v>11541853</v>
      </c>
      <c r="EY31" s="1805"/>
      <c r="EZ31" s="1805"/>
      <c r="FA31" s="1806">
        <f t="shared" si="79"/>
        <v>11541853</v>
      </c>
      <c r="FB31" s="1805"/>
      <c r="FC31" s="1805"/>
      <c r="FD31" s="1805"/>
      <c r="FE31" s="1805"/>
      <c r="FF31" s="1806">
        <f t="shared" si="80"/>
        <v>0</v>
      </c>
      <c r="FG31" s="1805"/>
      <c r="FH31" s="1805"/>
      <c r="FI31" s="1805"/>
      <c r="FJ31" s="1805"/>
      <c r="FK31" s="1806">
        <f t="shared" si="81"/>
        <v>0</v>
      </c>
      <c r="FL31" s="1806">
        <f t="shared" si="82"/>
        <v>1111965058</v>
      </c>
      <c r="FM31" s="1815"/>
      <c r="FN31" s="1808">
        <f>288+1250</f>
        <v>1538</v>
      </c>
      <c r="FO31" s="1808"/>
      <c r="FP31" s="1808"/>
      <c r="FQ31" s="1809">
        <f t="shared" si="83"/>
        <v>1538</v>
      </c>
      <c r="FR31" s="1808"/>
      <c r="FS31" s="1808">
        <f>382+303</f>
        <v>685</v>
      </c>
      <c r="FT31" s="1808"/>
      <c r="FU31" s="1808"/>
      <c r="FV31" s="1809">
        <f t="shared" si="84"/>
        <v>685</v>
      </c>
      <c r="FW31" s="1808"/>
      <c r="FX31" s="1808">
        <v>756</v>
      </c>
      <c r="FY31" s="1808"/>
      <c r="FZ31" s="1808"/>
      <c r="GA31" s="1809">
        <f t="shared" si="85"/>
        <v>756</v>
      </c>
      <c r="GB31" s="1808"/>
      <c r="GC31" s="1808">
        <v>479</v>
      </c>
      <c r="GD31" s="1808"/>
      <c r="GE31" s="1808"/>
      <c r="GF31" s="1809">
        <f t="shared" si="86"/>
        <v>479</v>
      </c>
      <c r="GG31" s="1808"/>
      <c r="GH31" s="1808">
        <f>1284+60</f>
        <v>1344</v>
      </c>
      <c r="GI31" s="1808"/>
      <c r="GJ31" s="1808"/>
      <c r="GK31" s="1809">
        <f t="shared" si="87"/>
        <v>1344</v>
      </c>
      <c r="GL31" s="1808"/>
      <c r="GM31" s="1808">
        <f>10</f>
        <v>10</v>
      </c>
      <c r="GN31" s="1808"/>
      <c r="GO31" s="1808"/>
      <c r="GP31" s="1809">
        <f t="shared" si="88"/>
        <v>10</v>
      </c>
      <c r="GQ31" s="1808"/>
      <c r="GR31" s="1808">
        <f>1462+1217</f>
        <v>2679</v>
      </c>
      <c r="GS31" s="1808"/>
      <c r="GT31" s="1808"/>
      <c r="GU31" s="1809">
        <f t="shared" si="89"/>
        <v>2679</v>
      </c>
      <c r="GV31" s="1808"/>
      <c r="GW31" s="1808">
        <f>0+0</f>
        <v>0</v>
      </c>
      <c r="GX31" s="1808"/>
      <c r="GY31" s="1808"/>
      <c r="GZ31" s="1809">
        <f t="shared" si="90"/>
        <v>0</v>
      </c>
      <c r="HA31" s="1808"/>
      <c r="HB31" s="1808">
        <f>1941+195+362</f>
        <v>2498</v>
      </c>
      <c r="HC31" s="1808"/>
      <c r="HD31" s="1808"/>
      <c r="HE31" s="1809">
        <f t="shared" si="91"/>
        <v>2498</v>
      </c>
      <c r="HF31" s="1808"/>
      <c r="HG31" s="1808"/>
      <c r="HH31" s="1808"/>
      <c r="HI31" s="1808"/>
      <c r="HJ31" s="1809">
        <f t="shared" si="92"/>
        <v>0</v>
      </c>
      <c r="HK31" s="1808"/>
      <c r="HL31" s="1808">
        <f>2453+624+620</f>
        <v>3697</v>
      </c>
      <c r="HM31" s="1808"/>
      <c r="HN31" s="1808"/>
      <c r="HO31" s="1809">
        <f t="shared" si="93"/>
        <v>3697</v>
      </c>
      <c r="HP31" s="1808"/>
      <c r="HQ31" s="1808">
        <f>127+284</f>
        <v>411</v>
      </c>
      <c r="HR31" s="1808"/>
      <c r="HS31" s="1808"/>
      <c r="HT31" s="1809">
        <f t="shared" si="94"/>
        <v>411</v>
      </c>
      <c r="HU31" s="1808"/>
      <c r="HV31" s="1808">
        <f>27</f>
        <v>27</v>
      </c>
      <c r="HW31" s="1808"/>
      <c r="HX31" s="1808"/>
      <c r="HY31" s="1809">
        <f t="shared" si="95"/>
        <v>27</v>
      </c>
      <c r="HZ31" s="1808"/>
      <c r="IA31" s="1808">
        <v>2020</v>
      </c>
      <c r="IB31" s="1808"/>
      <c r="IC31" s="1808"/>
      <c r="ID31" s="1809">
        <f t="shared" si="96"/>
        <v>2020</v>
      </c>
      <c r="IE31" s="1808"/>
      <c r="IF31" s="1808"/>
      <c r="IG31" s="1808"/>
      <c r="IH31" s="1808"/>
      <c r="II31" s="1809">
        <f t="shared" si="97"/>
        <v>0</v>
      </c>
      <c r="IJ31" s="1808"/>
      <c r="IK31" s="1808">
        <f>344+1720+1347+817+1652</f>
        <v>5880</v>
      </c>
      <c r="IL31" s="1808"/>
      <c r="IM31" s="1808"/>
      <c r="IN31" s="1809">
        <f t="shared" si="98"/>
        <v>5880</v>
      </c>
      <c r="IO31" s="1808"/>
      <c r="IP31" s="1808"/>
      <c r="IQ31" s="1808"/>
      <c r="IR31" s="1808"/>
      <c r="IS31" s="1809">
        <f t="shared" si="99"/>
        <v>0</v>
      </c>
      <c r="IT31" s="1808"/>
      <c r="IU31" s="1808">
        <f>231</f>
        <v>231</v>
      </c>
      <c r="IV31" s="1808"/>
      <c r="IW31" s="1808"/>
      <c r="IX31" s="1809">
        <f t="shared" si="100"/>
        <v>231</v>
      </c>
      <c r="IY31" s="1808"/>
      <c r="IZ31" s="1808"/>
      <c r="JA31" s="1808"/>
      <c r="JB31" s="1808"/>
      <c r="JC31" s="1809">
        <f t="shared" si="101"/>
        <v>0</v>
      </c>
      <c r="JD31" s="1808"/>
      <c r="JE31" s="1808"/>
      <c r="JF31" s="1808"/>
      <c r="JG31" s="1808"/>
      <c r="JH31" s="1809">
        <f t="shared" si="102"/>
        <v>0</v>
      </c>
      <c r="JI31" s="1810" t="e">
        <f>+#REF!/#REF!</f>
        <v>#REF!</v>
      </c>
      <c r="JJ31" s="1809">
        <f t="shared" si="103"/>
        <v>22255</v>
      </c>
      <c r="JK31" s="1816"/>
      <c r="JL31" s="1816"/>
      <c r="JM31" s="1816"/>
      <c r="JN31" s="1816"/>
      <c r="JO31" s="1816"/>
      <c r="JP31" s="1817"/>
      <c r="JQ31" s="1813" t="s">
        <v>386</v>
      </c>
      <c r="JR31" s="1813" t="s">
        <v>902</v>
      </c>
    </row>
    <row r="32" spans="1:278" ht="125.25" customHeight="1" x14ac:dyDescent="0.35">
      <c r="A32" s="1796" t="s">
        <v>497</v>
      </c>
      <c r="B32" s="1796" t="s">
        <v>593</v>
      </c>
      <c r="C32" s="1796" t="s">
        <v>594</v>
      </c>
      <c r="D32" s="1796" t="s">
        <v>595</v>
      </c>
      <c r="E32" s="1796" t="s">
        <v>48</v>
      </c>
      <c r="F32" s="1797" t="s">
        <v>604</v>
      </c>
      <c r="G32" s="2108">
        <v>6</v>
      </c>
      <c r="H32" s="2111">
        <v>6</v>
      </c>
      <c r="I32" s="2108">
        <v>11</v>
      </c>
      <c r="J32" s="2111">
        <v>8</v>
      </c>
      <c r="K32" s="2101">
        <f t="shared" si="113"/>
        <v>0.72727272727272729</v>
      </c>
      <c r="L32" s="2108">
        <v>13</v>
      </c>
      <c r="M32" s="2108">
        <v>18</v>
      </c>
      <c r="N32" s="2152">
        <f>SUM(G32,I32,L32,M32)</f>
        <v>48</v>
      </c>
      <c r="O32" s="2125">
        <f>+H32+J32</f>
        <v>14</v>
      </c>
      <c r="P32" s="2101">
        <f t="shared" si="107"/>
        <v>0.29166666666666669</v>
      </c>
      <c r="Q32" s="2107">
        <v>649066668</v>
      </c>
      <c r="R32" s="2115">
        <v>647013335</v>
      </c>
      <c r="S32" s="2115">
        <v>571083335</v>
      </c>
      <c r="T32" s="2107">
        <f>+AY32+AY33+AY34+AY35</f>
        <v>1818116450</v>
      </c>
      <c r="U32" s="2116">
        <f>+AZ32+AZ33+AZ34+AZ35</f>
        <v>1805252522</v>
      </c>
      <c r="V32" s="2116">
        <f>+BA32+BA33+BA34+BA35</f>
        <v>1805252522</v>
      </c>
      <c r="W32" s="2105">
        <v>0.35230437778002427</v>
      </c>
      <c r="X32" s="2107">
        <f>+BD32+BD33+BD34+BD35</f>
        <v>1760123000</v>
      </c>
      <c r="Y32" s="2107">
        <v>2287854148</v>
      </c>
      <c r="Z32" s="2103">
        <f t="shared" si="105"/>
        <v>6515160266</v>
      </c>
      <c r="AA32" s="2103">
        <f t="shared" si="111"/>
        <v>2452265857</v>
      </c>
      <c r="AB32" s="2103">
        <f t="shared" si="106"/>
        <v>2376335857</v>
      </c>
      <c r="AC32" s="2105">
        <f t="shared" si="112"/>
        <v>0.3647394323361684</v>
      </c>
      <c r="AD32" s="1892" t="s">
        <v>48</v>
      </c>
      <c r="AE32" s="1893" t="s">
        <v>597</v>
      </c>
      <c r="AF32" s="1893" t="s">
        <v>503</v>
      </c>
      <c r="AG32" s="1893" t="s">
        <v>502</v>
      </c>
      <c r="AH32" s="1894" t="s">
        <v>601</v>
      </c>
      <c r="AI32" s="1894" t="s">
        <v>560</v>
      </c>
      <c r="AJ32" s="1894" t="s">
        <v>605</v>
      </c>
      <c r="AK32" s="1894" t="s">
        <v>606</v>
      </c>
      <c r="AL32" s="1802">
        <v>6</v>
      </c>
      <c r="AM32" s="1803">
        <v>6</v>
      </c>
      <c r="AN32" s="1802">
        <v>13</v>
      </c>
      <c r="AO32" s="1803">
        <v>12</v>
      </c>
      <c r="AP32" s="1879">
        <f t="shared" si="60"/>
        <v>0.92307692307692313</v>
      </c>
      <c r="AQ32" s="1802">
        <v>13</v>
      </c>
      <c r="AR32" s="1802">
        <v>16</v>
      </c>
      <c r="AS32" s="1803">
        <f t="shared" si="7"/>
        <v>48</v>
      </c>
      <c r="AT32" s="1803">
        <f t="shared" si="8"/>
        <v>18</v>
      </c>
      <c r="AU32" s="1879">
        <f t="shared" si="9"/>
        <v>0.375</v>
      </c>
      <c r="AV32" s="1888">
        <v>103960000</v>
      </c>
      <c r="AW32" s="1888">
        <v>103960000</v>
      </c>
      <c r="AX32" s="1888">
        <v>94760000</v>
      </c>
      <c r="AY32" s="1888">
        <v>317190013</v>
      </c>
      <c r="AZ32" s="1883">
        <v>317190013</v>
      </c>
      <c r="BA32" s="1883">
        <v>317190013</v>
      </c>
      <c r="BB32" s="1884">
        <f t="shared" si="10"/>
        <v>1</v>
      </c>
      <c r="BC32" s="1884">
        <f t="shared" si="104"/>
        <v>1</v>
      </c>
      <c r="BD32" s="1804">
        <v>310610000</v>
      </c>
      <c r="BE32" s="1820">
        <v>403738967</v>
      </c>
      <c r="BF32" s="1886">
        <f t="shared" si="12"/>
        <v>1135498980</v>
      </c>
      <c r="BG32" s="1886">
        <f t="shared" si="13"/>
        <v>421150013</v>
      </c>
      <c r="BH32" s="1887">
        <f t="shared" si="14"/>
        <v>0.37089422396486871</v>
      </c>
      <c r="BI32" s="1886">
        <f t="shared" si="15"/>
        <v>411950013</v>
      </c>
      <c r="BJ32" s="1887">
        <f t="shared" si="16"/>
        <v>0.36279205904702794</v>
      </c>
      <c r="BK32" s="1805"/>
      <c r="BL32" s="1805">
        <f>+AZ32</f>
        <v>317190013</v>
      </c>
      <c r="BM32" s="1805"/>
      <c r="BN32" s="1805"/>
      <c r="BO32" s="1806">
        <f t="shared" si="61"/>
        <v>317190013</v>
      </c>
      <c r="BP32" s="1805"/>
      <c r="BQ32" s="1805"/>
      <c r="BR32" s="1805"/>
      <c r="BS32" s="1805"/>
      <c r="BT32" s="1806">
        <f t="shared" si="62"/>
        <v>0</v>
      </c>
      <c r="BU32" s="1805"/>
      <c r="BV32" s="1805"/>
      <c r="BW32" s="1805"/>
      <c r="BX32" s="1805"/>
      <c r="BY32" s="1806">
        <f t="shared" si="63"/>
        <v>0</v>
      </c>
      <c r="BZ32" s="1805"/>
      <c r="CA32" s="1805"/>
      <c r="CB32" s="1805"/>
      <c r="CC32" s="1805"/>
      <c r="CD32" s="1806">
        <f t="shared" si="64"/>
        <v>0</v>
      </c>
      <c r="CE32" s="1805"/>
      <c r="CF32" s="1805"/>
      <c r="CG32" s="1805"/>
      <c r="CH32" s="1805"/>
      <c r="CI32" s="1806">
        <f t="shared" si="65"/>
        <v>0</v>
      </c>
      <c r="CJ32" s="1805"/>
      <c r="CK32" s="1805"/>
      <c r="CL32" s="1805"/>
      <c r="CM32" s="1805"/>
      <c r="CN32" s="1806">
        <f t="shared" si="66"/>
        <v>0</v>
      </c>
      <c r="CO32" s="1805"/>
      <c r="CP32" s="1805"/>
      <c r="CQ32" s="1805"/>
      <c r="CR32" s="1805"/>
      <c r="CS32" s="1806">
        <f t="shared" si="67"/>
        <v>0</v>
      </c>
      <c r="CT32" s="1805"/>
      <c r="CU32" s="1805"/>
      <c r="CV32" s="1805"/>
      <c r="CW32" s="1805"/>
      <c r="CX32" s="1806">
        <f t="shared" si="68"/>
        <v>0</v>
      </c>
      <c r="CY32" s="1805"/>
      <c r="CZ32" s="1805"/>
      <c r="DA32" s="1805"/>
      <c r="DB32" s="1805"/>
      <c r="DC32" s="1806">
        <f t="shared" si="69"/>
        <v>0</v>
      </c>
      <c r="DD32" s="1805"/>
      <c r="DE32" s="1805"/>
      <c r="DF32" s="1805"/>
      <c r="DG32" s="1805"/>
      <c r="DH32" s="1806">
        <f t="shared" si="70"/>
        <v>0</v>
      </c>
      <c r="DI32" s="1805"/>
      <c r="DJ32" s="1805"/>
      <c r="DK32" s="1805"/>
      <c r="DL32" s="1805"/>
      <c r="DM32" s="1806">
        <f t="shared" si="71"/>
        <v>0</v>
      </c>
      <c r="DN32" s="1805"/>
      <c r="DO32" s="1805"/>
      <c r="DP32" s="1805"/>
      <c r="DQ32" s="1805"/>
      <c r="DR32" s="1806">
        <f t="shared" si="72"/>
        <v>0</v>
      </c>
      <c r="DS32" s="1805"/>
      <c r="DT32" s="1805"/>
      <c r="DU32" s="1805"/>
      <c r="DV32" s="1805"/>
      <c r="DW32" s="1806">
        <f t="shared" si="73"/>
        <v>0</v>
      </c>
      <c r="DX32" s="1805"/>
      <c r="DY32" s="1805"/>
      <c r="DZ32" s="1805"/>
      <c r="EA32" s="1805"/>
      <c r="EB32" s="1806">
        <f t="shared" si="74"/>
        <v>0</v>
      </c>
      <c r="EC32" s="1805"/>
      <c r="ED32" s="1805"/>
      <c r="EE32" s="1805"/>
      <c r="EF32" s="1805"/>
      <c r="EG32" s="1806">
        <f t="shared" si="75"/>
        <v>0</v>
      </c>
      <c r="EH32" s="1805"/>
      <c r="EI32" s="1805"/>
      <c r="EJ32" s="1805"/>
      <c r="EK32" s="1805"/>
      <c r="EL32" s="1806">
        <f t="shared" si="76"/>
        <v>0</v>
      </c>
      <c r="EM32" s="1805"/>
      <c r="EN32" s="1805"/>
      <c r="EO32" s="1805"/>
      <c r="EP32" s="1805"/>
      <c r="EQ32" s="1806">
        <f t="shared" si="77"/>
        <v>0</v>
      </c>
      <c r="ER32" s="1805"/>
      <c r="ES32" s="1805"/>
      <c r="ET32" s="1805"/>
      <c r="EU32" s="1805"/>
      <c r="EV32" s="1806">
        <f t="shared" si="78"/>
        <v>0</v>
      </c>
      <c r="EW32" s="1805"/>
      <c r="EX32" s="1805"/>
      <c r="EY32" s="1805"/>
      <c r="EZ32" s="1805"/>
      <c r="FA32" s="1806">
        <f t="shared" si="79"/>
        <v>0</v>
      </c>
      <c r="FB32" s="1805"/>
      <c r="FC32" s="1805"/>
      <c r="FD32" s="1805"/>
      <c r="FE32" s="1805"/>
      <c r="FF32" s="1806">
        <f t="shared" si="80"/>
        <v>0</v>
      </c>
      <c r="FG32" s="1805"/>
      <c r="FH32" s="1805"/>
      <c r="FI32" s="1805"/>
      <c r="FJ32" s="1805"/>
      <c r="FK32" s="1806">
        <f t="shared" si="81"/>
        <v>0</v>
      </c>
      <c r="FL32" s="1806">
        <f t="shared" si="82"/>
        <v>0</v>
      </c>
      <c r="FM32" s="1815"/>
      <c r="FN32" s="1808"/>
      <c r="FO32" s="1808"/>
      <c r="FP32" s="1808"/>
      <c r="FQ32" s="1809">
        <f t="shared" si="83"/>
        <v>0</v>
      </c>
      <c r="FR32" s="1808"/>
      <c r="FS32" s="1808"/>
      <c r="FT32" s="1808"/>
      <c r="FU32" s="1808"/>
      <c r="FV32" s="1809">
        <f t="shared" si="84"/>
        <v>0</v>
      </c>
      <c r="FW32" s="1808"/>
      <c r="FX32" s="1808"/>
      <c r="FY32" s="1808"/>
      <c r="FZ32" s="1808"/>
      <c r="GA32" s="1809">
        <f t="shared" si="85"/>
        <v>0</v>
      </c>
      <c r="GB32" s="1808"/>
      <c r="GC32" s="1808"/>
      <c r="GD32" s="1808"/>
      <c r="GE32" s="1808"/>
      <c r="GF32" s="1809">
        <f t="shared" si="86"/>
        <v>0</v>
      </c>
      <c r="GG32" s="1808"/>
      <c r="GH32" s="1808"/>
      <c r="GI32" s="1808"/>
      <c r="GJ32" s="1808"/>
      <c r="GK32" s="1809">
        <f t="shared" si="87"/>
        <v>0</v>
      </c>
      <c r="GL32" s="1808"/>
      <c r="GM32" s="1808"/>
      <c r="GN32" s="1808"/>
      <c r="GO32" s="1808"/>
      <c r="GP32" s="1809">
        <f t="shared" si="88"/>
        <v>0</v>
      </c>
      <c r="GQ32" s="1808"/>
      <c r="GR32" s="1808"/>
      <c r="GS32" s="1808"/>
      <c r="GT32" s="1808"/>
      <c r="GU32" s="1809">
        <f t="shared" si="89"/>
        <v>0</v>
      </c>
      <c r="GV32" s="1808"/>
      <c r="GW32" s="1808"/>
      <c r="GX32" s="1808"/>
      <c r="GY32" s="1808"/>
      <c r="GZ32" s="1809">
        <f t="shared" si="90"/>
        <v>0</v>
      </c>
      <c r="HA32" s="1808"/>
      <c r="HB32" s="1808"/>
      <c r="HC32" s="1808"/>
      <c r="HD32" s="1808"/>
      <c r="HE32" s="1809">
        <f t="shared" si="91"/>
        <v>0</v>
      </c>
      <c r="HF32" s="1808"/>
      <c r="HG32" s="1808"/>
      <c r="HH32" s="1808"/>
      <c r="HI32" s="1808"/>
      <c r="HJ32" s="1809">
        <f t="shared" si="92"/>
        <v>0</v>
      </c>
      <c r="HK32" s="1808"/>
      <c r="HL32" s="1808"/>
      <c r="HM32" s="1808"/>
      <c r="HN32" s="1808"/>
      <c r="HO32" s="1809">
        <f t="shared" si="93"/>
        <v>0</v>
      </c>
      <c r="HP32" s="1808"/>
      <c r="HQ32" s="1808"/>
      <c r="HR32" s="1808"/>
      <c r="HS32" s="1808"/>
      <c r="HT32" s="1809">
        <f t="shared" si="94"/>
        <v>0</v>
      </c>
      <c r="HU32" s="1808"/>
      <c r="HV32" s="1808"/>
      <c r="HW32" s="1808"/>
      <c r="HX32" s="1808"/>
      <c r="HY32" s="1809">
        <f t="shared" si="95"/>
        <v>0</v>
      </c>
      <c r="HZ32" s="1808"/>
      <c r="IA32" s="1808"/>
      <c r="IB32" s="1808"/>
      <c r="IC32" s="1808"/>
      <c r="ID32" s="1809">
        <f t="shared" si="96"/>
        <v>0</v>
      </c>
      <c r="IE32" s="1808"/>
      <c r="IF32" s="1808"/>
      <c r="IG32" s="1808"/>
      <c r="IH32" s="1808"/>
      <c r="II32" s="1809">
        <f t="shared" si="97"/>
        <v>0</v>
      </c>
      <c r="IJ32" s="1808"/>
      <c r="IK32" s="1808"/>
      <c r="IL32" s="1808"/>
      <c r="IM32" s="1808"/>
      <c r="IN32" s="1809">
        <f t="shared" si="98"/>
        <v>0</v>
      </c>
      <c r="IO32" s="1808"/>
      <c r="IP32" s="1808"/>
      <c r="IQ32" s="1808"/>
      <c r="IR32" s="1808"/>
      <c r="IS32" s="1809">
        <f t="shared" si="99"/>
        <v>0</v>
      </c>
      <c r="IT32" s="1808"/>
      <c r="IU32" s="1808"/>
      <c r="IV32" s="1808"/>
      <c r="IW32" s="1808"/>
      <c r="IX32" s="1809">
        <f t="shared" si="100"/>
        <v>0</v>
      </c>
      <c r="IY32" s="1808"/>
      <c r="IZ32" s="1808"/>
      <c r="JA32" s="1808"/>
      <c r="JB32" s="1808"/>
      <c r="JC32" s="1809">
        <f t="shared" si="101"/>
        <v>0</v>
      </c>
      <c r="JD32" s="1808"/>
      <c r="JE32" s="1808"/>
      <c r="JF32" s="1808"/>
      <c r="JG32" s="1808"/>
      <c r="JH32" s="1809">
        <f t="shared" si="102"/>
        <v>0</v>
      </c>
      <c r="JI32" s="1810" t="e">
        <f>+#REF!/#REF!</f>
        <v>#REF!</v>
      </c>
      <c r="JJ32" s="1809">
        <f t="shared" si="103"/>
        <v>0</v>
      </c>
      <c r="JK32" s="1816"/>
      <c r="JL32" s="1816"/>
      <c r="JM32" s="1816"/>
      <c r="JN32" s="1816"/>
      <c r="JO32" s="1816"/>
      <c r="JP32" s="1817"/>
      <c r="JQ32" s="1813" t="s">
        <v>386</v>
      </c>
      <c r="JR32" s="1813"/>
    </row>
    <row r="33" spans="1:278" ht="125.25" customHeight="1" x14ac:dyDescent="0.35">
      <c r="A33" s="1796" t="s">
        <v>497</v>
      </c>
      <c r="B33" s="1796" t="s">
        <v>593</v>
      </c>
      <c r="C33" s="1796" t="s">
        <v>594</v>
      </c>
      <c r="D33" s="1796" t="s">
        <v>595</v>
      </c>
      <c r="E33" s="1796" t="s">
        <v>48</v>
      </c>
      <c r="F33" s="1797" t="s">
        <v>604</v>
      </c>
      <c r="G33" s="2109"/>
      <c r="H33" s="2112"/>
      <c r="I33" s="2109"/>
      <c r="J33" s="2112"/>
      <c r="K33" s="2114"/>
      <c r="L33" s="2109"/>
      <c r="M33" s="2109"/>
      <c r="N33" s="2153"/>
      <c r="O33" s="2126"/>
      <c r="P33" s="2114"/>
      <c r="Q33" s="2104"/>
      <c r="R33" s="2104"/>
      <c r="S33" s="2104"/>
      <c r="T33" s="2104"/>
      <c r="U33" s="2128"/>
      <c r="V33" s="2128"/>
      <c r="W33" s="2106"/>
      <c r="X33" s="2104"/>
      <c r="Y33" s="2104"/>
      <c r="Z33" s="2104"/>
      <c r="AA33" s="2104"/>
      <c r="AB33" s="2104"/>
      <c r="AC33" s="2106"/>
      <c r="AD33" s="1892" t="s">
        <v>48</v>
      </c>
      <c r="AE33" s="1893" t="s">
        <v>597</v>
      </c>
      <c r="AF33" s="1893" t="s">
        <v>503</v>
      </c>
      <c r="AG33" s="1893" t="s">
        <v>502</v>
      </c>
      <c r="AH33" s="1894" t="s">
        <v>601</v>
      </c>
      <c r="AI33" s="1894" t="s">
        <v>560</v>
      </c>
      <c r="AJ33" s="1894" t="s">
        <v>605</v>
      </c>
      <c r="AK33" s="1894" t="s">
        <v>607</v>
      </c>
      <c r="AL33" s="1802">
        <v>6</v>
      </c>
      <c r="AM33" s="1803">
        <v>6</v>
      </c>
      <c r="AN33" s="1802">
        <v>11</v>
      </c>
      <c r="AO33" s="1803">
        <v>8</v>
      </c>
      <c r="AP33" s="1879">
        <f t="shared" si="60"/>
        <v>0.72727272727272729</v>
      </c>
      <c r="AQ33" s="1802">
        <v>13</v>
      </c>
      <c r="AR33" s="1802">
        <v>18</v>
      </c>
      <c r="AS33" s="1803">
        <f t="shared" si="7"/>
        <v>48</v>
      </c>
      <c r="AT33" s="1803">
        <f t="shared" si="8"/>
        <v>14</v>
      </c>
      <c r="AU33" s="1879">
        <f t="shared" si="9"/>
        <v>0.29166666666666669</v>
      </c>
      <c r="AV33" s="1888">
        <v>478866668</v>
      </c>
      <c r="AW33" s="1888">
        <v>476813335</v>
      </c>
      <c r="AX33" s="1888">
        <v>428483335</v>
      </c>
      <c r="AY33" s="1888">
        <v>996268690</v>
      </c>
      <c r="AZ33" s="1883">
        <v>983404766</v>
      </c>
      <c r="BA33" s="1883">
        <v>983404766</v>
      </c>
      <c r="BB33" s="1884">
        <f t="shared" si="10"/>
        <v>0.98708789694073396</v>
      </c>
      <c r="BC33" s="1884">
        <f t="shared" si="104"/>
        <v>0.98708789694073396</v>
      </c>
      <c r="BD33" s="1804">
        <v>724756000</v>
      </c>
      <c r="BE33" s="1820">
        <v>942057590</v>
      </c>
      <c r="BF33" s="1886">
        <f t="shared" si="12"/>
        <v>3141948948</v>
      </c>
      <c r="BG33" s="1886">
        <f t="shared" si="13"/>
        <v>1460218101</v>
      </c>
      <c r="BH33" s="1887">
        <f t="shared" si="14"/>
        <v>0.46474914938687922</v>
      </c>
      <c r="BI33" s="1886">
        <f t="shared" si="15"/>
        <v>1411888101</v>
      </c>
      <c r="BJ33" s="1887">
        <f t="shared" si="16"/>
        <v>0.44936697711104884</v>
      </c>
      <c r="BK33" s="1805"/>
      <c r="BL33" s="1805">
        <f>+AZ33</f>
        <v>983404766</v>
      </c>
      <c r="BM33" s="1805"/>
      <c r="BN33" s="1805"/>
      <c r="BO33" s="1806">
        <f t="shared" si="61"/>
        <v>983404766</v>
      </c>
      <c r="BP33" s="1805"/>
      <c r="BQ33" s="1805"/>
      <c r="BR33" s="1805"/>
      <c r="BS33" s="1805"/>
      <c r="BT33" s="1806">
        <f t="shared" si="62"/>
        <v>0</v>
      </c>
      <c r="BU33" s="1805"/>
      <c r="BV33" s="1805"/>
      <c r="BW33" s="1805"/>
      <c r="BX33" s="1805"/>
      <c r="BY33" s="1806">
        <f t="shared" si="63"/>
        <v>0</v>
      </c>
      <c r="BZ33" s="1805"/>
      <c r="CA33" s="1805"/>
      <c r="CB33" s="1805"/>
      <c r="CC33" s="1805"/>
      <c r="CD33" s="1806">
        <f t="shared" si="64"/>
        <v>0</v>
      </c>
      <c r="CE33" s="1805"/>
      <c r="CF33" s="1805"/>
      <c r="CG33" s="1805"/>
      <c r="CH33" s="1805"/>
      <c r="CI33" s="1806">
        <f t="shared" si="65"/>
        <v>0</v>
      </c>
      <c r="CJ33" s="1805"/>
      <c r="CK33" s="1805"/>
      <c r="CL33" s="1805"/>
      <c r="CM33" s="1805"/>
      <c r="CN33" s="1806">
        <f t="shared" si="66"/>
        <v>0</v>
      </c>
      <c r="CO33" s="1805"/>
      <c r="CP33" s="1805"/>
      <c r="CQ33" s="1805"/>
      <c r="CR33" s="1805"/>
      <c r="CS33" s="1806">
        <f t="shared" si="67"/>
        <v>0</v>
      </c>
      <c r="CT33" s="1805"/>
      <c r="CU33" s="1805"/>
      <c r="CV33" s="1805"/>
      <c r="CW33" s="1805"/>
      <c r="CX33" s="1806">
        <f t="shared" si="68"/>
        <v>0</v>
      </c>
      <c r="CY33" s="1805"/>
      <c r="CZ33" s="1805"/>
      <c r="DA33" s="1805"/>
      <c r="DB33" s="1805"/>
      <c r="DC33" s="1806">
        <f t="shared" si="69"/>
        <v>0</v>
      </c>
      <c r="DD33" s="1805"/>
      <c r="DE33" s="1805"/>
      <c r="DF33" s="1805"/>
      <c r="DG33" s="1805"/>
      <c r="DH33" s="1806">
        <f t="shared" si="70"/>
        <v>0</v>
      </c>
      <c r="DI33" s="1805"/>
      <c r="DJ33" s="1805"/>
      <c r="DK33" s="1805"/>
      <c r="DL33" s="1805"/>
      <c r="DM33" s="1806">
        <f t="shared" si="71"/>
        <v>0</v>
      </c>
      <c r="DN33" s="1805"/>
      <c r="DO33" s="1805"/>
      <c r="DP33" s="1805"/>
      <c r="DQ33" s="1805"/>
      <c r="DR33" s="1806">
        <f t="shared" si="72"/>
        <v>0</v>
      </c>
      <c r="DS33" s="1805"/>
      <c r="DT33" s="1805"/>
      <c r="DU33" s="1805"/>
      <c r="DV33" s="1805"/>
      <c r="DW33" s="1806">
        <f t="shared" si="73"/>
        <v>0</v>
      </c>
      <c r="DX33" s="1805"/>
      <c r="DY33" s="1805"/>
      <c r="DZ33" s="1805"/>
      <c r="EA33" s="1805"/>
      <c r="EB33" s="1806">
        <f t="shared" si="74"/>
        <v>0</v>
      </c>
      <c r="EC33" s="1805"/>
      <c r="ED33" s="1805"/>
      <c r="EE33" s="1805"/>
      <c r="EF33" s="1805"/>
      <c r="EG33" s="1806">
        <f t="shared" si="75"/>
        <v>0</v>
      </c>
      <c r="EH33" s="1805"/>
      <c r="EI33" s="1805"/>
      <c r="EJ33" s="1805"/>
      <c r="EK33" s="1805"/>
      <c r="EL33" s="1806">
        <f t="shared" si="76"/>
        <v>0</v>
      </c>
      <c r="EM33" s="1805"/>
      <c r="EN33" s="1805"/>
      <c r="EO33" s="1805"/>
      <c r="EP33" s="1805"/>
      <c r="EQ33" s="1806">
        <f t="shared" si="77"/>
        <v>0</v>
      </c>
      <c r="ER33" s="1805"/>
      <c r="ES33" s="1805"/>
      <c r="ET33" s="1805"/>
      <c r="EU33" s="1805"/>
      <c r="EV33" s="1806">
        <f t="shared" si="78"/>
        <v>0</v>
      </c>
      <c r="EW33" s="1805"/>
      <c r="EX33" s="1805"/>
      <c r="EY33" s="1805"/>
      <c r="EZ33" s="1805"/>
      <c r="FA33" s="1806">
        <f t="shared" si="79"/>
        <v>0</v>
      </c>
      <c r="FB33" s="1805"/>
      <c r="FC33" s="1805"/>
      <c r="FD33" s="1805"/>
      <c r="FE33" s="1805"/>
      <c r="FF33" s="1806">
        <f t="shared" si="80"/>
        <v>0</v>
      </c>
      <c r="FG33" s="1805"/>
      <c r="FH33" s="1805"/>
      <c r="FI33" s="1805"/>
      <c r="FJ33" s="1805"/>
      <c r="FK33" s="1806">
        <f t="shared" si="81"/>
        <v>0</v>
      </c>
      <c r="FL33" s="1806">
        <f t="shared" si="82"/>
        <v>0</v>
      </c>
      <c r="FM33" s="1815"/>
      <c r="FN33" s="1808"/>
      <c r="FO33" s="1808"/>
      <c r="FP33" s="1808"/>
      <c r="FQ33" s="1809">
        <f t="shared" si="83"/>
        <v>0</v>
      </c>
      <c r="FR33" s="1808"/>
      <c r="FS33" s="1808"/>
      <c r="FT33" s="1808"/>
      <c r="FU33" s="1808"/>
      <c r="FV33" s="1809">
        <f t="shared" si="84"/>
        <v>0</v>
      </c>
      <c r="FW33" s="1808"/>
      <c r="FX33" s="1808"/>
      <c r="FY33" s="1808"/>
      <c r="FZ33" s="1808"/>
      <c r="GA33" s="1809">
        <f t="shared" si="85"/>
        <v>0</v>
      </c>
      <c r="GB33" s="1808"/>
      <c r="GC33" s="1808"/>
      <c r="GD33" s="1808"/>
      <c r="GE33" s="1808"/>
      <c r="GF33" s="1809">
        <f t="shared" si="86"/>
        <v>0</v>
      </c>
      <c r="GG33" s="1808"/>
      <c r="GH33" s="1808"/>
      <c r="GI33" s="1808"/>
      <c r="GJ33" s="1808"/>
      <c r="GK33" s="1809">
        <f t="shared" si="87"/>
        <v>0</v>
      </c>
      <c r="GL33" s="1808"/>
      <c r="GM33" s="1808"/>
      <c r="GN33" s="1808"/>
      <c r="GO33" s="1808"/>
      <c r="GP33" s="1809">
        <f t="shared" si="88"/>
        <v>0</v>
      </c>
      <c r="GQ33" s="1808"/>
      <c r="GR33" s="1808"/>
      <c r="GS33" s="1808"/>
      <c r="GT33" s="1808"/>
      <c r="GU33" s="1809">
        <f t="shared" si="89"/>
        <v>0</v>
      </c>
      <c r="GV33" s="1808"/>
      <c r="GW33" s="1808"/>
      <c r="GX33" s="1808"/>
      <c r="GY33" s="1808"/>
      <c r="GZ33" s="1809">
        <f t="shared" si="90"/>
        <v>0</v>
      </c>
      <c r="HA33" s="1808"/>
      <c r="HB33" s="1808"/>
      <c r="HC33" s="1808"/>
      <c r="HD33" s="1808"/>
      <c r="HE33" s="1809">
        <f t="shared" si="91"/>
        <v>0</v>
      </c>
      <c r="HF33" s="1808"/>
      <c r="HG33" s="1808"/>
      <c r="HH33" s="1808"/>
      <c r="HI33" s="1808"/>
      <c r="HJ33" s="1809">
        <f t="shared" si="92"/>
        <v>0</v>
      </c>
      <c r="HK33" s="1808"/>
      <c r="HL33" s="1808"/>
      <c r="HM33" s="1808"/>
      <c r="HN33" s="1808"/>
      <c r="HO33" s="1809">
        <f t="shared" si="93"/>
        <v>0</v>
      </c>
      <c r="HP33" s="1808"/>
      <c r="HQ33" s="1808"/>
      <c r="HR33" s="1808"/>
      <c r="HS33" s="1808"/>
      <c r="HT33" s="1809">
        <f t="shared" si="94"/>
        <v>0</v>
      </c>
      <c r="HU33" s="1808"/>
      <c r="HV33" s="1808"/>
      <c r="HW33" s="1808"/>
      <c r="HX33" s="1808"/>
      <c r="HY33" s="1809">
        <f t="shared" si="95"/>
        <v>0</v>
      </c>
      <c r="HZ33" s="1808"/>
      <c r="IA33" s="1808"/>
      <c r="IB33" s="1808"/>
      <c r="IC33" s="1808"/>
      <c r="ID33" s="1809">
        <f t="shared" si="96"/>
        <v>0</v>
      </c>
      <c r="IE33" s="1808"/>
      <c r="IF33" s="1808"/>
      <c r="IG33" s="1808"/>
      <c r="IH33" s="1808"/>
      <c r="II33" s="1809">
        <f t="shared" si="97"/>
        <v>0</v>
      </c>
      <c r="IJ33" s="1808"/>
      <c r="IK33" s="1808"/>
      <c r="IL33" s="1808"/>
      <c r="IM33" s="1808"/>
      <c r="IN33" s="1809">
        <f t="shared" si="98"/>
        <v>0</v>
      </c>
      <c r="IO33" s="1808"/>
      <c r="IP33" s="1808"/>
      <c r="IQ33" s="1808"/>
      <c r="IR33" s="1808"/>
      <c r="IS33" s="1809">
        <f t="shared" si="99"/>
        <v>0</v>
      </c>
      <c r="IT33" s="1808"/>
      <c r="IU33" s="1808"/>
      <c r="IV33" s="1808"/>
      <c r="IW33" s="1808"/>
      <c r="IX33" s="1809">
        <f t="shared" si="100"/>
        <v>0</v>
      </c>
      <c r="IY33" s="1808"/>
      <c r="IZ33" s="1808"/>
      <c r="JA33" s="1808"/>
      <c r="JB33" s="1808"/>
      <c r="JC33" s="1809">
        <f t="shared" si="101"/>
        <v>0</v>
      </c>
      <c r="JD33" s="1808"/>
      <c r="JE33" s="1808"/>
      <c r="JF33" s="1808"/>
      <c r="JG33" s="1808"/>
      <c r="JH33" s="1809">
        <f t="shared" si="102"/>
        <v>0</v>
      </c>
      <c r="JI33" s="1810" t="e">
        <f>+#REF!/#REF!</f>
        <v>#REF!</v>
      </c>
      <c r="JJ33" s="1809">
        <f t="shared" si="103"/>
        <v>0</v>
      </c>
      <c r="JK33" s="1816"/>
      <c r="JL33" s="1816"/>
      <c r="JM33" s="1816"/>
      <c r="JN33" s="1816"/>
      <c r="JO33" s="1816"/>
      <c r="JP33" s="1817"/>
      <c r="JQ33" s="1813" t="s">
        <v>386</v>
      </c>
      <c r="JR33" s="1813" t="s">
        <v>608</v>
      </c>
    </row>
    <row r="34" spans="1:278" ht="125.25" customHeight="1" x14ac:dyDescent="0.35">
      <c r="A34" s="1796" t="s">
        <v>497</v>
      </c>
      <c r="B34" s="1796" t="s">
        <v>593</v>
      </c>
      <c r="C34" s="1796" t="s">
        <v>594</v>
      </c>
      <c r="D34" s="1796" t="s">
        <v>595</v>
      </c>
      <c r="E34" s="1796" t="s">
        <v>48</v>
      </c>
      <c r="F34" s="1797" t="s">
        <v>604</v>
      </c>
      <c r="G34" s="2109"/>
      <c r="H34" s="2112"/>
      <c r="I34" s="2109"/>
      <c r="J34" s="2112"/>
      <c r="K34" s="2114"/>
      <c r="L34" s="2109"/>
      <c r="M34" s="2109"/>
      <c r="N34" s="2153"/>
      <c r="O34" s="2126"/>
      <c r="P34" s="2114"/>
      <c r="Q34" s="2104"/>
      <c r="R34" s="2104"/>
      <c r="S34" s="2104"/>
      <c r="T34" s="2104"/>
      <c r="U34" s="2128"/>
      <c r="V34" s="2128"/>
      <c r="W34" s="2106"/>
      <c r="X34" s="2104"/>
      <c r="Y34" s="2104"/>
      <c r="Z34" s="2104">
        <f>+Q34+T34+X34+Y34</f>
        <v>0</v>
      </c>
      <c r="AA34" s="2104">
        <f>+R34+U34</f>
        <v>0</v>
      </c>
      <c r="AB34" s="2104">
        <f>+S34+V34</f>
        <v>0</v>
      </c>
      <c r="AC34" s="2106"/>
      <c r="AD34" s="1892" t="s">
        <v>48</v>
      </c>
      <c r="AE34" s="1893" t="s">
        <v>597</v>
      </c>
      <c r="AF34" s="1893" t="s">
        <v>503</v>
      </c>
      <c r="AG34" s="1893" t="s">
        <v>502</v>
      </c>
      <c r="AH34" s="1894" t="s">
        <v>601</v>
      </c>
      <c r="AI34" s="1894" t="s">
        <v>560</v>
      </c>
      <c r="AJ34" s="1894" t="s">
        <v>605</v>
      </c>
      <c r="AK34" s="1894" t="s">
        <v>609</v>
      </c>
      <c r="AL34" s="1802">
        <v>6</v>
      </c>
      <c r="AM34" s="1803">
        <v>6</v>
      </c>
      <c r="AN34" s="1802">
        <v>13</v>
      </c>
      <c r="AO34" s="1803">
        <v>13</v>
      </c>
      <c r="AP34" s="1879">
        <f t="shared" si="60"/>
        <v>1</v>
      </c>
      <c r="AQ34" s="1802">
        <v>13</v>
      </c>
      <c r="AR34" s="1802">
        <v>16</v>
      </c>
      <c r="AS34" s="1803">
        <f t="shared" si="7"/>
        <v>48</v>
      </c>
      <c r="AT34" s="1803">
        <f t="shared" si="8"/>
        <v>19</v>
      </c>
      <c r="AU34" s="1879">
        <f t="shared" si="9"/>
        <v>0.39583333333333331</v>
      </c>
      <c r="AV34" s="1888">
        <v>66240000</v>
      </c>
      <c r="AW34" s="1888">
        <v>66240000</v>
      </c>
      <c r="AX34" s="1888">
        <v>47840000</v>
      </c>
      <c r="AY34" s="1888">
        <v>333625596</v>
      </c>
      <c r="AZ34" s="1883">
        <v>333625596</v>
      </c>
      <c r="BA34" s="1883">
        <v>333625596</v>
      </c>
      <c r="BB34" s="1884">
        <f t="shared" si="10"/>
        <v>1</v>
      </c>
      <c r="BC34" s="1884">
        <f t="shared" si="104"/>
        <v>1</v>
      </c>
      <c r="BD34" s="1804">
        <v>414147000</v>
      </c>
      <c r="BE34" s="1820">
        <v>538318623</v>
      </c>
      <c r="BF34" s="1886">
        <f t="shared" si="12"/>
        <v>1352331219</v>
      </c>
      <c r="BG34" s="1886">
        <f t="shared" si="13"/>
        <v>399865596</v>
      </c>
      <c r="BH34" s="1887">
        <f t="shared" si="14"/>
        <v>0.29568613841192409</v>
      </c>
      <c r="BI34" s="1886">
        <f t="shared" si="15"/>
        <v>381465596</v>
      </c>
      <c r="BJ34" s="1887">
        <f t="shared" si="16"/>
        <v>0.28208000424783508</v>
      </c>
      <c r="BK34" s="1805"/>
      <c r="BL34" s="1805">
        <f>+AZ34</f>
        <v>333625596</v>
      </c>
      <c r="BM34" s="1805"/>
      <c r="BN34" s="1805"/>
      <c r="BO34" s="1806">
        <f t="shared" si="61"/>
        <v>333625596</v>
      </c>
      <c r="BP34" s="1805"/>
      <c r="BQ34" s="1805"/>
      <c r="BR34" s="1805"/>
      <c r="BS34" s="1805"/>
      <c r="BT34" s="1806">
        <f t="shared" si="62"/>
        <v>0</v>
      </c>
      <c r="BU34" s="1805"/>
      <c r="BV34" s="1805"/>
      <c r="BW34" s="1805"/>
      <c r="BX34" s="1805"/>
      <c r="BY34" s="1806">
        <f t="shared" si="63"/>
        <v>0</v>
      </c>
      <c r="BZ34" s="1805"/>
      <c r="CA34" s="1805"/>
      <c r="CB34" s="1805"/>
      <c r="CC34" s="1805"/>
      <c r="CD34" s="1806">
        <f t="shared" si="64"/>
        <v>0</v>
      </c>
      <c r="CE34" s="1805"/>
      <c r="CF34" s="1805"/>
      <c r="CG34" s="1805"/>
      <c r="CH34" s="1805"/>
      <c r="CI34" s="1806">
        <f t="shared" si="65"/>
        <v>0</v>
      </c>
      <c r="CJ34" s="1805"/>
      <c r="CK34" s="1805"/>
      <c r="CL34" s="1805"/>
      <c r="CM34" s="1805"/>
      <c r="CN34" s="1806">
        <f t="shared" si="66"/>
        <v>0</v>
      </c>
      <c r="CO34" s="1805"/>
      <c r="CP34" s="1805"/>
      <c r="CQ34" s="1805"/>
      <c r="CR34" s="1805"/>
      <c r="CS34" s="1806">
        <f t="shared" si="67"/>
        <v>0</v>
      </c>
      <c r="CT34" s="1805"/>
      <c r="CU34" s="1805"/>
      <c r="CV34" s="1805"/>
      <c r="CW34" s="1805"/>
      <c r="CX34" s="1806">
        <f t="shared" si="68"/>
        <v>0</v>
      </c>
      <c r="CY34" s="1805"/>
      <c r="CZ34" s="1805"/>
      <c r="DA34" s="1805"/>
      <c r="DB34" s="1805"/>
      <c r="DC34" s="1806">
        <f t="shared" si="69"/>
        <v>0</v>
      </c>
      <c r="DD34" s="1805"/>
      <c r="DE34" s="1805"/>
      <c r="DF34" s="1805"/>
      <c r="DG34" s="1805"/>
      <c r="DH34" s="1806">
        <f t="shared" si="70"/>
        <v>0</v>
      </c>
      <c r="DI34" s="1805"/>
      <c r="DJ34" s="1805"/>
      <c r="DK34" s="1805"/>
      <c r="DL34" s="1805"/>
      <c r="DM34" s="1806">
        <f t="shared" si="71"/>
        <v>0</v>
      </c>
      <c r="DN34" s="1805"/>
      <c r="DO34" s="1805"/>
      <c r="DP34" s="1805"/>
      <c r="DQ34" s="1805"/>
      <c r="DR34" s="1806">
        <f t="shared" si="72"/>
        <v>0</v>
      </c>
      <c r="DS34" s="1805"/>
      <c r="DT34" s="1805"/>
      <c r="DU34" s="1805"/>
      <c r="DV34" s="1805"/>
      <c r="DW34" s="1806">
        <f t="shared" si="73"/>
        <v>0</v>
      </c>
      <c r="DX34" s="1805"/>
      <c r="DY34" s="1805"/>
      <c r="DZ34" s="1805"/>
      <c r="EA34" s="1805"/>
      <c r="EB34" s="1806">
        <f t="shared" si="74"/>
        <v>0</v>
      </c>
      <c r="EC34" s="1805"/>
      <c r="ED34" s="1805"/>
      <c r="EE34" s="1805"/>
      <c r="EF34" s="1805"/>
      <c r="EG34" s="1806">
        <f t="shared" si="75"/>
        <v>0</v>
      </c>
      <c r="EH34" s="1805"/>
      <c r="EI34" s="1805"/>
      <c r="EJ34" s="1805"/>
      <c r="EK34" s="1805"/>
      <c r="EL34" s="1806">
        <f t="shared" si="76"/>
        <v>0</v>
      </c>
      <c r="EM34" s="1805"/>
      <c r="EN34" s="1805"/>
      <c r="EO34" s="1805"/>
      <c r="EP34" s="1805"/>
      <c r="EQ34" s="1806">
        <f t="shared" si="77"/>
        <v>0</v>
      </c>
      <c r="ER34" s="1805"/>
      <c r="ES34" s="1805"/>
      <c r="ET34" s="1805"/>
      <c r="EU34" s="1805"/>
      <c r="EV34" s="1806">
        <f t="shared" si="78"/>
        <v>0</v>
      </c>
      <c r="EW34" s="1805"/>
      <c r="EX34" s="1805"/>
      <c r="EY34" s="1805"/>
      <c r="EZ34" s="1805"/>
      <c r="FA34" s="1806">
        <f t="shared" si="79"/>
        <v>0</v>
      </c>
      <c r="FB34" s="1805"/>
      <c r="FC34" s="1805"/>
      <c r="FD34" s="1805"/>
      <c r="FE34" s="1805"/>
      <c r="FF34" s="1806">
        <f t="shared" si="80"/>
        <v>0</v>
      </c>
      <c r="FG34" s="1805"/>
      <c r="FH34" s="1805"/>
      <c r="FI34" s="1805"/>
      <c r="FJ34" s="1805"/>
      <c r="FK34" s="1806">
        <f t="shared" si="81"/>
        <v>0</v>
      </c>
      <c r="FL34" s="1806">
        <f t="shared" si="82"/>
        <v>0</v>
      </c>
      <c r="FM34" s="1815"/>
      <c r="FN34" s="1808"/>
      <c r="FO34" s="1808"/>
      <c r="FP34" s="1808"/>
      <c r="FQ34" s="1809">
        <f t="shared" si="83"/>
        <v>0</v>
      </c>
      <c r="FR34" s="1808"/>
      <c r="FS34" s="1808"/>
      <c r="FT34" s="1808"/>
      <c r="FU34" s="1808"/>
      <c r="FV34" s="1809">
        <f t="shared" si="84"/>
        <v>0</v>
      </c>
      <c r="FW34" s="1808"/>
      <c r="FX34" s="1808"/>
      <c r="FY34" s="1808"/>
      <c r="FZ34" s="1808"/>
      <c r="GA34" s="1809">
        <f t="shared" si="85"/>
        <v>0</v>
      </c>
      <c r="GB34" s="1808"/>
      <c r="GC34" s="1808"/>
      <c r="GD34" s="1808"/>
      <c r="GE34" s="1808"/>
      <c r="GF34" s="1809">
        <f t="shared" si="86"/>
        <v>0</v>
      </c>
      <c r="GG34" s="1808"/>
      <c r="GH34" s="1808"/>
      <c r="GI34" s="1808"/>
      <c r="GJ34" s="1808"/>
      <c r="GK34" s="1809">
        <f t="shared" si="87"/>
        <v>0</v>
      </c>
      <c r="GL34" s="1808"/>
      <c r="GM34" s="1808"/>
      <c r="GN34" s="1808"/>
      <c r="GO34" s="1808"/>
      <c r="GP34" s="1809">
        <f t="shared" si="88"/>
        <v>0</v>
      </c>
      <c r="GQ34" s="1808"/>
      <c r="GR34" s="1808"/>
      <c r="GS34" s="1808"/>
      <c r="GT34" s="1808"/>
      <c r="GU34" s="1809">
        <f t="shared" si="89"/>
        <v>0</v>
      </c>
      <c r="GV34" s="1808"/>
      <c r="GW34" s="1808"/>
      <c r="GX34" s="1808"/>
      <c r="GY34" s="1808"/>
      <c r="GZ34" s="1809">
        <f t="shared" si="90"/>
        <v>0</v>
      </c>
      <c r="HA34" s="1808"/>
      <c r="HB34" s="1808"/>
      <c r="HC34" s="1808"/>
      <c r="HD34" s="1808"/>
      <c r="HE34" s="1809">
        <f t="shared" si="91"/>
        <v>0</v>
      </c>
      <c r="HF34" s="1808"/>
      <c r="HG34" s="1808"/>
      <c r="HH34" s="1808"/>
      <c r="HI34" s="1808"/>
      <c r="HJ34" s="1809">
        <f t="shared" si="92"/>
        <v>0</v>
      </c>
      <c r="HK34" s="1808"/>
      <c r="HL34" s="1808"/>
      <c r="HM34" s="1808"/>
      <c r="HN34" s="1808"/>
      <c r="HO34" s="1809">
        <f t="shared" si="93"/>
        <v>0</v>
      </c>
      <c r="HP34" s="1808"/>
      <c r="HQ34" s="1808"/>
      <c r="HR34" s="1808"/>
      <c r="HS34" s="1808"/>
      <c r="HT34" s="1809">
        <f t="shared" si="94"/>
        <v>0</v>
      </c>
      <c r="HU34" s="1808"/>
      <c r="HV34" s="1808"/>
      <c r="HW34" s="1808"/>
      <c r="HX34" s="1808"/>
      <c r="HY34" s="1809">
        <f t="shared" si="95"/>
        <v>0</v>
      </c>
      <c r="HZ34" s="1808"/>
      <c r="IA34" s="1808"/>
      <c r="IB34" s="1808"/>
      <c r="IC34" s="1808"/>
      <c r="ID34" s="1809">
        <f t="shared" si="96"/>
        <v>0</v>
      </c>
      <c r="IE34" s="1808"/>
      <c r="IF34" s="1808"/>
      <c r="IG34" s="1808"/>
      <c r="IH34" s="1808"/>
      <c r="II34" s="1809">
        <f t="shared" si="97"/>
        <v>0</v>
      </c>
      <c r="IJ34" s="1808"/>
      <c r="IK34" s="1808"/>
      <c r="IL34" s="1808"/>
      <c r="IM34" s="1808"/>
      <c r="IN34" s="1809">
        <f t="shared" si="98"/>
        <v>0</v>
      </c>
      <c r="IO34" s="1808"/>
      <c r="IP34" s="1808"/>
      <c r="IQ34" s="1808"/>
      <c r="IR34" s="1808"/>
      <c r="IS34" s="1809">
        <f t="shared" si="99"/>
        <v>0</v>
      </c>
      <c r="IT34" s="1808"/>
      <c r="IU34" s="1808"/>
      <c r="IV34" s="1808"/>
      <c r="IW34" s="1808"/>
      <c r="IX34" s="1809">
        <f t="shared" si="100"/>
        <v>0</v>
      </c>
      <c r="IY34" s="1808"/>
      <c r="IZ34" s="1808"/>
      <c r="JA34" s="1808"/>
      <c r="JB34" s="1808"/>
      <c r="JC34" s="1809">
        <f t="shared" si="101"/>
        <v>0</v>
      </c>
      <c r="JD34" s="1808"/>
      <c r="JE34" s="1808"/>
      <c r="JF34" s="1808"/>
      <c r="JG34" s="1808"/>
      <c r="JH34" s="1809">
        <f t="shared" si="102"/>
        <v>0</v>
      </c>
      <c r="JI34" s="1810" t="e">
        <f>+#REF!/#REF!</f>
        <v>#REF!</v>
      </c>
      <c r="JJ34" s="1809">
        <f t="shared" si="103"/>
        <v>0</v>
      </c>
      <c r="JK34" s="1816"/>
      <c r="JL34" s="1816"/>
      <c r="JM34" s="1816"/>
      <c r="JN34" s="1816"/>
      <c r="JO34" s="1816"/>
      <c r="JP34" s="1817"/>
      <c r="JQ34" s="1813" t="s">
        <v>386</v>
      </c>
      <c r="JR34" s="1813"/>
    </row>
    <row r="35" spans="1:278" ht="125.25" customHeight="1" x14ac:dyDescent="0.35">
      <c r="A35" s="1796" t="s">
        <v>497</v>
      </c>
      <c r="B35" s="1796" t="s">
        <v>593</v>
      </c>
      <c r="C35" s="1796" t="s">
        <v>594</v>
      </c>
      <c r="D35" s="1796" t="s">
        <v>595</v>
      </c>
      <c r="E35" s="1796" t="s">
        <v>48</v>
      </c>
      <c r="F35" s="1797" t="s">
        <v>604</v>
      </c>
      <c r="G35" s="2110"/>
      <c r="H35" s="2113"/>
      <c r="I35" s="2110"/>
      <c r="J35" s="2113"/>
      <c r="K35" s="2102"/>
      <c r="L35" s="2110"/>
      <c r="M35" s="2110"/>
      <c r="N35" s="2154"/>
      <c r="O35" s="2127"/>
      <c r="P35" s="2102"/>
      <c r="Q35" s="2104"/>
      <c r="R35" s="2104"/>
      <c r="S35" s="2104"/>
      <c r="T35" s="2104"/>
      <c r="U35" s="2117"/>
      <c r="V35" s="2117"/>
      <c r="W35" s="2106"/>
      <c r="X35" s="2104"/>
      <c r="Y35" s="2104"/>
      <c r="Z35" s="2104"/>
      <c r="AA35" s="2104"/>
      <c r="AB35" s="2104"/>
      <c r="AC35" s="2106"/>
      <c r="AD35" s="1892" t="s">
        <v>48</v>
      </c>
      <c r="AE35" s="1893" t="s">
        <v>597</v>
      </c>
      <c r="AF35" s="1893" t="s">
        <v>503</v>
      </c>
      <c r="AG35" s="1893" t="s">
        <v>502</v>
      </c>
      <c r="AH35" s="1894" t="s">
        <v>601</v>
      </c>
      <c r="AI35" s="1894" t="s">
        <v>560</v>
      </c>
      <c r="AJ35" s="1894" t="s">
        <v>605</v>
      </c>
      <c r="AK35" s="1894" t="s">
        <v>610</v>
      </c>
      <c r="AL35" s="1802">
        <v>0</v>
      </c>
      <c r="AM35" s="1803">
        <v>0</v>
      </c>
      <c r="AN35" s="1802">
        <v>17</v>
      </c>
      <c r="AO35" s="1803">
        <v>17</v>
      </c>
      <c r="AP35" s="1879">
        <f t="shared" si="60"/>
        <v>1</v>
      </c>
      <c r="AQ35" s="1802">
        <v>13</v>
      </c>
      <c r="AR35" s="1802">
        <v>18</v>
      </c>
      <c r="AS35" s="1803">
        <f t="shared" si="7"/>
        <v>48</v>
      </c>
      <c r="AT35" s="1803">
        <f t="shared" si="8"/>
        <v>17</v>
      </c>
      <c r="AU35" s="1879">
        <f t="shared" si="9"/>
        <v>0.35416666666666669</v>
      </c>
      <c r="AV35" s="1888">
        <v>0</v>
      </c>
      <c r="AW35" s="1888"/>
      <c r="AX35" s="1888"/>
      <c r="AY35" s="1888">
        <v>171032151</v>
      </c>
      <c r="AZ35" s="1883">
        <v>171032147</v>
      </c>
      <c r="BA35" s="1883">
        <v>171032147</v>
      </c>
      <c r="BB35" s="1884">
        <f t="shared" si="10"/>
        <v>0.99999997661258433</v>
      </c>
      <c r="BC35" s="1884">
        <f t="shared" si="104"/>
        <v>0.99999997661258433</v>
      </c>
      <c r="BD35" s="1804">
        <v>310610000</v>
      </c>
      <c r="BE35" s="1820">
        <v>403738968</v>
      </c>
      <c r="BF35" s="1886">
        <f t="shared" si="12"/>
        <v>885381119</v>
      </c>
      <c r="BG35" s="1886">
        <f t="shared" si="13"/>
        <v>171032147</v>
      </c>
      <c r="BH35" s="1887">
        <f t="shared" si="14"/>
        <v>0.19317347448426897</v>
      </c>
      <c r="BI35" s="1886">
        <f t="shared" si="15"/>
        <v>171032147</v>
      </c>
      <c r="BJ35" s="1887">
        <f t="shared" si="16"/>
        <v>0.19317347448426897</v>
      </c>
      <c r="BK35" s="1805"/>
      <c r="BL35" s="1805">
        <f>+AZ35</f>
        <v>171032147</v>
      </c>
      <c r="BM35" s="1805"/>
      <c r="BN35" s="1805"/>
      <c r="BO35" s="1806">
        <f t="shared" si="61"/>
        <v>171032147</v>
      </c>
      <c r="BP35" s="1805"/>
      <c r="BQ35" s="1805"/>
      <c r="BR35" s="1805"/>
      <c r="BS35" s="1805"/>
      <c r="BT35" s="1806">
        <f t="shared" si="62"/>
        <v>0</v>
      </c>
      <c r="BU35" s="1805"/>
      <c r="BV35" s="1805"/>
      <c r="BW35" s="1805"/>
      <c r="BX35" s="1805"/>
      <c r="BY35" s="1806">
        <f t="shared" si="63"/>
        <v>0</v>
      </c>
      <c r="BZ35" s="1805"/>
      <c r="CA35" s="1805"/>
      <c r="CB35" s="1805"/>
      <c r="CC35" s="1805"/>
      <c r="CD35" s="1806">
        <f t="shared" si="64"/>
        <v>0</v>
      </c>
      <c r="CE35" s="1805"/>
      <c r="CF35" s="1805"/>
      <c r="CG35" s="1805"/>
      <c r="CH35" s="1805"/>
      <c r="CI35" s="1806">
        <f t="shared" si="65"/>
        <v>0</v>
      </c>
      <c r="CJ35" s="1805"/>
      <c r="CK35" s="1805"/>
      <c r="CL35" s="1805"/>
      <c r="CM35" s="1805"/>
      <c r="CN35" s="1806">
        <f t="shared" si="66"/>
        <v>0</v>
      </c>
      <c r="CO35" s="1805"/>
      <c r="CP35" s="1805"/>
      <c r="CQ35" s="1805"/>
      <c r="CR35" s="1805"/>
      <c r="CS35" s="1806">
        <f t="shared" si="67"/>
        <v>0</v>
      </c>
      <c r="CT35" s="1805"/>
      <c r="CU35" s="1805"/>
      <c r="CV35" s="1805"/>
      <c r="CW35" s="1805"/>
      <c r="CX35" s="1806">
        <f t="shared" si="68"/>
        <v>0</v>
      </c>
      <c r="CY35" s="1805"/>
      <c r="CZ35" s="1805"/>
      <c r="DA35" s="1805"/>
      <c r="DB35" s="1805"/>
      <c r="DC35" s="1806">
        <f t="shared" si="69"/>
        <v>0</v>
      </c>
      <c r="DD35" s="1805"/>
      <c r="DE35" s="1805"/>
      <c r="DF35" s="1805"/>
      <c r="DG35" s="1805"/>
      <c r="DH35" s="1806">
        <f t="shared" si="70"/>
        <v>0</v>
      </c>
      <c r="DI35" s="1805"/>
      <c r="DJ35" s="1805"/>
      <c r="DK35" s="1805"/>
      <c r="DL35" s="1805"/>
      <c r="DM35" s="1806">
        <f t="shared" si="71"/>
        <v>0</v>
      </c>
      <c r="DN35" s="1805"/>
      <c r="DO35" s="1805"/>
      <c r="DP35" s="1805"/>
      <c r="DQ35" s="1805"/>
      <c r="DR35" s="1806">
        <f t="shared" si="72"/>
        <v>0</v>
      </c>
      <c r="DS35" s="1805"/>
      <c r="DT35" s="1805"/>
      <c r="DU35" s="1805"/>
      <c r="DV35" s="1805"/>
      <c r="DW35" s="1806">
        <f t="shared" si="73"/>
        <v>0</v>
      </c>
      <c r="DX35" s="1805"/>
      <c r="DY35" s="1805"/>
      <c r="DZ35" s="1805"/>
      <c r="EA35" s="1805"/>
      <c r="EB35" s="1806">
        <f t="shared" si="74"/>
        <v>0</v>
      </c>
      <c r="EC35" s="1805"/>
      <c r="ED35" s="1805"/>
      <c r="EE35" s="1805"/>
      <c r="EF35" s="1805"/>
      <c r="EG35" s="1806">
        <f t="shared" si="75"/>
        <v>0</v>
      </c>
      <c r="EH35" s="1805"/>
      <c r="EI35" s="1805"/>
      <c r="EJ35" s="1805"/>
      <c r="EK35" s="1805"/>
      <c r="EL35" s="1806">
        <f t="shared" si="76"/>
        <v>0</v>
      </c>
      <c r="EM35" s="1805"/>
      <c r="EN35" s="1805"/>
      <c r="EO35" s="1805"/>
      <c r="EP35" s="1805"/>
      <c r="EQ35" s="1806">
        <f t="shared" si="77"/>
        <v>0</v>
      </c>
      <c r="ER35" s="1805"/>
      <c r="ES35" s="1805"/>
      <c r="ET35" s="1805"/>
      <c r="EU35" s="1805"/>
      <c r="EV35" s="1806">
        <f t="shared" si="78"/>
        <v>0</v>
      </c>
      <c r="EW35" s="1805"/>
      <c r="EX35" s="1805"/>
      <c r="EY35" s="1805"/>
      <c r="EZ35" s="1805"/>
      <c r="FA35" s="1806">
        <f t="shared" si="79"/>
        <v>0</v>
      </c>
      <c r="FB35" s="1805"/>
      <c r="FC35" s="1805"/>
      <c r="FD35" s="1805"/>
      <c r="FE35" s="1805"/>
      <c r="FF35" s="1806">
        <f t="shared" si="80"/>
        <v>0</v>
      </c>
      <c r="FG35" s="1805"/>
      <c r="FH35" s="1805"/>
      <c r="FI35" s="1805"/>
      <c r="FJ35" s="1805"/>
      <c r="FK35" s="1806">
        <f t="shared" si="81"/>
        <v>0</v>
      </c>
      <c r="FL35" s="1806">
        <f t="shared" si="82"/>
        <v>0</v>
      </c>
      <c r="FM35" s="1815"/>
      <c r="FN35" s="1808"/>
      <c r="FO35" s="1808"/>
      <c r="FP35" s="1808"/>
      <c r="FQ35" s="1809">
        <f t="shared" si="83"/>
        <v>0</v>
      </c>
      <c r="FR35" s="1808"/>
      <c r="FS35" s="1808"/>
      <c r="FT35" s="1808"/>
      <c r="FU35" s="1808"/>
      <c r="FV35" s="1809">
        <f t="shared" si="84"/>
        <v>0</v>
      </c>
      <c r="FW35" s="1808"/>
      <c r="FX35" s="1808"/>
      <c r="FY35" s="1808"/>
      <c r="FZ35" s="1808"/>
      <c r="GA35" s="1809">
        <f t="shared" si="85"/>
        <v>0</v>
      </c>
      <c r="GB35" s="1808"/>
      <c r="GC35" s="1808"/>
      <c r="GD35" s="1808"/>
      <c r="GE35" s="1808"/>
      <c r="GF35" s="1809">
        <f t="shared" si="86"/>
        <v>0</v>
      </c>
      <c r="GG35" s="1808"/>
      <c r="GH35" s="1808"/>
      <c r="GI35" s="1808"/>
      <c r="GJ35" s="1808"/>
      <c r="GK35" s="1809">
        <f t="shared" si="87"/>
        <v>0</v>
      </c>
      <c r="GL35" s="1808"/>
      <c r="GM35" s="1808"/>
      <c r="GN35" s="1808"/>
      <c r="GO35" s="1808"/>
      <c r="GP35" s="1809">
        <f t="shared" si="88"/>
        <v>0</v>
      </c>
      <c r="GQ35" s="1808"/>
      <c r="GR35" s="1808"/>
      <c r="GS35" s="1808"/>
      <c r="GT35" s="1808"/>
      <c r="GU35" s="1809">
        <f t="shared" si="89"/>
        <v>0</v>
      </c>
      <c r="GV35" s="1808"/>
      <c r="GW35" s="1808"/>
      <c r="GX35" s="1808"/>
      <c r="GY35" s="1808"/>
      <c r="GZ35" s="1809">
        <f t="shared" si="90"/>
        <v>0</v>
      </c>
      <c r="HA35" s="1808"/>
      <c r="HB35" s="1808"/>
      <c r="HC35" s="1808"/>
      <c r="HD35" s="1808"/>
      <c r="HE35" s="1809">
        <f t="shared" si="91"/>
        <v>0</v>
      </c>
      <c r="HF35" s="1808"/>
      <c r="HG35" s="1808"/>
      <c r="HH35" s="1808"/>
      <c r="HI35" s="1808"/>
      <c r="HJ35" s="1809">
        <f t="shared" si="92"/>
        <v>0</v>
      </c>
      <c r="HK35" s="1808"/>
      <c r="HL35" s="1808"/>
      <c r="HM35" s="1808"/>
      <c r="HN35" s="1808"/>
      <c r="HO35" s="1809">
        <f t="shared" si="93"/>
        <v>0</v>
      </c>
      <c r="HP35" s="1808"/>
      <c r="HQ35" s="1808"/>
      <c r="HR35" s="1808"/>
      <c r="HS35" s="1808"/>
      <c r="HT35" s="1809">
        <f t="shared" si="94"/>
        <v>0</v>
      </c>
      <c r="HU35" s="1808"/>
      <c r="HV35" s="1808"/>
      <c r="HW35" s="1808"/>
      <c r="HX35" s="1808"/>
      <c r="HY35" s="1809">
        <f t="shared" si="95"/>
        <v>0</v>
      </c>
      <c r="HZ35" s="1808"/>
      <c r="IA35" s="1808"/>
      <c r="IB35" s="1808"/>
      <c r="IC35" s="1808"/>
      <c r="ID35" s="1809">
        <f t="shared" si="96"/>
        <v>0</v>
      </c>
      <c r="IE35" s="1808"/>
      <c r="IF35" s="1808"/>
      <c r="IG35" s="1808"/>
      <c r="IH35" s="1808"/>
      <c r="II35" s="1809">
        <f t="shared" si="97"/>
        <v>0</v>
      </c>
      <c r="IJ35" s="1808"/>
      <c r="IK35" s="1808"/>
      <c r="IL35" s="1808"/>
      <c r="IM35" s="1808"/>
      <c r="IN35" s="1809">
        <f t="shared" si="98"/>
        <v>0</v>
      </c>
      <c r="IO35" s="1808"/>
      <c r="IP35" s="1808"/>
      <c r="IQ35" s="1808"/>
      <c r="IR35" s="1808"/>
      <c r="IS35" s="1809">
        <f t="shared" si="99"/>
        <v>0</v>
      </c>
      <c r="IT35" s="1808"/>
      <c r="IU35" s="1808"/>
      <c r="IV35" s="1808"/>
      <c r="IW35" s="1808"/>
      <c r="IX35" s="1809">
        <f t="shared" si="100"/>
        <v>0</v>
      </c>
      <c r="IY35" s="1808"/>
      <c r="IZ35" s="1808"/>
      <c r="JA35" s="1808"/>
      <c r="JB35" s="1808"/>
      <c r="JC35" s="1809">
        <f t="shared" si="101"/>
        <v>0</v>
      </c>
      <c r="JD35" s="1808"/>
      <c r="JE35" s="1808"/>
      <c r="JF35" s="1808"/>
      <c r="JG35" s="1808"/>
      <c r="JH35" s="1809">
        <f t="shared" si="102"/>
        <v>0</v>
      </c>
      <c r="JI35" s="1810" t="e">
        <f>+#REF!/#REF!</f>
        <v>#REF!</v>
      </c>
      <c r="JJ35" s="1809">
        <f t="shared" si="103"/>
        <v>0</v>
      </c>
      <c r="JK35" s="1816"/>
      <c r="JL35" s="1816"/>
      <c r="JM35" s="1816"/>
      <c r="JN35" s="1816"/>
      <c r="JO35" s="1816"/>
      <c r="JP35" s="1817"/>
      <c r="JQ35" s="1813" t="s">
        <v>386</v>
      </c>
      <c r="JR35" s="1813"/>
    </row>
    <row r="36" spans="1:278" ht="125.25" hidden="1" customHeight="1" x14ac:dyDescent="0.35">
      <c r="A36" s="1796" t="s">
        <v>497</v>
      </c>
      <c r="B36" s="1796" t="s">
        <v>498</v>
      </c>
      <c r="C36" s="1796" t="s">
        <v>611</v>
      </c>
      <c r="D36" s="1796" t="s">
        <v>612</v>
      </c>
      <c r="E36" s="1796" t="s">
        <v>249</v>
      </c>
      <c r="F36" s="1797" t="s">
        <v>613</v>
      </c>
      <c r="G36" s="2097">
        <v>4</v>
      </c>
      <c r="H36" s="2099">
        <v>4</v>
      </c>
      <c r="I36" s="2097">
        <v>4</v>
      </c>
      <c r="J36" s="2099">
        <v>4</v>
      </c>
      <c r="K36" s="2101">
        <v>1</v>
      </c>
      <c r="L36" s="2097">
        <v>4</v>
      </c>
      <c r="M36" s="2097">
        <v>4</v>
      </c>
      <c r="N36" s="2118">
        <v>4</v>
      </c>
      <c r="O36" s="2120">
        <v>4</v>
      </c>
      <c r="P36" s="2101">
        <v>1</v>
      </c>
      <c r="Q36" s="2107">
        <v>2862084500</v>
      </c>
      <c r="R36" s="2115">
        <v>2784854565</v>
      </c>
      <c r="S36" s="2115">
        <v>1681340079</v>
      </c>
      <c r="T36" s="2107">
        <f>+AY36+AY37+AY38+AY39+AY40</f>
        <v>5369055708</v>
      </c>
      <c r="U36" s="2116">
        <f>+AZ36+AZ37+AZ38+AZ39+AZ40</f>
        <v>5363825331</v>
      </c>
      <c r="V36" s="2116">
        <f>+BA36+BA37+BA38+BA39+BA40</f>
        <v>2925738492</v>
      </c>
      <c r="W36" s="2105">
        <v>0.35230437778002427</v>
      </c>
      <c r="X36" s="2107">
        <f>+BD36+BD37+BD38+BD39+BD40</f>
        <v>3612947000</v>
      </c>
      <c r="Y36" s="2107">
        <v>4146506858.5291662</v>
      </c>
      <c r="Z36" s="2103">
        <f>+Q36+T36+X36+Y36</f>
        <v>15990594066.529167</v>
      </c>
      <c r="AA36" s="2103">
        <f>+R36+U36</f>
        <v>8148679896</v>
      </c>
      <c r="AB36" s="2103">
        <f>+S36+V36</f>
        <v>4607078571</v>
      </c>
      <c r="AC36" s="2105">
        <f>+AB36/Z36</f>
        <v>0.28811178320406128</v>
      </c>
      <c r="AD36" s="1892" t="s">
        <v>249</v>
      </c>
      <c r="AE36" s="1893" t="s">
        <v>614</v>
      </c>
      <c r="AF36" s="1893" t="s">
        <v>503</v>
      </c>
      <c r="AG36" s="1893" t="s">
        <v>502</v>
      </c>
      <c r="AH36" s="1893" t="s">
        <v>615</v>
      </c>
      <c r="AI36" s="1893" t="s">
        <v>560</v>
      </c>
      <c r="AJ36" s="1893" t="s">
        <v>616</v>
      </c>
      <c r="AK36" s="1893" t="s">
        <v>617</v>
      </c>
      <c r="AL36" s="1802">
        <v>4</v>
      </c>
      <c r="AM36" s="1803">
        <v>4</v>
      </c>
      <c r="AN36" s="1802">
        <v>0</v>
      </c>
      <c r="AO36" s="1803">
        <v>0</v>
      </c>
      <c r="AP36" s="1879" t="e">
        <f t="shared" si="60"/>
        <v>#DIV/0!</v>
      </c>
      <c r="AQ36" s="1802">
        <v>0</v>
      </c>
      <c r="AR36" s="1802">
        <v>0</v>
      </c>
      <c r="AS36" s="1803">
        <f t="shared" si="7"/>
        <v>4</v>
      </c>
      <c r="AT36" s="1803">
        <f t="shared" si="8"/>
        <v>4</v>
      </c>
      <c r="AU36" s="1879">
        <f t="shared" si="9"/>
        <v>1</v>
      </c>
      <c r="AV36" s="1888">
        <v>108939800</v>
      </c>
      <c r="AW36" s="1888">
        <v>108939800</v>
      </c>
      <c r="AX36" s="1888">
        <v>98939800</v>
      </c>
      <c r="AY36" s="1888">
        <v>0</v>
      </c>
      <c r="AZ36" s="1883">
        <v>0</v>
      </c>
      <c r="BA36" s="1883">
        <v>0</v>
      </c>
      <c r="BB36" s="1884" t="e">
        <f t="shared" si="10"/>
        <v>#DIV/0!</v>
      </c>
      <c r="BC36" s="1884">
        <v>0</v>
      </c>
      <c r="BD36" s="1804">
        <v>0</v>
      </c>
      <c r="BE36" s="1820">
        <v>0</v>
      </c>
      <c r="BF36" s="1886">
        <f t="shared" si="12"/>
        <v>108939800</v>
      </c>
      <c r="BG36" s="1886">
        <f t="shared" si="13"/>
        <v>108939800</v>
      </c>
      <c r="BH36" s="1887">
        <f t="shared" si="14"/>
        <v>1</v>
      </c>
      <c r="BI36" s="1886">
        <f t="shared" si="15"/>
        <v>98939800</v>
      </c>
      <c r="BJ36" s="1887">
        <f t="shared" si="16"/>
        <v>0.90820618359864802</v>
      </c>
      <c r="BK36" s="1805">
        <v>0</v>
      </c>
      <c r="BL36" s="1805"/>
      <c r="BM36" s="1805"/>
      <c r="BN36" s="1805"/>
      <c r="BO36" s="1806">
        <f t="shared" si="61"/>
        <v>0</v>
      </c>
      <c r="BP36" s="1805"/>
      <c r="BQ36" s="1805"/>
      <c r="BR36" s="1805"/>
      <c r="BS36" s="1805"/>
      <c r="BT36" s="1806">
        <f t="shared" si="62"/>
        <v>0</v>
      </c>
      <c r="BU36" s="1805"/>
      <c r="BV36" s="1805"/>
      <c r="BW36" s="1805"/>
      <c r="BX36" s="1805"/>
      <c r="BY36" s="1806">
        <f t="shared" si="63"/>
        <v>0</v>
      </c>
      <c r="BZ36" s="1805"/>
      <c r="CA36" s="1805"/>
      <c r="CB36" s="1805"/>
      <c r="CC36" s="1805"/>
      <c r="CD36" s="1806">
        <f t="shared" si="64"/>
        <v>0</v>
      </c>
      <c r="CE36" s="1805"/>
      <c r="CF36" s="1805"/>
      <c r="CG36" s="1805"/>
      <c r="CH36" s="1805"/>
      <c r="CI36" s="1806">
        <f t="shared" si="65"/>
        <v>0</v>
      </c>
      <c r="CJ36" s="1805"/>
      <c r="CK36" s="1805"/>
      <c r="CL36" s="1805"/>
      <c r="CM36" s="1805"/>
      <c r="CN36" s="1806">
        <f t="shared" si="66"/>
        <v>0</v>
      </c>
      <c r="CO36" s="1805"/>
      <c r="CP36" s="1805"/>
      <c r="CQ36" s="1805"/>
      <c r="CR36" s="1805"/>
      <c r="CS36" s="1806">
        <f t="shared" si="67"/>
        <v>0</v>
      </c>
      <c r="CT36" s="1805"/>
      <c r="CU36" s="1805"/>
      <c r="CV36" s="1805"/>
      <c r="CW36" s="1805"/>
      <c r="CX36" s="1806">
        <f t="shared" si="68"/>
        <v>0</v>
      </c>
      <c r="CY36" s="1805"/>
      <c r="CZ36" s="1805"/>
      <c r="DA36" s="1805"/>
      <c r="DB36" s="1805"/>
      <c r="DC36" s="1806">
        <f t="shared" si="69"/>
        <v>0</v>
      </c>
      <c r="DD36" s="1805"/>
      <c r="DE36" s="1805"/>
      <c r="DF36" s="1805"/>
      <c r="DG36" s="1805"/>
      <c r="DH36" s="1806">
        <f t="shared" si="70"/>
        <v>0</v>
      </c>
      <c r="DI36" s="1805"/>
      <c r="DJ36" s="1805"/>
      <c r="DK36" s="1805"/>
      <c r="DL36" s="1805"/>
      <c r="DM36" s="1806">
        <f t="shared" si="71"/>
        <v>0</v>
      </c>
      <c r="DN36" s="1805"/>
      <c r="DO36" s="1805"/>
      <c r="DP36" s="1805"/>
      <c r="DQ36" s="1805"/>
      <c r="DR36" s="1806">
        <f t="shared" si="72"/>
        <v>0</v>
      </c>
      <c r="DS36" s="1805"/>
      <c r="DT36" s="1805"/>
      <c r="DU36" s="1805"/>
      <c r="DV36" s="1805"/>
      <c r="DW36" s="1806">
        <f t="shared" si="73"/>
        <v>0</v>
      </c>
      <c r="DX36" s="1805"/>
      <c r="DY36" s="1805"/>
      <c r="DZ36" s="1805"/>
      <c r="EA36" s="1805"/>
      <c r="EB36" s="1806">
        <f t="shared" si="74"/>
        <v>0</v>
      </c>
      <c r="EC36" s="1805"/>
      <c r="ED36" s="1805"/>
      <c r="EE36" s="1805"/>
      <c r="EF36" s="1805"/>
      <c r="EG36" s="1806">
        <f t="shared" si="75"/>
        <v>0</v>
      </c>
      <c r="EH36" s="1805"/>
      <c r="EI36" s="1805"/>
      <c r="EJ36" s="1805"/>
      <c r="EK36" s="1805"/>
      <c r="EL36" s="1806">
        <f t="shared" si="76"/>
        <v>0</v>
      </c>
      <c r="EM36" s="1805"/>
      <c r="EN36" s="1805"/>
      <c r="EO36" s="1805"/>
      <c r="EP36" s="1805"/>
      <c r="EQ36" s="1806">
        <f t="shared" si="77"/>
        <v>0</v>
      </c>
      <c r="ER36" s="1805"/>
      <c r="ES36" s="1805"/>
      <c r="ET36" s="1805"/>
      <c r="EU36" s="1805"/>
      <c r="EV36" s="1806">
        <f t="shared" si="78"/>
        <v>0</v>
      </c>
      <c r="EW36" s="1805"/>
      <c r="EX36" s="1805"/>
      <c r="EY36" s="1805"/>
      <c r="EZ36" s="1805"/>
      <c r="FA36" s="1806">
        <f t="shared" si="79"/>
        <v>0</v>
      </c>
      <c r="FB36" s="1805"/>
      <c r="FC36" s="1805"/>
      <c r="FD36" s="1805"/>
      <c r="FE36" s="1805"/>
      <c r="FF36" s="1806">
        <f t="shared" si="80"/>
        <v>0</v>
      </c>
      <c r="FG36" s="1805"/>
      <c r="FH36" s="1805"/>
      <c r="FI36" s="1805"/>
      <c r="FJ36" s="1805"/>
      <c r="FK36" s="1806">
        <f t="shared" si="81"/>
        <v>0</v>
      </c>
      <c r="FL36" s="1806">
        <f t="shared" si="82"/>
        <v>0</v>
      </c>
      <c r="FM36" s="1845"/>
      <c r="FN36" s="1808"/>
      <c r="FO36" s="1808"/>
      <c r="FP36" s="1808"/>
      <c r="FQ36" s="1809">
        <f t="shared" si="83"/>
        <v>0</v>
      </c>
      <c r="FR36" s="1808"/>
      <c r="FS36" s="1808"/>
      <c r="FT36" s="1808"/>
      <c r="FU36" s="1808"/>
      <c r="FV36" s="1809">
        <f t="shared" si="84"/>
        <v>0</v>
      </c>
      <c r="FW36" s="1808"/>
      <c r="FX36" s="1808"/>
      <c r="FY36" s="1808"/>
      <c r="FZ36" s="1808"/>
      <c r="GA36" s="1809">
        <f t="shared" si="85"/>
        <v>0</v>
      </c>
      <c r="GB36" s="1808"/>
      <c r="GC36" s="1808"/>
      <c r="GD36" s="1808"/>
      <c r="GE36" s="1808"/>
      <c r="GF36" s="1809">
        <f t="shared" si="86"/>
        <v>0</v>
      </c>
      <c r="GG36" s="1808"/>
      <c r="GH36" s="1808"/>
      <c r="GI36" s="1808"/>
      <c r="GJ36" s="1808"/>
      <c r="GK36" s="1809">
        <f t="shared" si="87"/>
        <v>0</v>
      </c>
      <c r="GL36" s="1808"/>
      <c r="GM36" s="1808"/>
      <c r="GN36" s="1808"/>
      <c r="GO36" s="1808"/>
      <c r="GP36" s="1809">
        <f t="shared" si="88"/>
        <v>0</v>
      </c>
      <c r="GQ36" s="1808"/>
      <c r="GR36" s="1808"/>
      <c r="GS36" s="1808"/>
      <c r="GT36" s="1808"/>
      <c r="GU36" s="1809">
        <f t="shared" si="89"/>
        <v>0</v>
      </c>
      <c r="GV36" s="1808"/>
      <c r="GW36" s="1808"/>
      <c r="GX36" s="1808"/>
      <c r="GY36" s="1808"/>
      <c r="GZ36" s="1809">
        <f t="shared" si="90"/>
        <v>0</v>
      </c>
      <c r="HA36" s="1808"/>
      <c r="HB36" s="1808"/>
      <c r="HC36" s="1808"/>
      <c r="HD36" s="1808"/>
      <c r="HE36" s="1809">
        <f t="shared" si="91"/>
        <v>0</v>
      </c>
      <c r="HF36" s="1808"/>
      <c r="HG36" s="1808"/>
      <c r="HH36" s="1808"/>
      <c r="HI36" s="1808"/>
      <c r="HJ36" s="1809">
        <f t="shared" si="92"/>
        <v>0</v>
      </c>
      <c r="HK36" s="1808"/>
      <c r="HL36" s="1808"/>
      <c r="HM36" s="1808"/>
      <c r="HN36" s="1808"/>
      <c r="HO36" s="1809">
        <f t="shared" si="93"/>
        <v>0</v>
      </c>
      <c r="HP36" s="1808"/>
      <c r="HQ36" s="1808"/>
      <c r="HR36" s="1808"/>
      <c r="HS36" s="1808"/>
      <c r="HT36" s="1809">
        <f t="shared" si="94"/>
        <v>0</v>
      </c>
      <c r="HU36" s="1808"/>
      <c r="HV36" s="1808"/>
      <c r="HW36" s="1808"/>
      <c r="HX36" s="1808"/>
      <c r="HY36" s="1809">
        <f t="shared" si="95"/>
        <v>0</v>
      </c>
      <c r="HZ36" s="1808"/>
      <c r="IA36" s="1808"/>
      <c r="IB36" s="1808"/>
      <c r="IC36" s="1808"/>
      <c r="ID36" s="1809">
        <f t="shared" si="96"/>
        <v>0</v>
      </c>
      <c r="IE36" s="1808"/>
      <c r="IF36" s="1808"/>
      <c r="IG36" s="1808"/>
      <c r="IH36" s="1808"/>
      <c r="II36" s="1809">
        <f t="shared" si="97"/>
        <v>0</v>
      </c>
      <c r="IJ36" s="1808"/>
      <c r="IK36" s="1808"/>
      <c r="IL36" s="1808"/>
      <c r="IM36" s="1808"/>
      <c r="IN36" s="1809">
        <f t="shared" si="98"/>
        <v>0</v>
      </c>
      <c r="IO36" s="1808"/>
      <c r="IP36" s="1808"/>
      <c r="IQ36" s="1808"/>
      <c r="IR36" s="1808"/>
      <c r="IS36" s="1809">
        <f t="shared" si="99"/>
        <v>0</v>
      </c>
      <c r="IT36" s="1808"/>
      <c r="IU36" s="1808"/>
      <c r="IV36" s="1808"/>
      <c r="IW36" s="1808"/>
      <c r="IX36" s="1809">
        <f t="shared" si="100"/>
        <v>0</v>
      </c>
      <c r="IY36" s="1808"/>
      <c r="IZ36" s="1808"/>
      <c r="JA36" s="1808"/>
      <c r="JB36" s="1808"/>
      <c r="JC36" s="1809">
        <f t="shared" si="101"/>
        <v>0</v>
      </c>
      <c r="JD36" s="1808"/>
      <c r="JE36" s="1808"/>
      <c r="JF36" s="1808"/>
      <c r="JG36" s="1808"/>
      <c r="JH36" s="1809">
        <f t="shared" si="102"/>
        <v>0</v>
      </c>
      <c r="JI36" s="1810" t="e">
        <f>+#REF!/#REF!</f>
        <v>#REF!</v>
      </c>
      <c r="JJ36" s="1809">
        <f t="shared" si="103"/>
        <v>0</v>
      </c>
      <c r="JK36" s="1816"/>
      <c r="JL36" s="1816"/>
      <c r="JM36" s="1816"/>
      <c r="JN36" s="1816"/>
      <c r="JO36" s="1816"/>
      <c r="JP36" s="1817"/>
      <c r="JQ36" s="1813" t="s">
        <v>391</v>
      </c>
      <c r="JR36" s="1813"/>
    </row>
    <row r="37" spans="1:278" ht="125.25" hidden="1" customHeight="1" x14ac:dyDescent="0.35">
      <c r="A37" s="1796" t="s">
        <v>497</v>
      </c>
      <c r="B37" s="1796" t="s">
        <v>498</v>
      </c>
      <c r="C37" s="1796" t="s">
        <v>611</v>
      </c>
      <c r="D37" s="1796" t="s">
        <v>612</v>
      </c>
      <c r="E37" s="1796" t="s">
        <v>249</v>
      </c>
      <c r="F37" s="1797" t="s">
        <v>613</v>
      </c>
      <c r="G37" s="2131"/>
      <c r="H37" s="2132"/>
      <c r="I37" s="2131"/>
      <c r="J37" s="2132"/>
      <c r="K37" s="2114"/>
      <c r="L37" s="2131"/>
      <c r="M37" s="2131"/>
      <c r="N37" s="2136"/>
      <c r="O37" s="2137"/>
      <c r="P37" s="2114"/>
      <c r="Q37" s="2104"/>
      <c r="R37" s="2104"/>
      <c r="S37" s="2104"/>
      <c r="T37" s="2104"/>
      <c r="U37" s="2128"/>
      <c r="V37" s="2128"/>
      <c r="W37" s="2106"/>
      <c r="X37" s="2104"/>
      <c r="Y37" s="2104"/>
      <c r="Z37" s="2104"/>
      <c r="AA37" s="2104"/>
      <c r="AB37" s="2104"/>
      <c r="AC37" s="2106"/>
      <c r="AD37" s="1892" t="s">
        <v>249</v>
      </c>
      <c r="AE37" s="1893" t="s">
        <v>618</v>
      </c>
      <c r="AF37" s="1893" t="s">
        <v>503</v>
      </c>
      <c r="AG37" s="1893" t="s">
        <v>502</v>
      </c>
      <c r="AH37" s="1893" t="s">
        <v>615</v>
      </c>
      <c r="AI37" s="1893" t="s">
        <v>619</v>
      </c>
      <c r="AJ37" s="1893" t="s">
        <v>616</v>
      </c>
      <c r="AK37" s="1893" t="s">
        <v>689</v>
      </c>
      <c r="AL37" s="1802">
        <v>0.27</v>
      </c>
      <c r="AM37" s="1803">
        <v>0.27</v>
      </c>
      <c r="AN37" s="1802">
        <v>0.22</v>
      </c>
      <c r="AO37" s="1803">
        <v>0.19</v>
      </c>
      <c r="AP37" s="1879">
        <f t="shared" si="60"/>
        <v>0.86363636363636365</v>
      </c>
      <c r="AQ37" s="1802">
        <v>0.28000000000000003</v>
      </c>
      <c r="AR37" s="1802">
        <v>0.23</v>
      </c>
      <c r="AS37" s="1803">
        <f t="shared" ref="AS37:AS59" si="114">+AL37+AN37+AQ37+AR37</f>
        <v>1</v>
      </c>
      <c r="AT37" s="1803">
        <f t="shared" ref="AT37:AT59" si="115">+AM37+AO37</f>
        <v>0.46</v>
      </c>
      <c r="AU37" s="1879">
        <f t="shared" ref="AU37:AU59" si="116">+AT37/AS37</f>
        <v>0.46</v>
      </c>
      <c r="AV37" s="1888">
        <v>669250000</v>
      </c>
      <c r="AW37" s="1888">
        <v>669250000</v>
      </c>
      <c r="AX37" s="1888">
        <v>463950000</v>
      </c>
      <c r="AY37" s="1888">
        <v>795887370</v>
      </c>
      <c r="AZ37" s="1883">
        <v>795887370</v>
      </c>
      <c r="BA37" s="1883">
        <v>150601419</v>
      </c>
      <c r="BB37" s="1884">
        <f t="shared" ref="BB37:BB59" si="117">+AZ37/AY37</f>
        <v>1</v>
      </c>
      <c r="BC37" s="1884">
        <f t="shared" ref="BC37:BC59" si="118">+BA37/AY37</f>
        <v>0.18922453688390609</v>
      </c>
      <c r="BD37" s="1804">
        <v>436437080</v>
      </c>
      <c r="BE37" s="1820">
        <v>457588919</v>
      </c>
      <c r="BF37" s="1886">
        <f t="shared" ref="BF37:BF59" si="119">+AV37+AY37+BD37+BE37</f>
        <v>2359163369</v>
      </c>
      <c r="BG37" s="1886">
        <f t="shared" ref="BG37:BG59" si="120">+AW37+AZ37</f>
        <v>1465137370</v>
      </c>
      <c r="BH37" s="1887">
        <f t="shared" ref="BH37:BH59" si="121">+BG37/BF37</f>
        <v>0.62104108144958226</v>
      </c>
      <c r="BI37" s="1886">
        <f t="shared" ref="BI37:BI59" si="122">+AX37+BA37</f>
        <v>614551419</v>
      </c>
      <c r="BJ37" s="1887">
        <f t="shared" ref="BJ37:BJ59" si="123">+BI37/BF37</f>
        <v>0.26049549050962734</v>
      </c>
      <c r="BK37" s="1805"/>
      <c r="BL37" s="1805">
        <f t="shared" ref="BL37:BL48" si="124">+AZ37</f>
        <v>795887370</v>
      </c>
      <c r="BM37" s="1805"/>
      <c r="BN37" s="1805"/>
      <c r="BO37" s="1806">
        <f t="shared" si="61"/>
        <v>795887370</v>
      </c>
      <c r="BP37" s="1805"/>
      <c r="BQ37" s="1805"/>
      <c r="BR37" s="1805"/>
      <c r="BS37" s="1805"/>
      <c r="BT37" s="1806">
        <f t="shared" si="62"/>
        <v>0</v>
      </c>
      <c r="BU37" s="1805"/>
      <c r="BV37" s="1805"/>
      <c r="BW37" s="1805"/>
      <c r="BX37" s="1805"/>
      <c r="BY37" s="1806">
        <f t="shared" si="63"/>
        <v>0</v>
      </c>
      <c r="BZ37" s="1805"/>
      <c r="CA37" s="1805"/>
      <c r="CB37" s="1805"/>
      <c r="CC37" s="1805"/>
      <c r="CD37" s="1806">
        <f t="shared" si="64"/>
        <v>0</v>
      </c>
      <c r="CE37" s="1805"/>
      <c r="CF37" s="1805"/>
      <c r="CG37" s="1805"/>
      <c r="CH37" s="1805"/>
      <c r="CI37" s="1806">
        <f t="shared" si="65"/>
        <v>0</v>
      </c>
      <c r="CJ37" s="1805"/>
      <c r="CK37" s="1805"/>
      <c r="CL37" s="1805"/>
      <c r="CM37" s="1805"/>
      <c r="CN37" s="1806">
        <f t="shared" si="66"/>
        <v>0</v>
      </c>
      <c r="CO37" s="1805"/>
      <c r="CP37" s="1805"/>
      <c r="CQ37" s="1805"/>
      <c r="CR37" s="1805"/>
      <c r="CS37" s="1806">
        <f t="shared" si="67"/>
        <v>0</v>
      </c>
      <c r="CT37" s="1805"/>
      <c r="CU37" s="1805"/>
      <c r="CV37" s="1805"/>
      <c r="CW37" s="1805"/>
      <c r="CX37" s="1806">
        <f t="shared" si="68"/>
        <v>0</v>
      </c>
      <c r="CY37" s="1805"/>
      <c r="CZ37" s="1805"/>
      <c r="DA37" s="1805"/>
      <c r="DB37" s="1805"/>
      <c r="DC37" s="1806">
        <f t="shared" si="69"/>
        <v>0</v>
      </c>
      <c r="DD37" s="1805"/>
      <c r="DE37" s="1805"/>
      <c r="DF37" s="1805"/>
      <c r="DG37" s="1805"/>
      <c r="DH37" s="1806">
        <f t="shared" si="70"/>
        <v>0</v>
      </c>
      <c r="DI37" s="1805"/>
      <c r="DJ37" s="1805"/>
      <c r="DK37" s="1805"/>
      <c r="DL37" s="1805"/>
      <c r="DM37" s="1806">
        <f t="shared" si="71"/>
        <v>0</v>
      </c>
      <c r="DN37" s="1805"/>
      <c r="DO37" s="1805"/>
      <c r="DP37" s="1805"/>
      <c r="DQ37" s="1805"/>
      <c r="DR37" s="1806">
        <f t="shared" si="72"/>
        <v>0</v>
      </c>
      <c r="DS37" s="1805"/>
      <c r="DT37" s="1805"/>
      <c r="DU37" s="1805"/>
      <c r="DV37" s="1805"/>
      <c r="DW37" s="1806">
        <f t="shared" si="73"/>
        <v>0</v>
      </c>
      <c r="DX37" s="1805"/>
      <c r="DY37" s="1805"/>
      <c r="DZ37" s="1805"/>
      <c r="EA37" s="1805"/>
      <c r="EB37" s="1806">
        <f t="shared" si="74"/>
        <v>0</v>
      </c>
      <c r="EC37" s="1805"/>
      <c r="ED37" s="1805"/>
      <c r="EE37" s="1805"/>
      <c r="EF37" s="1805"/>
      <c r="EG37" s="1806">
        <f t="shared" si="75"/>
        <v>0</v>
      </c>
      <c r="EH37" s="1805"/>
      <c r="EI37" s="1805"/>
      <c r="EJ37" s="1805"/>
      <c r="EK37" s="1805"/>
      <c r="EL37" s="1806">
        <f t="shared" si="76"/>
        <v>0</v>
      </c>
      <c r="EM37" s="1805"/>
      <c r="EN37" s="1805"/>
      <c r="EO37" s="1805"/>
      <c r="EP37" s="1805"/>
      <c r="EQ37" s="1806">
        <f t="shared" si="77"/>
        <v>0</v>
      </c>
      <c r="ER37" s="1805"/>
      <c r="ES37" s="1805"/>
      <c r="ET37" s="1805"/>
      <c r="EU37" s="1805"/>
      <c r="EV37" s="1806">
        <f t="shared" si="78"/>
        <v>0</v>
      </c>
      <c r="EW37" s="1805"/>
      <c r="EX37" s="1805"/>
      <c r="EY37" s="1805"/>
      <c r="EZ37" s="1805"/>
      <c r="FA37" s="1806">
        <f t="shared" si="79"/>
        <v>0</v>
      </c>
      <c r="FB37" s="1805"/>
      <c r="FC37" s="1805"/>
      <c r="FD37" s="1805"/>
      <c r="FE37" s="1805"/>
      <c r="FF37" s="1806">
        <f t="shared" si="80"/>
        <v>0</v>
      </c>
      <c r="FG37" s="1805"/>
      <c r="FH37" s="1805"/>
      <c r="FI37" s="1805"/>
      <c r="FJ37" s="1805"/>
      <c r="FK37" s="1806">
        <f t="shared" si="81"/>
        <v>0</v>
      </c>
      <c r="FL37" s="1806">
        <f t="shared" si="82"/>
        <v>0</v>
      </c>
      <c r="FM37" s="1845"/>
      <c r="FN37" s="1808"/>
      <c r="FO37" s="1808"/>
      <c r="FP37" s="1808"/>
      <c r="FQ37" s="1809">
        <f t="shared" si="83"/>
        <v>0</v>
      </c>
      <c r="FR37" s="1808"/>
      <c r="FS37" s="1808"/>
      <c r="FT37" s="1808"/>
      <c r="FU37" s="1808"/>
      <c r="FV37" s="1809">
        <f t="shared" si="84"/>
        <v>0</v>
      </c>
      <c r="FW37" s="1808"/>
      <c r="FX37" s="1808"/>
      <c r="FY37" s="1808"/>
      <c r="FZ37" s="1808"/>
      <c r="GA37" s="1809">
        <f t="shared" si="85"/>
        <v>0</v>
      </c>
      <c r="GB37" s="1808"/>
      <c r="GC37" s="1808"/>
      <c r="GD37" s="1808"/>
      <c r="GE37" s="1808"/>
      <c r="GF37" s="1809">
        <f t="shared" si="86"/>
        <v>0</v>
      </c>
      <c r="GG37" s="1808"/>
      <c r="GH37" s="1808"/>
      <c r="GI37" s="1808"/>
      <c r="GJ37" s="1808"/>
      <c r="GK37" s="1809">
        <f t="shared" si="87"/>
        <v>0</v>
      </c>
      <c r="GL37" s="1808"/>
      <c r="GM37" s="1808"/>
      <c r="GN37" s="1808"/>
      <c r="GO37" s="1808"/>
      <c r="GP37" s="1809">
        <f t="shared" si="88"/>
        <v>0</v>
      </c>
      <c r="GQ37" s="1808"/>
      <c r="GR37" s="1808"/>
      <c r="GS37" s="1808"/>
      <c r="GT37" s="1808"/>
      <c r="GU37" s="1809">
        <f t="shared" si="89"/>
        <v>0</v>
      </c>
      <c r="GV37" s="1808"/>
      <c r="GW37" s="1808"/>
      <c r="GX37" s="1808"/>
      <c r="GY37" s="1808"/>
      <c r="GZ37" s="1809">
        <f t="shared" si="90"/>
        <v>0</v>
      </c>
      <c r="HA37" s="1808"/>
      <c r="HB37" s="1808"/>
      <c r="HC37" s="1808"/>
      <c r="HD37" s="1808"/>
      <c r="HE37" s="1809">
        <f t="shared" si="91"/>
        <v>0</v>
      </c>
      <c r="HF37" s="1808"/>
      <c r="HG37" s="1808"/>
      <c r="HH37" s="1808"/>
      <c r="HI37" s="1808"/>
      <c r="HJ37" s="1809">
        <f t="shared" si="92"/>
        <v>0</v>
      </c>
      <c r="HK37" s="1808"/>
      <c r="HL37" s="1808"/>
      <c r="HM37" s="1808"/>
      <c r="HN37" s="1808"/>
      <c r="HO37" s="1809">
        <f t="shared" si="93"/>
        <v>0</v>
      </c>
      <c r="HP37" s="1808"/>
      <c r="HQ37" s="1808"/>
      <c r="HR37" s="1808"/>
      <c r="HS37" s="1808"/>
      <c r="HT37" s="1809">
        <f t="shared" si="94"/>
        <v>0</v>
      </c>
      <c r="HU37" s="1808"/>
      <c r="HV37" s="1808"/>
      <c r="HW37" s="1808"/>
      <c r="HX37" s="1808"/>
      <c r="HY37" s="1809">
        <f t="shared" si="95"/>
        <v>0</v>
      </c>
      <c r="HZ37" s="1808"/>
      <c r="IA37" s="1808"/>
      <c r="IB37" s="1808"/>
      <c r="IC37" s="1808"/>
      <c r="ID37" s="1809">
        <f t="shared" si="96"/>
        <v>0</v>
      </c>
      <c r="IE37" s="1808"/>
      <c r="IF37" s="1808"/>
      <c r="IG37" s="1808"/>
      <c r="IH37" s="1808"/>
      <c r="II37" s="1809">
        <f t="shared" si="97"/>
        <v>0</v>
      </c>
      <c r="IJ37" s="1808"/>
      <c r="IK37" s="1808"/>
      <c r="IL37" s="1808"/>
      <c r="IM37" s="1808"/>
      <c r="IN37" s="1809">
        <f t="shared" si="98"/>
        <v>0</v>
      </c>
      <c r="IO37" s="1808"/>
      <c r="IP37" s="1808"/>
      <c r="IQ37" s="1808"/>
      <c r="IR37" s="1808"/>
      <c r="IS37" s="1809">
        <f t="shared" si="99"/>
        <v>0</v>
      </c>
      <c r="IT37" s="1808"/>
      <c r="IU37" s="1808"/>
      <c r="IV37" s="1808"/>
      <c r="IW37" s="1808"/>
      <c r="IX37" s="1809">
        <f t="shared" si="100"/>
        <v>0</v>
      </c>
      <c r="IY37" s="1808"/>
      <c r="IZ37" s="1808"/>
      <c r="JA37" s="1808"/>
      <c r="JB37" s="1808"/>
      <c r="JC37" s="1809">
        <f t="shared" si="101"/>
        <v>0</v>
      </c>
      <c r="JD37" s="1808"/>
      <c r="JE37" s="1808"/>
      <c r="JF37" s="1808"/>
      <c r="JG37" s="1808"/>
      <c r="JH37" s="1809">
        <f t="shared" si="102"/>
        <v>0</v>
      </c>
      <c r="JI37" s="1810" t="e">
        <f>+#REF!/#REF!</f>
        <v>#REF!</v>
      </c>
      <c r="JJ37" s="1809">
        <f t="shared" si="103"/>
        <v>0</v>
      </c>
      <c r="JK37" s="1816"/>
      <c r="JL37" s="1816"/>
      <c r="JM37" s="1816"/>
      <c r="JN37" s="1816"/>
      <c r="JO37" s="1816"/>
      <c r="JP37" s="1817"/>
      <c r="JQ37" s="1813" t="s">
        <v>391</v>
      </c>
      <c r="JR37" s="1813"/>
    </row>
    <row r="38" spans="1:278" ht="125.25" hidden="1" customHeight="1" x14ac:dyDescent="0.35">
      <c r="A38" s="1796" t="s">
        <v>497</v>
      </c>
      <c r="B38" s="1796" t="s">
        <v>498</v>
      </c>
      <c r="C38" s="1796" t="s">
        <v>611</v>
      </c>
      <c r="D38" s="1796" t="s">
        <v>612</v>
      </c>
      <c r="E38" s="1796" t="s">
        <v>249</v>
      </c>
      <c r="F38" s="1797" t="s">
        <v>613</v>
      </c>
      <c r="G38" s="2131"/>
      <c r="H38" s="2132"/>
      <c r="I38" s="2131"/>
      <c r="J38" s="2132"/>
      <c r="K38" s="2114"/>
      <c r="L38" s="2131"/>
      <c r="M38" s="2131"/>
      <c r="N38" s="2136"/>
      <c r="O38" s="2137"/>
      <c r="P38" s="2114"/>
      <c r="Q38" s="2104"/>
      <c r="R38" s="2104"/>
      <c r="S38" s="2104"/>
      <c r="T38" s="2104"/>
      <c r="U38" s="2128"/>
      <c r="V38" s="2128"/>
      <c r="W38" s="2106"/>
      <c r="X38" s="2104"/>
      <c r="Y38" s="2104"/>
      <c r="Z38" s="2104">
        <f>+Q38+T38+X38+Y38</f>
        <v>0</v>
      </c>
      <c r="AA38" s="2104">
        <f>+R38+U38</f>
        <v>0</v>
      </c>
      <c r="AB38" s="2104">
        <f>+S38+V38</f>
        <v>0</v>
      </c>
      <c r="AC38" s="2106"/>
      <c r="AD38" s="1892" t="s">
        <v>249</v>
      </c>
      <c r="AE38" s="1893" t="s">
        <v>597</v>
      </c>
      <c r="AF38" s="1893" t="s">
        <v>503</v>
      </c>
      <c r="AG38" s="1893" t="s">
        <v>502</v>
      </c>
      <c r="AH38" s="1893" t="s">
        <v>615</v>
      </c>
      <c r="AI38" s="1893" t="s">
        <v>621</v>
      </c>
      <c r="AJ38" s="1893" t="s">
        <v>622</v>
      </c>
      <c r="AK38" s="1893" t="s">
        <v>690</v>
      </c>
      <c r="AL38" s="1802">
        <v>5</v>
      </c>
      <c r="AM38" s="1803">
        <v>5</v>
      </c>
      <c r="AN38" s="1802">
        <v>10</v>
      </c>
      <c r="AO38" s="1803">
        <v>10</v>
      </c>
      <c r="AP38" s="1879">
        <f t="shared" si="60"/>
        <v>1</v>
      </c>
      <c r="AQ38" s="1802">
        <v>10</v>
      </c>
      <c r="AR38" s="1802">
        <v>10</v>
      </c>
      <c r="AS38" s="1803">
        <f t="shared" si="114"/>
        <v>35</v>
      </c>
      <c r="AT38" s="1803">
        <f t="shared" si="115"/>
        <v>15</v>
      </c>
      <c r="AU38" s="1879">
        <f t="shared" si="116"/>
        <v>0.42857142857142855</v>
      </c>
      <c r="AV38" s="1888">
        <v>123426833</v>
      </c>
      <c r="AW38" s="1888">
        <v>123426833</v>
      </c>
      <c r="AX38" s="1888">
        <v>106289833</v>
      </c>
      <c r="AY38" s="1888">
        <v>279269999</v>
      </c>
      <c r="AZ38" s="1883">
        <v>279269999</v>
      </c>
      <c r="BA38" s="1883">
        <v>279269999</v>
      </c>
      <c r="BB38" s="1884">
        <f t="shared" si="117"/>
        <v>1</v>
      </c>
      <c r="BC38" s="1884">
        <f t="shared" si="118"/>
        <v>1</v>
      </c>
      <c r="BD38" s="1804">
        <v>304030825</v>
      </c>
      <c r="BE38" s="1820">
        <v>278213621</v>
      </c>
      <c r="BF38" s="1886">
        <f t="shared" si="119"/>
        <v>984941278</v>
      </c>
      <c r="BG38" s="1886">
        <f t="shared" si="120"/>
        <v>402696832</v>
      </c>
      <c r="BH38" s="1887">
        <f t="shared" si="121"/>
        <v>0.40885364538453223</v>
      </c>
      <c r="BI38" s="1886">
        <f t="shared" si="122"/>
        <v>385559832</v>
      </c>
      <c r="BJ38" s="1887">
        <f t="shared" si="123"/>
        <v>0.39145463857795593</v>
      </c>
      <c r="BK38" s="1805"/>
      <c r="BL38" s="1805">
        <f t="shared" si="124"/>
        <v>279269999</v>
      </c>
      <c r="BM38" s="1805"/>
      <c r="BN38" s="1805"/>
      <c r="BO38" s="1806">
        <f t="shared" si="61"/>
        <v>279269999</v>
      </c>
      <c r="BP38" s="1805"/>
      <c r="BQ38" s="1805"/>
      <c r="BR38" s="1805"/>
      <c r="BS38" s="1805"/>
      <c r="BT38" s="1806">
        <f t="shared" si="62"/>
        <v>0</v>
      </c>
      <c r="BU38" s="1805"/>
      <c r="BV38" s="1805"/>
      <c r="BW38" s="1805"/>
      <c r="BX38" s="1805"/>
      <c r="BY38" s="1806">
        <f t="shared" si="63"/>
        <v>0</v>
      </c>
      <c r="BZ38" s="1805"/>
      <c r="CA38" s="1805"/>
      <c r="CB38" s="1805"/>
      <c r="CC38" s="1805"/>
      <c r="CD38" s="1806">
        <f t="shared" si="64"/>
        <v>0</v>
      </c>
      <c r="CE38" s="1805"/>
      <c r="CF38" s="1805"/>
      <c r="CG38" s="1805"/>
      <c r="CH38" s="1805"/>
      <c r="CI38" s="1806">
        <f t="shared" si="65"/>
        <v>0</v>
      </c>
      <c r="CJ38" s="1805"/>
      <c r="CK38" s="1805"/>
      <c r="CL38" s="1805"/>
      <c r="CM38" s="1805"/>
      <c r="CN38" s="1806">
        <f t="shared" si="66"/>
        <v>0</v>
      </c>
      <c r="CO38" s="1805"/>
      <c r="CP38" s="1805"/>
      <c r="CQ38" s="1805"/>
      <c r="CR38" s="1805"/>
      <c r="CS38" s="1806">
        <f t="shared" si="67"/>
        <v>0</v>
      </c>
      <c r="CT38" s="1805"/>
      <c r="CU38" s="1805"/>
      <c r="CV38" s="1805"/>
      <c r="CW38" s="1805"/>
      <c r="CX38" s="1806">
        <f t="shared" si="68"/>
        <v>0</v>
      </c>
      <c r="CY38" s="1805"/>
      <c r="CZ38" s="1805"/>
      <c r="DA38" s="1805"/>
      <c r="DB38" s="1805"/>
      <c r="DC38" s="1806">
        <f t="shared" si="69"/>
        <v>0</v>
      </c>
      <c r="DD38" s="1805"/>
      <c r="DE38" s="1805"/>
      <c r="DF38" s="1805"/>
      <c r="DG38" s="1805"/>
      <c r="DH38" s="1806">
        <f t="shared" si="70"/>
        <v>0</v>
      </c>
      <c r="DI38" s="1805"/>
      <c r="DJ38" s="1805"/>
      <c r="DK38" s="1805"/>
      <c r="DL38" s="1805"/>
      <c r="DM38" s="1806">
        <f t="shared" si="71"/>
        <v>0</v>
      </c>
      <c r="DN38" s="1805"/>
      <c r="DO38" s="1805"/>
      <c r="DP38" s="1805"/>
      <c r="DQ38" s="1805"/>
      <c r="DR38" s="1806">
        <f t="shared" si="72"/>
        <v>0</v>
      </c>
      <c r="DS38" s="1805"/>
      <c r="DT38" s="1805"/>
      <c r="DU38" s="1805"/>
      <c r="DV38" s="1805"/>
      <c r="DW38" s="1806">
        <f t="shared" si="73"/>
        <v>0</v>
      </c>
      <c r="DX38" s="1805"/>
      <c r="DY38" s="1805"/>
      <c r="DZ38" s="1805"/>
      <c r="EA38" s="1805"/>
      <c r="EB38" s="1806">
        <f t="shared" si="74"/>
        <v>0</v>
      </c>
      <c r="EC38" s="1805"/>
      <c r="ED38" s="1805"/>
      <c r="EE38" s="1805"/>
      <c r="EF38" s="1805"/>
      <c r="EG38" s="1806">
        <f t="shared" si="75"/>
        <v>0</v>
      </c>
      <c r="EH38" s="1805"/>
      <c r="EI38" s="1805"/>
      <c r="EJ38" s="1805"/>
      <c r="EK38" s="1805"/>
      <c r="EL38" s="1806">
        <f t="shared" si="76"/>
        <v>0</v>
      </c>
      <c r="EM38" s="1805"/>
      <c r="EN38" s="1805"/>
      <c r="EO38" s="1805"/>
      <c r="EP38" s="1805"/>
      <c r="EQ38" s="1806">
        <f t="shared" si="77"/>
        <v>0</v>
      </c>
      <c r="ER38" s="1805"/>
      <c r="ES38" s="1805"/>
      <c r="ET38" s="1805"/>
      <c r="EU38" s="1805"/>
      <c r="EV38" s="1806">
        <f t="shared" si="78"/>
        <v>0</v>
      </c>
      <c r="EW38" s="1805"/>
      <c r="EX38" s="1805"/>
      <c r="EY38" s="1805"/>
      <c r="EZ38" s="1805"/>
      <c r="FA38" s="1806">
        <f t="shared" si="79"/>
        <v>0</v>
      </c>
      <c r="FB38" s="1805"/>
      <c r="FC38" s="1805"/>
      <c r="FD38" s="1805"/>
      <c r="FE38" s="1805"/>
      <c r="FF38" s="1806">
        <f t="shared" si="80"/>
        <v>0</v>
      </c>
      <c r="FG38" s="1805"/>
      <c r="FH38" s="1805"/>
      <c r="FI38" s="1805"/>
      <c r="FJ38" s="1805"/>
      <c r="FK38" s="1806">
        <f t="shared" si="81"/>
        <v>0</v>
      </c>
      <c r="FL38" s="1806">
        <f t="shared" si="82"/>
        <v>0</v>
      </c>
      <c r="FM38" s="1845"/>
      <c r="FN38" s="1808"/>
      <c r="FO38" s="1808"/>
      <c r="FP38" s="1808"/>
      <c r="FQ38" s="1809">
        <f t="shared" si="83"/>
        <v>0</v>
      </c>
      <c r="FR38" s="1808"/>
      <c r="FS38" s="1808"/>
      <c r="FT38" s="1808"/>
      <c r="FU38" s="1808"/>
      <c r="FV38" s="1809">
        <f t="shared" si="84"/>
        <v>0</v>
      </c>
      <c r="FW38" s="1808"/>
      <c r="FX38" s="1808"/>
      <c r="FY38" s="1808"/>
      <c r="FZ38" s="1808"/>
      <c r="GA38" s="1809">
        <f t="shared" si="85"/>
        <v>0</v>
      </c>
      <c r="GB38" s="1808"/>
      <c r="GC38" s="1808"/>
      <c r="GD38" s="1808"/>
      <c r="GE38" s="1808"/>
      <c r="GF38" s="1809">
        <f t="shared" si="86"/>
        <v>0</v>
      </c>
      <c r="GG38" s="1808"/>
      <c r="GH38" s="1808"/>
      <c r="GI38" s="1808"/>
      <c r="GJ38" s="1808"/>
      <c r="GK38" s="1809">
        <f t="shared" si="87"/>
        <v>0</v>
      </c>
      <c r="GL38" s="1808"/>
      <c r="GM38" s="1808"/>
      <c r="GN38" s="1808"/>
      <c r="GO38" s="1808"/>
      <c r="GP38" s="1809">
        <f t="shared" si="88"/>
        <v>0</v>
      </c>
      <c r="GQ38" s="1808"/>
      <c r="GR38" s="1808"/>
      <c r="GS38" s="1808"/>
      <c r="GT38" s="1808"/>
      <c r="GU38" s="1809">
        <f t="shared" si="89"/>
        <v>0</v>
      </c>
      <c r="GV38" s="1808"/>
      <c r="GW38" s="1808"/>
      <c r="GX38" s="1808"/>
      <c r="GY38" s="1808"/>
      <c r="GZ38" s="1809">
        <f t="shared" si="90"/>
        <v>0</v>
      </c>
      <c r="HA38" s="1808"/>
      <c r="HB38" s="1808"/>
      <c r="HC38" s="1808"/>
      <c r="HD38" s="1808"/>
      <c r="HE38" s="1809">
        <f t="shared" si="91"/>
        <v>0</v>
      </c>
      <c r="HF38" s="1808"/>
      <c r="HG38" s="1808"/>
      <c r="HH38" s="1808"/>
      <c r="HI38" s="1808"/>
      <c r="HJ38" s="1809">
        <f t="shared" si="92"/>
        <v>0</v>
      </c>
      <c r="HK38" s="1808"/>
      <c r="HL38" s="1808"/>
      <c r="HM38" s="1808"/>
      <c r="HN38" s="1808"/>
      <c r="HO38" s="1809">
        <f t="shared" si="93"/>
        <v>0</v>
      </c>
      <c r="HP38" s="1808"/>
      <c r="HQ38" s="1808"/>
      <c r="HR38" s="1808"/>
      <c r="HS38" s="1808"/>
      <c r="HT38" s="1809">
        <f t="shared" si="94"/>
        <v>0</v>
      </c>
      <c r="HU38" s="1808"/>
      <c r="HV38" s="1808"/>
      <c r="HW38" s="1808"/>
      <c r="HX38" s="1808"/>
      <c r="HY38" s="1809">
        <f t="shared" si="95"/>
        <v>0</v>
      </c>
      <c r="HZ38" s="1808"/>
      <c r="IA38" s="1808"/>
      <c r="IB38" s="1808"/>
      <c r="IC38" s="1808"/>
      <c r="ID38" s="1809">
        <f t="shared" si="96"/>
        <v>0</v>
      </c>
      <c r="IE38" s="1808"/>
      <c r="IF38" s="1808"/>
      <c r="IG38" s="1808"/>
      <c r="IH38" s="1808"/>
      <c r="II38" s="1809">
        <f t="shared" si="97"/>
        <v>0</v>
      </c>
      <c r="IJ38" s="1808"/>
      <c r="IK38" s="1808"/>
      <c r="IL38" s="1808"/>
      <c r="IM38" s="1808"/>
      <c r="IN38" s="1809">
        <f t="shared" si="98"/>
        <v>0</v>
      </c>
      <c r="IO38" s="1808"/>
      <c r="IP38" s="1808"/>
      <c r="IQ38" s="1808"/>
      <c r="IR38" s="1808"/>
      <c r="IS38" s="1809">
        <f t="shared" si="99"/>
        <v>0</v>
      </c>
      <c r="IT38" s="1808"/>
      <c r="IU38" s="1808"/>
      <c r="IV38" s="1808"/>
      <c r="IW38" s="1808"/>
      <c r="IX38" s="1809">
        <f t="shared" si="100"/>
        <v>0</v>
      </c>
      <c r="IY38" s="1808"/>
      <c r="IZ38" s="1808"/>
      <c r="JA38" s="1808"/>
      <c r="JB38" s="1808"/>
      <c r="JC38" s="1809">
        <f t="shared" si="101"/>
        <v>0</v>
      </c>
      <c r="JD38" s="1808"/>
      <c r="JE38" s="1808"/>
      <c r="JF38" s="1808"/>
      <c r="JG38" s="1808"/>
      <c r="JH38" s="1809">
        <f t="shared" si="102"/>
        <v>0</v>
      </c>
      <c r="JI38" s="1810" t="e">
        <f>+#REF!/#REF!</f>
        <v>#REF!</v>
      </c>
      <c r="JJ38" s="1809">
        <f t="shared" si="103"/>
        <v>0</v>
      </c>
      <c r="JK38" s="1816"/>
      <c r="JL38" s="1816"/>
      <c r="JM38" s="1816"/>
      <c r="JN38" s="1816"/>
      <c r="JO38" s="1816"/>
      <c r="JP38" s="1817"/>
      <c r="JQ38" s="1813" t="s">
        <v>391</v>
      </c>
      <c r="JR38" s="1813"/>
    </row>
    <row r="39" spans="1:278" ht="125.25" hidden="1" customHeight="1" x14ac:dyDescent="0.35">
      <c r="A39" s="1796" t="s">
        <v>497</v>
      </c>
      <c r="B39" s="1796" t="s">
        <v>498</v>
      </c>
      <c r="C39" s="1796" t="s">
        <v>611</v>
      </c>
      <c r="D39" s="1796" t="s">
        <v>612</v>
      </c>
      <c r="E39" s="1796" t="s">
        <v>249</v>
      </c>
      <c r="F39" s="1797" t="s">
        <v>613</v>
      </c>
      <c r="G39" s="2131"/>
      <c r="H39" s="2132"/>
      <c r="I39" s="2131"/>
      <c r="J39" s="2132"/>
      <c r="K39" s="2114"/>
      <c r="L39" s="2131"/>
      <c r="M39" s="2131"/>
      <c r="N39" s="2136"/>
      <c r="O39" s="2137"/>
      <c r="P39" s="2114"/>
      <c r="Q39" s="2104"/>
      <c r="R39" s="2104"/>
      <c r="S39" s="2104"/>
      <c r="T39" s="2104"/>
      <c r="U39" s="2128"/>
      <c r="V39" s="2128"/>
      <c r="W39" s="2106"/>
      <c r="X39" s="2104"/>
      <c r="Y39" s="2104"/>
      <c r="Z39" s="2104"/>
      <c r="AA39" s="2104"/>
      <c r="AB39" s="2104"/>
      <c r="AC39" s="2106"/>
      <c r="AD39" s="1892" t="s">
        <v>249</v>
      </c>
      <c r="AE39" s="1893" t="s">
        <v>624</v>
      </c>
      <c r="AF39" s="1893" t="s">
        <v>503</v>
      </c>
      <c r="AG39" s="1893" t="s">
        <v>502</v>
      </c>
      <c r="AH39" s="1893" t="s">
        <v>615</v>
      </c>
      <c r="AI39" s="1893" t="s">
        <v>621</v>
      </c>
      <c r="AJ39" s="1893" t="s">
        <v>622</v>
      </c>
      <c r="AK39" s="1893" t="s">
        <v>625</v>
      </c>
      <c r="AL39" s="1802">
        <v>1648</v>
      </c>
      <c r="AM39" s="1803">
        <v>1648</v>
      </c>
      <c r="AN39" s="1802">
        <v>2800</v>
      </c>
      <c r="AO39" s="1803">
        <v>3230</v>
      </c>
      <c r="AP39" s="1879">
        <f t="shared" si="60"/>
        <v>1.1535714285714285</v>
      </c>
      <c r="AQ39" s="1802">
        <v>1600</v>
      </c>
      <c r="AR39" s="1802">
        <v>1600</v>
      </c>
      <c r="AS39" s="1803">
        <f t="shared" si="114"/>
        <v>7648</v>
      </c>
      <c r="AT39" s="1803">
        <f t="shared" si="115"/>
        <v>4878</v>
      </c>
      <c r="AU39" s="1879">
        <f t="shared" si="116"/>
        <v>0.63781380753138073</v>
      </c>
      <c r="AV39" s="1888">
        <v>644200766</v>
      </c>
      <c r="AW39" s="1888">
        <v>589038099</v>
      </c>
      <c r="AX39" s="1888">
        <v>560754599</v>
      </c>
      <c r="AY39" s="1888">
        <v>1493221491</v>
      </c>
      <c r="AZ39" s="1883">
        <v>1492991116</v>
      </c>
      <c r="BA39" s="1883">
        <v>1475559159</v>
      </c>
      <c r="BB39" s="1884">
        <f t="shared" si="117"/>
        <v>0.99984571947203515</v>
      </c>
      <c r="BC39" s="1884">
        <f t="shared" si="118"/>
        <v>0.98817165965902909</v>
      </c>
      <c r="BD39" s="1804">
        <v>1766143481</v>
      </c>
      <c r="BE39" s="1820">
        <v>1575820114</v>
      </c>
      <c r="BF39" s="1886">
        <f t="shared" si="119"/>
        <v>5479385852</v>
      </c>
      <c r="BG39" s="1886">
        <f t="shared" si="120"/>
        <v>2082029215</v>
      </c>
      <c r="BH39" s="1887">
        <f t="shared" si="121"/>
        <v>0.37997492259831456</v>
      </c>
      <c r="BI39" s="1886">
        <f t="shared" si="122"/>
        <v>2036313758</v>
      </c>
      <c r="BJ39" s="1887">
        <f t="shared" si="123"/>
        <v>0.37163175089353062</v>
      </c>
      <c r="BK39" s="1805"/>
      <c r="BL39" s="1805">
        <f t="shared" si="124"/>
        <v>1492991116</v>
      </c>
      <c r="BM39" s="1805"/>
      <c r="BN39" s="1805"/>
      <c r="BO39" s="1806">
        <f t="shared" si="61"/>
        <v>1492991116</v>
      </c>
      <c r="BP39" s="1805"/>
      <c r="BQ39" s="1805"/>
      <c r="BR39" s="1805"/>
      <c r="BS39" s="1805"/>
      <c r="BT39" s="1806">
        <f t="shared" si="62"/>
        <v>0</v>
      </c>
      <c r="BU39" s="1805"/>
      <c r="BV39" s="1805"/>
      <c r="BW39" s="1805"/>
      <c r="BX39" s="1805"/>
      <c r="BY39" s="1806">
        <f t="shared" si="63"/>
        <v>0</v>
      </c>
      <c r="BZ39" s="1805"/>
      <c r="CA39" s="1805"/>
      <c r="CB39" s="1805"/>
      <c r="CC39" s="1805"/>
      <c r="CD39" s="1806">
        <f t="shared" si="64"/>
        <v>0</v>
      </c>
      <c r="CE39" s="1805"/>
      <c r="CF39" s="1805"/>
      <c r="CG39" s="1805"/>
      <c r="CH39" s="1805"/>
      <c r="CI39" s="1806">
        <f t="shared" si="65"/>
        <v>0</v>
      </c>
      <c r="CJ39" s="1805"/>
      <c r="CK39" s="1805"/>
      <c r="CL39" s="1805"/>
      <c r="CM39" s="1805"/>
      <c r="CN39" s="1806">
        <f t="shared" si="66"/>
        <v>0</v>
      </c>
      <c r="CO39" s="1805"/>
      <c r="CP39" s="1805"/>
      <c r="CQ39" s="1805"/>
      <c r="CR39" s="1805"/>
      <c r="CS39" s="1806">
        <f t="shared" si="67"/>
        <v>0</v>
      </c>
      <c r="CT39" s="1805"/>
      <c r="CU39" s="1805"/>
      <c r="CV39" s="1805"/>
      <c r="CW39" s="1805"/>
      <c r="CX39" s="1806">
        <f t="shared" si="68"/>
        <v>0</v>
      </c>
      <c r="CY39" s="1805"/>
      <c r="CZ39" s="1805"/>
      <c r="DA39" s="1805"/>
      <c r="DB39" s="1805"/>
      <c r="DC39" s="1806">
        <f t="shared" si="69"/>
        <v>0</v>
      </c>
      <c r="DD39" s="1805"/>
      <c r="DE39" s="1805"/>
      <c r="DF39" s="1805"/>
      <c r="DG39" s="1805"/>
      <c r="DH39" s="1806">
        <f t="shared" si="70"/>
        <v>0</v>
      </c>
      <c r="DI39" s="1805"/>
      <c r="DJ39" s="1805"/>
      <c r="DK39" s="1805"/>
      <c r="DL39" s="1805"/>
      <c r="DM39" s="1806">
        <f t="shared" si="71"/>
        <v>0</v>
      </c>
      <c r="DN39" s="1805"/>
      <c r="DO39" s="1805"/>
      <c r="DP39" s="1805"/>
      <c r="DQ39" s="1805"/>
      <c r="DR39" s="1806">
        <f t="shared" si="72"/>
        <v>0</v>
      </c>
      <c r="DS39" s="1805"/>
      <c r="DT39" s="1805"/>
      <c r="DU39" s="1805"/>
      <c r="DV39" s="1805"/>
      <c r="DW39" s="1806">
        <f t="shared" si="73"/>
        <v>0</v>
      </c>
      <c r="DX39" s="1805"/>
      <c r="DY39" s="1805"/>
      <c r="DZ39" s="1805"/>
      <c r="EA39" s="1805"/>
      <c r="EB39" s="1806">
        <f t="shared" si="74"/>
        <v>0</v>
      </c>
      <c r="EC39" s="1805"/>
      <c r="ED39" s="1805"/>
      <c r="EE39" s="1805"/>
      <c r="EF39" s="1805"/>
      <c r="EG39" s="1806">
        <f t="shared" si="75"/>
        <v>0</v>
      </c>
      <c r="EH39" s="1805"/>
      <c r="EI39" s="1805"/>
      <c r="EJ39" s="1805"/>
      <c r="EK39" s="1805"/>
      <c r="EL39" s="1806">
        <f t="shared" si="76"/>
        <v>0</v>
      </c>
      <c r="EM39" s="1805"/>
      <c r="EN39" s="1805"/>
      <c r="EO39" s="1805"/>
      <c r="EP39" s="1805"/>
      <c r="EQ39" s="1806">
        <f t="shared" si="77"/>
        <v>0</v>
      </c>
      <c r="ER39" s="1805"/>
      <c r="ES39" s="1805"/>
      <c r="ET39" s="1805"/>
      <c r="EU39" s="1805"/>
      <c r="EV39" s="1806">
        <f t="shared" si="78"/>
        <v>0</v>
      </c>
      <c r="EW39" s="1805"/>
      <c r="EX39" s="1805"/>
      <c r="EY39" s="1805"/>
      <c r="EZ39" s="1805"/>
      <c r="FA39" s="1806">
        <f t="shared" si="79"/>
        <v>0</v>
      </c>
      <c r="FB39" s="1805"/>
      <c r="FC39" s="1805"/>
      <c r="FD39" s="1805"/>
      <c r="FE39" s="1805"/>
      <c r="FF39" s="1806">
        <f t="shared" si="80"/>
        <v>0</v>
      </c>
      <c r="FG39" s="1805"/>
      <c r="FH39" s="1805"/>
      <c r="FI39" s="1805"/>
      <c r="FJ39" s="1805"/>
      <c r="FK39" s="1806">
        <f t="shared" si="81"/>
        <v>0</v>
      </c>
      <c r="FL39" s="1806">
        <f t="shared" si="82"/>
        <v>0</v>
      </c>
      <c r="FM39" s="1845"/>
      <c r="FN39" s="1808"/>
      <c r="FO39" s="1808"/>
      <c r="FP39" s="1808"/>
      <c r="FQ39" s="1809">
        <f t="shared" si="83"/>
        <v>0</v>
      </c>
      <c r="FR39" s="1808"/>
      <c r="FS39" s="1808"/>
      <c r="FT39" s="1808"/>
      <c r="FU39" s="1808"/>
      <c r="FV39" s="1809">
        <f t="shared" si="84"/>
        <v>0</v>
      </c>
      <c r="FW39" s="1808"/>
      <c r="FX39" s="1808"/>
      <c r="FY39" s="1808"/>
      <c r="FZ39" s="1808"/>
      <c r="GA39" s="1809">
        <f t="shared" si="85"/>
        <v>0</v>
      </c>
      <c r="GB39" s="1808"/>
      <c r="GC39" s="1808"/>
      <c r="GD39" s="1808"/>
      <c r="GE39" s="1808"/>
      <c r="GF39" s="1809">
        <f t="shared" si="86"/>
        <v>0</v>
      </c>
      <c r="GG39" s="1808"/>
      <c r="GH39" s="1808"/>
      <c r="GI39" s="1808"/>
      <c r="GJ39" s="1808"/>
      <c r="GK39" s="1809">
        <f t="shared" si="87"/>
        <v>0</v>
      </c>
      <c r="GL39" s="1808"/>
      <c r="GM39" s="1808"/>
      <c r="GN39" s="1808"/>
      <c r="GO39" s="1808"/>
      <c r="GP39" s="1809">
        <f t="shared" si="88"/>
        <v>0</v>
      </c>
      <c r="GQ39" s="1808"/>
      <c r="GR39" s="1808"/>
      <c r="GS39" s="1808"/>
      <c r="GT39" s="1808"/>
      <c r="GU39" s="1809">
        <f t="shared" si="89"/>
        <v>0</v>
      </c>
      <c r="GV39" s="1808"/>
      <c r="GW39" s="1808"/>
      <c r="GX39" s="1808"/>
      <c r="GY39" s="1808"/>
      <c r="GZ39" s="1809">
        <f t="shared" si="90"/>
        <v>0</v>
      </c>
      <c r="HA39" s="1808"/>
      <c r="HB39" s="1808"/>
      <c r="HC39" s="1808"/>
      <c r="HD39" s="1808"/>
      <c r="HE39" s="1809">
        <f t="shared" si="91"/>
        <v>0</v>
      </c>
      <c r="HF39" s="1808"/>
      <c r="HG39" s="1808"/>
      <c r="HH39" s="1808"/>
      <c r="HI39" s="1808"/>
      <c r="HJ39" s="1809">
        <f t="shared" si="92"/>
        <v>0</v>
      </c>
      <c r="HK39" s="1808"/>
      <c r="HL39" s="1808"/>
      <c r="HM39" s="1808"/>
      <c r="HN39" s="1808"/>
      <c r="HO39" s="1809">
        <f t="shared" si="93"/>
        <v>0</v>
      </c>
      <c r="HP39" s="1808"/>
      <c r="HQ39" s="1808"/>
      <c r="HR39" s="1808"/>
      <c r="HS39" s="1808"/>
      <c r="HT39" s="1809">
        <f t="shared" si="94"/>
        <v>0</v>
      </c>
      <c r="HU39" s="1808"/>
      <c r="HV39" s="1808"/>
      <c r="HW39" s="1808"/>
      <c r="HX39" s="1808"/>
      <c r="HY39" s="1809">
        <f t="shared" si="95"/>
        <v>0</v>
      </c>
      <c r="HZ39" s="1808"/>
      <c r="IA39" s="1808"/>
      <c r="IB39" s="1808"/>
      <c r="IC39" s="1808"/>
      <c r="ID39" s="1809">
        <f t="shared" si="96"/>
        <v>0</v>
      </c>
      <c r="IE39" s="1808"/>
      <c r="IF39" s="1808"/>
      <c r="IG39" s="1808"/>
      <c r="IH39" s="1808"/>
      <c r="II39" s="1809">
        <f t="shared" si="97"/>
        <v>0</v>
      </c>
      <c r="IJ39" s="1808"/>
      <c r="IK39" s="1808"/>
      <c r="IL39" s="1808"/>
      <c r="IM39" s="1808"/>
      <c r="IN39" s="1809">
        <f t="shared" si="98"/>
        <v>0</v>
      </c>
      <c r="IO39" s="1808"/>
      <c r="IP39" s="1808"/>
      <c r="IQ39" s="1808"/>
      <c r="IR39" s="1808"/>
      <c r="IS39" s="1809">
        <f t="shared" si="99"/>
        <v>0</v>
      </c>
      <c r="IT39" s="1808"/>
      <c r="IU39" s="1808"/>
      <c r="IV39" s="1808"/>
      <c r="IW39" s="1808"/>
      <c r="IX39" s="1809">
        <f t="shared" si="100"/>
        <v>0</v>
      </c>
      <c r="IY39" s="1808"/>
      <c r="IZ39" s="1808"/>
      <c r="JA39" s="1808"/>
      <c r="JB39" s="1808"/>
      <c r="JC39" s="1809">
        <f t="shared" si="101"/>
        <v>0</v>
      </c>
      <c r="JD39" s="1808"/>
      <c r="JE39" s="1808"/>
      <c r="JF39" s="1808"/>
      <c r="JG39" s="1808"/>
      <c r="JH39" s="1809">
        <f t="shared" si="102"/>
        <v>0</v>
      </c>
      <c r="JI39" s="1810" t="e">
        <f>+#REF!/#REF!</f>
        <v>#REF!</v>
      </c>
      <c r="JJ39" s="1809">
        <f t="shared" si="103"/>
        <v>0</v>
      </c>
      <c r="JK39" s="1816"/>
      <c r="JL39" s="1816"/>
      <c r="JM39" s="1816"/>
      <c r="JN39" s="1816"/>
      <c r="JO39" s="1816"/>
      <c r="JP39" s="1817"/>
      <c r="JQ39" s="1813" t="s">
        <v>391</v>
      </c>
      <c r="JR39" s="1813" t="s">
        <v>626</v>
      </c>
    </row>
    <row r="40" spans="1:278" ht="125.25" hidden="1" customHeight="1" x14ac:dyDescent="0.35">
      <c r="A40" s="1796" t="s">
        <v>497</v>
      </c>
      <c r="B40" s="1796" t="s">
        <v>498</v>
      </c>
      <c r="C40" s="1796" t="s">
        <v>611</v>
      </c>
      <c r="D40" s="1796" t="s">
        <v>612</v>
      </c>
      <c r="E40" s="1796" t="s">
        <v>249</v>
      </c>
      <c r="F40" s="1797" t="s">
        <v>613</v>
      </c>
      <c r="G40" s="2098"/>
      <c r="H40" s="2100"/>
      <c r="I40" s="2098"/>
      <c r="J40" s="2100"/>
      <c r="K40" s="2102"/>
      <c r="L40" s="2098"/>
      <c r="M40" s="2098"/>
      <c r="N40" s="2119"/>
      <c r="O40" s="2121"/>
      <c r="P40" s="2102"/>
      <c r="Q40" s="2104"/>
      <c r="R40" s="2104"/>
      <c r="S40" s="2104"/>
      <c r="T40" s="2104"/>
      <c r="U40" s="2117"/>
      <c r="V40" s="2117"/>
      <c r="W40" s="2106"/>
      <c r="X40" s="2104"/>
      <c r="Y40" s="2104"/>
      <c r="Z40" s="2104">
        <f>+Q40+T40+X40+Y40</f>
        <v>0</v>
      </c>
      <c r="AA40" s="2104">
        <f>+R40+U40</f>
        <v>0</v>
      </c>
      <c r="AB40" s="2104">
        <f>+S40+V40</f>
        <v>0</v>
      </c>
      <c r="AC40" s="2106"/>
      <c r="AD40" s="1892" t="s">
        <v>249</v>
      </c>
      <c r="AE40" s="1893" t="s">
        <v>627</v>
      </c>
      <c r="AF40" s="1893" t="s">
        <v>503</v>
      </c>
      <c r="AG40" s="1893" t="s">
        <v>502</v>
      </c>
      <c r="AH40" s="1893" t="s">
        <v>615</v>
      </c>
      <c r="AI40" s="1893" t="s">
        <v>628</v>
      </c>
      <c r="AJ40" s="1893" t="s">
        <v>509</v>
      </c>
      <c r="AK40" s="1893" t="s">
        <v>629</v>
      </c>
      <c r="AL40" s="1802">
        <v>5538.22</v>
      </c>
      <c r="AM40" s="1803">
        <v>5538.22</v>
      </c>
      <c r="AN40" s="1802">
        <v>11299.32</v>
      </c>
      <c r="AO40" s="1803">
        <v>11471.32</v>
      </c>
      <c r="AP40" s="1879">
        <f t="shared" si="60"/>
        <v>1.0152221549615374</v>
      </c>
      <c r="AQ40" s="1802">
        <v>9020.68</v>
      </c>
      <c r="AR40" s="1802">
        <v>5141.8</v>
      </c>
      <c r="AS40" s="1803">
        <f t="shared" si="114"/>
        <v>31000.02</v>
      </c>
      <c r="AT40" s="1803">
        <f t="shared" si="115"/>
        <v>17009.54</v>
      </c>
      <c r="AU40" s="1879">
        <f t="shared" si="116"/>
        <v>0.54869448471323568</v>
      </c>
      <c r="AV40" s="1889">
        <v>1316267101</v>
      </c>
      <c r="AW40" s="1889">
        <v>1294199833</v>
      </c>
      <c r="AX40" s="1888">
        <v>451405847</v>
      </c>
      <c r="AY40" s="1888">
        <v>2800676848</v>
      </c>
      <c r="AZ40" s="1883">
        <v>2795676846</v>
      </c>
      <c r="BA40" s="1883">
        <v>1020307915</v>
      </c>
      <c r="BB40" s="1884">
        <f t="shared" si="117"/>
        <v>0.99821471655911653</v>
      </c>
      <c r="BC40" s="1884">
        <f t="shared" si="118"/>
        <v>0.36430761932731198</v>
      </c>
      <c r="BD40" s="1804">
        <v>1106335614</v>
      </c>
      <c r="BE40" s="1820">
        <v>1834884204</v>
      </c>
      <c r="BF40" s="1886">
        <f t="shared" si="119"/>
        <v>7058163767</v>
      </c>
      <c r="BG40" s="1886">
        <f t="shared" si="120"/>
        <v>4089876679</v>
      </c>
      <c r="BH40" s="1887">
        <f t="shared" si="121"/>
        <v>0.57945335557697897</v>
      </c>
      <c r="BI40" s="1886">
        <f t="shared" si="122"/>
        <v>1471713762</v>
      </c>
      <c r="BJ40" s="1887">
        <f t="shared" si="123"/>
        <v>0.20851227182924048</v>
      </c>
      <c r="BK40" s="1805"/>
      <c r="BL40" s="1805">
        <f t="shared" si="124"/>
        <v>2795676846</v>
      </c>
      <c r="BM40" s="1805"/>
      <c r="BN40" s="1805"/>
      <c r="BO40" s="1806">
        <f t="shared" si="61"/>
        <v>2795676846</v>
      </c>
      <c r="BP40" s="1805"/>
      <c r="BQ40" s="1805"/>
      <c r="BR40" s="1805"/>
      <c r="BS40" s="1805"/>
      <c r="BT40" s="1806">
        <f t="shared" si="62"/>
        <v>0</v>
      </c>
      <c r="BU40" s="1805"/>
      <c r="BV40" s="1805"/>
      <c r="BW40" s="1805"/>
      <c r="BX40" s="1805"/>
      <c r="BY40" s="1806">
        <f t="shared" si="63"/>
        <v>0</v>
      </c>
      <c r="BZ40" s="1805"/>
      <c r="CA40" s="1805"/>
      <c r="CB40" s="1805"/>
      <c r="CC40" s="1805"/>
      <c r="CD40" s="1806">
        <f t="shared" si="64"/>
        <v>0</v>
      </c>
      <c r="CE40" s="1805"/>
      <c r="CF40" s="1805"/>
      <c r="CG40" s="1805"/>
      <c r="CH40" s="1805"/>
      <c r="CI40" s="1806">
        <f t="shared" si="65"/>
        <v>0</v>
      </c>
      <c r="CJ40" s="1805"/>
      <c r="CK40" s="1805"/>
      <c r="CL40" s="1805"/>
      <c r="CM40" s="1805"/>
      <c r="CN40" s="1806">
        <f t="shared" si="66"/>
        <v>0</v>
      </c>
      <c r="CO40" s="1805"/>
      <c r="CP40" s="1805"/>
      <c r="CQ40" s="1805"/>
      <c r="CR40" s="1805"/>
      <c r="CS40" s="1806">
        <f t="shared" si="67"/>
        <v>0</v>
      </c>
      <c r="CT40" s="1805"/>
      <c r="CU40" s="1805"/>
      <c r="CV40" s="1805"/>
      <c r="CW40" s="1805"/>
      <c r="CX40" s="1806">
        <f t="shared" si="68"/>
        <v>0</v>
      </c>
      <c r="CY40" s="1805"/>
      <c r="CZ40" s="1805"/>
      <c r="DA40" s="1805"/>
      <c r="DB40" s="1805"/>
      <c r="DC40" s="1806">
        <f t="shared" si="69"/>
        <v>0</v>
      </c>
      <c r="DD40" s="1805"/>
      <c r="DE40" s="1805"/>
      <c r="DF40" s="1805"/>
      <c r="DG40" s="1805"/>
      <c r="DH40" s="1806">
        <f t="shared" si="70"/>
        <v>0</v>
      </c>
      <c r="DI40" s="1805"/>
      <c r="DJ40" s="1805"/>
      <c r="DK40" s="1805"/>
      <c r="DL40" s="1805"/>
      <c r="DM40" s="1806">
        <f t="shared" si="71"/>
        <v>0</v>
      </c>
      <c r="DN40" s="1805"/>
      <c r="DO40" s="1805"/>
      <c r="DP40" s="1805"/>
      <c r="DQ40" s="1805"/>
      <c r="DR40" s="1806">
        <f t="shared" si="72"/>
        <v>0</v>
      </c>
      <c r="DS40" s="1805"/>
      <c r="DT40" s="1805"/>
      <c r="DU40" s="1805"/>
      <c r="DV40" s="1805"/>
      <c r="DW40" s="1806">
        <f t="shared" si="73"/>
        <v>0</v>
      </c>
      <c r="DX40" s="1805"/>
      <c r="DY40" s="1805"/>
      <c r="DZ40" s="1805"/>
      <c r="EA40" s="1805"/>
      <c r="EB40" s="1806">
        <f t="shared" si="74"/>
        <v>0</v>
      </c>
      <c r="EC40" s="1805"/>
      <c r="ED40" s="1805"/>
      <c r="EE40" s="1805"/>
      <c r="EF40" s="1805"/>
      <c r="EG40" s="1806">
        <f t="shared" si="75"/>
        <v>0</v>
      </c>
      <c r="EH40" s="1805"/>
      <c r="EI40" s="1805"/>
      <c r="EJ40" s="1805"/>
      <c r="EK40" s="1805"/>
      <c r="EL40" s="1806">
        <f t="shared" si="76"/>
        <v>0</v>
      </c>
      <c r="EM40" s="1805"/>
      <c r="EN40" s="1805"/>
      <c r="EO40" s="1805"/>
      <c r="EP40" s="1805"/>
      <c r="EQ40" s="1806">
        <f t="shared" si="77"/>
        <v>0</v>
      </c>
      <c r="ER40" s="1805"/>
      <c r="ES40" s="1805"/>
      <c r="ET40" s="1805"/>
      <c r="EU40" s="1805"/>
      <c r="EV40" s="1806">
        <f t="shared" si="78"/>
        <v>0</v>
      </c>
      <c r="EW40" s="1805"/>
      <c r="EX40" s="1805"/>
      <c r="EY40" s="1805"/>
      <c r="EZ40" s="1805"/>
      <c r="FA40" s="1806">
        <f t="shared" si="79"/>
        <v>0</v>
      </c>
      <c r="FB40" s="1805"/>
      <c r="FC40" s="1805"/>
      <c r="FD40" s="1805"/>
      <c r="FE40" s="1805"/>
      <c r="FF40" s="1806">
        <f t="shared" si="80"/>
        <v>0</v>
      </c>
      <c r="FG40" s="1805"/>
      <c r="FH40" s="1805"/>
      <c r="FI40" s="1805"/>
      <c r="FJ40" s="1805"/>
      <c r="FK40" s="1806">
        <f t="shared" si="81"/>
        <v>0</v>
      </c>
      <c r="FL40" s="1806">
        <f t="shared" si="82"/>
        <v>0</v>
      </c>
      <c r="FM40" s="1845">
        <v>617</v>
      </c>
      <c r="FN40" s="1808"/>
      <c r="FO40" s="1808"/>
      <c r="FP40" s="1808"/>
      <c r="FQ40" s="1809">
        <f t="shared" si="83"/>
        <v>617</v>
      </c>
      <c r="FR40" s="1808"/>
      <c r="FS40" s="1808"/>
      <c r="FT40" s="1808"/>
      <c r="FU40" s="1808"/>
      <c r="FV40" s="1809">
        <f t="shared" si="84"/>
        <v>0</v>
      </c>
      <c r="FW40" s="1808">
        <f>1448</f>
        <v>1448</v>
      </c>
      <c r="FX40" s="1808">
        <f>0+0+0+0+0+0+94</f>
        <v>94</v>
      </c>
      <c r="FY40" s="1808"/>
      <c r="FZ40" s="1808"/>
      <c r="GA40" s="1809">
        <f t="shared" si="85"/>
        <v>1542</v>
      </c>
      <c r="GB40" s="1808"/>
      <c r="GC40" s="1808">
        <f>0+0+0+0+918</f>
        <v>918</v>
      </c>
      <c r="GD40" s="1808"/>
      <c r="GE40" s="1808"/>
      <c r="GF40" s="1809">
        <f t="shared" si="86"/>
        <v>918</v>
      </c>
      <c r="GG40" s="1808"/>
      <c r="GH40" s="1808">
        <f>0+0+0+0+0+0+983.29</f>
        <v>983.29</v>
      </c>
      <c r="GI40" s="1808"/>
      <c r="GJ40" s="1808"/>
      <c r="GK40" s="1809">
        <f t="shared" si="87"/>
        <v>983.29</v>
      </c>
      <c r="GL40" s="1808"/>
      <c r="GM40" s="1808"/>
      <c r="GN40" s="1808"/>
      <c r="GO40" s="1808"/>
      <c r="GP40" s="1809">
        <f t="shared" si="88"/>
        <v>0</v>
      </c>
      <c r="GQ40" s="1808"/>
      <c r="GR40" s="1808"/>
      <c r="GS40" s="1808"/>
      <c r="GT40" s="1808"/>
      <c r="GU40" s="1809">
        <f t="shared" si="89"/>
        <v>0</v>
      </c>
      <c r="GV40" s="1808">
        <v>40</v>
      </c>
      <c r="GW40" s="1808">
        <f>0+0+0+0+(730.89+118)+0</f>
        <v>848.89</v>
      </c>
      <c r="GX40" s="1808"/>
      <c r="GY40" s="1808"/>
      <c r="GZ40" s="1809">
        <f t="shared" si="90"/>
        <v>888.89</v>
      </c>
      <c r="HA40" s="1808"/>
      <c r="HB40" s="1808"/>
      <c r="HC40" s="1808"/>
      <c r="HD40" s="1808"/>
      <c r="HE40" s="1809">
        <f t="shared" si="91"/>
        <v>0</v>
      </c>
      <c r="HF40" s="1808"/>
      <c r="HG40" s="1808">
        <f>0+612+160.56+0+0+0+0+0+89.6</f>
        <v>862.16</v>
      </c>
      <c r="HH40" s="1808"/>
      <c r="HI40" s="1808"/>
      <c r="HJ40" s="1809">
        <f t="shared" si="92"/>
        <v>862.16</v>
      </c>
      <c r="HK40" s="1808"/>
      <c r="HL40" s="1808">
        <f>0+0+0+0+36+941.21+(58.79+484.92)+118</f>
        <v>1638.92</v>
      </c>
      <c r="HM40" s="1808"/>
      <c r="HN40" s="1808"/>
      <c r="HO40" s="1809">
        <f t="shared" si="93"/>
        <v>1638.92</v>
      </c>
      <c r="HP40" s="1808"/>
      <c r="HQ40" s="1808"/>
      <c r="HR40" s="1808"/>
      <c r="HS40" s="1808"/>
      <c r="HT40" s="1809">
        <f t="shared" si="94"/>
        <v>0</v>
      </c>
      <c r="HU40" s="1808">
        <v>300</v>
      </c>
      <c r="HV40" s="1808">
        <f>0+0+0+0+0+109</f>
        <v>109</v>
      </c>
      <c r="HW40" s="1808"/>
      <c r="HX40" s="1808"/>
      <c r="HY40" s="1809">
        <f t="shared" si="95"/>
        <v>409</v>
      </c>
      <c r="HZ40" s="1808">
        <v>75</v>
      </c>
      <c r="IA40" s="1808">
        <v>1032</v>
      </c>
      <c r="IB40" s="1808"/>
      <c r="IC40" s="1808"/>
      <c r="ID40" s="1809">
        <f t="shared" si="96"/>
        <v>1107</v>
      </c>
      <c r="IE40" s="1808">
        <v>699</v>
      </c>
      <c r="IF40" s="1808"/>
      <c r="IG40" s="1808"/>
      <c r="IH40" s="1808"/>
      <c r="II40" s="1809">
        <f t="shared" si="97"/>
        <v>699</v>
      </c>
      <c r="IJ40" s="1808"/>
      <c r="IK40" s="1808"/>
      <c r="IL40" s="1808"/>
      <c r="IM40" s="1808"/>
      <c r="IN40" s="1809">
        <f t="shared" si="98"/>
        <v>0</v>
      </c>
      <c r="IO40" s="1808">
        <v>480</v>
      </c>
      <c r="IP40" s="1808">
        <f>0+0+0+0+0+0+437.85</f>
        <v>437.85</v>
      </c>
      <c r="IQ40" s="1808"/>
      <c r="IR40" s="1808"/>
      <c r="IS40" s="1809">
        <f t="shared" si="99"/>
        <v>917.85</v>
      </c>
      <c r="IT40" s="1808"/>
      <c r="IU40" s="1808">
        <f>0+0+1423.8+0+0+0+0+0+870</f>
        <v>2293.8000000000002</v>
      </c>
      <c r="IV40" s="1808"/>
      <c r="IW40" s="1808"/>
      <c r="IX40" s="1809">
        <f t="shared" si="100"/>
        <v>2293.8000000000002</v>
      </c>
      <c r="IY40" s="1808">
        <v>1162.6199999999999</v>
      </c>
      <c r="IZ40" s="1808">
        <f>0+0+0+0+0+1038.41+1215</f>
        <v>2253.41</v>
      </c>
      <c r="JA40" s="1808"/>
      <c r="JB40" s="1808"/>
      <c r="JC40" s="1809">
        <f t="shared" si="101"/>
        <v>3416.0299999999997</v>
      </c>
      <c r="JD40" s="1808">
        <v>716.6</v>
      </c>
      <c r="JE40" s="1808"/>
      <c r="JF40" s="1808"/>
      <c r="JG40" s="1808"/>
      <c r="JH40" s="1809">
        <f t="shared" si="102"/>
        <v>716.6</v>
      </c>
      <c r="JI40" s="1810" t="e">
        <f>+#REF!/#REF!</f>
        <v>#REF!</v>
      </c>
      <c r="JJ40" s="1809">
        <f t="shared" si="103"/>
        <v>17009.539999999997</v>
      </c>
      <c r="JK40" s="1816"/>
      <c r="JL40" s="1816"/>
      <c r="JM40" s="1816"/>
      <c r="JN40" s="1816"/>
      <c r="JO40" s="1816"/>
      <c r="JP40" s="1817"/>
      <c r="JQ40" s="1813" t="s">
        <v>391</v>
      </c>
      <c r="JR40" s="1813" t="s">
        <v>630</v>
      </c>
    </row>
    <row r="41" spans="1:278" ht="125.25" hidden="1" customHeight="1" x14ac:dyDescent="0.35">
      <c r="A41" s="1796" t="s">
        <v>631</v>
      </c>
      <c r="B41" s="1796" t="s">
        <v>632</v>
      </c>
      <c r="C41" s="1796" t="s">
        <v>633</v>
      </c>
      <c r="D41" s="1796" t="s">
        <v>634</v>
      </c>
      <c r="E41" s="1796" t="s">
        <v>635</v>
      </c>
      <c r="F41" s="1797" t="s">
        <v>636</v>
      </c>
      <c r="G41" s="2097">
        <v>0.6</v>
      </c>
      <c r="H41" s="2099">
        <v>0.4</v>
      </c>
      <c r="I41" s="2097">
        <v>1</v>
      </c>
      <c r="J41" s="2099">
        <v>0.95</v>
      </c>
      <c r="K41" s="2101">
        <f>+J41/I41</f>
        <v>0.95</v>
      </c>
      <c r="L41" s="2097">
        <v>1.2</v>
      </c>
      <c r="M41" s="2097">
        <v>1.2</v>
      </c>
      <c r="N41" s="2118">
        <v>4</v>
      </c>
      <c r="O41" s="2120">
        <f>+H41+J41</f>
        <v>1.35</v>
      </c>
      <c r="P41" s="2101">
        <f>+O41/N41</f>
        <v>0.33750000000000002</v>
      </c>
      <c r="Q41" s="2107">
        <v>1162028022</v>
      </c>
      <c r="R41" s="2115">
        <v>1161126689</v>
      </c>
      <c r="S41" s="2115">
        <v>1029096742</v>
      </c>
      <c r="T41" s="2107">
        <f>+AY41+AY42+AY43+AY45+AY44+AY46+AY47+AY48</f>
        <v>3123940400</v>
      </c>
      <c r="U41" s="2116">
        <f>+AZ41+AZ42+AZ43+AZ45+AZ44+AZ46+AZ47+AZ48</f>
        <v>3099251556</v>
      </c>
      <c r="V41" s="2116">
        <f>+BA41+BA42+BA43+BA45+BA44+BA46+BA47+BA48</f>
        <v>3099251556</v>
      </c>
      <c r="W41" s="2105">
        <v>0.35230437778002427</v>
      </c>
      <c r="X41" s="2107">
        <f>+BD41+BD42+BD43+BD45+BD44+BD46+BD47+BD48</f>
        <v>2738585000</v>
      </c>
      <c r="Y41" s="2107">
        <v>4118137467.0892181</v>
      </c>
      <c r="Z41" s="2103">
        <f>+Q41+T41+X41+Y41</f>
        <v>11142690889.089218</v>
      </c>
      <c r="AA41" s="2103">
        <f>+R41+U41</f>
        <v>4260378245</v>
      </c>
      <c r="AB41" s="2103">
        <f>S41+V41</f>
        <v>4128348298</v>
      </c>
      <c r="AC41" s="2105">
        <f>+AB41/Z41</f>
        <v>0.3704983238871345</v>
      </c>
      <c r="AD41" s="1892" t="s">
        <v>635</v>
      </c>
      <c r="AE41" s="1893" t="s">
        <v>502</v>
      </c>
      <c r="AF41" s="1893" t="s">
        <v>503</v>
      </c>
      <c r="AG41" s="1893" t="s">
        <v>502</v>
      </c>
      <c r="AH41" s="1893" t="s">
        <v>637</v>
      </c>
      <c r="AI41" s="1893" t="s">
        <v>638</v>
      </c>
      <c r="AJ41" s="1893" t="s">
        <v>639</v>
      </c>
      <c r="AK41" s="1893" t="s">
        <v>640</v>
      </c>
      <c r="AL41" s="1802">
        <v>1</v>
      </c>
      <c r="AM41" s="1803">
        <v>0.6</v>
      </c>
      <c r="AN41" s="1802">
        <v>2</v>
      </c>
      <c r="AO41" s="1803">
        <v>1.9</v>
      </c>
      <c r="AP41" s="1879">
        <f t="shared" si="60"/>
        <v>0.95</v>
      </c>
      <c r="AQ41" s="1802">
        <v>2</v>
      </c>
      <c r="AR41" s="1802">
        <v>1</v>
      </c>
      <c r="AS41" s="1803">
        <f t="shared" si="114"/>
        <v>6</v>
      </c>
      <c r="AT41" s="1803">
        <f t="shared" si="115"/>
        <v>2.5</v>
      </c>
      <c r="AU41" s="1879">
        <f t="shared" si="116"/>
        <v>0.41666666666666669</v>
      </c>
      <c r="AV41" s="1888">
        <v>253222000</v>
      </c>
      <c r="AW41" s="1888">
        <v>252320667</v>
      </c>
      <c r="AX41" s="1888">
        <v>215370600</v>
      </c>
      <c r="AY41" s="1888">
        <v>574989120</v>
      </c>
      <c r="AZ41" s="1883">
        <v>551865657</v>
      </c>
      <c r="BA41" s="1883">
        <v>551865657</v>
      </c>
      <c r="BB41" s="1884">
        <f t="shared" si="117"/>
        <v>0.9597845207923239</v>
      </c>
      <c r="BC41" s="1884">
        <f t="shared" si="118"/>
        <v>0.9597845207923239</v>
      </c>
      <c r="BD41" s="1804">
        <v>675443152</v>
      </c>
      <c r="BE41" s="1820">
        <v>851560047</v>
      </c>
      <c r="BF41" s="1886">
        <f t="shared" si="119"/>
        <v>2355214319</v>
      </c>
      <c r="BG41" s="1886">
        <f t="shared" si="120"/>
        <v>804186324</v>
      </c>
      <c r="BH41" s="1887">
        <f t="shared" si="121"/>
        <v>0.34144931843886261</v>
      </c>
      <c r="BI41" s="1886">
        <f t="shared" si="122"/>
        <v>767236257</v>
      </c>
      <c r="BJ41" s="1887">
        <f t="shared" si="123"/>
        <v>0.32576069651519474</v>
      </c>
      <c r="BK41" s="1805" t="e">
        <f>+#REF!</f>
        <v>#REF!</v>
      </c>
      <c r="BL41" s="1805">
        <f t="shared" si="124"/>
        <v>551865657</v>
      </c>
      <c r="BM41" s="1805">
        <v>0</v>
      </c>
      <c r="BN41" s="1805">
        <v>0</v>
      </c>
      <c r="BO41" s="1806" t="e">
        <f t="shared" si="61"/>
        <v>#REF!</v>
      </c>
      <c r="BP41" s="1805"/>
      <c r="BQ41" s="1805"/>
      <c r="BR41" s="1805"/>
      <c r="BS41" s="1805"/>
      <c r="BT41" s="1806">
        <f t="shared" si="62"/>
        <v>0</v>
      </c>
      <c r="BU41" s="1805"/>
      <c r="BV41" s="1805"/>
      <c r="BW41" s="1805"/>
      <c r="BX41" s="1805"/>
      <c r="BY41" s="1806">
        <f t="shared" si="63"/>
        <v>0</v>
      </c>
      <c r="BZ41" s="1805"/>
      <c r="CA41" s="1805"/>
      <c r="CB41" s="1805"/>
      <c r="CC41" s="1805"/>
      <c r="CD41" s="1806">
        <f t="shared" si="64"/>
        <v>0</v>
      </c>
      <c r="CE41" s="1805"/>
      <c r="CF41" s="1805"/>
      <c r="CG41" s="1805"/>
      <c r="CH41" s="1805"/>
      <c r="CI41" s="1806">
        <f t="shared" si="65"/>
        <v>0</v>
      </c>
      <c r="CJ41" s="1805"/>
      <c r="CK41" s="1805"/>
      <c r="CL41" s="1805"/>
      <c r="CM41" s="1805"/>
      <c r="CN41" s="1806">
        <f t="shared" si="66"/>
        <v>0</v>
      </c>
      <c r="CO41" s="1805"/>
      <c r="CP41" s="1805"/>
      <c r="CQ41" s="1805"/>
      <c r="CR41" s="1805"/>
      <c r="CS41" s="1806">
        <f t="shared" si="67"/>
        <v>0</v>
      </c>
      <c r="CT41" s="1805"/>
      <c r="CU41" s="1805"/>
      <c r="CV41" s="1805"/>
      <c r="CW41" s="1805"/>
      <c r="CX41" s="1806">
        <f t="shared" si="68"/>
        <v>0</v>
      </c>
      <c r="CY41" s="1805"/>
      <c r="CZ41" s="1805"/>
      <c r="DA41" s="1805"/>
      <c r="DB41" s="1805"/>
      <c r="DC41" s="1806">
        <f t="shared" si="69"/>
        <v>0</v>
      </c>
      <c r="DD41" s="1805"/>
      <c r="DE41" s="1805"/>
      <c r="DF41" s="1805"/>
      <c r="DG41" s="1805"/>
      <c r="DH41" s="1806">
        <f t="shared" si="70"/>
        <v>0</v>
      </c>
      <c r="DI41" s="1805"/>
      <c r="DJ41" s="1805"/>
      <c r="DK41" s="1805"/>
      <c r="DL41" s="1805"/>
      <c r="DM41" s="1806">
        <f t="shared" si="71"/>
        <v>0</v>
      </c>
      <c r="DN41" s="1805"/>
      <c r="DO41" s="1805"/>
      <c r="DP41" s="1805"/>
      <c r="DQ41" s="1805"/>
      <c r="DR41" s="1806">
        <f t="shared" si="72"/>
        <v>0</v>
      </c>
      <c r="DS41" s="1805"/>
      <c r="DT41" s="1805"/>
      <c r="DU41" s="1805"/>
      <c r="DV41" s="1805"/>
      <c r="DW41" s="1806">
        <f t="shared" si="73"/>
        <v>0</v>
      </c>
      <c r="DX41" s="1805"/>
      <c r="DY41" s="1805"/>
      <c r="DZ41" s="1805"/>
      <c r="EA41" s="1805"/>
      <c r="EB41" s="1806">
        <f t="shared" si="74"/>
        <v>0</v>
      </c>
      <c r="EC41" s="1805"/>
      <c r="ED41" s="1805"/>
      <c r="EE41" s="1805"/>
      <c r="EF41" s="1805"/>
      <c r="EG41" s="1806">
        <f t="shared" si="75"/>
        <v>0</v>
      </c>
      <c r="EH41" s="1805"/>
      <c r="EI41" s="1805"/>
      <c r="EJ41" s="1805"/>
      <c r="EK41" s="1805"/>
      <c r="EL41" s="1806">
        <f t="shared" si="76"/>
        <v>0</v>
      </c>
      <c r="EM41" s="1805"/>
      <c r="EN41" s="1805"/>
      <c r="EO41" s="1805"/>
      <c r="EP41" s="1805"/>
      <c r="EQ41" s="1806">
        <f t="shared" si="77"/>
        <v>0</v>
      </c>
      <c r="ER41" s="1805"/>
      <c r="ES41" s="1805"/>
      <c r="ET41" s="1805"/>
      <c r="EU41" s="1805"/>
      <c r="EV41" s="1806">
        <f t="shared" si="78"/>
        <v>0</v>
      </c>
      <c r="EW41" s="1805"/>
      <c r="EX41" s="1805"/>
      <c r="EY41" s="1805"/>
      <c r="EZ41" s="1805"/>
      <c r="FA41" s="1806">
        <f t="shared" si="79"/>
        <v>0</v>
      </c>
      <c r="FB41" s="1805"/>
      <c r="FC41" s="1805"/>
      <c r="FD41" s="1805"/>
      <c r="FE41" s="1805"/>
      <c r="FF41" s="1806">
        <f t="shared" si="80"/>
        <v>0</v>
      </c>
      <c r="FG41" s="1805"/>
      <c r="FH41" s="1805"/>
      <c r="FI41" s="1805"/>
      <c r="FJ41" s="1805"/>
      <c r="FK41" s="1806">
        <f t="shared" si="81"/>
        <v>0</v>
      </c>
      <c r="FL41" s="1806">
        <f t="shared" si="82"/>
        <v>0</v>
      </c>
      <c r="FM41" s="1815"/>
      <c r="FN41" s="1808"/>
      <c r="FO41" s="1808"/>
      <c r="FP41" s="1808"/>
      <c r="FQ41" s="1809">
        <f t="shared" si="83"/>
        <v>0</v>
      </c>
      <c r="FR41" s="1808"/>
      <c r="FS41" s="1808"/>
      <c r="FT41" s="1808"/>
      <c r="FU41" s="1808"/>
      <c r="FV41" s="1809">
        <f t="shared" si="84"/>
        <v>0</v>
      </c>
      <c r="FW41" s="1808"/>
      <c r="FX41" s="1808"/>
      <c r="FY41" s="1808"/>
      <c r="FZ41" s="1808"/>
      <c r="GA41" s="1809">
        <f t="shared" si="85"/>
        <v>0</v>
      </c>
      <c r="GB41" s="1808"/>
      <c r="GC41" s="1808"/>
      <c r="GD41" s="1808"/>
      <c r="GE41" s="1808"/>
      <c r="GF41" s="1809">
        <f t="shared" si="86"/>
        <v>0</v>
      </c>
      <c r="GG41" s="1808"/>
      <c r="GH41" s="1808"/>
      <c r="GI41" s="1808"/>
      <c r="GJ41" s="1808"/>
      <c r="GK41" s="1809">
        <f t="shared" si="87"/>
        <v>0</v>
      </c>
      <c r="GL41" s="1808"/>
      <c r="GM41" s="1808"/>
      <c r="GN41" s="1808"/>
      <c r="GO41" s="1808"/>
      <c r="GP41" s="1809">
        <f t="shared" si="88"/>
        <v>0</v>
      </c>
      <c r="GQ41" s="1808"/>
      <c r="GR41" s="1808"/>
      <c r="GS41" s="1808"/>
      <c r="GT41" s="1808"/>
      <c r="GU41" s="1809">
        <f t="shared" si="89"/>
        <v>0</v>
      </c>
      <c r="GV41" s="1808"/>
      <c r="GW41" s="1808"/>
      <c r="GX41" s="1808"/>
      <c r="GY41" s="1808"/>
      <c r="GZ41" s="1809">
        <f t="shared" si="90"/>
        <v>0</v>
      </c>
      <c r="HA41" s="1808"/>
      <c r="HB41" s="1808"/>
      <c r="HC41" s="1808"/>
      <c r="HD41" s="1808"/>
      <c r="HE41" s="1809">
        <f t="shared" si="91"/>
        <v>0</v>
      </c>
      <c r="HF41" s="1808"/>
      <c r="HG41" s="1808"/>
      <c r="HH41" s="1808"/>
      <c r="HI41" s="1808"/>
      <c r="HJ41" s="1809">
        <f t="shared" si="92"/>
        <v>0</v>
      </c>
      <c r="HK41" s="1808"/>
      <c r="HL41" s="1808"/>
      <c r="HM41" s="1808"/>
      <c r="HN41" s="1808"/>
      <c r="HO41" s="1809">
        <f t="shared" si="93"/>
        <v>0</v>
      </c>
      <c r="HP41" s="1808"/>
      <c r="HQ41" s="1808"/>
      <c r="HR41" s="1808"/>
      <c r="HS41" s="1808"/>
      <c r="HT41" s="1809">
        <f t="shared" si="94"/>
        <v>0</v>
      </c>
      <c r="HU41" s="1808"/>
      <c r="HV41" s="1808"/>
      <c r="HW41" s="1808"/>
      <c r="HX41" s="1808"/>
      <c r="HY41" s="1809">
        <f t="shared" si="95"/>
        <v>0</v>
      </c>
      <c r="HZ41" s="1808"/>
      <c r="IA41" s="1808"/>
      <c r="IB41" s="1808"/>
      <c r="IC41" s="1808"/>
      <c r="ID41" s="1809">
        <f t="shared" si="96"/>
        <v>0</v>
      </c>
      <c r="IE41" s="1808"/>
      <c r="IF41" s="1808"/>
      <c r="IG41" s="1808"/>
      <c r="IH41" s="1808"/>
      <c r="II41" s="1809">
        <f t="shared" si="97"/>
        <v>0</v>
      </c>
      <c r="IJ41" s="1808"/>
      <c r="IK41" s="1808"/>
      <c r="IL41" s="1808"/>
      <c r="IM41" s="1808"/>
      <c r="IN41" s="1809">
        <f t="shared" si="98"/>
        <v>0</v>
      </c>
      <c r="IO41" s="1808"/>
      <c r="IP41" s="1808"/>
      <c r="IQ41" s="1808"/>
      <c r="IR41" s="1808"/>
      <c r="IS41" s="1809">
        <f t="shared" si="99"/>
        <v>0</v>
      </c>
      <c r="IT41" s="1808"/>
      <c r="IU41" s="1808"/>
      <c r="IV41" s="1808"/>
      <c r="IW41" s="1808"/>
      <c r="IX41" s="1809">
        <f t="shared" si="100"/>
        <v>0</v>
      </c>
      <c r="IY41" s="1808"/>
      <c r="IZ41" s="1808"/>
      <c r="JA41" s="1808"/>
      <c r="JB41" s="1808"/>
      <c r="JC41" s="1809">
        <f t="shared" si="101"/>
        <v>0</v>
      </c>
      <c r="JD41" s="1808"/>
      <c r="JE41" s="1808"/>
      <c r="JF41" s="1808"/>
      <c r="JG41" s="1808"/>
      <c r="JH41" s="1809">
        <f t="shared" si="102"/>
        <v>0</v>
      </c>
      <c r="JI41" s="1810" t="e">
        <f>+#REF!/#REF!</f>
        <v>#REF!</v>
      </c>
      <c r="JJ41" s="1809">
        <f t="shared" si="103"/>
        <v>0</v>
      </c>
      <c r="JK41" s="1816"/>
      <c r="JL41" s="1816"/>
      <c r="JM41" s="1816"/>
      <c r="JN41" s="1816"/>
      <c r="JO41" s="1816"/>
      <c r="JP41" s="1817"/>
      <c r="JQ41" s="1813" t="s">
        <v>389</v>
      </c>
      <c r="JR41" s="1813"/>
    </row>
    <row r="42" spans="1:278" ht="125.25" hidden="1" customHeight="1" x14ac:dyDescent="0.35">
      <c r="A42" s="1796" t="s">
        <v>641</v>
      </c>
      <c r="B42" s="1796" t="s">
        <v>632</v>
      </c>
      <c r="C42" s="1796" t="s">
        <v>633</v>
      </c>
      <c r="D42" s="1796" t="s">
        <v>634</v>
      </c>
      <c r="E42" s="1796" t="s">
        <v>635</v>
      </c>
      <c r="F42" s="1797" t="s">
        <v>636</v>
      </c>
      <c r="G42" s="2131"/>
      <c r="H42" s="2132"/>
      <c r="I42" s="2131"/>
      <c r="J42" s="2132"/>
      <c r="K42" s="2114"/>
      <c r="L42" s="2131"/>
      <c r="M42" s="2131"/>
      <c r="N42" s="2136"/>
      <c r="O42" s="2137"/>
      <c r="P42" s="2114"/>
      <c r="Q42" s="2104"/>
      <c r="R42" s="2104"/>
      <c r="S42" s="2104"/>
      <c r="T42" s="2104"/>
      <c r="U42" s="2128"/>
      <c r="V42" s="2128"/>
      <c r="W42" s="2106"/>
      <c r="X42" s="2104"/>
      <c r="Y42" s="2104"/>
      <c r="Z42" s="2104">
        <f>+Q42+T42+X42+Y42</f>
        <v>0</v>
      </c>
      <c r="AA42" s="2104">
        <f>+R42+U42+Y42+Z42</f>
        <v>0</v>
      </c>
      <c r="AB42" s="2104">
        <f>+S42+V42</f>
        <v>0</v>
      </c>
      <c r="AC42" s="2106"/>
      <c r="AD42" s="1892" t="s">
        <v>635</v>
      </c>
      <c r="AE42" s="1893" t="s">
        <v>502</v>
      </c>
      <c r="AF42" s="1893" t="s">
        <v>503</v>
      </c>
      <c r="AG42" s="1893" t="s">
        <v>502</v>
      </c>
      <c r="AH42" s="1893" t="s">
        <v>637</v>
      </c>
      <c r="AI42" s="1893" t="s">
        <v>638</v>
      </c>
      <c r="AJ42" s="1893" t="s">
        <v>639</v>
      </c>
      <c r="AK42" s="1893" t="s">
        <v>642</v>
      </c>
      <c r="AL42" s="1802">
        <v>0.5</v>
      </c>
      <c r="AM42" s="1803">
        <v>0.3</v>
      </c>
      <c r="AN42" s="1802">
        <v>0.5</v>
      </c>
      <c r="AO42" s="1803">
        <v>0.47</v>
      </c>
      <c r="AP42" s="1879">
        <f t="shared" si="60"/>
        <v>0.94</v>
      </c>
      <c r="AQ42" s="1802">
        <v>0.5</v>
      </c>
      <c r="AR42" s="1802">
        <v>0.5</v>
      </c>
      <c r="AS42" s="1803">
        <f t="shared" si="114"/>
        <v>2</v>
      </c>
      <c r="AT42" s="1803">
        <f t="shared" si="115"/>
        <v>0.77</v>
      </c>
      <c r="AU42" s="1879">
        <f t="shared" si="116"/>
        <v>0.38500000000000001</v>
      </c>
      <c r="AV42" s="1888">
        <v>269081167</v>
      </c>
      <c r="AW42" s="1888">
        <v>269081167</v>
      </c>
      <c r="AX42" s="1888">
        <v>243971167</v>
      </c>
      <c r="AY42" s="1888">
        <v>625301730</v>
      </c>
      <c r="AZ42" s="1883">
        <v>625301730</v>
      </c>
      <c r="BA42" s="1883">
        <v>625301730</v>
      </c>
      <c r="BB42" s="1884">
        <f t="shared" si="117"/>
        <v>1</v>
      </c>
      <c r="BC42" s="1884">
        <f t="shared" si="118"/>
        <v>1</v>
      </c>
      <c r="BD42" s="1804">
        <v>354047206</v>
      </c>
      <c r="BE42" s="1820">
        <v>818165536</v>
      </c>
      <c r="BF42" s="1886">
        <f t="shared" si="119"/>
        <v>2066595639</v>
      </c>
      <c r="BG42" s="1886">
        <f t="shared" si="120"/>
        <v>894382897</v>
      </c>
      <c r="BH42" s="1887">
        <f t="shared" si="121"/>
        <v>0.43278079181120349</v>
      </c>
      <c r="BI42" s="1886">
        <f t="shared" si="122"/>
        <v>869272897</v>
      </c>
      <c r="BJ42" s="1887">
        <f t="shared" si="123"/>
        <v>0.42063037422290817</v>
      </c>
      <c r="BK42" s="1805" t="e">
        <f>+#REF!</f>
        <v>#REF!</v>
      </c>
      <c r="BL42" s="1805">
        <f t="shared" si="124"/>
        <v>625301730</v>
      </c>
      <c r="BM42" s="1805">
        <v>0</v>
      </c>
      <c r="BN42" s="1805">
        <v>0</v>
      </c>
      <c r="BO42" s="1806" t="e">
        <f t="shared" si="61"/>
        <v>#REF!</v>
      </c>
      <c r="BP42" s="1805"/>
      <c r="BQ42" s="1805"/>
      <c r="BR42" s="1805"/>
      <c r="BS42" s="1805"/>
      <c r="BT42" s="1806">
        <f t="shared" si="62"/>
        <v>0</v>
      </c>
      <c r="BU42" s="1805"/>
      <c r="BV42" s="1805"/>
      <c r="BW42" s="1805"/>
      <c r="BX42" s="1805"/>
      <c r="BY42" s="1806">
        <f t="shared" si="63"/>
        <v>0</v>
      </c>
      <c r="BZ42" s="1805"/>
      <c r="CA42" s="1805"/>
      <c r="CB42" s="1805"/>
      <c r="CC42" s="1805"/>
      <c r="CD42" s="1806">
        <f t="shared" si="64"/>
        <v>0</v>
      </c>
      <c r="CE42" s="1805"/>
      <c r="CF42" s="1805"/>
      <c r="CG42" s="1805"/>
      <c r="CH42" s="1805"/>
      <c r="CI42" s="1806">
        <f t="shared" si="65"/>
        <v>0</v>
      </c>
      <c r="CJ42" s="1805"/>
      <c r="CK42" s="1805"/>
      <c r="CL42" s="1805"/>
      <c r="CM42" s="1805"/>
      <c r="CN42" s="1806">
        <f t="shared" si="66"/>
        <v>0</v>
      </c>
      <c r="CO42" s="1805"/>
      <c r="CP42" s="1805"/>
      <c r="CQ42" s="1805"/>
      <c r="CR42" s="1805"/>
      <c r="CS42" s="1806">
        <f t="shared" si="67"/>
        <v>0</v>
      </c>
      <c r="CT42" s="1805"/>
      <c r="CU42" s="1805"/>
      <c r="CV42" s="1805"/>
      <c r="CW42" s="1805"/>
      <c r="CX42" s="1806">
        <f t="shared" si="68"/>
        <v>0</v>
      </c>
      <c r="CY42" s="1805"/>
      <c r="CZ42" s="1805"/>
      <c r="DA42" s="1805"/>
      <c r="DB42" s="1805"/>
      <c r="DC42" s="1806">
        <f t="shared" si="69"/>
        <v>0</v>
      </c>
      <c r="DD42" s="1805"/>
      <c r="DE42" s="1805"/>
      <c r="DF42" s="1805"/>
      <c r="DG42" s="1805"/>
      <c r="DH42" s="1806">
        <f t="shared" si="70"/>
        <v>0</v>
      </c>
      <c r="DI42" s="1805"/>
      <c r="DJ42" s="1805"/>
      <c r="DK42" s="1805"/>
      <c r="DL42" s="1805"/>
      <c r="DM42" s="1806">
        <f t="shared" si="71"/>
        <v>0</v>
      </c>
      <c r="DN42" s="1805"/>
      <c r="DO42" s="1805"/>
      <c r="DP42" s="1805"/>
      <c r="DQ42" s="1805"/>
      <c r="DR42" s="1806">
        <f t="shared" si="72"/>
        <v>0</v>
      </c>
      <c r="DS42" s="1805"/>
      <c r="DT42" s="1805"/>
      <c r="DU42" s="1805"/>
      <c r="DV42" s="1805"/>
      <c r="DW42" s="1806">
        <f t="shared" si="73"/>
        <v>0</v>
      </c>
      <c r="DX42" s="1805"/>
      <c r="DY42" s="1805"/>
      <c r="DZ42" s="1805"/>
      <c r="EA42" s="1805"/>
      <c r="EB42" s="1806">
        <f t="shared" si="74"/>
        <v>0</v>
      </c>
      <c r="EC42" s="1805"/>
      <c r="ED42" s="1805"/>
      <c r="EE42" s="1805"/>
      <c r="EF42" s="1805"/>
      <c r="EG42" s="1806">
        <f t="shared" si="75"/>
        <v>0</v>
      </c>
      <c r="EH42" s="1805"/>
      <c r="EI42" s="1805"/>
      <c r="EJ42" s="1805"/>
      <c r="EK42" s="1805"/>
      <c r="EL42" s="1806">
        <f t="shared" si="76"/>
        <v>0</v>
      </c>
      <c r="EM42" s="1805"/>
      <c r="EN42" s="1805"/>
      <c r="EO42" s="1805"/>
      <c r="EP42" s="1805"/>
      <c r="EQ42" s="1806">
        <f t="shared" si="77"/>
        <v>0</v>
      </c>
      <c r="ER42" s="1805"/>
      <c r="ES42" s="1805"/>
      <c r="ET42" s="1805"/>
      <c r="EU42" s="1805"/>
      <c r="EV42" s="1806">
        <f t="shared" si="78"/>
        <v>0</v>
      </c>
      <c r="EW42" s="1805"/>
      <c r="EX42" s="1805"/>
      <c r="EY42" s="1805"/>
      <c r="EZ42" s="1805"/>
      <c r="FA42" s="1806">
        <f t="shared" si="79"/>
        <v>0</v>
      </c>
      <c r="FB42" s="1805"/>
      <c r="FC42" s="1805"/>
      <c r="FD42" s="1805"/>
      <c r="FE42" s="1805"/>
      <c r="FF42" s="1806">
        <f t="shared" si="80"/>
        <v>0</v>
      </c>
      <c r="FG42" s="1805"/>
      <c r="FH42" s="1805"/>
      <c r="FI42" s="1805"/>
      <c r="FJ42" s="1805"/>
      <c r="FK42" s="1806">
        <f t="shared" si="81"/>
        <v>0</v>
      </c>
      <c r="FL42" s="1806">
        <f t="shared" si="82"/>
        <v>0</v>
      </c>
      <c r="FM42" s="1815"/>
      <c r="FN42" s="1808"/>
      <c r="FO42" s="1808"/>
      <c r="FP42" s="1808"/>
      <c r="FQ42" s="1809">
        <f t="shared" si="83"/>
        <v>0</v>
      </c>
      <c r="FR42" s="1808"/>
      <c r="FS42" s="1808"/>
      <c r="FT42" s="1808"/>
      <c r="FU42" s="1808"/>
      <c r="FV42" s="1809">
        <f t="shared" si="84"/>
        <v>0</v>
      </c>
      <c r="FW42" s="1808"/>
      <c r="FX42" s="1808"/>
      <c r="FY42" s="1808"/>
      <c r="FZ42" s="1808"/>
      <c r="GA42" s="1809">
        <f t="shared" si="85"/>
        <v>0</v>
      </c>
      <c r="GB42" s="1808"/>
      <c r="GC42" s="1808"/>
      <c r="GD42" s="1808"/>
      <c r="GE42" s="1808"/>
      <c r="GF42" s="1809">
        <f t="shared" si="86"/>
        <v>0</v>
      </c>
      <c r="GG42" s="1808"/>
      <c r="GH42" s="1808"/>
      <c r="GI42" s="1808"/>
      <c r="GJ42" s="1808"/>
      <c r="GK42" s="1809">
        <f t="shared" si="87"/>
        <v>0</v>
      </c>
      <c r="GL42" s="1808"/>
      <c r="GM42" s="1808"/>
      <c r="GN42" s="1808"/>
      <c r="GO42" s="1808"/>
      <c r="GP42" s="1809">
        <f t="shared" si="88"/>
        <v>0</v>
      </c>
      <c r="GQ42" s="1808"/>
      <c r="GR42" s="1808"/>
      <c r="GS42" s="1808"/>
      <c r="GT42" s="1808"/>
      <c r="GU42" s="1809">
        <f t="shared" si="89"/>
        <v>0</v>
      </c>
      <c r="GV42" s="1808"/>
      <c r="GW42" s="1808"/>
      <c r="GX42" s="1808"/>
      <c r="GY42" s="1808"/>
      <c r="GZ42" s="1809">
        <f t="shared" si="90"/>
        <v>0</v>
      </c>
      <c r="HA42" s="1808"/>
      <c r="HB42" s="1808"/>
      <c r="HC42" s="1808"/>
      <c r="HD42" s="1808"/>
      <c r="HE42" s="1809">
        <f t="shared" si="91"/>
        <v>0</v>
      </c>
      <c r="HF42" s="1808"/>
      <c r="HG42" s="1808"/>
      <c r="HH42" s="1808"/>
      <c r="HI42" s="1808"/>
      <c r="HJ42" s="1809">
        <f t="shared" si="92"/>
        <v>0</v>
      </c>
      <c r="HK42" s="1808"/>
      <c r="HL42" s="1808"/>
      <c r="HM42" s="1808"/>
      <c r="HN42" s="1808"/>
      <c r="HO42" s="1809">
        <f t="shared" si="93"/>
        <v>0</v>
      </c>
      <c r="HP42" s="1808"/>
      <c r="HQ42" s="1808"/>
      <c r="HR42" s="1808"/>
      <c r="HS42" s="1808"/>
      <c r="HT42" s="1809">
        <f t="shared" si="94"/>
        <v>0</v>
      </c>
      <c r="HU42" s="1808"/>
      <c r="HV42" s="1808"/>
      <c r="HW42" s="1808"/>
      <c r="HX42" s="1808"/>
      <c r="HY42" s="1809">
        <f t="shared" si="95"/>
        <v>0</v>
      </c>
      <c r="HZ42" s="1808"/>
      <c r="IA42" s="1808"/>
      <c r="IB42" s="1808"/>
      <c r="IC42" s="1808"/>
      <c r="ID42" s="1809">
        <f t="shared" si="96"/>
        <v>0</v>
      </c>
      <c r="IE42" s="1808"/>
      <c r="IF42" s="1808"/>
      <c r="IG42" s="1808"/>
      <c r="IH42" s="1808"/>
      <c r="II42" s="1809">
        <f t="shared" si="97"/>
        <v>0</v>
      </c>
      <c r="IJ42" s="1808"/>
      <c r="IK42" s="1808"/>
      <c r="IL42" s="1808"/>
      <c r="IM42" s="1808"/>
      <c r="IN42" s="1809">
        <f t="shared" si="98"/>
        <v>0</v>
      </c>
      <c r="IO42" s="1808"/>
      <c r="IP42" s="1808"/>
      <c r="IQ42" s="1808"/>
      <c r="IR42" s="1808"/>
      <c r="IS42" s="1809">
        <f t="shared" si="99"/>
        <v>0</v>
      </c>
      <c r="IT42" s="1808"/>
      <c r="IU42" s="1808"/>
      <c r="IV42" s="1808"/>
      <c r="IW42" s="1808"/>
      <c r="IX42" s="1809">
        <f t="shared" si="100"/>
        <v>0</v>
      </c>
      <c r="IY42" s="1808"/>
      <c r="IZ42" s="1808"/>
      <c r="JA42" s="1808"/>
      <c r="JB42" s="1808"/>
      <c r="JC42" s="1809">
        <f t="shared" si="101"/>
        <v>0</v>
      </c>
      <c r="JD42" s="1808"/>
      <c r="JE42" s="1808"/>
      <c r="JF42" s="1808"/>
      <c r="JG42" s="1808"/>
      <c r="JH42" s="1809">
        <f t="shared" si="102"/>
        <v>0</v>
      </c>
      <c r="JI42" s="1810" t="e">
        <f>+#REF!/#REF!</f>
        <v>#REF!</v>
      </c>
      <c r="JJ42" s="1809">
        <f t="shared" si="103"/>
        <v>0</v>
      </c>
      <c r="JK42" s="1816"/>
      <c r="JL42" s="1816"/>
      <c r="JM42" s="1816"/>
      <c r="JN42" s="1816"/>
      <c r="JO42" s="1816"/>
      <c r="JP42" s="1817"/>
      <c r="JQ42" s="1813" t="s">
        <v>389</v>
      </c>
      <c r="JR42" s="1813"/>
    </row>
    <row r="43" spans="1:278" ht="125.25" hidden="1" customHeight="1" x14ac:dyDescent="0.35">
      <c r="A43" s="1796" t="s">
        <v>641</v>
      </c>
      <c r="B43" s="1796" t="s">
        <v>632</v>
      </c>
      <c r="C43" s="1796" t="s">
        <v>633</v>
      </c>
      <c r="D43" s="1796" t="s">
        <v>634</v>
      </c>
      <c r="E43" s="1796" t="s">
        <v>635</v>
      </c>
      <c r="F43" s="1797" t="s">
        <v>636</v>
      </c>
      <c r="G43" s="2131"/>
      <c r="H43" s="2132"/>
      <c r="I43" s="2131"/>
      <c r="J43" s="2132"/>
      <c r="K43" s="2114"/>
      <c r="L43" s="2131"/>
      <c r="M43" s="2131"/>
      <c r="N43" s="2136"/>
      <c r="O43" s="2137"/>
      <c r="P43" s="2114"/>
      <c r="Q43" s="2104"/>
      <c r="R43" s="2104"/>
      <c r="S43" s="2104"/>
      <c r="T43" s="2104"/>
      <c r="U43" s="2128"/>
      <c r="V43" s="2128"/>
      <c r="W43" s="2106"/>
      <c r="X43" s="2104"/>
      <c r="Y43" s="2104"/>
      <c r="Z43" s="2104"/>
      <c r="AA43" s="2104"/>
      <c r="AB43" s="2104"/>
      <c r="AC43" s="2106"/>
      <c r="AD43" s="1892" t="s">
        <v>635</v>
      </c>
      <c r="AE43" s="1893" t="s">
        <v>502</v>
      </c>
      <c r="AF43" s="1893" t="s">
        <v>503</v>
      </c>
      <c r="AG43" s="1893" t="s">
        <v>502</v>
      </c>
      <c r="AH43" s="1893" t="s">
        <v>637</v>
      </c>
      <c r="AI43" s="1893" t="s">
        <v>643</v>
      </c>
      <c r="AJ43" s="1893" t="s">
        <v>644</v>
      </c>
      <c r="AK43" s="1893" t="s">
        <v>645</v>
      </c>
      <c r="AL43" s="1802">
        <v>1</v>
      </c>
      <c r="AM43" s="1803">
        <v>1</v>
      </c>
      <c r="AN43" s="1802">
        <v>4</v>
      </c>
      <c r="AO43" s="1803">
        <v>2.8</v>
      </c>
      <c r="AP43" s="1879">
        <f t="shared" si="60"/>
        <v>0.7</v>
      </c>
      <c r="AQ43" s="1802">
        <v>4</v>
      </c>
      <c r="AR43" s="1802">
        <v>2</v>
      </c>
      <c r="AS43" s="1803">
        <f t="shared" si="114"/>
        <v>11</v>
      </c>
      <c r="AT43" s="1803">
        <f t="shared" si="115"/>
        <v>3.8</v>
      </c>
      <c r="AU43" s="1879">
        <f t="shared" si="116"/>
        <v>0.34545454545454546</v>
      </c>
      <c r="AV43" s="1888">
        <v>211269333</v>
      </c>
      <c r="AW43" s="1888">
        <v>211269333</v>
      </c>
      <c r="AX43" s="1888">
        <v>196539466</v>
      </c>
      <c r="AY43" s="1888">
        <v>667814545</v>
      </c>
      <c r="AZ43" s="1883">
        <v>666249165</v>
      </c>
      <c r="BA43" s="1883">
        <v>666249165</v>
      </c>
      <c r="BB43" s="1884">
        <f t="shared" si="117"/>
        <v>0.99765596599876394</v>
      </c>
      <c r="BC43" s="1884">
        <f t="shared" si="118"/>
        <v>0.99765596599876394</v>
      </c>
      <c r="BD43" s="1804">
        <v>634751093</v>
      </c>
      <c r="BE43" s="1820">
        <v>648884768</v>
      </c>
      <c r="BF43" s="1886">
        <f t="shared" si="119"/>
        <v>2162719739</v>
      </c>
      <c r="BG43" s="1886">
        <f t="shared" si="120"/>
        <v>877518498</v>
      </c>
      <c r="BH43" s="1887">
        <f t="shared" si="121"/>
        <v>0.40574767140459339</v>
      </c>
      <c r="BI43" s="1886">
        <f t="shared" si="122"/>
        <v>862788631</v>
      </c>
      <c r="BJ43" s="1887">
        <f t="shared" si="123"/>
        <v>0.39893686428318115</v>
      </c>
      <c r="BK43" s="1805" t="e">
        <f>+#REF!</f>
        <v>#REF!</v>
      </c>
      <c r="BL43" s="1805">
        <f t="shared" si="124"/>
        <v>666249165</v>
      </c>
      <c r="BM43" s="1805">
        <v>0</v>
      </c>
      <c r="BN43" s="1805">
        <v>0</v>
      </c>
      <c r="BO43" s="1806" t="e">
        <f t="shared" si="61"/>
        <v>#REF!</v>
      </c>
      <c r="BP43" s="1805"/>
      <c r="BQ43" s="1805"/>
      <c r="BR43" s="1805"/>
      <c r="BS43" s="1805"/>
      <c r="BT43" s="1806">
        <f t="shared" si="62"/>
        <v>0</v>
      </c>
      <c r="BU43" s="1805"/>
      <c r="BV43" s="1805"/>
      <c r="BW43" s="1805"/>
      <c r="BX43" s="1805"/>
      <c r="BY43" s="1806">
        <f t="shared" si="63"/>
        <v>0</v>
      </c>
      <c r="BZ43" s="1805"/>
      <c r="CA43" s="1805"/>
      <c r="CB43" s="1805"/>
      <c r="CC43" s="1805"/>
      <c r="CD43" s="1806">
        <f t="shared" si="64"/>
        <v>0</v>
      </c>
      <c r="CE43" s="1805"/>
      <c r="CF43" s="1805"/>
      <c r="CG43" s="1805"/>
      <c r="CH43" s="1805"/>
      <c r="CI43" s="1806">
        <f t="shared" si="65"/>
        <v>0</v>
      </c>
      <c r="CJ43" s="1805"/>
      <c r="CK43" s="1805"/>
      <c r="CL43" s="1805"/>
      <c r="CM43" s="1805"/>
      <c r="CN43" s="1806">
        <f t="shared" si="66"/>
        <v>0</v>
      </c>
      <c r="CO43" s="1805"/>
      <c r="CP43" s="1805"/>
      <c r="CQ43" s="1805"/>
      <c r="CR43" s="1805"/>
      <c r="CS43" s="1806">
        <f t="shared" si="67"/>
        <v>0</v>
      </c>
      <c r="CT43" s="1805"/>
      <c r="CU43" s="1805"/>
      <c r="CV43" s="1805"/>
      <c r="CW43" s="1805"/>
      <c r="CX43" s="1806">
        <f t="shared" si="68"/>
        <v>0</v>
      </c>
      <c r="CY43" s="1805"/>
      <c r="CZ43" s="1805"/>
      <c r="DA43" s="1805"/>
      <c r="DB43" s="1805"/>
      <c r="DC43" s="1806">
        <f t="shared" si="69"/>
        <v>0</v>
      </c>
      <c r="DD43" s="1805"/>
      <c r="DE43" s="1805"/>
      <c r="DF43" s="1805"/>
      <c r="DG43" s="1805"/>
      <c r="DH43" s="1806">
        <f t="shared" si="70"/>
        <v>0</v>
      </c>
      <c r="DI43" s="1805"/>
      <c r="DJ43" s="1805"/>
      <c r="DK43" s="1805"/>
      <c r="DL43" s="1805"/>
      <c r="DM43" s="1806">
        <f t="shared" si="71"/>
        <v>0</v>
      </c>
      <c r="DN43" s="1805"/>
      <c r="DO43" s="1805"/>
      <c r="DP43" s="1805"/>
      <c r="DQ43" s="1805"/>
      <c r="DR43" s="1806">
        <f t="shared" si="72"/>
        <v>0</v>
      </c>
      <c r="DS43" s="1805"/>
      <c r="DT43" s="1805"/>
      <c r="DU43" s="1805"/>
      <c r="DV43" s="1805"/>
      <c r="DW43" s="1806">
        <f t="shared" si="73"/>
        <v>0</v>
      </c>
      <c r="DX43" s="1805"/>
      <c r="DY43" s="1805"/>
      <c r="DZ43" s="1805"/>
      <c r="EA43" s="1805"/>
      <c r="EB43" s="1806">
        <f t="shared" si="74"/>
        <v>0</v>
      </c>
      <c r="EC43" s="1805"/>
      <c r="ED43" s="1805"/>
      <c r="EE43" s="1805"/>
      <c r="EF43" s="1805"/>
      <c r="EG43" s="1806">
        <f t="shared" si="75"/>
        <v>0</v>
      </c>
      <c r="EH43" s="1805"/>
      <c r="EI43" s="1805"/>
      <c r="EJ43" s="1805"/>
      <c r="EK43" s="1805"/>
      <c r="EL43" s="1806">
        <f t="shared" si="76"/>
        <v>0</v>
      </c>
      <c r="EM43" s="1805"/>
      <c r="EN43" s="1805"/>
      <c r="EO43" s="1805"/>
      <c r="EP43" s="1805"/>
      <c r="EQ43" s="1806">
        <f t="shared" si="77"/>
        <v>0</v>
      </c>
      <c r="ER43" s="1805"/>
      <c r="ES43" s="1805"/>
      <c r="ET43" s="1805"/>
      <c r="EU43" s="1805"/>
      <c r="EV43" s="1806">
        <f t="shared" si="78"/>
        <v>0</v>
      </c>
      <c r="EW43" s="1805"/>
      <c r="EX43" s="1805"/>
      <c r="EY43" s="1805"/>
      <c r="EZ43" s="1805"/>
      <c r="FA43" s="1806">
        <f t="shared" si="79"/>
        <v>0</v>
      </c>
      <c r="FB43" s="1805"/>
      <c r="FC43" s="1805"/>
      <c r="FD43" s="1805"/>
      <c r="FE43" s="1805"/>
      <c r="FF43" s="1806">
        <f t="shared" si="80"/>
        <v>0</v>
      </c>
      <c r="FG43" s="1805"/>
      <c r="FH43" s="1805"/>
      <c r="FI43" s="1805"/>
      <c r="FJ43" s="1805"/>
      <c r="FK43" s="1806">
        <f t="shared" si="81"/>
        <v>0</v>
      </c>
      <c r="FL43" s="1806">
        <f t="shared" si="82"/>
        <v>0</v>
      </c>
      <c r="FM43" s="1815"/>
      <c r="FN43" s="1808"/>
      <c r="FO43" s="1808"/>
      <c r="FP43" s="1808"/>
      <c r="FQ43" s="1809">
        <f t="shared" si="83"/>
        <v>0</v>
      </c>
      <c r="FR43" s="1808"/>
      <c r="FS43" s="1808"/>
      <c r="FT43" s="1808"/>
      <c r="FU43" s="1808"/>
      <c r="FV43" s="1809">
        <f t="shared" si="84"/>
        <v>0</v>
      </c>
      <c r="FW43" s="1808"/>
      <c r="FX43" s="1808"/>
      <c r="FY43" s="1808"/>
      <c r="FZ43" s="1808"/>
      <c r="GA43" s="1809">
        <f t="shared" si="85"/>
        <v>0</v>
      </c>
      <c r="GB43" s="1808"/>
      <c r="GC43" s="1808"/>
      <c r="GD43" s="1808"/>
      <c r="GE43" s="1808"/>
      <c r="GF43" s="1809">
        <f t="shared" si="86"/>
        <v>0</v>
      </c>
      <c r="GG43" s="1808"/>
      <c r="GH43" s="1808"/>
      <c r="GI43" s="1808"/>
      <c r="GJ43" s="1808"/>
      <c r="GK43" s="1809">
        <f t="shared" si="87"/>
        <v>0</v>
      </c>
      <c r="GL43" s="1808"/>
      <c r="GM43" s="1808"/>
      <c r="GN43" s="1808"/>
      <c r="GO43" s="1808"/>
      <c r="GP43" s="1809">
        <f t="shared" si="88"/>
        <v>0</v>
      </c>
      <c r="GQ43" s="1808"/>
      <c r="GR43" s="1808"/>
      <c r="GS43" s="1808"/>
      <c r="GT43" s="1808"/>
      <c r="GU43" s="1809">
        <f t="shared" si="89"/>
        <v>0</v>
      </c>
      <c r="GV43" s="1808"/>
      <c r="GW43" s="1808"/>
      <c r="GX43" s="1808"/>
      <c r="GY43" s="1808"/>
      <c r="GZ43" s="1809">
        <f t="shared" si="90"/>
        <v>0</v>
      </c>
      <c r="HA43" s="1808"/>
      <c r="HB43" s="1808"/>
      <c r="HC43" s="1808"/>
      <c r="HD43" s="1808"/>
      <c r="HE43" s="1809">
        <f t="shared" si="91"/>
        <v>0</v>
      </c>
      <c r="HF43" s="1808"/>
      <c r="HG43" s="1808"/>
      <c r="HH43" s="1808"/>
      <c r="HI43" s="1808"/>
      <c r="HJ43" s="1809">
        <f t="shared" si="92"/>
        <v>0</v>
      </c>
      <c r="HK43" s="1808"/>
      <c r="HL43" s="1808"/>
      <c r="HM43" s="1808"/>
      <c r="HN43" s="1808"/>
      <c r="HO43" s="1809">
        <f t="shared" si="93"/>
        <v>0</v>
      </c>
      <c r="HP43" s="1808"/>
      <c r="HQ43" s="1808"/>
      <c r="HR43" s="1808"/>
      <c r="HS43" s="1808"/>
      <c r="HT43" s="1809">
        <f t="shared" si="94"/>
        <v>0</v>
      </c>
      <c r="HU43" s="1808"/>
      <c r="HV43" s="1808"/>
      <c r="HW43" s="1808"/>
      <c r="HX43" s="1808"/>
      <c r="HY43" s="1809">
        <f t="shared" si="95"/>
        <v>0</v>
      </c>
      <c r="HZ43" s="1808"/>
      <c r="IA43" s="1808"/>
      <c r="IB43" s="1808"/>
      <c r="IC43" s="1808"/>
      <c r="ID43" s="1809">
        <f t="shared" si="96"/>
        <v>0</v>
      </c>
      <c r="IE43" s="1808"/>
      <c r="IF43" s="1808"/>
      <c r="IG43" s="1808"/>
      <c r="IH43" s="1808"/>
      <c r="II43" s="1809">
        <f t="shared" si="97"/>
        <v>0</v>
      </c>
      <c r="IJ43" s="1808"/>
      <c r="IK43" s="1808"/>
      <c r="IL43" s="1808"/>
      <c r="IM43" s="1808"/>
      <c r="IN43" s="1809">
        <f t="shared" si="98"/>
        <v>0</v>
      </c>
      <c r="IO43" s="1808"/>
      <c r="IP43" s="1808"/>
      <c r="IQ43" s="1808"/>
      <c r="IR43" s="1808"/>
      <c r="IS43" s="1809">
        <f t="shared" si="99"/>
        <v>0</v>
      </c>
      <c r="IT43" s="1808"/>
      <c r="IU43" s="1808"/>
      <c r="IV43" s="1808"/>
      <c r="IW43" s="1808"/>
      <c r="IX43" s="1809">
        <f t="shared" si="100"/>
        <v>0</v>
      </c>
      <c r="IY43" s="1808"/>
      <c r="IZ43" s="1808"/>
      <c r="JA43" s="1808"/>
      <c r="JB43" s="1808"/>
      <c r="JC43" s="1809">
        <f t="shared" si="101"/>
        <v>0</v>
      </c>
      <c r="JD43" s="1808"/>
      <c r="JE43" s="1808"/>
      <c r="JF43" s="1808"/>
      <c r="JG43" s="1808"/>
      <c r="JH43" s="1809">
        <f t="shared" si="102"/>
        <v>0</v>
      </c>
      <c r="JI43" s="1810" t="e">
        <f>+#REF!/#REF!</f>
        <v>#REF!</v>
      </c>
      <c r="JJ43" s="1809">
        <f t="shared" si="103"/>
        <v>0</v>
      </c>
      <c r="JK43" s="1816"/>
      <c r="JL43" s="1816"/>
      <c r="JM43" s="1816"/>
      <c r="JN43" s="1816"/>
      <c r="JO43" s="1816"/>
      <c r="JP43" s="1817"/>
      <c r="JQ43" s="1813" t="s">
        <v>389</v>
      </c>
      <c r="JR43" s="1813"/>
    </row>
    <row r="44" spans="1:278" ht="125.25" hidden="1" customHeight="1" x14ac:dyDescent="0.35">
      <c r="A44" s="1796" t="s">
        <v>641</v>
      </c>
      <c r="B44" s="1796" t="s">
        <v>632</v>
      </c>
      <c r="C44" s="1796" t="s">
        <v>633</v>
      </c>
      <c r="D44" s="1796" t="s">
        <v>634</v>
      </c>
      <c r="E44" s="1796" t="s">
        <v>635</v>
      </c>
      <c r="F44" s="1797" t="s">
        <v>636</v>
      </c>
      <c r="G44" s="2131"/>
      <c r="H44" s="2132"/>
      <c r="I44" s="2131"/>
      <c r="J44" s="2132"/>
      <c r="K44" s="2114"/>
      <c r="L44" s="2131"/>
      <c r="M44" s="2131"/>
      <c r="N44" s="2136"/>
      <c r="O44" s="2137"/>
      <c r="P44" s="2114"/>
      <c r="Q44" s="2104"/>
      <c r="R44" s="2104"/>
      <c r="S44" s="2104"/>
      <c r="T44" s="2104"/>
      <c r="U44" s="2128"/>
      <c r="V44" s="2128"/>
      <c r="W44" s="2106"/>
      <c r="X44" s="2104"/>
      <c r="Y44" s="2104"/>
      <c r="Z44" s="2104">
        <f>+Q44+T44+X44+Y44</f>
        <v>0</v>
      </c>
      <c r="AA44" s="2104">
        <f>+R44+U44+Y44+Z44</f>
        <v>0</v>
      </c>
      <c r="AB44" s="2104">
        <f>+S44+V44</f>
        <v>0</v>
      </c>
      <c r="AC44" s="2106"/>
      <c r="AD44" s="1892" t="s">
        <v>635</v>
      </c>
      <c r="AE44" s="1893" t="s">
        <v>502</v>
      </c>
      <c r="AF44" s="1893" t="s">
        <v>503</v>
      </c>
      <c r="AG44" s="1893" t="s">
        <v>502</v>
      </c>
      <c r="AH44" s="1893" t="s">
        <v>637</v>
      </c>
      <c r="AI44" s="1893" t="s">
        <v>643</v>
      </c>
      <c r="AJ44" s="1893" t="s">
        <v>644</v>
      </c>
      <c r="AK44" s="1893" t="s">
        <v>646</v>
      </c>
      <c r="AL44" s="1802">
        <v>1</v>
      </c>
      <c r="AM44" s="1803">
        <v>0.15</v>
      </c>
      <c r="AN44" s="1802">
        <v>1</v>
      </c>
      <c r="AO44" s="1803">
        <v>0.23699999999999999</v>
      </c>
      <c r="AP44" s="1879">
        <f t="shared" si="60"/>
        <v>0.23699999999999999</v>
      </c>
      <c r="AQ44" s="1802">
        <v>1</v>
      </c>
      <c r="AR44" s="1802">
        <v>1</v>
      </c>
      <c r="AS44" s="1803">
        <f t="shared" si="114"/>
        <v>4</v>
      </c>
      <c r="AT44" s="1803">
        <f t="shared" si="115"/>
        <v>0.38700000000000001</v>
      </c>
      <c r="AU44" s="1879">
        <f t="shared" si="116"/>
        <v>9.6750000000000003E-2</v>
      </c>
      <c r="AV44" s="1888">
        <v>92622000</v>
      </c>
      <c r="AW44" s="1888">
        <v>92622000</v>
      </c>
      <c r="AX44" s="1888">
        <v>76192533</v>
      </c>
      <c r="AY44" s="1888">
        <v>363543261</v>
      </c>
      <c r="AZ44" s="1883">
        <v>363543261</v>
      </c>
      <c r="BA44" s="1883">
        <v>363543261</v>
      </c>
      <c r="BB44" s="1884">
        <f t="shared" si="117"/>
        <v>1</v>
      </c>
      <c r="BC44" s="1884">
        <f t="shared" si="118"/>
        <v>1</v>
      </c>
      <c r="BD44" s="1804">
        <v>263853592</v>
      </c>
      <c r="BE44" s="1820">
        <v>648884768</v>
      </c>
      <c r="BF44" s="1886">
        <f t="shared" si="119"/>
        <v>1368903621</v>
      </c>
      <c r="BG44" s="1886">
        <f t="shared" si="120"/>
        <v>456165261</v>
      </c>
      <c r="BH44" s="1887">
        <f t="shared" si="121"/>
        <v>0.33323402320081963</v>
      </c>
      <c r="BI44" s="1886">
        <f t="shared" si="122"/>
        <v>439735794</v>
      </c>
      <c r="BJ44" s="1887">
        <f t="shared" si="123"/>
        <v>0.32123210666852348</v>
      </c>
      <c r="BK44" s="1805" t="e">
        <f>+#REF!</f>
        <v>#REF!</v>
      </c>
      <c r="BL44" s="1805">
        <f t="shared" si="124"/>
        <v>363543261</v>
      </c>
      <c r="BM44" s="1805">
        <v>0</v>
      </c>
      <c r="BN44" s="1805">
        <v>0</v>
      </c>
      <c r="BO44" s="1806" t="e">
        <f t="shared" si="61"/>
        <v>#REF!</v>
      </c>
      <c r="BP44" s="1805"/>
      <c r="BQ44" s="1805"/>
      <c r="BR44" s="1805"/>
      <c r="BS44" s="1805"/>
      <c r="BT44" s="1806">
        <f t="shared" si="62"/>
        <v>0</v>
      </c>
      <c r="BU44" s="1805"/>
      <c r="BV44" s="1805"/>
      <c r="BW44" s="1805"/>
      <c r="BX44" s="1805"/>
      <c r="BY44" s="1806">
        <f t="shared" si="63"/>
        <v>0</v>
      </c>
      <c r="BZ44" s="1805"/>
      <c r="CA44" s="1805"/>
      <c r="CB44" s="1805"/>
      <c r="CC44" s="1805"/>
      <c r="CD44" s="1806">
        <f t="shared" si="64"/>
        <v>0</v>
      </c>
      <c r="CE44" s="1805"/>
      <c r="CF44" s="1805"/>
      <c r="CG44" s="1805"/>
      <c r="CH44" s="1805"/>
      <c r="CI44" s="1806">
        <f t="shared" si="65"/>
        <v>0</v>
      </c>
      <c r="CJ44" s="1805"/>
      <c r="CK44" s="1805"/>
      <c r="CL44" s="1805"/>
      <c r="CM44" s="1805"/>
      <c r="CN44" s="1806">
        <f t="shared" si="66"/>
        <v>0</v>
      </c>
      <c r="CO44" s="1805"/>
      <c r="CP44" s="1805"/>
      <c r="CQ44" s="1805"/>
      <c r="CR44" s="1805"/>
      <c r="CS44" s="1806">
        <f t="shared" si="67"/>
        <v>0</v>
      </c>
      <c r="CT44" s="1805"/>
      <c r="CU44" s="1805"/>
      <c r="CV44" s="1805"/>
      <c r="CW44" s="1805"/>
      <c r="CX44" s="1806">
        <f t="shared" si="68"/>
        <v>0</v>
      </c>
      <c r="CY44" s="1805"/>
      <c r="CZ44" s="1805"/>
      <c r="DA44" s="1805"/>
      <c r="DB44" s="1805"/>
      <c r="DC44" s="1806">
        <f t="shared" si="69"/>
        <v>0</v>
      </c>
      <c r="DD44" s="1805"/>
      <c r="DE44" s="1805"/>
      <c r="DF44" s="1805"/>
      <c r="DG44" s="1805"/>
      <c r="DH44" s="1806">
        <f t="shared" si="70"/>
        <v>0</v>
      </c>
      <c r="DI44" s="1805"/>
      <c r="DJ44" s="1805"/>
      <c r="DK44" s="1805"/>
      <c r="DL44" s="1805"/>
      <c r="DM44" s="1806">
        <f t="shared" si="71"/>
        <v>0</v>
      </c>
      <c r="DN44" s="1805"/>
      <c r="DO44" s="1805"/>
      <c r="DP44" s="1805"/>
      <c r="DQ44" s="1805"/>
      <c r="DR44" s="1806">
        <f t="shared" si="72"/>
        <v>0</v>
      </c>
      <c r="DS44" s="1805"/>
      <c r="DT44" s="1805"/>
      <c r="DU44" s="1805"/>
      <c r="DV44" s="1805"/>
      <c r="DW44" s="1806">
        <f t="shared" si="73"/>
        <v>0</v>
      </c>
      <c r="DX44" s="1805"/>
      <c r="DY44" s="1805"/>
      <c r="DZ44" s="1805"/>
      <c r="EA44" s="1805"/>
      <c r="EB44" s="1806">
        <f t="shared" si="74"/>
        <v>0</v>
      </c>
      <c r="EC44" s="1805"/>
      <c r="ED44" s="1805"/>
      <c r="EE44" s="1805"/>
      <c r="EF44" s="1805"/>
      <c r="EG44" s="1806">
        <f t="shared" si="75"/>
        <v>0</v>
      </c>
      <c r="EH44" s="1805"/>
      <c r="EI44" s="1805"/>
      <c r="EJ44" s="1805"/>
      <c r="EK44" s="1805"/>
      <c r="EL44" s="1806">
        <f t="shared" si="76"/>
        <v>0</v>
      </c>
      <c r="EM44" s="1805"/>
      <c r="EN44" s="1805"/>
      <c r="EO44" s="1805"/>
      <c r="EP44" s="1805"/>
      <c r="EQ44" s="1806">
        <f t="shared" si="77"/>
        <v>0</v>
      </c>
      <c r="ER44" s="1805"/>
      <c r="ES44" s="1805"/>
      <c r="ET44" s="1805"/>
      <c r="EU44" s="1805"/>
      <c r="EV44" s="1806">
        <f t="shared" si="78"/>
        <v>0</v>
      </c>
      <c r="EW44" s="1805"/>
      <c r="EX44" s="1805"/>
      <c r="EY44" s="1805"/>
      <c r="EZ44" s="1805"/>
      <c r="FA44" s="1806">
        <f t="shared" si="79"/>
        <v>0</v>
      </c>
      <c r="FB44" s="1805"/>
      <c r="FC44" s="1805"/>
      <c r="FD44" s="1805"/>
      <c r="FE44" s="1805"/>
      <c r="FF44" s="1806">
        <f t="shared" si="80"/>
        <v>0</v>
      </c>
      <c r="FG44" s="1805"/>
      <c r="FH44" s="1805"/>
      <c r="FI44" s="1805"/>
      <c r="FJ44" s="1805"/>
      <c r="FK44" s="1806">
        <f t="shared" si="81"/>
        <v>0</v>
      </c>
      <c r="FL44" s="1806">
        <f t="shared" si="82"/>
        <v>0</v>
      </c>
      <c r="FM44" s="1815"/>
      <c r="FN44" s="1808"/>
      <c r="FO44" s="1808"/>
      <c r="FP44" s="1808"/>
      <c r="FQ44" s="1809">
        <f t="shared" si="83"/>
        <v>0</v>
      </c>
      <c r="FR44" s="1808"/>
      <c r="FS44" s="1808"/>
      <c r="FT44" s="1808"/>
      <c r="FU44" s="1808"/>
      <c r="FV44" s="1809">
        <f t="shared" si="84"/>
        <v>0</v>
      </c>
      <c r="FW44" s="1808"/>
      <c r="FX44" s="1808"/>
      <c r="FY44" s="1808"/>
      <c r="FZ44" s="1808"/>
      <c r="GA44" s="1809">
        <f t="shared" si="85"/>
        <v>0</v>
      </c>
      <c r="GB44" s="1808"/>
      <c r="GC44" s="1808"/>
      <c r="GD44" s="1808"/>
      <c r="GE44" s="1808"/>
      <c r="GF44" s="1809">
        <f t="shared" si="86"/>
        <v>0</v>
      </c>
      <c r="GG44" s="1808"/>
      <c r="GH44" s="1808"/>
      <c r="GI44" s="1808"/>
      <c r="GJ44" s="1808"/>
      <c r="GK44" s="1809">
        <f t="shared" si="87"/>
        <v>0</v>
      </c>
      <c r="GL44" s="1808"/>
      <c r="GM44" s="1808"/>
      <c r="GN44" s="1808"/>
      <c r="GO44" s="1808"/>
      <c r="GP44" s="1809">
        <f t="shared" si="88"/>
        <v>0</v>
      </c>
      <c r="GQ44" s="1808"/>
      <c r="GR44" s="1808"/>
      <c r="GS44" s="1808"/>
      <c r="GT44" s="1808"/>
      <c r="GU44" s="1809">
        <f t="shared" si="89"/>
        <v>0</v>
      </c>
      <c r="GV44" s="1808"/>
      <c r="GW44" s="1808"/>
      <c r="GX44" s="1808"/>
      <c r="GY44" s="1808"/>
      <c r="GZ44" s="1809">
        <f t="shared" si="90"/>
        <v>0</v>
      </c>
      <c r="HA44" s="1808"/>
      <c r="HB44" s="1808"/>
      <c r="HC44" s="1808"/>
      <c r="HD44" s="1808"/>
      <c r="HE44" s="1809">
        <f t="shared" si="91"/>
        <v>0</v>
      </c>
      <c r="HF44" s="1808"/>
      <c r="HG44" s="1808"/>
      <c r="HH44" s="1808"/>
      <c r="HI44" s="1808"/>
      <c r="HJ44" s="1809">
        <f t="shared" si="92"/>
        <v>0</v>
      </c>
      <c r="HK44" s="1808"/>
      <c r="HL44" s="1808"/>
      <c r="HM44" s="1808"/>
      <c r="HN44" s="1808"/>
      <c r="HO44" s="1809">
        <f t="shared" si="93"/>
        <v>0</v>
      </c>
      <c r="HP44" s="1808"/>
      <c r="HQ44" s="1808"/>
      <c r="HR44" s="1808"/>
      <c r="HS44" s="1808"/>
      <c r="HT44" s="1809">
        <f t="shared" si="94"/>
        <v>0</v>
      </c>
      <c r="HU44" s="1808"/>
      <c r="HV44" s="1808"/>
      <c r="HW44" s="1808"/>
      <c r="HX44" s="1808"/>
      <c r="HY44" s="1809">
        <f t="shared" si="95"/>
        <v>0</v>
      </c>
      <c r="HZ44" s="1808"/>
      <c r="IA44" s="1808"/>
      <c r="IB44" s="1808"/>
      <c r="IC44" s="1808"/>
      <c r="ID44" s="1809">
        <f t="shared" si="96"/>
        <v>0</v>
      </c>
      <c r="IE44" s="1808"/>
      <c r="IF44" s="1808"/>
      <c r="IG44" s="1808"/>
      <c r="IH44" s="1808"/>
      <c r="II44" s="1809">
        <f t="shared" si="97"/>
        <v>0</v>
      </c>
      <c r="IJ44" s="1808"/>
      <c r="IK44" s="1808"/>
      <c r="IL44" s="1808"/>
      <c r="IM44" s="1808"/>
      <c r="IN44" s="1809">
        <f t="shared" si="98"/>
        <v>0</v>
      </c>
      <c r="IO44" s="1808"/>
      <c r="IP44" s="1808"/>
      <c r="IQ44" s="1808"/>
      <c r="IR44" s="1808"/>
      <c r="IS44" s="1809">
        <f t="shared" si="99"/>
        <v>0</v>
      </c>
      <c r="IT44" s="1808"/>
      <c r="IU44" s="1808"/>
      <c r="IV44" s="1808"/>
      <c r="IW44" s="1808"/>
      <c r="IX44" s="1809">
        <f t="shared" si="100"/>
        <v>0</v>
      </c>
      <c r="IY44" s="1808"/>
      <c r="IZ44" s="1808"/>
      <c r="JA44" s="1808"/>
      <c r="JB44" s="1808"/>
      <c r="JC44" s="1809">
        <f t="shared" si="101"/>
        <v>0</v>
      </c>
      <c r="JD44" s="1808"/>
      <c r="JE44" s="1808"/>
      <c r="JF44" s="1808"/>
      <c r="JG44" s="1808"/>
      <c r="JH44" s="1809">
        <f t="shared" si="102"/>
        <v>0</v>
      </c>
      <c r="JI44" s="1810" t="e">
        <f>+#REF!/#REF!</f>
        <v>#REF!</v>
      </c>
      <c r="JJ44" s="1809">
        <f t="shared" si="103"/>
        <v>0</v>
      </c>
      <c r="JK44" s="1816"/>
      <c r="JL44" s="1816"/>
      <c r="JM44" s="1816"/>
      <c r="JN44" s="1816"/>
      <c r="JO44" s="1816"/>
      <c r="JP44" s="1817"/>
      <c r="JQ44" s="1813" t="s">
        <v>389</v>
      </c>
      <c r="JR44" s="1813"/>
    </row>
    <row r="45" spans="1:278" ht="125.25" hidden="1" customHeight="1" x14ac:dyDescent="0.35">
      <c r="A45" s="1796" t="s">
        <v>641</v>
      </c>
      <c r="B45" s="1796" t="s">
        <v>632</v>
      </c>
      <c r="C45" s="1796" t="s">
        <v>633</v>
      </c>
      <c r="D45" s="1796" t="s">
        <v>634</v>
      </c>
      <c r="E45" s="1796" t="s">
        <v>635</v>
      </c>
      <c r="F45" s="1797" t="s">
        <v>636</v>
      </c>
      <c r="G45" s="2131"/>
      <c r="H45" s="2132"/>
      <c r="I45" s="2131"/>
      <c r="J45" s="2132"/>
      <c r="K45" s="2114"/>
      <c r="L45" s="2131"/>
      <c r="M45" s="2131"/>
      <c r="N45" s="2136"/>
      <c r="O45" s="2137"/>
      <c r="P45" s="2114"/>
      <c r="Q45" s="2104"/>
      <c r="R45" s="2104"/>
      <c r="S45" s="2104"/>
      <c r="T45" s="2104"/>
      <c r="U45" s="2128"/>
      <c r="V45" s="2128"/>
      <c r="W45" s="2106"/>
      <c r="X45" s="2104"/>
      <c r="Y45" s="2104"/>
      <c r="Z45" s="2104"/>
      <c r="AA45" s="2104"/>
      <c r="AB45" s="2104"/>
      <c r="AC45" s="2106"/>
      <c r="AD45" s="1892" t="s">
        <v>635</v>
      </c>
      <c r="AE45" s="1893" t="s">
        <v>502</v>
      </c>
      <c r="AF45" s="1893" t="s">
        <v>503</v>
      </c>
      <c r="AG45" s="1893" t="s">
        <v>502</v>
      </c>
      <c r="AH45" s="1893" t="s">
        <v>637</v>
      </c>
      <c r="AI45" s="1893" t="s">
        <v>643</v>
      </c>
      <c r="AJ45" s="1893" t="s">
        <v>644</v>
      </c>
      <c r="AK45" s="1893" t="s">
        <v>647</v>
      </c>
      <c r="AL45" s="1802">
        <v>1</v>
      </c>
      <c r="AM45" s="1803">
        <v>0.15</v>
      </c>
      <c r="AN45" s="1802">
        <v>5</v>
      </c>
      <c r="AO45" s="1803">
        <v>4.7</v>
      </c>
      <c r="AP45" s="1879">
        <f t="shared" si="60"/>
        <v>0.94000000000000006</v>
      </c>
      <c r="AQ45" s="1802">
        <v>5</v>
      </c>
      <c r="AR45" s="1802">
        <v>1</v>
      </c>
      <c r="AS45" s="1803">
        <f t="shared" si="114"/>
        <v>12</v>
      </c>
      <c r="AT45" s="1803">
        <f t="shared" si="115"/>
        <v>4.8500000000000005</v>
      </c>
      <c r="AU45" s="1879">
        <f t="shared" si="116"/>
        <v>0.40416666666666673</v>
      </c>
      <c r="AV45" s="1888">
        <v>70297500</v>
      </c>
      <c r="AW45" s="1888">
        <v>70297500</v>
      </c>
      <c r="AX45" s="1888">
        <v>60924500</v>
      </c>
      <c r="AY45" s="1888">
        <v>121691143</v>
      </c>
      <c r="AZ45" s="1883">
        <v>121691142</v>
      </c>
      <c r="BA45" s="1883">
        <v>121691142</v>
      </c>
      <c r="BB45" s="1884">
        <f t="shared" si="117"/>
        <v>0.99999999178247512</v>
      </c>
      <c r="BC45" s="1884">
        <f t="shared" si="118"/>
        <v>0.99999999178247512</v>
      </c>
      <c r="BD45" s="1804">
        <v>112759683</v>
      </c>
      <c r="BE45" s="1820">
        <v>278264084</v>
      </c>
      <c r="BF45" s="1886">
        <f t="shared" si="119"/>
        <v>583012410</v>
      </c>
      <c r="BG45" s="1886">
        <f t="shared" si="120"/>
        <v>191988642</v>
      </c>
      <c r="BH45" s="1887">
        <f t="shared" si="121"/>
        <v>0.32930455459773145</v>
      </c>
      <c r="BI45" s="1886">
        <f t="shared" si="122"/>
        <v>182615642</v>
      </c>
      <c r="BJ45" s="1887">
        <f t="shared" si="123"/>
        <v>0.31322770985269421</v>
      </c>
      <c r="BK45" s="1805" t="e">
        <f>+#REF!</f>
        <v>#REF!</v>
      </c>
      <c r="BL45" s="1805">
        <f t="shared" si="124"/>
        <v>121691142</v>
      </c>
      <c r="BM45" s="1805">
        <v>0</v>
      </c>
      <c r="BN45" s="1805">
        <v>0</v>
      </c>
      <c r="BO45" s="1806" t="e">
        <f t="shared" si="61"/>
        <v>#REF!</v>
      </c>
      <c r="BP45" s="1805"/>
      <c r="BQ45" s="1805"/>
      <c r="BR45" s="1805"/>
      <c r="BS45" s="1805"/>
      <c r="BT45" s="1806">
        <f t="shared" si="62"/>
        <v>0</v>
      </c>
      <c r="BU45" s="1805"/>
      <c r="BV45" s="1805"/>
      <c r="BW45" s="1805"/>
      <c r="BX45" s="1805"/>
      <c r="BY45" s="1806">
        <f t="shared" si="63"/>
        <v>0</v>
      </c>
      <c r="BZ45" s="1805"/>
      <c r="CA45" s="1805"/>
      <c r="CB45" s="1805"/>
      <c r="CC45" s="1805"/>
      <c r="CD45" s="1806">
        <f t="shared" si="64"/>
        <v>0</v>
      </c>
      <c r="CE45" s="1805"/>
      <c r="CF45" s="1805"/>
      <c r="CG45" s="1805"/>
      <c r="CH45" s="1805"/>
      <c r="CI45" s="1806">
        <f t="shared" si="65"/>
        <v>0</v>
      </c>
      <c r="CJ45" s="1805"/>
      <c r="CK45" s="1805"/>
      <c r="CL45" s="1805"/>
      <c r="CM45" s="1805"/>
      <c r="CN45" s="1806">
        <f t="shared" si="66"/>
        <v>0</v>
      </c>
      <c r="CO45" s="1805"/>
      <c r="CP45" s="1805"/>
      <c r="CQ45" s="1805"/>
      <c r="CR45" s="1805"/>
      <c r="CS45" s="1806">
        <f t="shared" si="67"/>
        <v>0</v>
      </c>
      <c r="CT45" s="1805"/>
      <c r="CU45" s="1805"/>
      <c r="CV45" s="1805"/>
      <c r="CW45" s="1805"/>
      <c r="CX45" s="1806">
        <f t="shared" si="68"/>
        <v>0</v>
      </c>
      <c r="CY45" s="1805"/>
      <c r="CZ45" s="1805"/>
      <c r="DA45" s="1805"/>
      <c r="DB45" s="1805"/>
      <c r="DC45" s="1806">
        <f t="shared" si="69"/>
        <v>0</v>
      </c>
      <c r="DD45" s="1805"/>
      <c r="DE45" s="1805"/>
      <c r="DF45" s="1805"/>
      <c r="DG45" s="1805"/>
      <c r="DH45" s="1806">
        <f t="shared" si="70"/>
        <v>0</v>
      </c>
      <c r="DI45" s="1805"/>
      <c r="DJ45" s="1805"/>
      <c r="DK45" s="1805"/>
      <c r="DL45" s="1805"/>
      <c r="DM45" s="1806">
        <f t="shared" si="71"/>
        <v>0</v>
      </c>
      <c r="DN45" s="1805"/>
      <c r="DO45" s="1805"/>
      <c r="DP45" s="1805"/>
      <c r="DQ45" s="1805"/>
      <c r="DR45" s="1806">
        <f t="shared" si="72"/>
        <v>0</v>
      </c>
      <c r="DS45" s="1805"/>
      <c r="DT45" s="1805"/>
      <c r="DU45" s="1805"/>
      <c r="DV45" s="1805"/>
      <c r="DW45" s="1806">
        <f t="shared" si="73"/>
        <v>0</v>
      </c>
      <c r="DX45" s="1805"/>
      <c r="DY45" s="1805"/>
      <c r="DZ45" s="1805"/>
      <c r="EA45" s="1805"/>
      <c r="EB45" s="1806">
        <f t="shared" si="74"/>
        <v>0</v>
      </c>
      <c r="EC45" s="1805"/>
      <c r="ED45" s="1805"/>
      <c r="EE45" s="1805"/>
      <c r="EF45" s="1805"/>
      <c r="EG45" s="1806">
        <f t="shared" si="75"/>
        <v>0</v>
      </c>
      <c r="EH45" s="1805"/>
      <c r="EI45" s="1805"/>
      <c r="EJ45" s="1805"/>
      <c r="EK45" s="1805"/>
      <c r="EL45" s="1806">
        <f t="shared" si="76"/>
        <v>0</v>
      </c>
      <c r="EM45" s="1805"/>
      <c r="EN45" s="1805"/>
      <c r="EO45" s="1805"/>
      <c r="EP45" s="1805"/>
      <c r="EQ45" s="1806">
        <f t="shared" si="77"/>
        <v>0</v>
      </c>
      <c r="ER45" s="1805"/>
      <c r="ES45" s="1805"/>
      <c r="ET45" s="1805"/>
      <c r="EU45" s="1805"/>
      <c r="EV45" s="1806">
        <f t="shared" si="78"/>
        <v>0</v>
      </c>
      <c r="EW45" s="1805"/>
      <c r="EX45" s="1805"/>
      <c r="EY45" s="1805"/>
      <c r="EZ45" s="1805"/>
      <c r="FA45" s="1806">
        <f t="shared" si="79"/>
        <v>0</v>
      </c>
      <c r="FB45" s="1805"/>
      <c r="FC45" s="1805"/>
      <c r="FD45" s="1805"/>
      <c r="FE45" s="1805"/>
      <c r="FF45" s="1806">
        <f t="shared" si="80"/>
        <v>0</v>
      </c>
      <c r="FG45" s="1805"/>
      <c r="FH45" s="1805"/>
      <c r="FI45" s="1805"/>
      <c r="FJ45" s="1805"/>
      <c r="FK45" s="1806">
        <f t="shared" si="81"/>
        <v>0</v>
      </c>
      <c r="FL45" s="1806">
        <f t="shared" si="82"/>
        <v>0</v>
      </c>
      <c r="FM45" s="1815"/>
      <c r="FN45" s="1808"/>
      <c r="FO45" s="1808"/>
      <c r="FP45" s="1808"/>
      <c r="FQ45" s="1809">
        <f t="shared" si="83"/>
        <v>0</v>
      </c>
      <c r="FR45" s="1808"/>
      <c r="FS45" s="1808"/>
      <c r="FT45" s="1808"/>
      <c r="FU45" s="1808"/>
      <c r="FV45" s="1809">
        <f t="shared" si="84"/>
        <v>0</v>
      </c>
      <c r="FW45" s="1808"/>
      <c r="FX45" s="1808"/>
      <c r="FY45" s="1808"/>
      <c r="FZ45" s="1808"/>
      <c r="GA45" s="1809">
        <f t="shared" si="85"/>
        <v>0</v>
      </c>
      <c r="GB45" s="1808"/>
      <c r="GC45" s="1808"/>
      <c r="GD45" s="1808"/>
      <c r="GE45" s="1808"/>
      <c r="GF45" s="1809">
        <f t="shared" si="86"/>
        <v>0</v>
      </c>
      <c r="GG45" s="1808"/>
      <c r="GH45" s="1808"/>
      <c r="GI45" s="1808"/>
      <c r="GJ45" s="1808"/>
      <c r="GK45" s="1809">
        <f t="shared" si="87"/>
        <v>0</v>
      </c>
      <c r="GL45" s="1808"/>
      <c r="GM45" s="1808"/>
      <c r="GN45" s="1808"/>
      <c r="GO45" s="1808"/>
      <c r="GP45" s="1809">
        <f t="shared" si="88"/>
        <v>0</v>
      </c>
      <c r="GQ45" s="1808"/>
      <c r="GR45" s="1808"/>
      <c r="GS45" s="1808"/>
      <c r="GT45" s="1808"/>
      <c r="GU45" s="1809">
        <f t="shared" si="89"/>
        <v>0</v>
      </c>
      <c r="GV45" s="1808"/>
      <c r="GW45" s="1808"/>
      <c r="GX45" s="1808"/>
      <c r="GY45" s="1808"/>
      <c r="GZ45" s="1809">
        <f t="shared" si="90"/>
        <v>0</v>
      </c>
      <c r="HA45" s="1808"/>
      <c r="HB45" s="1808"/>
      <c r="HC45" s="1808"/>
      <c r="HD45" s="1808"/>
      <c r="HE45" s="1809">
        <f t="shared" si="91"/>
        <v>0</v>
      </c>
      <c r="HF45" s="1808"/>
      <c r="HG45" s="1808"/>
      <c r="HH45" s="1808"/>
      <c r="HI45" s="1808"/>
      <c r="HJ45" s="1809">
        <f t="shared" si="92"/>
        <v>0</v>
      </c>
      <c r="HK45" s="1808"/>
      <c r="HL45" s="1808"/>
      <c r="HM45" s="1808"/>
      <c r="HN45" s="1808"/>
      <c r="HO45" s="1809">
        <f t="shared" si="93"/>
        <v>0</v>
      </c>
      <c r="HP45" s="1808"/>
      <c r="HQ45" s="1808"/>
      <c r="HR45" s="1808"/>
      <c r="HS45" s="1808"/>
      <c r="HT45" s="1809">
        <f t="shared" si="94"/>
        <v>0</v>
      </c>
      <c r="HU45" s="1808"/>
      <c r="HV45" s="1808"/>
      <c r="HW45" s="1808"/>
      <c r="HX45" s="1808"/>
      <c r="HY45" s="1809">
        <f t="shared" si="95"/>
        <v>0</v>
      </c>
      <c r="HZ45" s="1808"/>
      <c r="IA45" s="1808"/>
      <c r="IB45" s="1808"/>
      <c r="IC45" s="1808"/>
      <c r="ID45" s="1809">
        <f t="shared" si="96"/>
        <v>0</v>
      </c>
      <c r="IE45" s="1808"/>
      <c r="IF45" s="1808"/>
      <c r="IG45" s="1808"/>
      <c r="IH45" s="1808"/>
      <c r="II45" s="1809">
        <f t="shared" si="97"/>
        <v>0</v>
      </c>
      <c r="IJ45" s="1808"/>
      <c r="IK45" s="1808"/>
      <c r="IL45" s="1808"/>
      <c r="IM45" s="1808"/>
      <c r="IN45" s="1809">
        <f t="shared" si="98"/>
        <v>0</v>
      </c>
      <c r="IO45" s="1808"/>
      <c r="IP45" s="1808"/>
      <c r="IQ45" s="1808"/>
      <c r="IR45" s="1808"/>
      <c r="IS45" s="1809">
        <f t="shared" si="99"/>
        <v>0</v>
      </c>
      <c r="IT45" s="1808"/>
      <c r="IU45" s="1808"/>
      <c r="IV45" s="1808"/>
      <c r="IW45" s="1808"/>
      <c r="IX45" s="1809">
        <f t="shared" si="100"/>
        <v>0</v>
      </c>
      <c r="IY45" s="1808"/>
      <c r="IZ45" s="1808"/>
      <c r="JA45" s="1808"/>
      <c r="JB45" s="1808"/>
      <c r="JC45" s="1809">
        <f t="shared" si="101"/>
        <v>0</v>
      </c>
      <c r="JD45" s="1808"/>
      <c r="JE45" s="1808"/>
      <c r="JF45" s="1808"/>
      <c r="JG45" s="1808"/>
      <c r="JH45" s="1809">
        <f t="shared" si="102"/>
        <v>0</v>
      </c>
      <c r="JI45" s="1810" t="e">
        <f>+#REF!/#REF!</f>
        <v>#REF!</v>
      </c>
      <c r="JJ45" s="1809">
        <f t="shared" si="103"/>
        <v>0</v>
      </c>
      <c r="JK45" s="1816"/>
      <c r="JL45" s="1816"/>
      <c r="JM45" s="1816"/>
      <c r="JN45" s="1816"/>
      <c r="JO45" s="1816"/>
      <c r="JP45" s="1817"/>
      <c r="JQ45" s="1813" t="s">
        <v>389</v>
      </c>
      <c r="JR45" s="1813"/>
    </row>
    <row r="46" spans="1:278" ht="125.25" hidden="1" customHeight="1" x14ac:dyDescent="0.35">
      <c r="A46" s="1796" t="s">
        <v>641</v>
      </c>
      <c r="B46" s="1796" t="s">
        <v>632</v>
      </c>
      <c r="C46" s="1796" t="s">
        <v>633</v>
      </c>
      <c r="D46" s="1796" t="s">
        <v>634</v>
      </c>
      <c r="E46" s="1796" t="s">
        <v>635</v>
      </c>
      <c r="F46" s="1797" t="s">
        <v>636</v>
      </c>
      <c r="G46" s="2131"/>
      <c r="H46" s="2132"/>
      <c r="I46" s="2131"/>
      <c r="J46" s="2132"/>
      <c r="K46" s="2114"/>
      <c r="L46" s="2131"/>
      <c r="M46" s="2131"/>
      <c r="N46" s="2136"/>
      <c r="O46" s="2137"/>
      <c r="P46" s="2114"/>
      <c r="Q46" s="2104"/>
      <c r="R46" s="2104"/>
      <c r="S46" s="2104"/>
      <c r="T46" s="2104"/>
      <c r="U46" s="2128"/>
      <c r="V46" s="2128"/>
      <c r="W46" s="2106"/>
      <c r="X46" s="2104"/>
      <c r="Y46" s="2104"/>
      <c r="Z46" s="2104">
        <f>+Q46+T46+X46+Y46</f>
        <v>0</v>
      </c>
      <c r="AA46" s="2104">
        <f>+R46+U46+Y46+Z46</f>
        <v>0</v>
      </c>
      <c r="AB46" s="2104">
        <f>+S46+V46</f>
        <v>0</v>
      </c>
      <c r="AC46" s="2106"/>
      <c r="AD46" s="1892" t="s">
        <v>635</v>
      </c>
      <c r="AE46" s="1893" t="s">
        <v>502</v>
      </c>
      <c r="AF46" s="1893" t="s">
        <v>558</v>
      </c>
      <c r="AG46" s="1893" t="s">
        <v>502</v>
      </c>
      <c r="AH46" s="1893" t="s">
        <v>637</v>
      </c>
      <c r="AI46" s="1893" t="s">
        <v>643</v>
      </c>
      <c r="AJ46" s="1893" t="s">
        <v>644</v>
      </c>
      <c r="AK46" s="1893" t="s">
        <v>648</v>
      </c>
      <c r="AL46" s="1802">
        <v>1</v>
      </c>
      <c r="AM46" s="1803">
        <v>0.6</v>
      </c>
      <c r="AN46" s="1802">
        <v>1</v>
      </c>
      <c r="AO46" s="1803">
        <v>0.23699999999999999</v>
      </c>
      <c r="AP46" s="1879">
        <f t="shared" si="60"/>
        <v>0.23699999999999999</v>
      </c>
      <c r="AQ46" s="1802">
        <v>1</v>
      </c>
      <c r="AR46" s="1802">
        <v>1</v>
      </c>
      <c r="AS46" s="1803">
        <f t="shared" si="114"/>
        <v>4</v>
      </c>
      <c r="AT46" s="1803">
        <f t="shared" si="115"/>
        <v>0.83699999999999997</v>
      </c>
      <c r="AU46" s="1879">
        <f t="shared" si="116"/>
        <v>0.20924999999999999</v>
      </c>
      <c r="AV46" s="1888">
        <v>91253867</v>
      </c>
      <c r="AW46" s="1888">
        <v>91253867</v>
      </c>
      <c r="AX46" s="1888">
        <v>82755867</v>
      </c>
      <c r="AY46" s="1888">
        <v>278536134</v>
      </c>
      <c r="AZ46" s="1883">
        <v>278536134</v>
      </c>
      <c r="BA46" s="1883">
        <v>278536134</v>
      </c>
      <c r="BB46" s="1884">
        <f t="shared" si="117"/>
        <v>1</v>
      </c>
      <c r="BC46" s="1884">
        <f t="shared" si="118"/>
        <v>1</v>
      </c>
      <c r="BD46" s="1804">
        <v>283375700</v>
      </c>
      <c r="BE46" s="1820">
        <v>278264084</v>
      </c>
      <c r="BF46" s="1886">
        <f t="shared" si="119"/>
        <v>931429785</v>
      </c>
      <c r="BG46" s="1886">
        <f t="shared" si="120"/>
        <v>369790001</v>
      </c>
      <c r="BH46" s="1887">
        <f t="shared" si="121"/>
        <v>0.39701328748038694</v>
      </c>
      <c r="BI46" s="1886">
        <f t="shared" si="122"/>
        <v>361292001</v>
      </c>
      <c r="BJ46" s="1887">
        <f t="shared" si="123"/>
        <v>0.38788967973576238</v>
      </c>
      <c r="BK46" s="1805" t="e">
        <f>+#REF!</f>
        <v>#REF!</v>
      </c>
      <c r="BL46" s="1805">
        <f t="shared" si="124"/>
        <v>278536134</v>
      </c>
      <c r="BM46" s="1805">
        <v>0</v>
      </c>
      <c r="BN46" s="1805">
        <v>0</v>
      </c>
      <c r="BO46" s="1806" t="e">
        <f t="shared" si="61"/>
        <v>#REF!</v>
      </c>
      <c r="BP46" s="1805"/>
      <c r="BQ46" s="1805"/>
      <c r="BR46" s="1805"/>
      <c r="BS46" s="1805"/>
      <c r="BT46" s="1806">
        <f t="shared" si="62"/>
        <v>0</v>
      </c>
      <c r="BU46" s="1805"/>
      <c r="BV46" s="1805"/>
      <c r="BW46" s="1805"/>
      <c r="BX46" s="1805"/>
      <c r="BY46" s="1806">
        <f t="shared" si="63"/>
        <v>0</v>
      </c>
      <c r="BZ46" s="1805"/>
      <c r="CA46" s="1805"/>
      <c r="CB46" s="1805"/>
      <c r="CC46" s="1805"/>
      <c r="CD46" s="1806">
        <f t="shared" si="64"/>
        <v>0</v>
      </c>
      <c r="CE46" s="1805"/>
      <c r="CF46" s="1805"/>
      <c r="CG46" s="1805"/>
      <c r="CH46" s="1805"/>
      <c r="CI46" s="1806">
        <f t="shared" si="65"/>
        <v>0</v>
      </c>
      <c r="CJ46" s="1805"/>
      <c r="CK46" s="1805"/>
      <c r="CL46" s="1805"/>
      <c r="CM46" s="1805"/>
      <c r="CN46" s="1806">
        <f t="shared" si="66"/>
        <v>0</v>
      </c>
      <c r="CO46" s="1805"/>
      <c r="CP46" s="1805"/>
      <c r="CQ46" s="1805"/>
      <c r="CR46" s="1805"/>
      <c r="CS46" s="1806">
        <f t="shared" si="67"/>
        <v>0</v>
      </c>
      <c r="CT46" s="1805"/>
      <c r="CU46" s="1805"/>
      <c r="CV46" s="1805"/>
      <c r="CW46" s="1805"/>
      <c r="CX46" s="1806">
        <f t="shared" si="68"/>
        <v>0</v>
      </c>
      <c r="CY46" s="1805"/>
      <c r="CZ46" s="1805"/>
      <c r="DA46" s="1805"/>
      <c r="DB46" s="1805"/>
      <c r="DC46" s="1806">
        <f t="shared" si="69"/>
        <v>0</v>
      </c>
      <c r="DD46" s="1805"/>
      <c r="DE46" s="1805"/>
      <c r="DF46" s="1805"/>
      <c r="DG46" s="1805"/>
      <c r="DH46" s="1806">
        <f t="shared" si="70"/>
        <v>0</v>
      </c>
      <c r="DI46" s="1805"/>
      <c r="DJ46" s="1805"/>
      <c r="DK46" s="1805"/>
      <c r="DL46" s="1805"/>
      <c r="DM46" s="1806">
        <f t="shared" si="71"/>
        <v>0</v>
      </c>
      <c r="DN46" s="1805"/>
      <c r="DO46" s="1805"/>
      <c r="DP46" s="1805"/>
      <c r="DQ46" s="1805"/>
      <c r="DR46" s="1806">
        <f t="shared" si="72"/>
        <v>0</v>
      </c>
      <c r="DS46" s="1805"/>
      <c r="DT46" s="1805"/>
      <c r="DU46" s="1805"/>
      <c r="DV46" s="1805"/>
      <c r="DW46" s="1806">
        <f t="shared" si="73"/>
        <v>0</v>
      </c>
      <c r="DX46" s="1805"/>
      <c r="DY46" s="1805"/>
      <c r="DZ46" s="1805"/>
      <c r="EA46" s="1805"/>
      <c r="EB46" s="1806">
        <f t="shared" si="74"/>
        <v>0</v>
      </c>
      <c r="EC46" s="1805"/>
      <c r="ED46" s="1805"/>
      <c r="EE46" s="1805"/>
      <c r="EF46" s="1805"/>
      <c r="EG46" s="1806">
        <f t="shared" si="75"/>
        <v>0</v>
      </c>
      <c r="EH46" s="1805"/>
      <c r="EI46" s="1805"/>
      <c r="EJ46" s="1805"/>
      <c r="EK46" s="1805"/>
      <c r="EL46" s="1806">
        <f t="shared" si="76"/>
        <v>0</v>
      </c>
      <c r="EM46" s="1805"/>
      <c r="EN46" s="1805"/>
      <c r="EO46" s="1805"/>
      <c r="EP46" s="1805"/>
      <c r="EQ46" s="1806">
        <f t="shared" si="77"/>
        <v>0</v>
      </c>
      <c r="ER46" s="1805"/>
      <c r="ES46" s="1805"/>
      <c r="ET46" s="1805"/>
      <c r="EU46" s="1805"/>
      <c r="EV46" s="1806">
        <f t="shared" si="78"/>
        <v>0</v>
      </c>
      <c r="EW46" s="1805"/>
      <c r="EX46" s="1805"/>
      <c r="EY46" s="1805"/>
      <c r="EZ46" s="1805"/>
      <c r="FA46" s="1806">
        <f t="shared" si="79"/>
        <v>0</v>
      </c>
      <c r="FB46" s="1805"/>
      <c r="FC46" s="1805"/>
      <c r="FD46" s="1805"/>
      <c r="FE46" s="1805"/>
      <c r="FF46" s="1806">
        <f t="shared" si="80"/>
        <v>0</v>
      </c>
      <c r="FG46" s="1805"/>
      <c r="FH46" s="1805"/>
      <c r="FI46" s="1805"/>
      <c r="FJ46" s="1805"/>
      <c r="FK46" s="1806">
        <f t="shared" si="81"/>
        <v>0</v>
      </c>
      <c r="FL46" s="1806">
        <f t="shared" si="82"/>
        <v>0</v>
      </c>
      <c r="FM46" s="1815"/>
      <c r="FN46" s="1808"/>
      <c r="FO46" s="1808"/>
      <c r="FP46" s="1808"/>
      <c r="FQ46" s="1809">
        <f t="shared" si="83"/>
        <v>0</v>
      </c>
      <c r="FR46" s="1808"/>
      <c r="FS46" s="1808"/>
      <c r="FT46" s="1808"/>
      <c r="FU46" s="1808"/>
      <c r="FV46" s="1809">
        <f t="shared" si="84"/>
        <v>0</v>
      </c>
      <c r="FW46" s="1808"/>
      <c r="FX46" s="1808"/>
      <c r="FY46" s="1808"/>
      <c r="FZ46" s="1808"/>
      <c r="GA46" s="1809">
        <f t="shared" si="85"/>
        <v>0</v>
      </c>
      <c r="GB46" s="1808"/>
      <c r="GC46" s="1808"/>
      <c r="GD46" s="1808"/>
      <c r="GE46" s="1808"/>
      <c r="GF46" s="1809">
        <f t="shared" si="86"/>
        <v>0</v>
      </c>
      <c r="GG46" s="1808"/>
      <c r="GH46" s="1808"/>
      <c r="GI46" s="1808"/>
      <c r="GJ46" s="1808"/>
      <c r="GK46" s="1809">
        <f t="shared" si="87"/>
        <v>0</v>
      </c>
      <c r="GL46" s="1808"/>
      <c r="GM46" s="1808"/>
      <c r="GN46" s="1808"/>
      <c r="GO46" s="1808"/>
      <c r="GP46" s="1809">
        <f t="shared" si="88"/>
        <v>0</v>
      </c>
      <c r="GQ46" s="1808"/>
      <c r="GR46" s="1808"/>
      <c r="GS46" s="1808"/>
      <c r="GT46" s="1808"/>
      <c r="GU46" s="1809">
        <f t="shared" si="89"/>
        <v>0</v>
      </c>
      <c r="GV46" s="1808"/>
      <c r="GW46" s="1808"/>
      <c r="GX46" s="1808"/>
      <c r="GY46" s="1808"/>
      <c r="GZ46" s="1809">
        <f t="shared" si="90"/>
        <v>0</v>
      </c>
      <c r="HA46" s="1808"/>
      <c r="HB46" s="1808"/>
      <c r="HC46" s="1808"/>
      <c r="HD46" s="1808"/>
      <c r="HE46" s="1809">
        <f t="shared" si="91"/>
        <v>0</v>
      </c>
      <c r="HF46" s="1808"/>
      <c r="HG46" s="1808"/>
      <c r="HH46" s="1808"/>
      <c r="HI46" s="1808"/>
      <c r="HJ46" s="1809">
        <f t="shared" si="92"/>
        <v>0</v>
      </c>
      <c r="HK46" s="1808"/>
      <c r="HL46" s="1808"/>
      <c r="HM46" s="1808"/>
      <c r="HN46" s="1808"/>
      <c r="HO46" s="1809">
        <f t="shared" si="93"/>
        <v>0</v>
      </c>
      <c r="HP46" s="1808"/>
      <c r="HQ46" s="1808"/>
      <c r="HR46" s="1808"/>
      <c r="HS46" s="1808"/>
      <c r="HT46" s="1809">
        <f t="shared" si="94"/>
        <v>0</v>
      </c>
      <c r="HU46" s="1808"/>
      <c r="HV46" s="1808"/>
      <c r="HW46" s="1808"/>
      <c r="HX46" s="1808"/>
      <c r="HY46" s="1809">
        <f t="shared" si="95"/>
        <v>0</v>
      </c>
      <c r="HZ46" s="1808"/>
      <c r="IA46" s="1808"/>
      <c r="IB46" s="1808"/>
      <c r="IC46" s="1808"/>
      <c r="ID46" s="1809">
        <f t="shared" si="96"/>
        <v>0</v>
      </c>
      <c r="IE46" s="1808"/>
      <c r="IF46" s="1808"/>
      <c r="IG46" s="1808"/>
      <c r="IH46" s="1808"/>
      <c r="II46" s="1809">
        <f t="shared" si="97"/>
        <v>0</v>
      </c>
      <c r="IJ46" s="1808"/>
      <c r="IK46" s="1808"/>
      <c r="IL46" s="1808"/>
      <c r="IM46" s="1808"/>
      <c r="IN46" s="1809">
        <f t="shared" si="98"/>
        <v>0</v>
      </c>
      <c r="IO46" s="1808"/>
      <c r="IP46" s="1808"/>
      <c r="IQ46" s="1808"/>
      <c r="IR46" s="1808"/>
      <c r="IS46" s="1809">
        <f t="shared" si="99"/>
        <v>0</v>
      </c>
      <c r="IT46" s="1808"/>
      <c r="IU46" s="1808"/>
      <c r="IV46" s="1808"/>
      <c r="IW46" s="1808"/>
      <c r="IX46" s="1809">
        <f t="shared" si="100"/>
        <v>0</v>
      </c>
      <c r="IY46" s="1808"/>
      <c r="IZ46" s="1808"/>
      <c r="JA46" s="1808"/>
      <c r="JB46" s="1808"/>
      <c r="JC46" s="1809">
        <f t="shared" si="101"/>
        <v>0</v>
      </c>
      <c r="JD46" s="1808"/>
      <c r="JE46" s="1808"/>
      <c r="JF46" s="1808"/>
      <c r="JG46" s="1808"/>
      <c r="JH46" s="1809">
        <f t="shared" si="102"/>
        <v>0</v>
      </c>
      <c r="JI46" s="1810" t="e">
        <f>+#REF!/#REF!</f>
        <v>#REF!</v>
      </c>
      <c r="JJ46" s="1809">
        <f t="shared" si="103"/>
        <v>0</v>
      </c>
      <c r="JK46" s="1816"/>
      <c r="JL46" s="1816"/>
      <c r="JM46" s="1816"/>
      <c r="JN46" s="1816"/>
      <c r="JO46" s="1816"/>
      <c r="JP46" s="1817"/>
      <c r="JQ46" s="1813" t="s">
        <v>389</v>
      </c>
      <c r="JR46" s="1813"/>
    </row>
    <row r="47" spans="1:278" ht="125.25" hidden="1" customHeight="1" x14ac:dyDescent="0.35">
      <c r="A47" s="1796" t="s">
        <v>641</v>
      </c>
      <c r="B47" s="1796" t="s">
        <v>632</v>
      </c>
      <c r="C47" s="1796" t="s">
        <v>633</v>
      </c>
      <c r="D47" s="1796" t="s">
        <v>634</v>
      </c>
      <c r="E47" s="1796" t="s">
        <v>635</v>
      </c>
      <c r="F47" s="1797" t="s">
        <v>636</v>
      </c>
      <c r="G47" s="2131"/>
      <c r="H47" s="2132"/>
      <c r="I47" s="2131"/>
      <c r="J47" s="2132"/>
      <c r="K47" s="2114"/>
      <c r="L47" s="2131"/>
      <c r="M47" s="2131"/>
      <c r="N47" s="2136"/>
      <c r="O47" s="2137"/>
      <c r="P47" s="2114"/>
      <c r="Q47" s="2104"/>
      <c r="R47" s="2104"/>
      <c r="S47" s="2104"/>
      <c r="T47" s="2104"/>
      <c r="U47" s="2128"/>
      <c r="V47" s="2128"/>
      <c r="W47" s="2106"/>
      <c r="X47" s="2104"/>
      <c r="Y47" s="2104"/>
      <c r="Z47" s="2104"/>
      <c r="AA47" s="2104"/>
      <c r="AB47" s="2104"/>
      <c r="AC47" s="2106"/>
      <c r="AD47" s="1892" t="s">
        <v>635</v>
      </c>
      <c r="AE47" s="1893" t="s">
        <v>502</v>
      </c>
      <c r="AF47" s="1893" t="s">
        <v>503</v>
      </c>
      <c r="AG47" s="1893" t="s">
        <v>502</v>
      </c>
      <c r="AH47" s="1893" t="s">
        <v>637</v>
      </c>
      <c r="AI47" s="1893" t="s">
        <v>649</v>
      </c>
      <c r="AJ47" s="1893" t="s">
        <v>650</v>
      </c>
      <c r="AK47" s="1893" t="s">
        <v>651</v>
      </c>
      <c r="AL47" s="1802">
        <v>500</v>
      </c>
      <c r="AM47" s="1803">
        <v>300</v>
      </c>
      <c r="AN47" s="1802">
        <v>1000</v>
      </c>
      <c r="AO47" s="1803">
        <v>950</v>
      </c>
      <c r="AP47" s="1879">
        <f t="shared" si="60"/>
        <v>0.95</v>
      </c>
      <c r="AQ47" s="1802">
        <v>1000</v>
      </c>
      <c r="AR47" s="1802">
        <v>1000</v>
      </c>
      <c r="AS47" s="1803">
        <f t="shared" si="114"/>
        <v>3500</v>
      </c>
      <c r="AT47" s="1803">
        <f t="shared" si="115"/>
        <v>1250</v>
      </c>
      <c r="AU47" s="1879">
        <f t="shared" si="116"/>
        <v>0.35714285714285715</v>
      </c>
      <c r="AV47" s="1888">
        <v>102182155</v>
      </c>
      <c r="AW47" s="1888">
        <v>102182155</v>
      </c>
      <c r="AX47" s="1888">
        <v>86542609</v>
      </c>
      <c r="AY47" s="1888">
        <v>194081540</v>
      </c>
      <c r="AZ47" s="1883">
        <v>194081540</v>
      </c>
      <c r="BA47" s="1883">
        <v>194081540</v>
      </c>
      <c r="BB47" s="1884">
        <f t="shared" si="117"/>
        <v>1</v>
      </c>
      <c r="BC47" s="1884">
        <f t="shared" si="118"/>
        <v>1</v>
      </c>
      <c r="BD47" s="1804">
        <v>177851235</v>
      </c>
      <c r="BE47" s="1820">
        <v>297057090</v>
      </c>
      <c r="BF47" s="1886">
        <f t="shared" si="119"/>
        <v>771172020</v>
      </c>
      <c r="BG47" s="1886">
        <f t="shared" si="120"/>
        <v>296263695</v>
      </c>
      <c r="BH47" s="1887">
        <f t="shared" si="121"/>
        <v>0.38417329378729276</v>
      </c>
      <c r="BI47" s="1886">
        <f t="shared" si="122"/>
        <v>280624149</v>
      </c>
      <c r="BJ47" s="1887">
        <f t="shared" si="123"/>
        <v>0.36389306370321889</v>
      </c>
      <c r="BK47" s="1805" t="e">
        <f>+#REF!</f>
        <v>#REF!</v>
      </c>
      <c r="BL47" s="1805">
        <f t="shared" si="124"/>
        <v>194081540</v>
      </c>
      <c r="BM47" s="1805">
        <v>0</v>
      </c>
      <c r="BN47" s="1805">
        <v>0</v>
      </c>
      <c r="BO47" s="1806" t="e">
        <f t="shared" si="61"/>
        <v>#REF!</v>
      </c>
      <c r="BP47" s="1805"/>
      <c r="BQ47" s="1805"/>
      <c r="BR47" s="1805"/>
      <c r="BS47" s="1805"/>
      <c r="BT47" s="1806">
        <f t="shared" si="62"/>
        <v>0</v>
      </c>
      <c r="BU47" s="1805"/>
      <c r="BV47" s="1805"/>
      <c r="BW47" s="1805"/>
      <c r="BX47" s="1805"/>
      <c r="BY47" s="1806">
        <f t="shared" si="63"/>
        <v>0</v>
      </c>
      <c r="BZ47" s="1805"/>
      <c r="CA47" s="1805"/>
      <c r="CB47" s="1805"/>
      <c r="CC47" s="1805"/>
      <c r="CD47" s="1806">
        <f t="shared" si="64"/>
        <v>0</v>
      </c>
      <c r="CE47" s="1805"/>
      <c r="CF47" s="1805"/>
      <c r="CG47" s="1805"/>
      <c r="CH47" s="1805"/>
      <c r="CI47" s="1806">
        <f t="shared" si="65"/>
        <v>0</v>
      </c>
      <c r="CJ47" s="1805"/>
      <c r="CK47" s="1805"/>
      <c r="CL47" s="1805"/>
      <c r="CM47" s="1805"/>
      <c r="CN47" s="1806">
        <f t="shared" si="66"/>
        <v>0</v>
      </c>
      <c r="CO47" s="1805"/>
      <c r="CP47" s="1805"/>
      <c r="CQ47" s="1805"/>
      <c r="CR47" s="1805"/>
      <c r="CS47" s="1806">
        <f t="shared" si="67"/>
        <v>0</v>
      </c>
      <c r="CT47" s="1805"/>
      <c r="CU47" s="1805"/>
      <c r="CV47" s="1805"/>
      <c r="CW47" s="1805"/>
      <c r="CX47" s="1806">
        <f t="shared" si="68"/>
        <v>0</v>
      </c>
      <c r="CY47" s="1805"/>
      <c r="CZ47" s="1805"/>
      <c r="DA47" s="1805"/>
      <c r="DB47" s="1805"/>
      <c r="DC47" s="1806">
        <f t="shared" si="69"/>
        <v>0</v>
      </c>
      <c r="DD47" s="1805"/>
      <c r="DE47" s="1805"/>
      <c r="DF47" s="1805"/>
      <c r="DG47" s="1805"/>
      <c r="DH47" s="1806">
        <f t="shared" si="70"/>
        <v>0</v>
      </c>
      <c r="DI47" s="1805"/>
      <c r="DJ47" s="1805"/>
      <c r="DK47" s="1805"/>
      <c r="DL47" s="1805"/>
      <c r="DM47" s="1806">
        <f t="shared" si="71"/>
        <v>0</v>
      </c>
      <c r="DN47" s="1805"/>
      <c r="DO47" s="1805"/>
      <c r="DP47" s="1805"/>
      <c r="DQ47" s="1805"/>
      <c r="DR47" s="1806">
        <f t="shared" si="72"/>
        <v>0</v>
      </c>
      <c r="DS47" s="1805"/>
      <c r="DT47" s="1805"/>
      <c r="DU47" s="1805"/>
      <c r="DV47" s="1805"/>
      <c r="DW47" s="1806">
        <f t="shared" si="73"/>
        <v>0</v>
      </c>
      <c r="DX47" s="1805"/>
      <c r="DY47" s="1805"/>
      <c r="DZ47" s="1805"/>
      <c r="EA47" s="1805"/>
      <c r="EB47" s="1806">
        <f t="shared" si="74"/>
        <v>0</v>
      </c>
      <c r="EC47" s="1805"/>
      <c r="ED47" s="1805"/>
      <c r="EE47" s="1805"/>
      <c r="EF47" s="1805"/>
      <c r="EG47" s="1806">
        <f t="shared" si="75"/>
        <v>0</v>
      </c>
      <c r="EH47" s="1805"/>
      <c r="EI47" s="1805"/>
      <c r="EJ47" s="1805"/>
      <c r="EK47" s="1805"/>
      <c r="EL47" s="1806">
        <f t="shared" si="76"/>
        <v>0</v>
      </c>
      <c r="EM47" s="1805"/>
      <c r="EN47" s="1805"/>
      <c r="EO47" s="1805"/>
      <c r="EP47" s="1805"/>
      <c r="EQ47" s="1806">
        <f t="shared" si="77"/>
        <v>0</v>
      </c>
      <c r="ER47" s="1805"/>
      <c r="ES47" s="1805"/>
      <c r="ET47" s="1805"/>
      <c r="EU47" s="1805"/>
      <c r="EV47" s="1806">
        <f t="shared" si="78"/>
        <v>0</v>
      </c>
      <c r="EW47" s="1805"/>
      <c r="EX47" s="1805"/>
      <c r="EY47" s="1805"/>
      <c r="EZ47" s="1805"/>
      <c r="FA47" s="1806">
        <f t="shared" si="79"/>
        <v>0</v>
      </c>
      <c r="FB47" s="1805"/>
      <c r="FC47" s="1805"/>
      <c r="FD47" s="1805"/>
      <c r="FE47" s="1805"/>
      <c r="FF47" s="1806">
        <f t="shared" si="80"/>
        <v>0</v>
      </c>
      <c r="FG47" s="1805"/>
      <c r="FH47" s="1805"/>
      <c r="FI47" s="1805"/>
      <c r="FJ47" s="1805"/>
      <c r="FK47" s="1806">
        <f t="shared" si="81"/>
        <v>0</v>
      </c>
      <c r="FL47" s="1806">
        <f t="shared" si="82"/>
        <v>0</v>
      </c>
      <c r="FM47" s="1815"/>
      <c r="FN47" s="1808"/>
      <c r="FO47" s="1808"/>
      <c r="FP47" s="1808"/>
      <c r="FQ47" s="1809">
        <f t="shared" si="83"/>
        <v>0</v>
      </c>
      <c r="FR47" s="1808"/>
      <c r="FS47" s="1808"/>
      <c r="FT47" s="1808"/>
      <c r="FU47" s="1808"/>
      <c r="FV47" s="1809">
        <f t="shared" si="84"/>
        <v>0</v>
      </c>
      <c r="FW47" s="1808"/>
      <c r="FX47" s="1808"/>
      <c r="FY47" s="1808"/>
      <c r="FZ47" s="1808"/>
      <c r="GA47" s="1809">
        <f t="shared" si="85"/>
        <v>0</v>
      </c>
      <c r="GB47" s="1808"/>
      <c r="GC47" s="1808"/>
      <c r="GD47" s="1808"/>
      <c r="GE47" s="1808"/>
      <c r="GF47" s="1809">
        <f t="shared" si="86"/>
        <v>0</v>
      </c>
      <c r="GG47" s="1808"/>
      <c r="GH47" s="1808"/>
      <c r="GI47" s="1808"/>
      <c r="GJ47" s="1808"/>
      <c r="GK47" s="1809">
        <f t="shared" si="87"/>
        <v>0</v>
      </c>
      <c r="GL47" s="1808"/>
      <c r="GM47" s="1808"/>
      <c r="GN47" s="1808"/>
      <c r="GO47" s="1808"/>
      <c r="GP47" s="1809">
        <f t="shared" si="88"/>
        <v>0</v>
      </c>
      <c r="GQ47" s="1808"/>
      <c r="GR47" s="1808"/>
      <c r="GS47" s="1808"/>
      <c r="GT47" s="1808"/>
      <c r="GU47" s="1809">
        <f t="shared" si="89"/>
        <v>0</v>
      </c>
      <c r="GV47" s="1808"/>
      <c r="GW47" s="1808"/>
      <c r="GX47" s="1808"/>
      <c r="GY47" s="1808"/>
      <c r="GZ47" s="1809">
        <f t="shared" si="90"/>
        <v>0</v>
      </c>
      <c r="HA47" s="1808"/>
      <c r="HB47" s="1808"/>
      <c r="HC47" s="1808"/>
      <c r="HD47" s="1808"/>
      <c r="HE47" s="1809">
        <f t="shared" si="91"/>
        <v>0</v>
      </c>
      <c r="HF47" s="1808"/>
      <c r="HG47" s="1808"/>
      <c r="HH47" s="1808"/>
      <c r="HI47" s="1808"/>
      <c r="HJ47" s="1809">
        <f t="shared" si="92"/>
        <v>0</v>
      </c>
      <c r="HK47" s="1808"/>
      <c r="HL47" s="1808"/>
      <c r="HM47" s="1808"/>
      <c r="HN47" s="1808"/>
      <c r="HO47" s="1809">
        <f t="shared" si="93"/>
        <v>0</v>
      </c>
      <c r="HP47" s="1808"/>
      <c r="HQ47" s="1808"/>
      <c r="HR47" s="1808"/>
      <c r="HS47" s="1808"/>
      <c r="HT47" s="1809">
        <f t="shared" si="94"/>
        <v>0</v>
      </c>
      <c r="HU47" s="1808"/>
      <c r="HV47" s="1808"/>
      <c r="HW47" s="1808"/>
      <c r="HX47" s="1808"/>
      <c r="HY47" s="1809">
        <f t="shared" si="95"/>
        <v>0</v>
      </c>
      <c r="HZ47" s="1808"/>
      <c r="IA47" s="1808"/>
      <c r="IB47" s="1808"/>
      <c r="IC47" s="1808"/>
      <c r="ID47" s="1809">
        <f t="shared" si="96"/>
        <v>0</v>
      </c>
      <c r="IE47" s="1808"/>
      <c r="IF47" s="1808"/>
      <c r="IG47" s="1808"/>
      <c r="IH47" s="1808"/>
      <c r="II47" s="1809">
        <f t="shared" si="97"/>
        <v>0</v>
      </c>
      <c r="IJ47" s="1808"/>
      <c r="IK47" s="1808"/>
      <c r="IL47" s="1808"/>
      <c r="IM47" s="1808"/>
      <c r="IN47" s="1809">
        <f t="shared" si="98"/>
        <v>0</v>
      </c>
      <c r="IO47" s="1808"/>
      <c r="IP47" s="1808"/>
      <c r="IQ47" s="1808"/>
      <c r="IR47" s="1808"/>
      <c r="IS47" s="1809">
        <f t="shared" si="99"/>
        <v>0</v>
      </c>
      <c r="IT47" s="1808"/>
      <c r="IU47" s="1808"/>
      <c r="IV47" s="1808"/>
      <c r="IW47" s="1808"/>
      <c r="IX47" s="1809">
        <f t="shared" si="100"/>
        <v>0</v>
      </c>
      <c r="IY47" s="1808"/>
      <c r="IZ47" s="1808"/>
      <c r="JA47" s="1808"/>
      <c r="JB47" s="1808"/>
      <c r="JC47" s="1809">
        <f t="shared" si="101"/>
        <v>0</v>
      </c>
      <c r="JD47" s="1808"/>
      <c r="JE47" s="1808"/>
      <c r="JF47" s="1808"/>
      <c r="JG47" s="1808"/>
      <c r="JH47" s="1809">
        <f t="shared" si="102"/>
        <v>0</v>
      </c>
      <c r="JI47" s="1810" t="e">
        <f>+#REF!/#REF!</f>
        <v>#REF!</v>
      </c>
      <c r="JJ47" s="1809">
        <f t="shared" si="103"/>
        <v>0</v>
      </c>
      <c r="JK47" s="1816"/>
      <c r="JL47" s="1816"/>
      <c r="JM47" s="1816"/>
      <c r="JN47" s="1816"/>
      <c r="JO47" s="1816"/>
      <c r="JP47" s="1817"/>
      <c r="JQ47" s="1813" t="s">
        <v>389</v>
      </c>
      <c r="JR47" s="1813"/>
    </row>
    <row r="48" spans="1:278" ht="125.25" hidden="1" customHeight="1" x14ac:dyDescent="0.35">
      <c r="A48" s="1796" t="s">
        <v>641</v>
      </c>
      <c r="B48" s="1796" t="s">
        <v>632</v>
      </c>
      <c r="C48" s="1796" t="s">
        <v>633</v>
      </c>
      <c r="D48" s="1796" t="s">
        <v>634</v>
      </c>
      <c r="E48" s="1796" t="s">
        <v>635</v>
      </c>
      <c r="F48" s="1797" t="s">
        <v>636</v>
      </c>
      <c r="G48" s="2098"/>
      <c r="H48" s="2100"/>
      <c r="I48" s="2098"/>
      <c r="J48" s="2100"/>
      <c r="K48" s="2102"/>
      <c r="L48" s="2098"/>
      <c r="M48" s="2098"/>
      <c r="N48" s="2119"/>
      <c r="O48" s="2121"/>
      <c r="P48" s="2102"/>
      <c r="Q48" s="2104"/>
      <c r="R48" s="2104"/>
      <c r="S48" s="2104"/>
      <c r="T48" s="2104"/>
      <c r="U48" s="2117"/>
      <c r="V48" s="2117"/>
      <c r="W48" s="2106"/>
      <c r="X48" s="2104"/>
      <c r="Y48" s="2104"/>
      <c r="Z48" s="2104">
        <f>+Q48+T48+X48+Y48</f>
        <v>0</v>
      </c>
      <c r="AA48" s="2104">
        <f>+R48+U48+Y48+Z48</f>
        <v>0</v>
      </c>
      <c r="AB48" s="2104">
        <f>+S48+V48</f>
        <v>0</v>
      </c>
      <c r="AC48" s="2106"/>
      <c r="AD48" s="1892" t="s">
        <v>635</v>
      </c>
      <c r="AE48" s="1893" t="s">
        <v>502</v>
      </c>
      <c r="AF48" s="1893" t="s">
        <v>503</v>
      </c>
      <c r="AG48" s="1893" t="s">
        <v>502</v>
      </c>
      <c r="AH48" s="1893" t="s">
        <v>637</v>
      </c>
      <c r="AI48" s="1893" t="s">
        <v>649</v>
      </c>
      <c r="AJ48" s="1893" t="s">
        <v>650</v>
      </c>
      <c r="AK48" s="1893" t="s">
        <v>652</v>
      </c>
      <c r="AL48" s="1802">
        <v>8</v>
      </c>
      <c r="AM48" s="1803">
        <v>4.8</v>
      </c>
      <c r="AN48" s="1802">
        <v>16</v>
      </c>
      <c r="AO48" s="1803">
        <v>15.2</v>
      </c>
      <c r="AP48" s="1879">
        <f t="shared" si="60"/>
        <v>0.95</v>
      </c>
      <c r="AQ48" s="1802">
        <v>16</v>
      </c>
      <c r="AR48" s="1802">
        <v>8</v>
      </c>
      <c r="AS48" s="1803">
        <f t="shared" si="114"/>
        <v>48</v>
      </c>
      <c r="AT48" s="1803">
        <f t="shared" si="115"/>
        <v>20</v>
      </c>
      <c r="AU48" s="1879">
        <f t="shared" si="116"/>
        <v>0.41666666666666669</v>
      </c>
      <c r="AV48" s="1888">
        <v>72100000</v>
      </c>
      <c r="AW48" s="1888">
        <v>72100000</v>
      </c>
      <c r="AX48" s="1888">
        <v>66800000</v>
      </c>
      <c r="AY48" s="1888">
        <v>297982927</v>
      </c>
      <c r="AZ48" s="1883">
        <v>297982927</v>
      </c>
      <c r="BA48" s="1883">
        <v>297982927</v>
      </c>
      <c r="BB48" s="1884">
        <f t="shared" si="117"/>
        <v>1</v>
      </c>
      <c r="BC48" s="1884">
        <f t="shared" si="118"/>
        <v>1</v>
      </c>
      <c r="BD48" s="1804">
        <v>236503339</v>
      </c>
      <c r="BE48" s="1820">
        <v>297057090</v>
      </c>
      <c r="BF48" s="1886">
        <f t="shared" si="119"/>
        <v>903643356</v>
      </c>
      <c r="BG48" s="1886">
        <f t="shared" si="120"/>
        <v>370082927</v>
      </c>
      <c r="BH48" s="1887">
        <f t="shared" si="121"/>
        <v>0.40954534169119705</v>
      </c>
      <c r="BI48" s="1886">
        <f t="shared" si="122"/>
        <v>364782927</v>
      </c>
      <c r="BJ48" s="1887">
        <f t="shared" si="123"/>
        <v>0.40368019592897886</v>
      </c>
      <c r="BK48" s="1805" t="e">
        <f>+#REF!</f>
        <v>#REF!</v>
      </c>
      <c r="BL48" s="1805">
        <f t="shared" si="124"/>
        <v>297982927</v>
      </c>
      <c r="BM48" s="1805">
        <v>0</v>
      </c>
      <c r="BN48" s="1805">
        <v>0</v>
      </c>
      <c r="BO48" s="1806" t="e">
        <f t="shared" si="61"/>
        <v>#REF!</v>
      </c>
      <c r="BP48" s="1805"/>
      <c r="BQ48" s="1805"/>
      <c r="BR48" s="1805"/>
      <c r="BS48" s="1805"/>
      <c r="BT48" s="1806">
        <f t="shared" si="62"/>
        <v>0</v>
      </c>
      <c r="BU48" s="1805"/>
      <c r="BV48" s="1805"/>
      <c r="BW48" s="1805"/>
      <c r="BX48" s="1805"/>
      <c r="BY48" s="1806">
        <f t="shared" si="63"/>
        <v>0</v>
      </c>
      <c r="BZ48" s="1805"/>
      <c r="CA48" s="1805"/>
      <c r="CB48" s="1805"/>
      <c r="CC48" s="1805"/>
      <c r="CD48" s="1806">
        <f t="shared" si="64"/>
        <v>0</v>
      </c>
      <c r="CE48" s="1805"/>
      <c r="CF48" s="1805"/>
      <c r="CG48" s="1805"/>
      <c r="CH48" s="1805"/>
      <c r="CI48" s="1806">
        <f t="shared" si="65"/>
        <v>0</v>
      </c>
      <c r="CJ48" s="1805"/>
      <c r="CK48" s="1805"/>
      <c r="CL48" s="1805"/>
      <c r="CM48" s="1805"/>
      <c r="CN48" s="1806">
        <f t="shared" si="66"/>
        <v>0</v>
      </c>
      <c r="CO48" s="1805"/>
      <c r="CP48" s="1805"/>
      <c r="CQ48" s="1805"/>
      <c r="CR48" s="1805"/>
      <c r="CS48" s="1806">
        <f t="shared" si="67"/>
        <v>0</v>
      </c>
      <c r="CT48" s="1805"/>
      <c r="CU48" s="1805"/>
      <c r="CV48" s="1805"/>
      <c r="CW48" s="1805"/>
      <c r="CX48" s="1806">
        <f t="shared" si="68"/>
        <v>0</v>
      </c>
      <c r="CY48" s="1805"/>
      <c r="CZ48" s="1805"/>
      <c r="DA48" s="1805"/>
      <c r="DB48" s="1805"/>
      <c r="DC48" s="1806">
        <f t="shared" si="69"/>
        <v>0</v>
      </c>
      <c r="DD48" s="1805"/>
      <c r="DE48" s="1805"/>
      <c r="DF48" s="1805"/>
      <c r="DG48" s="1805"/>
      <c r="DH48" s="1806">
        <f t="shared" si="70"/>
        <v>0</v>
      </c>
      <c r="DI48" s="1805"/>
      <c r="DJ48" s="1805"/>
      <c r="DK48" s="1805"/>
      <c r="DL48" s="1805"/>
      <c r="DM48" s="1806">
        <f t="shared" si="71"/>
        <v>0</v>
      </c>
      <c r="DN48" s="1805"/>
      <c r="DO48" s="1805"/>
      <c r="DP48" s="1805"/>
      <c r="DQ48" s="1805"/>
      <c r="DR48" s="1806">
        <f t="shared" si="72"/>
        <v>0</v>
      </c>
      <c r="DS48" s="1805"/>
      <c r="DT48" s="1805"/>
      <c r="DU48" s="1805"/>
      <c r="DV48" s="1805"/>
      <c r="DW48" s="1806">
        <f t="shared" si="73"/>
        <v>0</v>
      </c>
      <c r="DX48" s="1805"/>
      <c r="DY48" s="1805"/>
      <c r="DZ48" s="1805"/>
      <c r="EA48" s="1805"/>
      <c r="EB48" s="1806">
        <f t="shared" si="74"/>
        <v>0</v>
      </c>
      <c r="EC48" s="1805"/>
      <c r="ED48" s="1805"/>
      <c r="EE48" s="1805"/>
      <c r="EF48" s="1805"/>
      <c r="EG48" s="1806">
        <f t="shared" si="75"/>
        <v>0</v>
      </c>
      <c r="EH48" s="1805"/>
      <c r="EI48" s="1805"/>
      <c r="EJ48" s="1805"/>
      <c r="EK48" s="1805"/>
      <c r="EL48" s="1806">
        <f t="shared" si="76"/>
        <v>0</v>
      </c>
      <c r="EM48" s="1805"/>
      <c r="EN48" s="1805"/>
      <c r="EO48" s="1805"/>
      <c r="EP48" s="1805"/>
      <c r="EQ48" s="1806">
        <f t="shared" si="77"/>
        <v>0</v>
      </c>
      <c r="ER48" s="1805"/>
      <c r="ES48" s="1805"/>
      <c r="ET48" s="1805"/>
      <c r="EU48" s="1805"/>
      <c r="EV48" s="1806">
        <f t="shared" si="78"/>
        <v>0</v>
      </c>
      <c r="EW48" s="1805"/>
      <c r="EX48" s="1805"/>
      <c r="EY48" s="1805"/>
      <c r="EZ48" s="1805"/>
      <c r="FA48" s="1806">
        <f t="shared" si="79"/>
        <v>0</v>
      </c>
      <c r="FB48" s="1805"/>
      <c r="FC48" s="1805"/>
      <c r="FD48" s="1805"/>
      <c r="FE48" s="1805"/>
      <c r="FF48" s="1806">
        <f t="shared" si="80"/>
        <v>0</v>
      </c>
      <c r="FG48" s="1805"/>
      <c r="FH48" s="1805"/>
      <c r="FI48" s="1805"/>
      <c r="FJ48" s="1805"/>
      <c r="FK48" s="1806">
        <f t="shared" si="81"/>
        <v>0</v>
      </c>
      <c r="FL48" s="1806">
        <f t="shared" si="82"/>
        <v>0</v>
      </c>
      <c r="FM48" s="1815"/>
      <c r="FN48" s="1808"/>
      <c r="FO48" s="1808"/>
      <c r="FP48" s="1808"/>
      <c r="FQ48" s="1809">
        <f t="shared" si="83"/>
        <v>0</v>
      </c>
      <c r="FR48" s="1808"/>
      <c r="FS48" s="1808"/>
      <c r="FT48" s="1808"/>
      <c r="FU48" s="1808"/>
      <c r="FV48" s="1809">
        <f t="shared" si="84"/>
        <v>0</v>
      </c>
      <c r="FW48" s="1808"/>
      <c r="FX48" s="1808"/>
      <c r="FY48" s="1808"/>
      <c r="FZ48" s="1808"/>
      <c r="GA48" s="1809">
        <f t="shared" si="85"/>
        <v>0</v>
      </c>
      <c r="GB48" s="1808"/>
      <c r="GC48" s="1808"/>
      <c r="GD48" s="1808"/>
      <c r="GE48" s="1808"/>
      <c r="GF48" s="1809">
        <f t="shared" si="86"/>
        <v>0</v>
      </c>
      <c r="GG48" s="1808"/>
      <c r="GH48" s="1808"/>
      <c r="GI48" s="1808"/>
      <c r="GJ48" s="1808"/>
      <c r="GK48" s="1809">
        <f t="shared" si="87"/>
        <v>0</v>
      </c>
      <c r="GL48" s="1808"/>
      <c r="GM48" s="1808"/>
      <c r="GN48" s="1808"/>
      <c r="GO48" s="1808"/>
      <c r="GP48" s="1809">
        <f t="shared" si="88"/>
        <v>0</v>
      </c>
      <c r="GQ48" s="1808"/>
      <c r="GR48" s="1808"/>
      <c r="GS48" s="1808"/>
      <c r="GT48" s="1808"/>
      <c r="GU48" s="1809">
        <f t="shared" si="89"/>
        <v>0</v>
      </c>
      <c r="GV48" s="1808"/>
      <c r="GW48" s="1808"/>
      <c r="GX48" s="1808"/>
      <c r="GY48" s="1808"/>
      <c r="GZ48" s="1809">
        <f t="shared" si="90"/>
        <v>0</v>
      </c>
      <c r="HA48" s="1808"/>
      <c r="HB48" s="1808"/>
      <c r="HC48" s="1808"/>
      <c r="HD48" s="1808"/>
      <c r="HE48" s="1809">
        <f t="shared" si="91"/>
        <v>0</v>
      </c>
      <c r="HF48" s="1808"/>
      <c r="HG48" s="1808"/>
      <c r="HH48" s="1808"/>
      <c r="HI48" s="1808"/>
      <c r="HJ48" s="1809">
        <f t="shared" si="92"/>
        <v>0</v>
      </c>
      <c r="HK48" s="1808"/>
      <c r="HL48" s="1808"/>
      <c r="HM48" s="1808"/>
      <c r="HN48" s="1808"/>
      <c r="HO48" s="1809">
        <f t="shared" si="93"/>
        <v>0</v>
      </c>
      <c r="HP48" s="1808"/>
      <c r="HQ48" s="1808"/>
      <c r="HR48" s="1808"/>
      <c r="HS48" s="1808"/>
      <c r="HT48" s="1809">
        <f t="shared" si="94"/>
        <v>0</v>
      </c>
      <c r="HU48" s="1808"/>
      <c r="HV48" s="1808"/>
      <c r="HW48" s="1808"/>
      <c r="HX48" s="1808"/>
      <c r="HY48" s="1809">
        <f t="shared" si="95"/>
        <v>0</v>
      </c>
      <c r="HZ48" s="1808"/>
      <c r="IA48" s="1808"/>
      <c r="IB48" s="1808"/>
      <c r="IC48" s="1808"/>
      <c r="ID48" s="1809">
        <f t="shared" si="96"/>
        <v>0</v>
      </c>
      <c r="IE48" s="1808"/>
      <c r="IF48" s="1808"/>
      <c r="IG48" s="1808"/>
      <c r="IH48" s="1808"/>
      <c r="II48" s="1809">
        <f t="shared" si="97"/>
        <v>0</v>
      </c>
      <c r="IJ48" s="1808"/>
      <c r="IK48" s="1808"/>
      <c r="IL48" s="1808"/>
      <c r="IM48" s="1808"/>
      <c r="IN48" s="1809">
        <f t="shared" si="98"/>
        <v>0</v>
      </c>
      <c r="IO48" s="1808"/>
      <c r="IP48" s="1808"/>
      <c r="IQ48" s="1808"/>
      <c r="IR48" s="1808"/>
      <c r="IS48" s="1809">
        <f t="shared" si="99"/>
        <v>0</v>
      </c>
      <c r="IT48" s="1808"/>
      <c r="IU48" s="1808"/>
      <c r="IV48" s="1808"/>
      <c r="IW48" s="1808"/>
      <c r="IX48" s="1809">
        <f t="shared" si="100"/>
        <v>0</v>
      </c>
      <c r="IY48" s="1808"/>
      <c r="IZ48" s="1808"/>
      <c r="JA48" s="1808"/>
      <c r="JB48" s="1808"/>
      <c r="JC48" s="1809">
        <f t="shared" si="101"/>
        <v>0</v>
      </c>
      <c r="JD48" s="1808"/>
      <c r="JE48" s="1808"/>
      <c r="JF48" s="1808"/>
      <c r="JG48" s="1808"/>
      <c r="JH48" s="1809">
        <f t="shared" si="102"/>
        <v>0</v>
      </c>
      <c r="JI48" s="1810" t="e">
        <f>+#REF!/#REF!</f>
        <v>#REF!</v>
      </c>
      <c r="JJ48" s="1809">
        <f t="shared" si="103"/>
        <v>0</v>
      </c>
      <c r="JK48" s="1816"/>
      <c r="JL48" s="1816"/>
      <c r="JM48" s="1816"/>
      <c r="JN48" s="1816"/>
      <c r="JO48" s="1816"/>
      <c r="JP48" s="1817"/>
      <c r="JQ48" s="1813" t="s">
        <v>389</v>
      </c>
      <c r="JR48" s="1813"/>
    </row>
    <row r="49" spans="1:278" ht="125.25" hidden="1" customHeight="1" x14ac:dyDescent="0.35">
      <c r="A49" s="1796" t="s">
        <v>631</v>
      </c>
      <c r="B49" s="1796" t="s">
        <v>653</v>
      </c>
      <c r="C49" s="1796" t="s">
        <v>654</v>
      </c>
      <c r="D49" s="1796" t="s">
        <v>655</v>
      </c>
      <c r="E49" s="1796" t="s">
        <v>163</v>
      </c>
      <c r="F49" s="1797" t="s">
        <v>656</v>
      </c>
      <c r="G49" s="2155">
        <v>100</v>
      </c>
      <c r="H49" s="2163">
        <v>100</v>
      </c>
      <c r="I49" s="2155">
        <v>100</v>
      </c>
      <c r="J49" s="2163">
        <v>100</v>
      </c>
      <c r="K49" s="2101">
        <v>1</v>
      </c>
      <c r="L49" s="2155">
        <v>100</v>
      </c>
      <c r="M49" s="2155">
        <v>100</v>
      </c>
      <c r="N49" s="2158">
        <v>100</v>
      </c>
      <c r="O49" s="2120">
        <v>100</v>
      </c>
      <c r="P49" s="2101">
        <v>1</v>
      </c>
      <c r="Q49" s="2161">
        <v>16487886263</v>
      </c>
      <c r="R49" s="2166">
        <v>13009253416</v>
      </c>
      <c r="S49" s="2166">
        <v>8283627865</v>
      </c>
      <c r="T49" s="2161">
        <f>+AY49+AY50+AY51+AY52+AY53+AY54+AY55+AY56+AY57+AY58+AY59</f>
        <v>34387930429</v>
      </c>
      <c r="U49" s="2167">
        <f>+AZ49+AZ50+AZ51+AZ52+AZ53+AZ54+AZ55+AZ56+AZ57+AZ58+AZ59</f>
        <v>32386910959</v>
      </c>
      <c r="V49" s="2167">
        <f>+BA49+BA50+BA51+BA52+BA53+BA54+BA55+BA56+BA57+BA58+BA59</f>
        <v>26334462181</v>
      </c>
      <c r="W49" s="2105">
        <v>0.35230437778002427</v>
      </c>
      <c r="X49" s="2161">
        <f>+BD49+BD50+BD51+BD52+BD53+BD54+BD55+BD56+BD57+BD58+BD59</f>
        <v>28886917000</v>
      </c>
      <c r="Y49" s="2161">
        <v>21544264944</v>
      </c>
      <c r="Z49" s="2162">
        <f>Q49+T49+X49+Y49</f>
        <v>101306998636</v>
      </c>
      <c r="AA49" s="2162">
        <f>R49+T49</f>
        <v>47397183845</v>
      </c>
      <c r="AB49" s="2162">
        <f>+S49+V49</f>
        <v>34618090046</v>
      </c>
      <c r="AC49" s="2105">
        <f>+AB49/Z49</f>
        <v>0.34171469406950006</v>
      </c>
      <c r="AD49" s="1892" t="s">
        <v>163</v>
      </c>
      <c r="AE49" s="1893" t="s">
        <v>502</v>
      </c>
      <c r="AF49" s="1893" t="s">
        <v>558</v>
      </c>
      <c r="AG49" s="1893">
        <v>1</v>
      </c>
      <c r="AH49" s="1893" t="s">
        <v>657</v>
      </c>
      <c r="AI49" s="1893" t="s">
        <v>658</v>
      </c>
      <c r="AJ49" s="1893" t="s">
        <v>659</v>
      </c>
      <c r="AK49" s="1893" t="s">
        <v>660</v>
      </c>
      <c r="AL49" s="1802">
        <v>1</v>
      </c>
      <c r="AM49" s="1803">
        <v>1</v>
      </c>
      <c r="AN49" s="1802">
        <v>1</v>
      </c>
      <c r="AO49" s="1803">
        <v>1</v>
      </c>
      <c r="AP49" s="1879">
        <f t="shared" si="60"/>
        <v>1</v>
      </c>
      <c r="AQ49" s="1802">
        <v>1</v>
      </c>
      <c r="AR49" s="1802">
        <v>1</v>
      </c>
      <c r="AS49" s="1803">
        <f t="shared" si="114"/>
        <v>4</v>
      </c>
      <c r="AT49" s="1803">
        <f t="shared" si="115"/>
        <v>2</v>
      </c>
      <c r="AU49" s="1879">
        <f t="shared" si="116"/>
        <v>0.5</v>
      </c>
      <c r="AV49" s="1888">
        <v>908908332</v>
      </c>
      <c r="AW49" s="1888">
        <v>908774999</v>
      </c>
      <c r="AX49" s="1888">
        <v>755406000</v>
      </c>
      <c r="AY49" s="1888">
        <v>1812748576</v>
      </c>
      <c r="AZ49" s="1883">
        <v>1744332608</v>
      </c>
      <c r="BA49" s="1883">
        <v>1579328406</v>
      </c>
      <c r="BB49" s="1884">
        <f t="shared" si="117"/>
        <v>0.96225843511571463</v>
      </c>
      <c r="BC49" s="1884">
        <f t="shared" si="118"/>
        <v>0.87123411757682168</v>
      </c>
      <c r="BD49" s="1804">
        <v>2426598772</v>
      </c>
      <c r="BE49" s="1820">
        <v>881052744</v>
      </c>
      <c r="BF49" s="1886">
        <f t="shared" si="119"/>
        <v>6029308424</v>
      </c>
      <c r="BG49" s="1886">
        <f t="shared" si="120"/>
        <v>2653107607</v>
      </c>
      <c r="BH49" s="1887">
        <f t="shared" si="121"/>
        <v>0.44003514506558605</v>
      </c>
      <c r="BI49" s="1886">
        <f t="shared" si="122"/>
        <v>2334734406</v>
      </c>
      <c r="BJ49" s="1887">
        <f t="shared" si="123"/>
        <v>0.38723087986450633</v>
      </c>
      <c r="BK49" s="1805">
        <v>908774999</v>
      </c>
      <c r="BL49" s="1805"/>
      <c r="BM49" s="1805"/>
      <c r="BN49" s="1805"/>
      <c r="BO49" s="1806">
        <f t="shared" si="61"/>
        <v>908774999</v>
      </c>
      <c r="BP49" s="1805"/>
      <c r="BQ49" s="1805"/>
      <c r="BR49" s="1805"/>
      <c r="BS49" s="1805"/>
      <c r="BT49" s="1806">
        <f t="shared" si="62"/>
        <v>0</v>
      </c>
      <c r="BU49" s="1805"/>
      <c r="BV49" s="1805"/>
      <c r="BW49" s="1805"/>
      <c r="BX49" s="1805"/>
      <c r="BY49" s="1806">
        <f t="shared" si="63"/>
        <v>0</v>
      </c>
      <c r="BZ49" s="1805"/>
      <c r="CA49" s="1805"/>
      <c r="CB49" s="1805"/>
      <c r="CC49" s="1805"/>
      <c r="CD49" s="1806">
        <f t="shared" si="64"/>
        <v>0</v>
      </c>
      <c r="CE49" s="1805"/>
      <c r="CF49" s="1805"/>
      <c r="CG49" s="1805"/>
      <c r="CH49" s="1805"/>
      <c r="CI49" s="1806">
        <f t="shared" si="65"/>
        <v>0</v>
      </c>
      <c r="CJ49" s="1805"/>
      <c r="CK49" s="1805"/>
      <c r="CL49" s="1805"/>
      <c r="CM49" s="1805"/>
      <c r="CN49" s="1806">
        <f t="shared" si="66"/>
        <v>0</v>
      </c>
      <c r="CO49" s="1805"/>
      <c r="CP49" s="1805"/>
      <c r="CQ49" s="1805"/>
      <c r="CR49" s="1805"/>
      <c r="CS49" s="1806">
        <f t="shared" si="67"/>
        <v>0</v>
      </c>
      <c r="CT49" s="1805"/>
      <c r="CU49" s="1805"/>
      <c r="CV49" s="1805"/>
      <c r="CW49" s="1805"/>
      <c r="CX49" s="1806">
        <f t="shared" si="68"/>
        <v>0</v>
      </c>
      <c r="CY49" s="1805"/>
      <c r="CZ49" s="1805"/>
      <c r="DA49" s="1805"/>
      <c r="DB49" s="1805"/>
      <c r="DC49" s="1806">
        <f t="shared" si="69"/>
        <v>0</v>
      </c>
      <c r="DD49" s="1805"/>
      <c r="DE49" s="1805"/>
      <c r="DF49" s="1805"/>
      <c r="DG49" s="1805"/>
      <c r="DH49" s="1806">
        <f t="shared" si="70"/>
        <v>0</v>
      </c>
      <c r="DI49" s="1805"/>
      <c r="DJ49" s="1805"/>
      <c r="DK49" s="1805"/>
      <c r="DL49" s="1805"/>
      <c r="DM49" s="1806">
        <f t="shared" si="71"/>
        <v>0</v>
      </c>
      <c r="DN49" s="1805"/>
      <c r="DO49" s="1805"/>
      <c r="DP49" s="1805"/>
      <c r="DQ49" s="1805"/>
      <c r="DR49" s="1806">
        <f t="shared" si="72"/>
        <v>0</v>
      </c>
      <c r="DS49" s="1805"/>
      <c r="DT49" s="1805"/>
      <c r="DU49" s="1805"/>
      <c r="DV49" s="1805"/>
      <c r="DW49" s="1806">
        <f t="shared" si="73"/>
        <v>0</v>
      </c>
      <c r="DX49" s="1805"/>
      <c r="DY49" s="1805"/>
      <c r="DZ49" s="1805"/>
      <c r="EA49" s="1805"/>
      <c r="EB49" s="1806">
        <f t="shared" si="74"/>
        <v>0</v>
      </c>
      <c r="EC49" s="1805"/>
      <c r="ED49" s="1805"/>
      <c r="EE49" s="1805"/>
      <c r="EF49" s="1805"/>
      <c r="EG49" s="1806">
        <f t="shared" si="75"/>
        <v>0</v>
      </c>
      <c r="EH49" s="1805"/>
      <c r="EI49" s="1805"/>
      <c r="EJ49" s="1805"/>
      <c r="EK49" s="1805"/>
      <c r="EL49" s="1806">
        <f t="shared" si="76"/>
        <v>0</v>
      </c>
      <c r="EM49" s="1805"/>
      <c r="EN49" s="1805"/>
      <c r="EO49" s="1805"/>
      <c r="EP49" s="1805"/>
      <c r="EQ49" s="1806">
        <f t="shared" si="77"/>
        <v>0</v>
      </c>
      <c r="ER49" s="1805"/>
      <c r="ES49" s="1805"/>
      <c r="ET49" s="1805"/>
      <c r="EU49" s="1805"/>
      <c r="EV49" s="1806">
        <f t="shared" si="78"/>
        <v>0</v>
      </c>
      <c r="EW49" s="1805"/>
      <c r="EX49" s="1805"/>
      <c r="EY49" s="1805"/>
      <c r="EZ49" s="1805"/>
      <c r="FA49" s="1806">
        <f t="shared" si="79"/>
        <v>0</v>
      </c>
      <c r="FB49" s="1805"/>
      <c r="FC49" s="1805"/>
      <c r="FD49" s="1805"/>
      <c r="FE49" s="1805"/>
      <c r="FF49" s="1806">
        <f t="shared" si="80"/>
        <v>0</v>
      </c>
      <c r="FG49" s="1805"/>
      <c r="FH49" s="1805"/>
      <c r="FI49" s="1805"/>
      <c r="FJ49" s="1805"/>
      <c r="FK49" s="1806">
        <f t="shared" si="81"/>
        <v>0</v>
      </c>
      <c r="FL49" s="1806">
        <f t="shared" si="82"/>
        <v>0</v>
      </c>
      <c r="FM49" s="1822"/>
      <c r="FN49" s="1808"/>
      <c r="FO49" s="1808"/>
      <c r="FP49" s="1808"/>
      <c r="FQ49" s="1809">
        <f t="shared" si="83"/>
        <v>0</v>
      </c>
      <c r="FR49" s="1808"/>
      <c r="FS49" s="1808"/>
      <c r="FT49" s="1808"/>
      <c r="FU49" s="1808"/>
      <c r="FV49" s="1809">
        <f t="shared" si="84"/>
        <v>0</v>
      </c>
      <c r="FW49" s="1808"/>
      <c r="FX49" s="1808"/>
      <c r="FY49" s="1808"/>
      <c r="FZ49" s="1808"/>
      <c r="GA49" s="1809">
        <f t="shared" si="85"/>
        <v>0</v>
      </c>
      <c r="GB49" s="1808"/>
      <c r="GC49" s="1808"/>
      <c r="GD49" s="1808"/>
      <c r="GE49" s="1808"/>
      <c r="GF49" s="1809">
        <f t="shared" si="86"/>
        <v>0</v>
      </c>
      <c r="GG49" s="1808"/>
      <c r="GH49" s="1808"/>
      <c r="GI49" s="1808"/>
      <c r="GJ49" s="1808"/>
      <c r="GK49" s="1809">
        <f t="shared" si="87"/>
        <v>0</v>
      </c>
      <c r="GL49" s="1808"/>
      <c r="GM49" s="1808"/>
      <c r="GN49" s="1808"/>
      <c r="GO49" s="1808"/>
      <c r="GP49" s="1809">
        <f t="shared" si="88"/>
        <v>0</v>
      </c>
      <c r="GQ49" s="1808"/>
      <c r="GR49" s="1808"/>
      <c r="GS49" s="1808"/>
      <c r="GT49" s="1808"/>
      <c r="GU49" s="1809">
        <f t="shared" si="89"/>
        <v>0</v>
      </c>
      <c r="GV49" s="1808"/>
      <c r="GW49" s="1808"/>
      <c r="GX49" s="1808"/>
      <c r="GY49" s="1808"/>
      <c r="GZ49" s="1809">
        <f t="shared" si="90"/>
        <v>0</v>
      </c>
      <c r="HA49" s="1808"/>
      <c r="HB49" s="1808"/>
      <c r="HC49" s="1808"/>
      <c r="HD49" s="1808"/>
      <c r="HE49" s="1809">
        <f t="shared" si="91"/>
        <v>0</v>
      </c>
      <c r="HF49" s="1808"/>
      <c r="HG49" s="1808"/>
      <c r="HH49" s="1808"/>
      <c r="HI49" s="1808"/>
      <c r="HJ49" s="1809">
        <f t="shared" si="92"/>
        <v>0</v>
      </c>
      <c r="HK49" s="1808"/>
      <c r="HL49" s="1808"/>
      <c r="HM49" s="1808"/>
      <c r="HN49" s="1808"/>
      <c r="HO49" s="1809">
        <f t="shared" si="93"/>
        <v>0</v>
      </c>
      <c r="HP49" s="1808"/>
      <c r="HQ49" s="1808"/>
      <c r="HR49" s="1808"/>
      <c r="HS49" s="1808"/>
      <c r="HT49" s="1809">
        <f t="shared" si="94"/>
        <v>0</v>
      </c>
      <c r="HU49" s="1808"/>
      <c r="HV49" s="1808"/>
      <c r="HW49" s="1808"/>
      <c r="HX49" s="1808"/>
      <c r="HY49" s="1809">
        <f t="shared" si="95"/>
        <v>0</v>
      </c>
      <c r="HZ49" s="1808"/>
      <c r="IA49" s="1808"/>
      <c r="IB49" s="1808"/>
      <c r="IC49" s="1808"/>
      <c r="ID49" s="1809">
        <f t="shared" si="96"/>
        <v>0</v>
      </c>
      <c r="IE49" s="1808"/>
      <c r="IF49" s="1808"/>
      <c r="IG49" s="1808"/>
      <c r="IH49" s="1808"/>
      <c r="II49" s="1809">
        <f t="shared" si="97"/>
        <v>0</v>
      </c>
      <c r="IJ49" s="1808"/>
      <c r="IK49" s="1808"/>
      <c r="IL49" s="1808"/>
      <c r="IM49" s="1808"/>
      <c r="IN49" s="1809">
        <f t="shared" si="98"/>
        <v>0</v>
      </c>
      <c r="IO49" s="1808"/>
      <c r="IP49" s="1808"/>
      <c r="IQ49" s="1808"/>
      <c r="IR49" s="1808"/>
      <c r="IS49" s="1809">
        <f t="shared" si="99"/>
        <v>0</v>
      </c>
      <c r="IT49" s="1808"/>
      <c r="IU49" s="1808"/>
      <c r="IV49" s="1808"/>
      <c r="IW49" s="1808"/>
      <c r="IX49" s="1809">
        <f t="shared" si="100"/>
        <v>0</v>
      </c>
      <c r="IY49" s="1808"/>
      <c r="IZ49" s="1808"/>
      <c r="JA49" s="1808"/>
      <c r="JB49" s="1808"/>
      <c r="JC49" s="1809">
        <f t="shared" si="101"/>
        <v>0</v>
      </c>
      <c r="JD49" s="1808"/>
      <c r="JE49" s="1808"/>
      <c r="JF49" s="1808"/>
      <c r="JG49" s="1808"/>
      <c r="JH49" s="1809">
        <f t="shared" si="102"/>
        <v>0</v>
      </c>
      <c r="JI49" s="1810" t="e">
        <f>+#REF!/#REF!</f>
        <v>#REF!</v>
      </c>
      <c r="JJ49" s="1809">
        <f t="shared" si="103"/>
        <v>0</v>
      </c>
      <c r="JK49" s="1823"/>
      <c r="JL49" s="1823"/>
      <c r="JM49" s="1823"/>
      <c r="JN49" s="1823"/>
      <c r="JO49" s="1823"/>
      <c r="JP49" s="1824"/>
      <c r="JQ49" s="1813" t="s">
        <v>385</v>
      </c>
      <c r="JR49" s="1825" t="s">
        <v>661</v>
      </c>
    </row>
    <row r="50" spans="1:278" ht="125.25" hidden="1" customHeight="1" x14ac:dyDescent="0.35">
      <c r="A50" s="1796" t="s">
        <v>631</v>
      </c>
      <c r="B50" s="1796" t="s">
        <v>653</v>
      </c>
      <c r="C50" s="1796" t="s">
        <v>654</v>
      </c>
      <c r="D50" s="1796" t="s">
        <v>655</v>
      </c>
      <c r="E50" s="1796" t="s">
        <v>163</v>
      </c>
      <c r="F50" s="1797" t="s">
        <v>656</v>
      </c>
      <c r="G50" s="2156"/>
      <c r="H50" s="2164"/>
      <c r="I50" s="2156"/>
      <c r="J50" s="2164"/>
      <c r="K50" s="2114"/>
      <c r="L50" s="2156"/>
      <c r="M50" s="2156"/>
      <c r="N50" s="2159"/>
      <c r="O50" s="2137"/>
      <c r="P50" s="2114"/>
      <c r="Q50" s="2104"/>
      <c r="R50" s="2104"/>
      <c r="S50" s="2104"/>
      <c r="T50" s="2104"/>
      <c r="U50" s="2168"/>
      <c r="V50" s="2168"/>
      <c r="W50" s="2106"/>
      <c r="X50" s="2104"/>
      <c r="Y50" s="2104"/>
      <c r="Z50" s="2104">
        <f>+Q50+T50+X50+Y50</f>
        <v>0</v>
      </c>
      <c r="AA50" s="2104">
        <f>+R50+U50</f>
        <v>0</v>
      </c>
      <c r="AB50" s="2104">
        <f>+S50+V50</f>
        <v>0</v>
      </c>
      <c r="AC50" s="2106"/>
      <c r="AD50" s="1892" t="s">
        <v>163</v>
      </c>
      <c r="AE50" s="1893" t="s">
        <v>502</v>
      </c>
      <c r="AF50" s="1893" t="s">
        <v>558</v>
      </c>
      <c r="AG50" s="1893">
        <v>2</v>
      </c>
      <c r="AH50" s="1893" t="s">
        <v>657</v>
      </c>
      <c r="AI50" s="1893" t="s">
        <v>560</v>
      </c>
      <c r="AJ50" s="1893" t="s">
        <v>659</v>
      </c>
      <c r="AK50" s="1893" t="s">
        <v>662</v>
      </c>
      <c r="AL50" s="1802">
        <v>1</v>
      </c>
      <c r="AM50" s="1803">
        <v>1</v>
      </c>
      <c r="AN50" s="1802">
        <v>1</v>
      </c>
      <c r="AO50" s="1803">
        <v>1</v>
      </c>
      <c r="AP50" s="1879">
        <f t="shared" si="60"/>
        <v>1</v>
      </c>
      <c r="AQ50" s="1802">
        <v>1</v>
      </c>
      <c r="AR50" s="1802">
        <v>1</v>
      </c>
      <c r="AS50" s="1803">
        <f t="shared" si="114"/>
        <v>4</v>
      </c>
      <c r="AT50" s="1803">
        <f t="shared" si="115"/>
        <v>2</v>
      </c>
      <c r="AU50" s="1879">
        <f t="shared" si="116"/>
        <v>0.5</v>
      </c>
      <c r="AV50" s="1888">
        <v>49167067</v>
      </c>
      <c r="AW50" s="1888">
        <v>49167067</v>
      </c>
      <c r="AX50" s="1888">
        <v>41957067</v>
      </c>
      <c r="AY50" s="1888">
        <v>87614197</v>
      </c>
      <c r="AZ50" s="1883">
        <v>74845283</v>
      </c>
      <c r="BA50" s="1883">
        <v>74845283</v>
      </c>
      <c r="BB50" s="1884">
        <f t="shared" si="117"/>
        <v>0.8542597611206777</v>
      </c>
      <c r="BC50" s="1884">
        <f t="shared" si="118"/>
        <v>0.8542597611206777</v>
      </c>
      <c r="BD50" s="1804">
        <v>343793228</v>
      </c>
      <c r="BE50" s="1820">
        <v>168120000</v>
      </c>
      <c r="BF50" s="1886">
        <f t="shared" si="119"/>
        <v>648694492</v>
      </c>
      <c r="BG50" s="1886">
        <f t="shared" si="120"/>
        <v>124012350</v>
      </c>
      <c r="BH50" s="1887">
        <f t="shared" si="121"/>
        <v>0.19117219512324762</v>
      </c>
      <c r="BI50" s="1886">
        <f t="shared" si="122"/>
        <v>116802350</v>
      </c>
      <c r="BJ50" s="1887">
        <f t="shared" si="123"/>
        <v>0.18005756398498909</v>
      </c>
      <c r="BK50" s="1805">
        <v>49167067</v>
      </c>
      <c r="BL50" s="1805"/>
      <c r="BM50" s="1805"/>
      <c r="BN50" s="1805"/>
      <c r="BO50" s="1806">
        <f t="shared" si="61"/>
        <v>49167067</v>
      </c>
      <c r="BP50" s="1805"/>
      <c r="BQ50" s="1805"/>
      <c r="BR50" s="1805"/>
      <c r="BS50" s="1805"/>
      <c r="BT50" s="1806">
        <f t="shared" si="62"/>
        <v>0</v>
      </c>
      <c r="BU50" s="1805"/>
      <c r="BV50" s="1805"/>
      <c r="BW50" s="1805"/>
      <c r="BX50" s="1805"/>
      <c r="BY50" s="1806">
        <f t="shared" si="63"/>
        <v>0</v>
      </c>
      <c r="BZ50" s="1805"/>
      <c r="CA50" s="1805"/>
      <c r="CB50" s="1805"/>
      <c r="CC50" s="1805"/>
      <c r="CD50" s="1806">
        <f t="shared" si="64"/>
        <v>0</v>
      </c>
      <c r="CE50" s="1805"/>
      <c r="CF50" s="1805"/>
      <c r="CG50" s="1805"/>
      <c r="CH50" s="1805"/>
      <c r="CI50" s="1806">
        <f t="shared" si="65"/>
        <v>0</v>
      </c>
      <c r="CJ50" s="1805"/>
      <c r="CK50" s="1805"/>
      <c r="CL50" s="1805"/>
      <c r="CM50" s="1805"/>
      <c r="CN50" s="1806">
        <f t="shared" si="66"/>
        <v>0</v>
      </c>
      <c r="CO50" s="1805"/>
      <c r="CP50" s="1805"/>
      <c r="CQ50" s="1805"/>
      <c r="CR50" s="1805"/>
      <c r="CS50" s="1806">
        <f t="shared" si="67"/>
        <v>0</v>
      </c>
      <c r="CT50" s="1805"/>
      <c r="CU50" s="1805"/>
      <c r="CV50" s="1805"/>
      <c r="CW50" s="1805"/>
      <c r="CX50" s="1806">
        <f t="shared" si="68"/>
        <v>0</v>
      </c>
      <c r="CY50" s="1805"/>
      <c r="CZ50" s="1805"/>
      <c r="DA50" s="1805"/>
      <c r="DB50" s="1805"/>
      <c r="DC50" s="1806">
        <f t="shared" si="69"/>
        <v>0</v>
      </c>
      <c r="DD50" s="1805"/>
      <c r="DE50" s="1805"/>
      <c r="DF50" s="1805"/>
      <c r="DG50" s="1805"/>
      <c r="DH50" s="1806">
        <f t="shared" si="70"/>
        <v>0</v>
      </c>
      <c r="DI50" s="1805"/>
      <c r="DJ50" s="1805"/>
      <c r="DK50" s="1805"/>
      <c r="DL50" s="1805"/>
      <c r="DM50" s="1806">
        <f t="shared" si="71"/>
        <v>0</v>
      </c>
      <c r="DN50" s="1805"/>
      <c r="DO50" s="1805"/>
      <c r="DP50" s="1805"/>
      <c r="DQ50" s="1805"/>
      <c r="DR50" s="1806">
        <f t="shared" si="72"/>
        <v>0</v>
      </c>
      <c r="DS50" s="1805"/>
      <c r="DT50" s="1805"/>
      <c r="DU50" s="1805"/>
      <c r="DV50" s="1805"/>
      <c r="DW50" s="1806">
        <f t="shared" si="73"/>
        <v>0</v>
      </c>
      <c r="DX50" s="1805"/>
      <c r="DY50" s="1805"/>
      <c r="DZ50" s="1805"/>
      <c r="EA50" s="1805"/>
      <c r="EB50" s="1806">
        <f t="shared" si="74"/>
        <v>0</v>
      </c>
      <c r="EC50" s="1805"/>
      <c r="ED50" s="1805"/>
      <c r="EE50" s="1805"/>
      <c r="EF50" s="1805"/>
      <c r="EG50" s="1806">
        <f t="shared" si="75"/>
        <v>0</v>
      </c>
      <c r="EH50" s="1805"/>
      <c r="EI50" s="1805"/>
      <c r="EJ50" s="1805"/>
      <c r="EK50" s="1805"/>
      <c r="EL50" s="1806">
        <f t="shared" si="76"/>
        <v>0</v>
      </c>
      <c r="EM50" s="1805"/>
      <c r="EN50" s="1805"/>
      <c r="EO50" s="1805"/>
      <c r="EP50" s="1805"/>
      <c r="EQ50" s="1806">
        <f t="shared" si="77"/>
        <v>0</v>
      </c>
      <c r="ER50" s="1805"/>
      <c r="ES50" s="1805"/>
      <c r="ET50" s="1805"/>
      <c r="EU50" s="1805"/>
      <c r="EV50" s="1806">
        <f t="shared" si="78"/>
        <v>0</v>
      </c>
      <c r="EW50" s="1805"/>
      <c r="EX50" s="1805"/>
      <c r="EY50" s="1805"/>
      <c r="EZ50" s="1805"/>
      <c r="FA50" s="1806">
        <f t="shared" si="79"/>
        <v>0</v>
      </c>
      <c r="FB50" s="1805"/>
      <c r="FC50" s="1805"/>
      <c r="FD50" s="1805"/>
      <c r="FE50" s="1805"/>
      <c r="FF50" s="1806">
        <f t="shared" si="80"/>
        <v>0</v>
      </c>
      <c r="FG50" s="1805"/>
      <c r="FH50" s="1805"/>
      <c r="FI50" s="1805"/>
      <c r="FJ50" s="1805"/>
      <c r="FK50" s="1806">
        <f t="shared" si="81"/>
        <v>0</v>
      </c>
      <c r="FL50" s="1806">
        <f t="shared" si="82"/>
        <v>0</v>
      </c>
      <c r="FM50" s="1846"/>
      <c r="FN50" s="1808"/>
      <c r="FO50" s="1808"/>
      <c r="FP50" s="1808"/>
      <c r="FQ50" s="1809">
        <f t="shared" si="83"/>
        <v>0</v>
      </c>
      <c r="FR50" s="1808"/>
      <c r="FS50" s="1808"/>
      <c r="FT50" s="1808"/>
      <c r="FU50" s="1808"/>
      <c r="FV50" s="1809">
        <f t="shared" si="84"/>
        <v>0</v>
      </c>
      <c r="FW50" s="1808"/>
      <c r="FX50" s="1808"/>
      <c r="FY50" s="1808"/>
      <c r="FZ50" s="1808"/>
      <c r="GA50" s="1809">
        <f t="shared" si="85"/>
        <v>0</v>
      </c>
      <c r="GB50" s="1808"/>
      <c r="GC50" s="1808"/>
      <c r="GD50" s="1808"/>
      <c r="GE50" s="1808"/>
      <c r="GF50" s="1809">
        <f t="shared" si="86"/>
        <v>0</v>
      </c>
      <c r="GG50" s="1808"/>
      <c r="GH50" s="1808"/>
      <c r="GI50" s="1808"/>
      <c r="GJ50" s="1808"/>
      <c r="GK50" s="1809">
        <f t="shared" si="87"/>
        <v>0</v>
      </c>
      <c r="GL50" s="1808"/>
      <c r="GM50" s="1808"/>
      <c r="GN50" s="1808"/>
      <c r="GO50" s="1808"/>
      <c r="GP50" s="1809">
        <f t="shared" si="88"/>
        <v>0</v>
      </c>
      <c r="GQ50" s="1808"/>
      <c r="GR50" s="1808"/>
      <c r="GS50" s="1808"/>
      <c r="GT50" s="1808"/>
      <c r="GU50" s="1809">
        <f t="shared" si="89"/>
        <v>0</v>
      </c>
      <c r="GV50" s="1808"/>
      <c r="GW50" s="1808"/>
      <c r="GX50" s="1808"/>
      <c r="GY50" s="1808"/>
      <c r="GZ50" s="1809">
        <f t="shared" si="90"/>
        <v>0</v>
      </c>
      <c r="HA50" s="1808"/>
      <c r="HB50" s="1808"/>
      <c r="HC50" s="1808"/>
      <c r="HD50" s="1808"/>
      <c r="HE50" s="1809">
        <f t="shared" si="91"/>
        <v>0</v>
      </c>
      <c r="HF50" s="1808"/>
      <c r="HG50" s="1808"/>
      <c r="HH50" s="1808"/>
      <c r="HI50" s="1808"/>
      <c r="HJ50" s="1809">
        <f t="shared" si="92"/>
        <v>0</v>
      </c>
      <c r="HK50" s="1808"/>
      <c r="HL50" s="1808"/>
      <c r="HM50" s="1808"/>
      <c r="HN50" s="1808"/>
      <c r="HO50" s="1809">
        <f t="shared" si="93"/>
        <v>0</v>
      </c>
      <c r="HP50" s="1808"/>
      <c r="HQ50" s="1808"/>
      <c r="HR50" s="1808"/>
      <c r="HS50" s="1808"/>
      <c r="HT50" s="1809">
        <f t="shared" si="94"/>
        <v>0</v>
      </c>
      <c r="HU50" s="1808"/>
      <c r="HV50" s="1808"/>
      <c r="HW50" s="1808"/>
      <c r="HX50" s="1808"/>
      <c r="HY50" s="1809">
        <f t="shared" si="95"/>
        <v>0</v>
      </c>
      <c r="HZ50" s="1808"/>
      <c r="IA50" s="1808"/>
      <c r="IB50" s="1808"/>
      <c r="IC50" s="1808"/>
      <c r="ID50" s="1809">
        <f t="shared" si="96"/>
        <v>0</v>
      </c>
      <c r="IE50" s="1808"/>
      <c r="IF50" s="1808"/>
      <c r="IG50" s="1808"/>
      <c r="IH50" s="1808"/>
      <c r="II50" s="1809">
        <f t="shared" si="97"/>
        <v>0</v>
      </c>
      <c r="IJ50" s="1808"/>
      <c r="IK50" s="1808"/>
      <c r="IL50" s="1808"/>
      <c r="IM50" s="1808"/>
      <c r="IN50" s="1809">
        <f t="shared" si="98"/>
        <v>0</v>
      </c>
      <c r="IO50" s="1808"/>
      <c r="IP50" s="1808"/>
      <c r="IQ50" s="1808"/>
      <c r="IR50" s="1808"/>
      <c r="IS50" s="1809">
        <f t="shared" si="99"/>
        <v>0</v>
      </c>
      <c r="IT50" s="1808"/>
      <c r="IU50" s="1808"/>
      <c r="IV50" s="1808"/>
      <c r="IW50" s="1808"/>
      <c r="IX50" s="1809">
        <f t="shared" si="100"/>
        <v>0</v>
      </c>
      <c r="IY50" s="1808"/>
      <c r="IZ50" s="1808"/>
      <c r="JA50" s="1808"/>
      <c r="JB50" s="1808"/>
      <c r="JC50" s="1809">
        <f t="shared" si="101"/>
        <v>0</v>
      </c>
      <c r="JD50" s="1808"/>
      <c r="JE50" s="1808"/>
      <c r="JF50" s="1808"/>
      <c r="JG50" s="1808"/>
      <c r="JH50" s="1809">
        <f t="shared" si="102"/>
        <v>0</v>
      </c>
      <c r="JI50" s="1810" t="e">
        <f>+#REF!/#REF!</f>
        <v>#REF!</v>
      </c>
      <c r="JJ50" s="1809">
        <f t="shared" si="103"/>
        <v>0</v>
      </c>
      <c r="JK50" s="1823"/>
      <c r="JL50" s="1823"/>
      <c r="JM50" s="1823"/>
      <c r="JN50" s="1823"/>
      <c r="JO50" s="1823"/>
      <c r="JP50" s="1824"/>
      <c r="JQ50" s="1813" t="s">
        <v>385</v>
      </c>
      <c r="JR50" s="1825" t="s">
        <v>663</v>
      </c>
    </row>
    <row r="51" spans="1:278" ht="125.25" hidden="1" customHeight="1" x14ac:dyDescent="0.35">
      <c r="A51" s="1796" t="s">
        <v>631</v>
      </c>
      <c r="B51" s="1796" t="s">
        <v>653</v>
      </c>
      <c r="C51" s="1796" t="s">
        <v>654</v>
      </c>
      <c r="D51" s="1796" t="s">
        <v>655</v>
      </c>
      <c r="E51" s="1796" t="s">
        <v>163</v>
      </c>
      <c r="F51" s="1797" t="s">
        <v>656</v>
      </c>
      <c r="G51" s="2156"/>
      <c r="H51" s="2164"/>
      <c r="I51" s="2156"/>
      <c r="J51" s="2164"/>
      <c r="K51" s="2114"/>
      <c r="L51" s="2156"/>
      <c r="M51" s="2156"/>
      <c r="N51" s="2159"/>
      <c r="O51" s="2137"/>
      <c r="P51" s="2114"/>
      <c r="Q51" s="2104"/>
      <c r="R51" s="2104"/>
      <c r="S51" s="2104"/>
      <c r="T51" s="2104"/>
      <c r="U51" s="2168"/>
      <c r="V51" s="2168"/>
      <c r="W51" s="2106"/>
      <c r="X51" s="2104"/>
      <c r="Y51" s="2104"/>
      <c r="Z51" s="2104"/>
      <c r="AA51" s="2104"/>
      <c r="AB51" s="2104"/>
      <c r="AC51" s="2106"/>
      <c r="AD51" s="1892" t="s">
        <v>163</v>
      </c>
      <c r="AE51" s="1893" t="s">
        <v>502</v>
      </c>
      <c r="AF51" s="1893" t="s">
        <v>558</v>
      </c>
      <c r="AG51" s="1893">
        <v>3</v>
      </c>
      <c r="AH51" s="1894" t="s">
        <v>664</v>
      </c>
      <c r="AI51" s="1894" t="s">
        <v>665</v>
      </c>
      <c r="AJ51" s="1894" t="s">
        <v>666</v>
      </c>
      <c r="AK51" s="1894" t="s">
        <v>667</v>
      </c>
      <c r="AL51" s="1802">
        <v>1</v>
      </c>
      <c r="AM51" s="1803">
        <v>1</v>
      </c>
      <c r="AN51" s="1802">
        <v>1</v>
      </c>
      <c r="AO51" s="1803">
        <v>1</v>
      </c>
      <c r="AP51" s="1879">
        <f t="shared" si="60"/>
        <v>1</v>
      </c>
      <c r="AQ51" s="1802">
        <v>1</v>
      </c>
      <c r="AR51" s="1802">
        <v>1</v>
      </c>
      <c r="AS51" s="1803">
        <f t="shared" si="114"/>
        <v>4</v>
      </c>
      <c r="AT51" s="1803">
        <f t="shared" si="115"/>
        <v>2</v>
      </c>
      <c r="AU51" s="1879">
        <f t="shared" si="116"/>
        <v>0.5</v>
      </c>
      <c r="AV51" s="1888">
        <v>627461321</v>
      </c>
      <c r="AW51" s="1888">
        <v>618955321</v>
      </c>
      <c r="AX51" s="1888">
        <v>443881387</v>
      </c>
      <c r="AY51" s="1888">
        <v>1248343133</v>
      </c>
      <c r="AZ51" s="1883">
        <v>1059391788</v>
      </c>
      <c r="BA51" s="1883">
        <v>1024367755</v>
      </c>
      <c r="BB51" s="1884">
        <f t="shared" si="117"/>
        <v>0.84863829502877552</v>
      </c>
      <c r="BC51" s="1884">
        <f t="shared" si="118"/>
        <v>0.82058188003025612</v>
      </c>
      <c r="BD51" s="1804">
        <v>1619769000</v>
      </c>
      <c r="BE51" s="1820">
        <v>1402504131</v>
      </c>
      <c r="BF51" s="1886">
        <f t="shared" si="119"/>
        <v>4898077585</v>
      </c>
      <c r="BG51" s="1886">
        <f t="shared" si="120"/>
        <v>1678347109</v>
      </c>
      <c r="BH51" s="1887">
        <f t="shared" si="121"/>
        <v>0.34265425156592327</v>
      </c>
      <c r="BI51" s="1886">
        <f t="shared" si="122"/>
        <v>1468249142</v>
      </c>
      <c r="BJ51" s="1887">
        <f t="shared" si="123"/>
        <v>0.29976028687181361</v>
      </c>
      <c r="BK51" s="1805">
        <v>618955321</v>
      </c>
      <c r="BL51" s="1805"/>
      <c r="BM51" s="1805"/>
      <c r="BN51" s="1805"/>
      <c r="BO51" s="1806">
        <f t="shared" si="61"/>
        <v>618955321</v>
      </c>
      <c r="BP51" s="1805" t="s">
        <v>668</v>
      </c>
      <c r="BQ51" s="1805"/>
      <c r="BR51" s="1805"/>
      <c r="BS51" s="1805"/>
      <c r="BT51" s="1806">
        <f t="shared" si="62"/>
        <v>0</v>
      </c>
      <c r="BU51" s="1805" t="s">
        <v>668</v>
      </c>
      <c r="BV51" s="1805"/>
      <c r="BW51" s="1805"/>
      <c r="BX51" s="1805"/>
      <c r="BY51" s="1806">
        <f t="shared" si="63"/>
        <v>0</v>
      </c>
      <c r="BZ51" s="1805" t="s">
        <v>668</v>
      </c>
      <c r="CA51" s="1805"/>
      <c r="CB51" s="1805"/>
      <c r="CC51" s="1805"/>
      <c r="CD51" s="1806">
        <f t="shared" si="64"/>
        <v>0</v>
      </c>
      <c r="CE51" s="1805" t="s">
        <v>668</v>
      </c>
      <c r="CF51" s="1805"/>
      <c r="CG51" s="1805"/>
      <c r="CH51" s="1805"/>
      <c r="CI51" s="1806">
        <f t="shared" si="65"/>
        <v>0</v>
      </c>
      <c r="CJ51" s="1805" t="s">
        <v>668</v>
      </c>
      <c r="CK51" s="1805"/>
      <c r="CL51" s="1805"/>
      <c r="CM51" s="1805"/>
      <c r="CN51" s="1806">
        <f t="shared" si="66"/>
        <v>0</v>
      </c>
      <c r="CO51" s="1805" t="s">
        <v>668</v>
      </c>
      <c r="CP51" s="1805"/>
      <c r="CQ51" s="1805"/>
      <c r="CR51" s="1805"/>
      <c r="CS51" s="1806">
        <f t="shared" si="67"/>
        <v>0</v>
      </c>
      <c r="CT51" s="1805" t="s">
        <v>668</v>
      </c>
      <c r="CU51" s="1805"/>
      <c r="CV51" s="1805"/>
      <c r="CW51" s="1805"/>
      <c r="CX51" s="1806">
        <f t="shared" si="68"/>
        <v>0</v>
      </c>
      <c r="CY51" s="1805" t="s">
        <v>668</v>
      </c>
      <c r="CZ51" s="1805"/>
      <c r="DA51" s="1805"/>
      <c r="DB51" s="1805"/>
      <c r="DC51" s="1806">
        <f t="shared" si="69"/>
        <v>0</v>
      </c>
      <c r="DD51" s="1805" t="s">
        <v>668</v>
      </c>
      <c r="DE51" s="1805"/>
      <c r="DF51" s="1805"/>
      <c r="DG51" s="1805"/>
      <c r="DH51" s="1806">
        <f t="shared" si="70"/>
        <v>0</v>
      </c>
      <c r="DI51" s="1805" t="s">
        <v>668</v>
      </c>
      <c r="DJ51" s="1805"/>
      <c r="DK51" s="1805"/>
      <c r="DL51" s="1805"/>
      <c r="DM51" s="1806">
        <f t="shared" si="71"/>
        <v>0</v>
      </c>
      <c r="DN51" s="1805" t="s">
        <v>668</v>
      </c>
      <c r="DO51" s="1805"/>
      <c r="DP51" s="1805"/>
      <c r="DQ51" s="1805"/>
      <c r="DR51" s="1806">
        <f t="shared" si="72"/>
        <v>0</v>
      </c>
      <c r="DS51" s="1805" t="s">
        <v>668</v>
      </c>
      <c r="DT51" s="1805"/>
      <c r="DU51" s="1805"/>
      <c r="DV51" s="1805"/>
      <c r="DW51" s="1806">
        <f t="shared" si="73"/>
        <v>0</v>
      </c>
      <c r="DX51" s="1805" t="s">
        <v>668</v>
      </c>
      <c r="DY51" s="1805"/>
      <c r="DZ51" s="1805"/>
      <c r="EA51" s="1805"/>
      <c r="EB51" s="1806">
        <f t="shared" si="74"/>
        <v>0</v>
      </c>
      <c r="EC51" s="1805" t="s">
        <v>668</v>
      </c>
      <c r="ED51" s="1805"/>
      <c r="EE51" s="1805"/>
      <c r="EF51" s="1805"/>
      <c r="EG51" s="1806">
        <f t="shared" si="75"/>
        <v>0</v>
      </c>
      <c r="EH51" s="1805" t="s">
        <v>668</v>
      </c>
      <c r="EI51" s="1805"/>
      <c r="EJ51" s="1805"/>
      <c r="EK51" s="1805"/>
      <c r="EL51" s="1806">
        <f t="shared" si="76"/>
        <v>0</v>
      </c>
      <c r="EM51" s="1805" t="s">
        <v>668</v>
      </c>
      <c r="EN51" s="1805"/>
      <c r="EO51" s="1805"/>
      <c r="EP51" s="1805"/>
      <c r="EQ51" s="1806">
        <f t="shared" si="77"/>
        <v>0</v>
      </c>
      <c r="ER51" s="1805" t="s">
        <v>668</v>
      </c>
      <c r="ES51" s="1805"/>
      <c r="ET51" s="1805"/>
      <c r="EU51" s="1805"/>
      <c r="EV51" s="1806">
        <f t="shared" si="78"/>
        <v>0</v>
      </c>
      <c r="EW51" s="1805" t="s">
        <v>668</v>
      </c>
      <c r="EX51" s="1805"/>
      <c r="EY51" s="1805"/>
      <c r="EZ51" s="1805"/>
      <c r="FA51" s="1806">
        <f t="shared" si="79"/>
        <v>0</v>
      </c>
      <c r="FB51" s="1805" t="s">
        <v>668</v>
      </c>
      <c r="FC51" s="1805"/>
      <c r="FD51" s="1805"/>
      <c r="FE51" s="1805"/>
      <c r="FF51" s="1806">
        <f t="shared" si="80"/>
        <v>0</v>
      </c>
      <c r="FG51" s="1805" t="s">
        <v>668</v>
      </c>
      <c r="FH51" s="1805"/>
      <c r="FI51" s="1805"/>
      <c r="FJ51" s="1805"/>
      <c r="FK51" s="1806">
        <f t="shared" si="81"/>
        <v>0</v>
      </c>
      <c r="FL51" s="1806">
        <f t="shared" si="82"/>
        <v>0</v>
      </c>
      <c r="FM51" s="1807" t="s">
        <v>668</v>
      </c>
      <c r="FN51" s="1808"/>
      <c r="FO51" s="1808"/>
      <c r="FP51" s="1808"/>
      <c r="FQ51" s="1809">
        <f t="shared" si="83"/>
        <v>0</v>
      </c>
      <c r="FR51" s="1808" t="s">
        <v>668</v>
      </c>
      <c r="FS51" s="1808"/>
      <c r="FT51" s="1808"/>
      <c r="FU51" s="1808"/>
      <c r="FV51" s="1809">
        <f t="shared" si="84"/>
        <v>0</v>
      </c>
      <c r="FW51" s="1808" t="s">
        <v>668</v>
      </c>
      <c r="FX51" s="1808"/>
      <c r="FY51" s="1808"/>
      <c r="FZ51" s="1808"/>
      <c r="GA51" s="1809">
        <f t="shared" si="85"/>
        <v>0</v>
      </c>
      <c r="GB51" s="1808" t="s">
        <v>668</v>
      </c>
      <c r="GC51" s="1808"/>
      <c r="GD51" s="1808"/>
      <c r="GE51" s="1808"/>
      <c r="GF51" s="1809">
        <f t="shared" si="86"/>
        <v>0</v>
      </c>
      <c r="GG51" s="1808" t="s">
        <v>668</v>
      </c>
      <c r="GH51" s="1808"/>
      <c r="GI51" s="1808"/>
      <c r="GJ51" s="1808"/>
      <c r="GK51" s="1809">
        <f t="shared" si="87"/>
        <v>0</v>
      </c>
      <c r="GL51" s="1808" t="s">
        <v>668</v>
      </c>
      <c r="GM51" s="1808"/>
      <c r="GN51" s="1808"/>
      <c r="GO51" s="1808"/>
      <c r="GP51" s="1809">
        <f t="shared" si="88"/>
        <v>0</v>
      </c>
      <c r="GQ51" s="1808" t="s">
        <v>668</v>
      </c>
      <c r="GR51" s="1808"/>
      <c r="GS51" s="1808"/>
      <c r="GT51" s="1808"/>
      <c r="GU51" s="1809">
        <f t="shared" si="89"/>
        <v>0</v>
      </c>
      <c r="GV51" s="1808" t="s">
        <v>668</v>
      </c>
      <c r="GW51" s="1808"/>
      <c r="GX51" s="1808"/>
      <c r="GY51" s="1808"/>
      <c r="GZ51" s="1809">
        <f t="shared" si="90"/>
        <v>0</v>
      </c>
      <c r="HA51" s="1808" t="s">
        <v>668</v>
      </c>
      <c r="HB51" s="1808"/>
      <c r="HC51" s="1808"/>
      <c r="HD51" s="1808"/>
      <c r="HE51" s="1809">
        <f t="shared" si="91"/>
        <v>0</v>
      </c>
      <c r="HF51" s="1808" t="s">
        <v>668</v>
      </c>
      <c r="HG51" s="1808"/>
      <c r="HH51" s="1808"/>
      <c r="HI51" s="1808"/>
      <c r="HJ51" s="1809">
        <f t="shared" si="92"/>
        <v>0</v>
      </c>
      <c r="HK51" s="1808" t="s">
        <v>668</v>
      </c>
      <c r="HL51" s="1808"/>
      <c r="HM51" s="1808"/>
      <c r="HN51" s="1808"/>
      <c r="HO51" s="1809">
        <f t="shared" si="93"/>
        <v>0</v>
      </c>
      <c r="HP51" s="1808" t="s">
        <v>668</v>
      </c>
      <c r="HQ51" s="1808"/>
      <c r="HR51" s="1808"/>
      <c r="HS51" s="1808"/>
      <c r="HT51" s="1809">
        <f t="shared" si="94"/>
        <v>0</v>
      </c>
      <c r="HU51" s="1808" t="s">
        <v>668</v>
      </c>
      <c r="HV51" s="1808"/>
      <c r="HW51" s="1808"/>
      <c r="HX51" s="1808"/>
      <c r="HY51" s="1809">
        <f t="shared" si="95"/>
        <v>0</v>
      </c>
      <c r="HZ51" s="1808" t="s">
        <v>668</v>
      </c>
      <c r="IA51" s="1808"/>
      <c r="IB51" s="1808"/>
      <c r="IC51" s="1808"/>
      <c r="ID51" s="1809">
        <f t="shared" si="96"/>
        <v>0</v>
      </c>
      <c r="IE51" s="1808" t="s">
        <v>668</v>
      </c>
      <c r="IF51" s="1808"/>
      <c r="IG51" s="1808"/>
      <c r="IH51" s="1808"/>
      <c r="II51" s="1809">
        <f t="shared" si="97"/>
        <v>0</v>
      </c>
      <c r="IJ51" s="1808" t="s">
        <v>668</v>
      </c>
      <c r="IK51" s="1808"/>
      <c r="IL51" s="1808"/>
      <c r="IM51" s="1808"/>
      <c r="IN51" s="1809">
        <f t="shared" si="98"/>
        <v>0</v>
      </c>
      <c r="IO51" s="1808" t="s">
        <v>668</v>
      </c>
      <c r="IP51" s="1808"/>
      <c r="IQ51" s="1808"/>
      <c r="IR51" s="1808"/>
      <c r="IS51" s="1809">
        <f t="shared" si="99"/>
        <v>0</v>
      </c>
      <c r="IT51" s="1808" t="s">
        <v>668</v>
      </c>
      <c r="IU51" s="1808"/>
      <c r="IV51" s="1808"/>
      <c r="IW51" s="1808"/>
      <c r="IX51" s="1809">
        <f t="shared" si="100"/>
        <v>0</v>
      </c>
      <c r="IY51" s="1808" t="s">
        <v>668</v>
      </c>
      <c r="IZ51" s="1808"/>
      <c r="JA51" s="1808"/>
      <c r="JB51" s="1808"/>
      <c r="JC51" s="1809">
        <f t="shared" si="101"/>
        <v>0</v>
      </c>
      <c r="JD51" s="1808" t="s">
        <v>668</v>
      </c>
      <c r="JE51" s="1808"/>
      <c r="JF51" s="1808"/>
      <c r="JG51" s="1808"/>
      <c r="JH51" s="1809">
        <f t="shared" si="102"/>
        <v>0</v>
      </c>
      <c r="JI51" s="1810" t="e">
        <f>+#REF!/#REF!</f>
        <v>#REF!</v>
      </c>
      <c r="JJ51" s="1809">
        <f t="shared" si="103"/>
        <v>0</v>
      </c>
      <c r="JK51" s="1823"/>
      <c r="JL51" s="1823"/>
      <c r="JM51" s="1823"/>
      <c r="JN51" s="1823"/>
      <c r="JO51" s="1823"/>
      <c r="JP51" s="1824"/>
      <c r="JQ51" s="1825" t="s">
        <v>393</v>
      </c>
      <c r="JR51" s="1825" t="s">
        <v>663</v>
      </c>
    </row>
    <row r="52" spans="1:278" ht="125.25" hidden="1" customHeight="1" x14ac:dyDescent="0.35">
      <c r="A52" s="1796" t="s">
        <v>631</v>
      </c>
      <c r="B52" s="1796" t="s">
        <v>653</v>
      </c>
      <c r="C52" s="1796" t="s">
        <v>654</v>
      </c>
      <c r="D52" s="1796" t="s">
        <v>655</v>
      </c>
      <c r="E52" s="1796" t="s">
        <v>163</v>
      </c>
      <c r="F52" s="1797" t="s">
        <v>656</v>
      </c>
      <c r="G52" s="2156"/>
      <c r="H52" s="2164"/>
      <c r="I52" s="2156"/>
      <c r="J52" s="2164"/>
      <c r="K52" s="2114"/>
      <c r="L52" s="2156"/>
      <c r="M52" s="2156"/>
      <c r="N52" s="2159"/>
      <c r="O52" s="2137"/>
      <c r="P52" s="2114"/>
      <c r="Q52" s="2104"/>
      <c r="R52" s="2104"/>
      <c r="S52" s="2104"/>
      <c r="T52" s="2104"/>
      <c r="U52" s="2168"/>
      <c r="V52" s="2168"/>
      <c r="W52" s="2106"/>
      <c r="X52" s="2104"/>
      <c r="Y52" s="2104"/>
      <c r="Z52" s="2104">
        <f>+Q52+T52+X52+Y52</f>
        <v>0</v>
      </c>
      <c r="AA52" s="2104">
        <f>+R52+U52</f>
        <v>0</v>
      </c>
      <c r="AB52" s="2104">
        <f>+S52+V52</f>
        <v>0</v>
      </c>
      <c r="AC52" s="2106"/>
      <c r="AD52" s="1892" t="s">
        <v>163</v>
      </c>
      <c r="AE52" s="1893" t="s">
        <v>502</v>
      </c>
      <c r="AF52" s="1893" t="s">
        <v>558</v>
      </c>
      <c r="AG52" s="1893">
        <v>4</v>
      </c>
      <c r="AH52" s="1894" t="s">
        <v>664</v>
      </c>
      <c r="AI52" s="1894" t="s">
        <v>560</v>
      </c>
      <c r="AJ52" s="1894" t="s">
        <v>669</v>
      </c>
      <c r="AK52" s="1894" t="s">
        <v>670</v>
      </c>
      <c r="AL52" s="1802">
        <v>100</v>
      </c>
      <c r="AM52" s="1803">
        <v>100</v>
      </c>
      <c r="AN52" s="1802">
        <v>100</v>
      </c>
      <c r="AO52" s="1803">
        <v>1</v>
      </c>
      <c r="AP52" s="1879">
        <f t="shared" si="60"/>
        <v>0.01</v>
      </c>
      <c r="AQ52" s="1802">
        <v>100</v>
      </c>
      <c r="AR52" s="1802">
        <v>100</v>
      </c>
      <c r="AS52" s="1803">
        <f t="shared" si="114"/>
        <v>400</v>
      </c>
      <c r="AT52" s="1803">
        <f t="shared" si="115"/>
        <v>101</v>
      </c>
      <c r="AU52" s="1879">
        <f t="shared" si="116"/>
        <v>0.2525</v>
      </c>
      <c r="AV52" s="1888">
        <v>3583823208</v>
      </c>
      <c r="AW52" s="1888">
        <v>1191747180</v>
      </c>
      <c r="AX52" s="1888">
        <v>0</v>
      </c>
      <c r="AY52" s="1888">
        <v>4031943829</v>
      </c>
      <c r="AZ52" s="1883">
        <v>3608484591</v>
      </c>
      <c r="BA52" s="1883">
        <v>1013376851</v>
      </c>
      <c r="BB52" s="1884">
        <f t="shared" si="117"/>
        <v>0.89497392425106626</v>
      </c>
      <c r="BC52" s="1884">
        <f t="shared" si="118"/>
        <v>0.25133704584652833</v>
      </c>
      <c r="BD52" s="1804">
        <v>1456358167</v>
      </c>
      <c r="BE52" s="1820">
        <v>5658610589</v>
      </c>
      <c r="BF52" s="1886">
        <f t="shared" si="119"/>
        <v>14730735793</v>
      </c>
      <c r="BG52" s="1886">
        <f t="shared" si="120"/>
        <v>4800231771</v>
      </c>
      <c r="BH52" s="1887">
        <f t="shared" si="121"/>
        <v>0.32586503746004697</v>
      </c>
      <c r="BI52" s="1886">
        <f t="shared" si="122"/>
        <v>1013376851</v>
      </c>
      <c r="BJ52" s="1887">
        <f t="shared" si="123"/>
        <v>6.8793362751204429E-2</v>
      </c>
      <c r="BK52" s="1805">
        <v>1191747180</v>
      </c>
      <c r="BL52" s="1805"/>
      <c r="BM52" s="1805"/>
      <c r="BN52" s="1805"/>
      <c r="BO52" s="1806">
        <f t="shared" si="61"/>
        <v>1191747180</v>
      </c>
      <c r="BP52" s="1805"/>
      <c r="BQ52" s="1805"/>
      <c r="BR52" s="1805"/>
      <c r="BS52" s="1805"/>
      <c r="BT52" s="1806">
        <f t="shared" si="62"/>
        <v>0</v>
      </c>
      <c r="BU52" s="1805"/>
      <c r="BV52" s="1805"/>
      <c r="BW52" s="1805"/>
      <c r="BX52" s="1805"/>
      <c r="BY52" s="1806">
        <f t="shared" si="63"/>
        <v>0</v>
      </c>
      <c r="BZ52" s="1805"/>
      <c r="CA52" s="1805"/>
      <c r="CB52" s="1805"/>
      <c r="CC52" s="1805"/>
      <c r="CD52" s="1806">
        <f t="shared" si="64"/>
        <v>0</v>
      </c>
      <c r="CE52" s="1805"/>
      <c r="CF52" s="1805"/>
      <c r="CG52" s="1805"/>
      <c r="CH52" s="1805"/>
      <c r="CI52" s="1806">
        <f t="shared" si="65"/>
        <v>0</v>
      </c>
      <c r="CJ52" s="1805"/>
      <c r="CK52" s="1805"/>
      <c r="CL52" s="1805"/>
      <c r="CM52" s="1805"/>
      <c r="CN52" s="1806">
        <f t="shared" si="66"/>
        <v>0</v>
      </c>
      <c r="CO52" s="1805"/>
      <c r="CP52" s="1805"/>
      <c r="CQ52" s="1805"/>
      <c r="CR52" s="1805"/>
      <c r="CS52" s="1806">
        <f t="shared" si="67"/>
        <v>0</v>
      </c>
      <c r="CT52" s="1805"/>
      <c r="CU52" s="1805"/>
      <c r="CV52" s="1805"/>
      <c r="CW52" s="1805"/>
      <c r="CX52" s="1806">
        <f t="shared" si="68"/>
        <v>0</v>
      </c>
      <c r="CY52" s="1805"/>
      <c r="CZ52" s="1805"/>
      <c r="DA52" s="1805"/>
      <c r="DB52" s="1805"/>
      <c r="DC52" s="1806">
        <f t="shared" si="69"/>
        <v>0</v>
      </c>
      <c r="DD52" s="1805"/>
      <c r="DE52" s="1805"/>
      <c r="DF52" s="1805"/>
      <c r="DG52" s="1805"/>
      <c r="DH52" s="1806">
        <f t="shared" si="70"/>
        <v>0</v>
      </c>
      <c r="DI52" s="1805"/>
      <c r="DJ52" s="1805"/>
      <c r="DK52" s="1805"/>
      <c r="DL52" s="1805"/>
      <c r="DM52" s="1806">
        <f t="shared" si="71"/>
        <v>0</v>
      </c>
      <c r="DN52" s="1805"/>
      <c r="DO52" s="1805"/>
      <c r="DP52" s="1805"/>
      <c r="DQ52" s="1805"/>
      <c r="DR52" s="1806">
        <f t="shared" si="72"/>
        <v>0</v>
      </c>
      <c r="DS52" s="1805"/>
      <c r="DT52" s="1805"/>
      <c r="DU52" s="1805"/>
      <c r="DV52" s="1805"/>
      <c r="DW52" s="1806">
        <f t="shared" si="73"/>
        <v>0</v>
      </c>
      <c r="DX52" s="1805"/>
      <c r="DY52" s="1805"/>
      <c r="DZ52" s="1805"/>
      <c r="EA52" s="1805"/>
      <c r="EB52" s="1806">
        <f t="shared" si="74"/>
        <v>0</v>
      </c>
      <c r="EC52" s="1805"/>
      <c r="ED52" s="1805"/>
      <c r="EE52" s="1805"/>
      <c r="EF52" s="1805"/>
      <c r="EG52" s="1806">
        <f t="shared" si="75"/>
        <v>0</v>
      </c>
      <c r="EH52" s="1805"/>
      <c r="EI52" s="1805"/>
      <c r="EJ52" s="1805"/>
      <c r="EK52" s="1805"/>
      <c r="EL52" s="1806">
        <f t="shared" si="76"/>
        <v>0</v>
      </c>
      <c r="EM52" s="1805"/>
      <c r="EN52" s="1805"/>
      <c r="EO52" s="1805"/>
      <c r="EP52" s="1805"/>
      <c r="EQ52" s="1806">
        <f t="shared" si="77"/>
        <v>0</v>
      </c>
      <c r="ER52" s="1805"/>
      <c r="ES52" s="1805"/>
      <c r="ET52" s="1805"/>
      <c r="EU52" s="1805"/>
      <c r="EV52" s="1806">
        <f t="shared" si="78"/>
        <v>0</v>
      </c>
      <c r="EW52" s="1805"/>
      <c r="EX52" s="1805"/>
      <c r="EY52" s="1805"/>
      <c r="EZ52" s="1805"/>
      <c r="FA52" s="1806">
        <f t="shared" si="79"/>
        <v>0</v>
      </c>
      <c r="FB52" s="1805"/>
      <c r="FC52" s="1805"/>
      <c r="FD52" s="1805"/>
      <c r="FE52" s="1805"/>
      <c r="FF52" s="1806">
        <f t="shared" si="80"/>
        <v>0</v>
      </c>
      <c r="FG52" s="1805"/>
      <c r="FH52" s="1805"/>
      <c r="FI52" s="1805"/>
      <c r="FJ52" s="1805"/>
      <c r="FK52" s="1806">
        <f t="shared" si="81"/>
        <v>0</v>
      </c>
      <c r="FL52" s="1806">
        <f t="shared" si="82"/>
        <v>0</v>
      </c>
      <c r="FM52" s="1846"/>
      <c r="FN52" s="1808"/>
      <c r="FO52" s="1808"/>
      <c r="FP52" s="1808"/>
      <c r="FQ52" s="1809">
        <f t="shared" si="83"/>
        <v>0</v>
      </c>
      <c r="FR52" s="1808"/>
      <c r="FS52" s="1808"/>
      <c r="FT52" s="1808"/>
      <c r="FU52" s="1808"/>
      <c r="FV52" s="1809">
        <f t="shared" si="84"/>
        <v>0</v>
      </c>
      <c r="FW52" s="1808"/>
      <c r="FX52" s="1808"/>
      <c r="FY52" s="1808"/>
      <c r="FZ52" s="1808"/>
      <c r="GA52" s="1809">
        <f t="shared" si="85"/>
        <v>0</v>
      </c>
      <c r="GB52" s="1808"/>
      <c r="GC52" s="1808"/>
      <c r="GD52" s="1808"/>
      <c r="GE52" s="1808"/>
      <c r="GF52" s="1809">
        <f t="shared" si="86"/>
        <v>0</v>
      </c>
      <c r="GG52" s="1808"/>
      <c r="GH52" s="1808"/>
      <c r="GI52" s="1808"/>
      <c r="GJ52" s="1808"/>
      <c r="GK52" s="1809">
        <f t="shared" si="87"/>
        <v>0</v>
      </c>
      <c r="GL52" s="1808"/>
      <c r="GM52" s="1808"/>
      <c r="GN52" s="1808"/>
      <c r="GO52" s="1808"/>
      <c r="GP52" s="1809">
        <f t="shared" si="88"/>
        <v>0</v>
      </c>
      <c r="GQ52" s="1808"/>
      <c r="GR52" s="1808"/>
      <c r="GS52" s="1808"/>
      <c r="GT52" s="1808"/>
      <c r="GU52" s="1809">
        <f t="shared" si="89"/>
        <v>0</v>
      </c>
      <c r="GV52" s="1808"/>
      <c r="GW52" s="1808"/>
      <c r="GX52" s="1808"/>
      <c r="GY52" s="1808"/>
      <c r="GZ52" s="1809">
        <f t="shared" si="90"/>
        <v>0</v>
      </c>
      <c r="HA52" s="1808"/>
      <c r="HB52" s="1808"/>
      <c r="HC52" s="1808"/>
      <c r="HD52" s="1808"/>
      <c r="HE52" s="1809">
        <f t="shared" si="91"/>
        <v>0</v>
      </c>
      <c r="HF52" s="1808"/>
      <c r="HG52" s="1808"/>
      <c r="HH52" s="1808"/>
      <c r="HI52" s="1808"/>
      <c r="HJ52" s="1809">
        <f t="shared" si="92"/>
        <v>0</v>
      </c>
      <c r="HK52" s="1808"/>
      <c r="HL52" s="1808"/>
      <c r="HM52" s="1808"/>
      <c r="HN52" s="1808"/>
      <c r="HO52" s="1809">
        <f t="shared" si="93"/>
        <v>0</v>
      </c>
      <c r="HP52" s="1808"/>
      <c r="HQ52" s="1808"/>
      <c r="HR52" s="1808"/>
      <c r="HS52" s="1808"/>
      <c r="HT52" s="1809">
        <f t="shared" si="94"/>
        <v>0</v>
      </c>
      <c r="HU52" s="1808"/>
      <c r="HV52" s="1808"/>
      <c r="HW52" s="1808"/>
      <c r="HX52" s="1808"/>
      <c r="HY52" s="1809">
        <f t="shared" si="95"/>
        <v>0</v>
      </c>
      <c r="HZ52" s="1808"/>
      <c r="IA52" s="1808"/>
      <c r="IB52" s="1808"/>
      <c r="IC52" s="1808"/>
      <c r="ID52" s="1809">
        <f t="shared" si="96"/>
        <v>0</v>
      </c>
      <c r="IE52" s="1808"/>
      <c r="IF52" s="1808"/>
      <c r="IG52" s="1808"/>
      <c r="IH52" s="1808"/>
      <c r="II52" s="1809">
        <f t="shared" si="97"/>
        <v>0</v>
      </c>
      <c r="IJ52" s="1808"/>
      <c r="IK52" s="1808"/>
      <c r="IL52" s="1808"/>
      <c r="IM52" s="1808"/>
      <c r="IN52" s="1809">
        <f t="shared" si="98"/>
        <v>0</v>
      </c>
      <c r="IO52" s="1808"/>
      <c r="IP52" s="1808"/>
      <c r="IQ52" s="1808"/>
      <c r="IR52" s="1808"/>
      <c r="IS52" s="1809">
        <f t="shared" si="99"/>
        <v>0</v>
      </c>
      <c r="IT52" s="1808"/>
      <c r="IU52" s="1808"/>
      <c r="IV52" s="1808"/>
      <c r="IW52" s="1808"/>
      <c r="IX52" s="1809">
        <f t="shared" si="100"/>
        <v>0</v>
      </c>
      <c r="IY52" s="1808"/>
      <c r="IZ52" s="1808"/>
      <c r="JA52" s="1808"/>
      <c r="JB52" s="1808"/>
      <c r="JC52" s="1809">
        <f t="shared" si="101"/>
        <v>0</v>
      </c>
      <c r="JD52" s="1808"/>
      <c r="JE52" s="1808"/>
      <c r="JF52" s="1808"/>
      <c r="JG52" s="1808"/>
      <c r="JH52" s="1809">
        <f t="shared" si="102"/>
        <v>0</v>
      </c>
      <c r="JI52" s="1810" t="e">
        <f>+#REF!/#REF!</f>
        <v>#REF!</v>
      </c>
      <c r="JJ52" s="1809">
        <f t="shared" si="103"/>
        <v>0</v>
      </c>
      <c r="JK52" s="1823"/>
      <c r="JL52" s="1823"/>
      <c r="JM52" s="1823"/>
      <c r="JN52" s="1823"/>
      <c r="JO52" s="1823"/>
      <c r="JP52" s="1824"/>
      <c r="JQ52" s="1825" t="s">
        <v>393</v>
      </c>
      <c r="JR52" s="1825" t="s">
        <v>663</v>
      </c>
    </row>
    <row r="53" spans="1:278" ht="125.25" hidden="1" customHeight="1" x14ac:dyDescent="0.35">
      <c r="A53" s="1796" t="s">
        <v>631</v>
      </c>
      <c r="B53" s="1796" t="s">
        <v>653</v>
      </c>
      <c r="C53" s="1796" t="s">
        <v>654</v>
      </c>
      <c r="D53" s="1796" t="s">
        <v>655</v>
      </c>
      <c r="E53" s="1796" t="s">
        <v>163</v>
      </c>
      <c r="F53" s="1797" t="s">
        <v>656</v>
      </c>
      <c r="G53" s="2156"/>
      <c r="H53" s="2164"/>
      <c r="I53" s="2156"/>
      <c r="J53" s="2164"/>
      <c r="K53" s="2114"/>
      <c r="L53" s="2156"/>
      <c r="M53" s="2156"/>
      <c r="N53" s="2159"/>
      <c r="O53" s="2137"/>
      <c r="P53" s="2114"/>
      <c r="Q53" s="2104"/>
      <c r="R53" s="2104"/>
      <c r="S53" s="2104"/>
      <c r="T53" s="2104"/>
      <c r="U53" s="2168"/>
      <c r="V53" s="2168"/>
      <c r="W53" s="2106"/>
      <c r="X53" s="2104"/>
      <c r="Y53" s="2104"/>
      <c r="Z53" s="2104"/>
      <c r="AA53" s="2104"/>
      <c r="AB53" s="2104"/>
      <c r="AC53" s="2106"/>
      <c r="AD53" s="1892" t="s">
        <v>163</v>
      </c>
      <c r="AE53" s="1893" t="s">
        <v>502</v>
      </c>
      <c r="AF53" s="1893" t="s">
        <v>558</v>
      </c>
      <c r="AG53" s="1893">
        <v>5</v>
      </c>
      <c r="AH53" s="1894" t="s">
        <v>664</v>
      </c>
      <c r="AI53" s="1894" t="s">
        <v>560</v>
      </c>
      <c r="AJ53" s="1894" t="s">
        <v>669</v>
      </c>
      <c r="AK53" s="1894" t="s">
        <v>671</v>
      </c>
      <c r="AL53" s="1802">
        <v>1</v>
      </c>
      <c r="AM53" s="1803">
        <v>1</v>
      </c>
      <c r="AN53" s="1802">
        <v>1</v>
      </c>
      <c r="AO53" s="1803">
        <v>1</v>
      </c>
      <c r="AP53" s="1879">
        <f t="shared" si="60"/>
        <v>1</v>
      </c>
      <c r="AQ53" s="1802">
        <v>1</v>
      </c>
      <c r="AR53" s="1802">
        <v>1</v>
      </c>
      <c r="AS53" s="1803">
        <f t="shared" si="114"/>
        <v>4</v>
      </c>
      <c r="AT53" s="1803">
        <f t="shared" si="115"/>
        <v>2</v>
      </c>
      <c r="AU53" s="1879">
        <f t="shared" si="116"/>
        <v>0.5</v>
      </c>
      <c r="AV53" s="1888">
        <v>285139240</v>
      </c>
      <c r="AW53" s="1888">
        <v>247084250</v>
      </c>
      <c r="AX53" s="1888">
        <v>0</v>
      </c>
      <c r="AY53" s="1888">
        <v>2740081336</v>
      </c>
      <c r="AZ53" s="1883">
        <v>2279950631</v>
      </c>
      <c r="BA53" s="1883">
        <v>2152143124</v>
      </c>
      <c r="BB53" s="1884">
        <f t="shared" si="117"/>
        <v>0.83207407059247962</v>
      </c>
      <c r="BC53" s="1884">
        <f t="shared" si="118"/>
        <v>0.78543037964767914</v>
      </c>
      <c r="BD53" s="1804">
        <v>1839750000</v>
      </c>
      <c r="BE53" s="1820">
        <v>1268601863</v>
      </c>
      <c r="BF53" s="1886">
        <f t="shared" si="119"/>
        <v>6133572439</v>
      </c>
      <c r="BG53" s="1886">
        <f t="shared" si="120"/>
        <v>2527034881</v>
      </c>
      <c r="BH53" s="1887">
        <f t="shared" si="121"/>
        <v>0.41200049500222424</v>
      </c>
      <c r="BI53" s="1886">
        <f t="shared" si="122"/>
        <v>2152143124</v>
      </c>
      <c r="BJ53" s="1887">
        <f t="shared" si="123"/>
        <v>0.35087922175920028</v>
      </c>
      <c r="BK53" s="1805">
        <v>247084250</v>
      </c>
      <c r="BL53" s="1805"/>
      <c r="BM53" s="1805"/>
      <c r="BN53" s="1805"/>
      <c r="BO53" s="1806">
        <f t="shared" si="61"/>
        <v>247084250</v>
      </c>
      <c r="BP53" s="1805"/>
      <c r="BQ53" s="1805"/>
      <c r="BR53" s="1805"/>
      <c r="BS53" s="1805"/>
      <c r="BT53" s="1806">
        <f t="shared" si="62"/>
        <v>0</v>
      </c>
      <c r="BU53" s="1805"/>
      <c r="BV53" s="1805"/>
      <c r="BW53" s="1805"/>
      <c r="BX53" s="1805"/>
      <c r="BY53" s="1806">
        <f t="shared" si="63"/>
        <v>0</v>
      </c>
      <c r="BZ53" s="1805"/>
      <c r="CA53" s="1805"/>
      <c r="CB53" s="1805"/>
      <c r="CC53" s="1805"/>
      <c r="CD53" s="1806">
        <f t="shared" si="64"/>
        <v>0</v>
      </c>
      <c r="CE53" s="1805"/>
      <c r="CF53" s="1805"/>
      <c r="CG53" s="1805"/>
      <c r="CH53" s="1805"/>
      <c r="CI53" s="1806">
        <f t="shared" si="65"/>
        <v>0</v>
      </c>
      <c r="CJ53" s="1805"/>
      <c r="CK53" s="1805"/>
      <c r="CL53" s="1805"/>
      <c r="CM53" s="1805"/>
      <c r="CN53" s="1806">
        <f t="shared" si="66"/>
        <v>0</v>
      </c>
      <c r="CO53" s="1805"/>
      <c r="CP53" s="1805"/>
      <c r="CQ53" s="1805"/>
      <c r="CR53" s="1805"/>
      <c r="CS53" s="1806">
        <f t="shared" si="67"/>
        <v>0</v>
      </c>
      <c r="CT53" s="1805"/>
      <c r="CU53" s="1805"/>
      <c r="CV53" s="1805"/>
      <c r="CW53" s="1805"/>
      <c r="CX53" s="1806">
        <f t="shared" si="68"/>
        <v>0</v>
      </c>
      <c r="CY53" s="1805"/>
      <c r="CZ53" s="1805"/>
      <c r="DA53" s="1805"/>
      <c r="DB53" s="1805"/>
      <c r="DC53" s="1806">
        <f t="shared" si="69"/>
        <v>0</v>
      </c>
      <c r="DD53" s="1805"/>
      <c r="DE53" s="1805"/>
      <c r="DF53" s="1805"/>
      <c r="DG53" s="1805"/>
      <c r="DH53" s="1806">
        <f t="shared" si="70"/>
        <v>0</v>
      </c>
      <c r="DI53" s="1805"/>
      <c r="DJ53" s="1805"/>
      <c r="DK53" s="1805"/>
      <c r="DL53" s="1805"/>
      <c r="DM53" s="1806">
        <f t="shared" si="71"/>
        <v>0</v>
      </c>
      <c r="DN53" s="1805"/>
      <c r="DO53" s="1805"/>
      <c r="DP53" s="1805"/>
      <c r="DQ53" s="1805"/>
      <c r="DR53" s="1806">
        <f t="shared" si="72"/>
        <v>0</v>
      </c>
      <c r="DS53" s="1805"/>
      <c r="DT53" s="1805"/>
      <c r="DU53" s="1805"/>
      <c r="DV53" s="1805"/>
      <c r="DW53" s="1806">
        <f t="shared" si="73"/>
        <v>0</v>
      </c>
      <c r="DX53" s="1805"/>
      <c r="DY53" s="1805"/>
      <c r="DZ53" s="1805"/>
      <c r="EA53" s="1805"/>
      <c r="EB53" s="1806">
        <f t="shared" si="74"/>
        <v>0</v>
      </c>
      <c r="EC53" s="1805"/>
      <c r="ED53" s="1805"/>
      <c r="EE53" s="1805"/>
      <c r="EF53" s="1805"/>
      <c r="EG53" s="1806">
        <f t="shared" si="75"/>
        <v>0</v>
      </c>
      <c r="EH53" s="1805"/>
      <c r="EI53" s="1805"/>
      <c r="EJ53" s="1805"/>
      <c r="EK53" s="1805"/>
      <c r="EL53" s="1806">
        <f t="shared" si="76"/>
        <v>0</v>
      </c>
      <c r="EM53" s="1805"/>
      <c r="EN53" s="1805"/>
      <c r="EO53" s="1805"/>
      <c r="EP53" s="1805"/>
      <c r="EQ53" s="1806">
        <f t="shared" si="77"/>
        <v>0</v>
      </c>
      <c r="ER53" s="1805"/>
      <c r="ES53" s="1805"/>
      <c r="ET53" s="1805"/>
      <c r="EU53" s="1805"/>
      <c r="EV53" s="1806">
        <f t="shared" si="78"/>
        <v>0</v>
      </c>
      <c r="EW53" s="1805"/>
      <c r="EX53" s="1805"/>
      <c r="EY53" s="1805"/>
      <c r="EZ53" s="1805"/>
      <c r="FA53" s="1806">
        <f t="shared" si="79"/>
        <v>0</v>
      </c>
      <c r="FB53" s="1805"/>
      <c r="FC53" s="1805"/>
      <c r="FD53" s="1805"/>
      <c r="FE53" s="1805"/>
      <c r="FF53" s="1806">
        <f t="shared" si="80"/>
        <v>0</v>
      </c>
      <c r="FG53" s="1805"/>
      <c r="FH53" s="1805"/>
      <c r="FI53" s="1805"/>
      <c r="FJ53" s="1805"/>
      <c r="FK53" s="1806">
        <f t="shared" si="81"/>
        <v>0</v>
      </c>
      <c r="FL53" s="1806">
        <f t="shared" si="82"/>
        <v>0</v>
      </c>
      <c r="FM53" s="1846"/>
      <c r="FN53" s="1808"/>
      <c r="FO53" s="1808"/>
      <c r="FP53" s="1808"/>
      <c r="FQ53" s="1809">
        <f t="shared" si="83"/>
        <v>0</v>
      </c>
      <c r="FR53" s="1808"/>
      <c r="FS53" s="1808"/>
      <c r="FT53" s="1808"/>
      <c r="FU53" s="1808"/>
      <c r="FV53" s="1809">
        <f t="shared" si="84"/>
        <v>0</v>
      </c>
      <c r="FW53" s="1808"/>
      <c r="FX53" s="1808"/>
      <c r="FY53" s="1808"/>
      <c r="FZ53" s="1808"/>
      <c r="GA53" s="1809">
        <f t="shared" si="85"/>
        <v>0</v>
      </c>
      <c r="GB53" s="1808"/>
      <c r="GC53" s="1808"/>
      <c r="GD53" s="1808"/>
      <c r="GE53" s="1808"/>
      <c r="GF53" s="1809">
        <f t="shared" si="86"/>
        <v>0</v>
      </c>
      <c r="GG53" s="1808"/>
      <c r="GH53" s="1808"/>
      <c r="GI53" s="1808"/>
      <c r="GJ53" s="1808"/>
      <c r="GK53" s="1809">
        <f t="shared" si="87"/>
        <v>0</v>
      </c>
      <c r="GL53" s="1808"/>
      <c r="GM53" s="1808"/>
      <c r="GN53" s="1808"/>
      <c r="GO53" s="1808"/>
      <c r="GP53" s="1809">
        <f t="shared" si="88"/>
        <v>0</v>
      </c>
      <c r="GQ53" s="1808"/>
      <c r="GR53" s="1808"/>
      <c r="GS53" s="1808"/>
      <c r="GT53" s="1808"/>
      <c r="GU53" s="1809">
        <f t="shared" si="89"/>
        <v>0</v>
      </c>
      <c r="GV53" s="1808"/>
      <c r="GW53" s="1808"/>
      <c r="GX53" s="1808"/>
      <c r="GY53" s="1808"/>
      <c r="GZ53" s="1809">
        <f t="shared" si="90"/>
        <v>0</v>
      </c>
      <c r="HA53" s="1808"/>
      <c r="HB53" s="1808"/>
      <c r="HC53" s="1808"/>
      <c r="HD53" s="1808"/>
      <c r="HE53" s="1809">
        <f t="shared" si="91"/>
        <v>0</v>
      </c>
      <c r="HF53" s="1808"/>
      <c r="HG53" s="1808"/>
      <c r="HH53" s="1808"/>
      <c r="HI53" s="1808"/>
      <c r="HJ53" s="1809">
        <f t="shared" si="92"/>
        <v>0</v>
      </c>
      <c r="HK53" s="1808"/>
      <c r="HL53" s="1808"/>
      <c r="HM53" s="1808"/>
      <c r="HN53" s="1808"/>
      <c r="HO53" s="1809">
        <f t="shared" si="93"/>
        <v>0</v>
      </c>
      <c r="HP53" s="1808"/>
      <c r="HQ53" s="1808"/>
      <c r="HR53" s="1808"/>
      <c r="HS53" s="1808"/>
      <c r="HT53" s="1809">
        <f t="shared" si="94"/>
        <v>0</v>
      </c>
      <c r="HU53" s="1808"/>
      <c r="HV53" s="1808"/>
      <c r="HW53" s="1808"/>
      <c r="HX53" s="1808"/>
      <c r="HY53" s="1809">
        <f t="shared" si="95"/>
        <v>0</v>
      </c>
      <c r="HZ53" s="1808"/>
      <c r="IA53" s="1808"/>
      <c r="IB53" s="1808"/>
      <c r="IC53" s="1808"/>
      <c r="ID53" s="1809">
        <f t="shared" si="96"/>
        <v>0</v>
      </c>
      <c r="IE53" s="1808"/>
      <c r="IF53" s="1808"/>
      <c r="IG53" s="1808"/>
      <c r="IH53" s="1808"/>
      <c r="II53" s="1809">
        <f t="shared" si="97"/>
        <v>0</v>
      </c>
      <c r="IJ53" s="1808"/>
      <c r="IK53" s="1808"/>
      <c r="IL53" s="1808"/>
      <c r="IM53" s="1808"/>
      <c r="IN53" s="1809">
        <f t="shared" si="98"/>
        <v>0</v>
      </c>
      <c r="IO53" s="1808"/>
      <c r="IP53" s="1808"/>
      <c r="IQ53" s="1808"/>
      <c r="IR53" s="1808"/>
      <c r="IS53" s="1809">
        <f t="shared" si="99"/>
        <v>0</v>
      </c>
      <c r="IT53" s="1808"/>
      <c r="IU53" s="1808"/>
      <c r="IV53" s="1808"/>
      <c r="IW53" s="1808"/>
      <c r="IX53" s="1809">
        <f t="shared" si="100"/>
        <v>0</v>
      </c>
      <c r="IY53" s="1808"/>
      <c r="IZ53" s="1808"/>
      <c r="JA53" s="1808"/>
      <c r="JB53" s="1808"/>
      <c r="JC53" s="1809">
        <f t="shared" si="101"/>
        <v>0</v>
      </c>
      <c r="JD53" s="1808"/>
      <c r="JE53" s="1808"/>
      <c r="JF53" s="1808"/>
      <c r="JG53" s="1808"/>
      <c r="JH53" s="1809">
        <f t="shared" si="102"/>
        <v>0</v>
      </c>
      <c r="JI53" s="1810" t="e">
        <f>+#REF!/#REF!</f>
        <v>#REF!</v>
      </c>
      <c r="JJ53" s="1809">
        <f t="shared" si="103"/>
        <v>0</v>
      </c>
      <c r="JK53" s="1823"/>
      <c r="JL53" s="1823"/>
      <c r="JM53" s="1823"/>
      <c r="JN53" s="1823"/>
      <c r="JO53" s="1823"/>
      <c r="JP53" s="1824"/>
      <c r="JQ53" s="1825" t="s">
        <v>393</v>
      </c>
      <c r="JR53" s="1825" t="s">
        <v>663</v>
      </c>
    </row>
    <row r="54" spans="1:278" ht="125.25" hidden="1" customHeight="1" x14ac:dyDescent="0.35">
      <c r="A54" s="1796" t="s">
        <v>631</v>
      </c>
      <c r="B54" s="1796" t="s">
        <v>653</v>
      </c>
      <c r="C54" s="1796" t="s">
        <v>654</v>
      </c>
      <c r="D54" s="1796" t="s">
        <v>655</v>
      </c>
      <c r="E54" s="1796" t="s">
        <v>163</v>
      </c>
      <c r="F54" s="1797" t="s">
        <v>656</v>
      </c>
      <c r="G54" s="2156"/>
      <c r="H54" s="2164"/>
      <c r="I54" s="2156"/>
      <c r="J54" s="2164"/>
      <c r="K54" s="2114"/>
      <c r="L54" s="2156"/>
      <c r="M54" s="2156"/>
      <c r="N54" s="2159"/>
      <c r="O54" s="2137"/>
      <c r="P54" s="2114"/>
      <c r="Q54" s="2104"/>
      <c r="R54" s="2104"/>
      <c r="S54" s="2104"/>
      <c r="T54" s="2104"/>
      <c r="U54" s="2168"/>
      <c r="V54" s="2168"/>
      <c r="W54" s="2106"/>
      <c r="X54" s="2104"/>
      <c r="Y54" s="2104"/>
      <c r="Z54" s="2104">
        <f>+Q54+T54+X54+Y54</f>
        <v>0</v>
      </c>
      <c r="AA54" s="2104">
        <f>+R54+U54</f>
        <v>0</v>
      </c>
      <c r="AB54" s="2104">
        <f>+S54+V54</f>
        <v>0</v>
      </c>
      <c r="AC54" s="2106"/>
      <c r="AD54" s="1892" t="s">
        <v>163</v>
      </c>
      <c r="AE54" s="1893" t="s">
        <v>502</v>
      </c>
      <c r="AF54" s="1893" t="s">
        <v>558</v>
      </c>
      <c r="AG54" s="1893">
        <v>6</v>
      </c>
      <c r="AH54" s="1893" t="s">
        <v>657</v>
      </c>
      <c r="AI54" s="1893" t="s">
        <v>560</v>
      </c>
      <c r="AJ54" s="1893" t="s">
        <v>672</v>
      </c>
      <c r="AK54" s="1893" t="s">
        <v>673</v>
      </c>
      <c r="AL54" s="1802">
        <v>1</v>
      </c>
      <c r="AM54" s="1803">
        <v>1</v>
      </c>
      <c r="AN54" s="1802">
        <v>1</v>
      </c>
      <c r="AO54" s="1803">
        <v>1</v>
      </c>
      <c r="AP54" s="1879">
        <f t="shared" si="60"/>
        <v>1</v>
      </c>
      <c r="AQ54" s="1802">
        <v>1</v>
      </c>
      <c r="AR54" s="1802">
        <v>1</v>
      </c>
      <c r="AS54" s="1803">
        <f t="shared" si="114"/>
        <v>4</v>
      </c>
      <c r="AT54" s="1803">
        <f t="shared" si="115"/>
        <v>2</v>
      </c>
      <c r="AU54" s="1879">
        <f t="shared" si="116"/>
        <v>0.5</v>
      </c>
      <c r="AV54" s="1888">
        <v>4758498794</v>
      </c>
      <c r="AW54" s="1888">
        <v>4528992904</v>
      </c>
      <c r="AX54" s="1888">
        <v>3765895472</v>
      </c>
      <c r="AY54" s="1888">
        <v>10159368060</v>
      </c>
      <c r="AZ54" s="1883">
        <v>9631075260</v>
      </c>
      <c r="BA54" s="1883">
        <v>8538873129</v>
      </c>
      <c r="BB54" s="1884">
        <f t="shared" si="117"/>
        <v>0.94799944279211401</v>
      </c>
      <c r="BC54" s="1884">
        <f t="shared" si="118"/>
        <v>0.84049254624603098</v>
      </c>
      <c r="BD54" s="1804">
        <v>8951166833</v>
      </c>
      <c r="BE54" s="1820">
        <v>1400000000</v>
      </c>
      <c r="BF54" s="1886">
        <f t="shared" si="119"/>
        <v>25269033687</v>
      </c>
      <c r="BG54" s="1886">
        <f t="shared" si="120"/>
        <v>14160068164</v>
      </c>
      <c r="BH54" s="1887">
        <f t="shared" si="121"/>
        <v>0.56037236482394026</v>
      </c>
      <c r="BI54" s="1886">
        <f t="shared" si="122"/>
        <v>12304768601</v>
      </c>
      <c r="BJ54" s="1887">
        <f t="shared" si="123"/>
        <v>0.48695050049857491</v>
      </c>
      <c r="BK54" s="1805">
        <v>4528992904</v>
      </c>
      <c r="BL54" s="1805"/>
      <c r="BM54" s="1805"/>
      <c r="BN54" s="1805"/>
      <c r="BO54" s="1806">
        <f t="shared" si="61"/>
        <v>4528992904</v>
      </c>
      <c r="BP54" s="1805"/>
      <c r="BQ54" s="1805"/>
      <c r="BR54" s="1805"/>
      <c r="BS54" s="1805"/>
      <c r="BT54" s="1806">
        <f t="shared" si="62"/>
        <v>0</v>
      </c>
      <c r="BU54" s="1805"/>
      <c r="BV54" s="1805"/>
      <c r="BW54" s="1805"/>
      <c r="BX54" s="1805"/>
      <c r="BY54" s="1806">
        <f t="shared" si="63"/>
        <v>0</v>
      </c>
      <c r="BZ54" s="1805"/>
      <c r="CA54" s="1805"/>
      <c r="CB54" s="1805"/>
      <c r="CC54" s="1805"/>
      <c r="CD54" s="1806">
        <f t="shared" si="64"/>
        <v>0</v>
      </c>
      <c r="CE54" s="1805"/>
      <c r="CF54" s="1805"/>
      <c r="CG54" s="1805"/>
      <c r="CH54" s="1805"/>
      <c r="CI54" s="1806">
        <f t="shared" si="65"/>
        <v>0</v>
      </c>
      <c r="CJ54" s="1805"/>
      <c r="CK54" s="1805"/>
      <c r="CL54" s="1805"/>
      <c r="CM54" s="1805"/>
      <c r="CN54" s="1806">
        <f t="shared" si="66"/>
        <v>0</v>
      </c>
      <c r="CO54" s="1805"/>
      <c r="CP54" s="1805"/>
      <c r="CQ54" s="1805"/>
      <c r="CR54" s="1805"/>
      <c r="CS54" s="1806">
        <f t="shared" si="67"/>
        <v>0</v>
      </c>
      <c r="CT54" s="1805"/>
      <c r="CU54" s="1805"/>
      <c r="CV54" s="1805"/>
      <c r="CW54" s="1805"/>
      <c r="CX54" s="1806">
        <f t="shared" si="68"/>
        <v>0</v>
      </c>
      <c r="CY54" s="1805"/>
      <c r="CZ54" s="1805"/>
      <c r="DA54" s="1805"/>
      <c r="DB54" s="1805"/>
      <c r="DC54" s="1806">
        <f t="shared" si="69"/>
        <v>0</v>
      </c>
      <c r="DD54" s="1805"/>
      <c r="DE54" s="1805"/>
      <c r="DF54" s="1805"/>
      <c r="DG54" s="1805"/>
      <c r="DH54" s="1806">
        <f t="shared" si="70"/>
        <v>0</v>
      </c>
      <c r="DI54" s="1805"/>
      <c r="DJ54" s="1805"/>
      <c r="DK54" s="1805"/>
      <c r="DL54" s="1805"/>
      <c r="DM54" s="1806">
        <f t="shared" si="71"/>
        <v>0</v>
      </c>
      <c r="DN54" s="1805"/>
      <c r="DO54" s="1805"/>
      <c r="DP54" s="1805"/>
      <c r="DQ54" s="1805"/>
      <c r="DR54" s="1806">
        <f t="shared" si="72"/>
        <v>0</v>
      </c>
      <c r="DS54" s="1805"/>
      <c r="DT54" s="1805"/>
      <c r="DU54" s="1805"/>
      <c r="DV54" s="1805"/>
      <c r="DW54" s="1806">
        <f t="shared" si="73"/>
        <v>0</v>
      </c>
      <c r="DX54" s="1805"/>
      <c r="DY54" s="1805"/>
      <c r="DZ54" s="1805"/>
      <c r="EA54" s="1805"/>
      <c r="EB54" s="1806">
        <f t="shared" si="74"/>
        <v>0</v>
      </c>
      <c r="EC54" s="1805"/>
      <c r="ED54" s="1805"/>
      <c r="EE54" s="1805"/>
      <c r="EF54" s="1805"/>
      <c r="EG54" s="1806">
        <f t="shared" si="75"/>
        <v>0</v>
      </c>
      <c r="EH54" s="1805"/>
      <c r="EI54" s="1805"/>
      <c r="EJ54" s="1805"/>
      <c r="EK54" s="1805"/>
      <c r="EL54" s="1806">
        <f t="shared" si="76"/>
        <v>0</v>
      </c>
      <c r="EM54" s="1805"/>
      <c r="EN54" s="1805"/>
      <c r="EO54" s="1805"/>
      <c r="EP54" s="1805"/>
      <c r="EQ54" s="1806">
        <f t="shared" si="77"/>
        <v>0</v>
      </c>
      <c r="ER54" s="1805"/>
      <c r="ES54" s="1805"/>
      <c r="ET54" s="1805"/>
      <c r="EU54" s="1805"/>
      <c r="EV54" s="1806">
        <f t="shared" si="78"/>
        <v>0</v>
      </c>
      <c r="EW54" s="1805"/>
      <c r="EX54" s="1805"/>
      <c r="EY54" s="1805"/>
      <c r="EZ54" s="1805"/>
      <c r="FA54" s="1806">
        <f t="shared" si="79"/>
        <v>0</v>
      </c>
      <c r="FB54" s="1805"/>
      <c r="FC54" s="1805"/>
      <c r="FD54" s="1805"/>
      <c r="FE54" s="1805"/>
      <c r="FF54" s="1806">
        <f t="shared" si="80"/>
        <v>0</v>
      </c>
      <c r="FG54" s="1805"/>
      <c r="FH54" s="1805"/>
      <c r="FI54" s="1805"/>
      <c r="FJ54" s="1805"/>
      <c r="FK54" s="1806">
        <f t="shared" si="81"/>
        <v>0</v>
      </c>
      <c r="FL54" s="1806">
        <f t="shared" si="82"/>
        <v>0</v>
      </c>
      <c r="FM54" s="1822"/>
      <c r="FN54" s="1808"/>
      <c r="FO54" s="1808"/>
      <c r="FP54" s="1808"/>
      <c r="FQ54" s="1809">
        <f t="shared" si="83"/>
        <v>0</v>
      </c>
      <c r="FR54" s="1808"/>
      <c r="FS54" s="1808"/>
      <c r="FT54" s="1808"/>
      <c r="FU54" s="1808"/>
      <c r="FV54" s="1809">
        <f t="shared" si="84"/>
        <v>0</v>
      </c>
      <c r="FW54" s="1808"/>
      <c r="FX54" s="1808"/>
      <c r="FY54" s="1808"/>
      <c r="FZ54" s="1808"/>
      <c r="GA54" s="1809">
        <f t="shared" si="85"/>
        <v>0</v>
      </c>
      <c r="GB54" s="1808"/>
      <c r="GC54" s="1808"/>
      <c r="GD54" s="1808"/>
      <c r="GE54" s="1808"/>
      <c r="GF54" s="1809">
        <f t="shared" si="86"/>
        <v>0</v>
      </c>
      <c r="GG54" s="1808"/>
      <c r="GH54" s="1808"/>
      <c r="GI54" s="1808"/>
      <c r="GJ54" s="1808"/>
      <c r="GK54" s="1809">
        <f t="shared" si="87"/>
        <v>0</v>
      </c>
      <c r="GL54" s="1808"/>
      <c r="GM54" s="1808"/>
      <c r="GN54" s="1808"/>
      <c r="GO54" s="1808"/>
      <c r="GP54" s="1809">
        <f t="shared" si="88"/>
        <v>0</v>
      </c>
      <c r="GQ54" s="1808"/>
      <c r="GR54" s="1808"/>
      <c r="GS54" s="1808"/>
      <c r="GT54" s="1808"/>
      <c r="GU54" s="1809">
        <f t="shared" si="89"/>
        <v>0</v>
      </c>
      <c r="GV54" s="1808"/>
      <c r="GW54" s="1808"/>
      <c r="GX54" s="1808"/>
      <c r="GY54" s="1808"/>
      <c r="GZ54" s="1809">
        <f t="shared" si="90"/>
        <v>0</v>
      </c>
      <c r="HA54" s="1808"/>
      <c r="HB54" s="1808"/>
      <c r="HC54" s="1808"/>
      <c r="HD54" s="1808"/>
      <c r="HE54" s="1809">
        <f t="shared" si="91"/>
        <v>0</v>
      </c>
      <c r="HF54" s="1808"/>
      <c r="HG54" s="1808"/>
      <c r="HH54" s="1808"/>
      <c r="HI54" s="1808"/>
      <c r="HJ54" s="1809">
        <f t="shared" si="92"/>
        <v>0</v>
      </c>
      <c r="HK54" s="1808"/>
      <c r="HL54" s="1808"/>
      <c r="HM54" s="1808"/>
      <c r="HN54" s="1808"/>
      <c r="HO54" s="1809">
        <f t="shared" si="93"/>
        <v>0</v>
      </c>
      <c r="HP54" s="1808"/>
      <c r="HQ54" s="1808"/>
      <c r="HR54" s="1808"/>
      <c r="HS54" s="1808"/>
      <c r="HT54" s="1809">
        <f t="shared" si="94"/>
        <v>0</v>
      </c>
      <c r="HU54" s="1808"/>
      <c r="HV54" s="1808"/>
      <c r="HW54" s="1808"/>
      <c r="HX54" s="1808"/>
      <c r="HY54" s="1809">
        <f t="shared" si="95"/>
        <v>0</v>
      </c>
      <c r="HZ54" s="1808"/>
      <c r="IA54" s="1808"/>
      <c r="IB54" s="1808"/>
      <c r="IC54" s="1808"/>
      <c r="ID54" s="1809">
        <f t="shared" si="96"/>
        <v>0</v>
      </c>
      <c r="IE54" s="1808"/>
      <c r="IF54" s="1808"/>
      <c r="IG54" s="1808"/>
      <c r="IH54" s="1808"/>
      <c r="II54" s="1809">
        <f t="shared" si="97"/>
        <v>0</v>
      </c>
      <c r="IJ54" s="1808"/>
      <c r="IK54" s="1808"/>
      <c r="IL54" s="1808"/>
      <c r="IM54" s="1808"/>
      <c r="IN54" s="1809">
        <f t="shared" si="98"/>
        <v>0</v>
      </c>
      <c r="IO54" s="1808"/>
      <c r="IP54" s="1808"/>
      <c r="IQ54" s="1808"/>
      <c r="IR54" s="1808"/>
      <c r="IS54" s="1809">
        <f t="shared" si="99"/>
        <v>0</v>
      </c>
      <c r="IT54" s="1808"/>
      <c r="IU54" s="1808"/>
      <c r="IV54" s="1808"/>
      <c r="IW54" s="1808"/>
      <c r="IX54" s="1809">
        <f t="shared" si="100"/>
        <v>0</v>
      </c>
      <c r="IY54" s="1808"/>
      <c r="IZ54" s="1808"/>
      <c r="JA54" s="1808"/>
      <c r="JB54" s="1808"/>
      <c r="JC54" s="1809">
        <f t="shared" si="101"/>
        <v>0</v>
      </c>
      <c r="JD54" s="1808"/>
      <c r="JE54" s="1808"/>
      <c r="JF54" s="1808"/>
      <c r="JG54" s="1808"/>
      <c r="JH54" s="1809">
        <f t="shared" si="102"/>
        <v>0</v>
      </c>
      <c r="JI54" s="1810" t="e">
        <f>+#REF!/#REF!</f>
        <v>#REF!</v>
      </c>
      <c r="JJ54" s="1809">
        <f t="shared" si="103"/>
        <v>0</v>
      </c>
      <c r="JK54" s="1823"/>
      <c r="JL54" s="1823"/>
      <c r="JM54" s="1823"/>
      <c r="JN54" s="1823"/>
      <c r="JO54" s="1823"/>
      <c r="JP54" s="1824"/>
      <c r="JQ54" s="1825" t="s">
        <v>393</v>
      </c>
      <c r="JR54" s="1825" t="s">
        <v>661</v>
      </c>
    </row>
    <row r="55" spans="1:278" ht="125.25" hidden="1" customHeight="1" x14ac:dyDescent="0.35">
      <c r="A55" s="1796" t="s">
        <v>631</v>
      </c>
      <c r="B55" s="1796" t="s">
        <v>653</v>
      </c>
      <c r="C55" s="1796" t="s">
        <v>654</v>
      </c>
      <c r="D55" s="1796" t="s">
        <v>655</v>
      </c>
      <c r="E55" s="1796" t="s">
        <v>163</v>
      </c>
      <c r="F55" s="1797" t="s">
        <v>656</v>
      </c>
      <c r="G55" s="2156"/>
      <c r="H55" s="2164"/>
      <c r="I55" s="2156"/>
      <c r="J55" s="2164"/>
      <c r="K55" s="2114"/>
      <c r="L55" s="2156"/>
      <c r="M55" s="2156"/>
      <c r="N55" s="2159"/>
      <c r="O55" s="2137"/>
      <c r="P55" s="2114"/>
      <c r="Q55" s="2104"/>
      <c r="R55" s="2104"/>
      <c r="S55" s="2104"/>
      <c r="T55" s="2104"/>
      <c r="U55" s="2168"/>
      <c r="V55" s="2168"/>
      <c r="W55" s="2106"/>
      <c r="X55" s="2104"/>
      <c r="Y55" s="2104"/>
      <c r="Z55" s="2104"/>
      <c r="AA55" s="2104"/>
      <c r="AB55" s="2104"/>
      <c r="AC55" s="2106"/>
      <c r="AD55" s="1892" t="s">
        <v>163</v>
      </c>
      <c r="AE55" s="1893" t="s">
        <v>502</v>
      </c>
      <c r="AF55" s="1893" t="s">
        <v>558</v>
      </c>
      <c r="AG55" s="1893">
        <v>7</v>
      </c>
      <c r="AH55" s="1893" t="s">
        <v>657</v>
      </c>
      <c r="AI55" s="1893" t="s">
        <v>560</v>
      </c>
      <c r="AJ55" s="1893" t="s">
        <v>672</v>
      </c>
      <c r="AK55" s="1893" t="s">
        <v>674</v>
      </c>
      <c r="AL55" s="1802">
        <v>1</v>
      </c>
      <c r="AM55" s="1803">
        <v>1</v>
      </c>
      <c r="AN55" s="1802">
        <v>1</v>
      </c>
      <c r="AO55" s="1803">
        <v>1</v>
      </c>
      <c r="AP55" s="1879">
        <f t="shared" si="60"/>
        <v>1</v>
      </c>
      <c r="AQ55" s="1802">
        <v>1</v>
      </c>
      <c r="AR55" s="1802">
        <v>1</v>
      </c>
      <c r="AS55" s="1803">
        <f t="shared" si="114"/>
        <v>4</v>
      </c>
      <c r="AT55" s="1803">
        <f t="shared" si="115"/>
        <v>2</v>
      </c>
      <c r="AU55" s="1879">
        <f t="shared" si="116"/>
        <v>0.5</v>
      </c>
      <c r="AV55" s="1888">
        <v>1138932667</v>
      </c>
      <c r="AW55" s="1888">
        <v>1138932667</v>
      </c>
      <c r="AX55" s="1888">
        <v>909599008</v>
      </c>
      <c r="AY55" s="1888">
        <v>2448764666</v>
      </c>
      <c r="AZ55" s="1883">
        <v>2448764666</v>
      </c>
      <c r="BA55" s="1883">
        <v>2442264666</v>
      </c>
      <c r="BB55" s="1884">
        <f t="shared" si="117"/>
        <v>1</v>
      </c>
      <c r="BC55" s="1884">
        <f t="shared" si="118"/>
        <v>0.99734560037955078</v>
      </c>
      <c r="BD55" s="1804">
        <v>5002799000</v>
      </c>
      <c r="BE55" s="1820">
        <v>4129644029</v>
      </c>
      <c r="BF55" s="1886">
        <f t="shared" si="119"/>
        <v>12720140362</v>
      </c>
      <c r="BG55" s="1886">
        <f t="shared" si="120"/>
        <v>3587697333</v>
      </c>
      <c r="BH55" s="1887">
        <f t="shared" si="121"/>
        <v>0.2820485647876847</v>
      </c>
      <c r="BI55" s="1886">
        <f t="shared" si="122"/>
        <v>3351863674</v>
      </c>
      <c r="BJ55" s="1887">
        <f t="shared" si="123"/>
        <v>0.26350838737702287</v>
      </c>
      <c r="BK55" s="1805">
        <v>1138932667</v>
      </c>
      <c r="BL55" s="1805"/>
      <c r="BM55" s="1805"/>
      <c r="BN55" s="1805"/>
      <c r="BO55" s="1806">
        <f t="shared" si="61"/>
        <v>1138932667</v>
      </c>
      <c r="BP55" s="1805"/>
      <c r="BQ55" s="1805"/>
      <c r="BR55" s="1805"/>
      <c r="BS55" s="1805"/>
      <c r="BT55" s="1806">
        <f t="shared" si="62"/>
        <v>0</v>
      </c>
      <c r="BU55" s="1805"/>
      <c r="BV55" s="1805"/>
      <c r="BW55" s="1805"/>
      <c r="BX55" s="1805"/>
      <c r="BY55" s="1806">
        <f t="shared" si="63"/>
        <v>0</v>
      </c>
      <c r="BZ55" s="1805"/>
      <c r="CA55" s="1805"/>
      <c r="CB55" s="1805"/>
      <c r="CC55" s="1805"/>
      <c r="CD55" s="1806">
        <f t="shared" si="64"/>
        <v>0</v>
      </c>
      <c r="CE55" s="1805"/>
      <c r="CF55" s="1805"/>
      <c r="CG55" s="1805"/>
      <c r="CH55" s="1805"/>
      <c r="CI55" s="1806">
        <f t="shared" si="65"/>
        <v>0</v>
      </c>
      <c r="CJ55" s="1805"/>
      <c r="CK55" s="1805"/>
      <c r="CL55" s="1805"/>
      <c r="CM55" s="1805"/>
      <c r="CN55" s="1806">
        <f t="shared" si="66"/>
        <v>0</v>
      </c>
      <c r="CO55" s="1805"/>
      <c r="CP55" s="1805"/>
      <c r="CQ55" s="1805"/>
      <c r="CR55" s="1805"/>
      <c r="CS55" s="1806">
        <f t="shared" si="67"/>
        <v>0</v>
      </c>
      <c r="CT55" s="1805"/>
      <c r="CU55" s="1805"/>
      <c r="CV55" s="1805"/>
      <c r="CW55" s="1805"/>
      <c r="CX55" s="1806">
        <f t="shared" si="68"/>
        <v>0</v>
      </c>
      <c r="CY55" s="1805"/>
      <c r="CZ55" s="1805"/>
      <c r="DA55" s="1805"/>
      <c r="DB55" s="1805"/>
      <c r="DC55" s="1806">
        <f t="shared" si="69"/>
        <v>0</v>
      </c>
      <c r="DD55" s="1805"/>
      <c r="DE55" s="1805"/>
      <c r="DF55" s="1805"/>
      <c r="DG55" s="1805"/>
      <c r="DH55" s="1806">
        <f t="shared" si="70"/>
        <v>0</v>
      </c>
      <c r="DI55" s="1805"/>
      <c r="DJ55" s="1805"/>
      <c r="DK55" s="1805"/>
      <c r="DL55" s="1805"/>
      <c r="DM55" s="1806">
        <f t="shared" si="71"/>
        <v>0</v>
      </c>
      <c r="DN55" s="1805"/>
      <c r="DO55" s="1805"/>
      <c r="DP55" s="1805"/>
      <c r="DQ55" s="1805"/>
      <c r="DR55" s="1806">
        <f t="shared" si="72"/>
        <v>0</v>
      </c>
      <c r="DS55" s="1805"/>
      <c r="DT55" s="1805"/>
      <c r="DU55" s="1805"/>
      <c r="DV55" s="1805"/>
      <c r="DW55" s="1806">
        <f t="shared" si="73"/>
        <v>0</v>
      </c>
      <c r="DX55" s="1805"/>
      <c r="DY55" s="1805"/>
      <c r="DZ55" s="1805"/>
      <c r="EA55" s="1805"/>
      <c r="EB55" s="1806">
        <f t="shared" si="74"/>
        <v>0</v>
      </c>
      <c r="EC55" s="1805"/>
      <c r="ED55" s="1805"/>
      <c r="EE55" s="1805"/>
      <c r="EF55" s="1805"/>
      <c r="EG55" s="1806">
        <f t="shared" si="75"/>
        <v>0</v>
      </c>
      <c r="EH55" s="1805"/>
      <c r="EI55" s="1805"/>
      <c r="EJ55" s="1805"/>
      <c r="EK55" s="1805"/>
      <c r="EL55" s="1806">
        <f t="shared" si="76"/>
        <v>0</v>
      </c>
      <c r="EM55" s="1805"/>
      <c r="EN55" s="1805"/>
      <c r="EO55" s="1805"/>
      <c r="EP55" s="1805"/>
      <c r="EQ55" s="1806">
        <f t="shared" si="77"/>
        <v>0</v>
      </c>
      <c r="ER55" s="1805"/>
      <c r="ES55" s="1805"/>
      <c r="ET55" s="1805"/>
      <c r="EU55" s="1805"/>
      <c r="EV55" s="1806">
        <f t="shared" si="78"/>
        <v>0</v>
      </c>
      <c r="EW55" s="1805"/>
      <c r="EX55" s="1805"/>
      <c r="EY55" s="1805"/>
      <c r="EZ55" s="1805"/>
      <c r="FA55" s="1806">
        <f t="shared" si="79"/>
        <v>0</v>
      </c>
      <c r="FB55" s="1805"/>
      <c r="FC55" s="1805"/>
      <c r="FD55" s="1805"/>
      <c r="FE55" s="1805"/>
      <c r="FF55" s="1806">
        <f t="shared" si="80"/>
        <v>0</v>
      </c>
      <c r="FG55" s="1805"/>
      <c r="FH55" s="1805"/>
      <c r="FI55" s="1805"/>
      <c r="FJ55" s="1805"/>
      <c r="FK55" s="1806">
        <f t="shared" si="81"/>
        <v>0</v>
      </c>
      <c r="FL55" s="1806">
        <f t="shared" si="82"/>
        <v>0</v>
      </c>
      <c r="FM55" s="1822"/>
      <c r="FN55" s="1808"/>
      <c r="FO55" s="1808"/>
      <c r="FP55" s="1808"/>
      <c r="FQ55" s="1809">
        <f t="shared" si="83"/>
        <v>0</v>
      </c>
      <c r="FR55" s="1808"/>
      <c r="FS55" s="1808"/>
      <c r="FT55" s="1808"/>
      <c r="FU55" s="1808"/>
      <c r="FV55" s="1809">
        <f t="shared" si="84"/>
        <v>0</v>
      </c>
      <c r="FW55" s="1808"/>
      <c r="FX55" s="1808"/>
      <c r="FY55" s="1808"/>
      <c r="FZ55" s="1808"/>
      <c r="GA55" s="1809">
        <f t="shared" si="85"/>
        <v>0</v>
      </c>
      <c r="GB55" s="1808"/>
      <c r="GC55" s="1808"/>
      <c r="GD55" s="1808"/>
      <c r="GE55" s="1808"/>
      <c r="GF55" s="1809">
        <f t="shared" si="86"/>
        <v>0</v>
      </c>
      <c r="GG55" s="1808"/>
      <c r="GH55" s="1808"/>
      <c r="GI55" s="1808"/>
      <c r="GJ55" s="1808"/>
      <c r="GK55" s="1809">
        <f t="shared" si="87"/>
        <v>0</v>
      </c>
      <c r="GL55" s="1808"/>
      <c r="GM55" s="1808"/>
      <c r="GN55" s="1808"/>
      <c r="GO55" s="1808"/>
      <c r="GP55" s="1809">
        <f t="shared" si="88"/>
        <v>0</v>
      </c>
      <c r="GQ55" s="1808"/>
      <c r="GR55" s="1808"/>
      <c r="GS55" s="1808"/>
      <c r="GT55" s="1808"/>
      <c r="GU55" s="1809">
        <f t="shared" si="89"/>
        <v>0</v>
      </c>
      <c r="GV55" s="1808"/>
      <c r="GW55" s="1808"/>
      <c r="GX55" s="1808"/>
      <c r="GY55" s="1808"/>
      <c r="GZ55" s="1809">
        <f t="shared" si="90"/>
        <v>0</v>
      </c>
      <c r="HA55" s="1808"/>
      <c r="HB55" s="1808"/>
      <c r="HC55" s="1808"/>
      <c r="HD55" s="1808"/>
      <c r="HE55" s="1809">
        <f t="shared" si="91"/>
        <v>0</v>
      </c>
      <c r="HF55" s="1808"/>
      <c r="HG55" s="1808"/>
      <c r="HH55" s="1808"/>
      <c r="HI55" s="1808"/>
      <c r="HJ55" s="1809">
        <f t="shared" si="92"/>
        <v>0</v>
      </c>
      <c r="HK55" s="1808"/>
      <c r="HL55" s="1808"/>
      <c r="HM55" s="1808"/>
      <c r="HN55" s="1808"/>
      <c r="HO55" s="1809">
        <f t="shared" si="93"/>
        <v>0</v>
      </c>
      <c r="HP55" s="1808"/>
      <c r="HQ55" s="1808"/>
      <c r="HR55" s="1808"/>
      <c r="HS55" s="1808"/>
      <c r="HT55" s="1809">
        <f t="shared" si="94"/>
        <v>0</v>
      </c>
      <c r="HU55" s="1808"/>
      <c r="HV55" s="1808"/>
      <c r="HW55" s="1808"/>
      <c r="HX55" s="1808"/>
      <c r="HY55" s="1809">
        <f t="shared" si="95"/>
        <v>0</v>
      </c>
      <c r="HZ55" s="1808"/>
      <c r="IA55" s="1808"/>
      <c r="IB55" s="1808"/>
      <c r="IC55" s="1808"/>
      <c r="ID55" s="1809">
        <f t="shared" si="96"/>
        <v>0</v>
      </c>
      <c r="IE55" s="1808"/>
      <c r="IF55" s="1808"/>
      <c r="IG55" s="1808"/>
      <c r="IH55" s="1808"/>
      <c r="II55" s="1809">
        <f t="shared" si="97"/>
        <v>0</v>
      </c>
      <c r="IJ55" s="1808"/>
      <c r="IK55" s="1808"/>
      <c r="IL55" s="1808"/>
      <c r="IM55" s="1808"/>
      <c r="IN55" s="1809">
        <f t="shared" si="98"/>
        <v>0</v>
      </c>
      <c r="IO55" s="1808"/>
      <c r="IP55" s="1808"/>
      <c r="IQ55" s="1808"/>
      <c r="IR55" s="1808"/>
      <c r="IS55" s="1809">
        <f t="shared" si="99"/>
        <v>0</v>
      </c>
      <c r="IT55" s="1808"/>
      <c r="IU55" s="1808"/>
      <c r="IV55" s="1808"/>
      <c r="IW55" s="1808"/>
      <c r="IX55" s="1809">
        <f t="shared" si="100"/>
        <v>0</v>
      </c>
      <c r="IY55" s="1808"/>
      <c r="IZ55" s="1808"/>
      <c r="JA55" s="1808"/>
      <c r="JB55" s="1808"/>
      <c r="JC55" s="1809">
        <f t="shared" si="101"/>
        <v>0</v>
      </c>
      <c r="JD55" s="1808"/>
      <c r="JE55" s="1808"/>
      <c r="JF55" s="1808"/>
      <c r="JG55" s="1808"/>
      <c r="JH55" s="1809">
        <f t="shared" si="102"/>
        <v>0</v>
      </c>
      <c r="JI55" s="1810" t="e">
        <f>+#REF!/#REF!</f>
        <v>#REF!</v>
      </c>
      <c r="JJ55" s="1809">
        <f t="shared" si="103"/>
        <v>0</v>
      </c>
      <c r="JK55" s="1823"/>
      <c r="JL55" s="1823"/>
      <c r="JM55" s="1823"/>
      <c r="JN55" s="1823"/>
      <c r="JO55" s="1823"/>
      <c r="JP55" s="1824"/>
      <c r="JQ55" s="1825" t="s">
        <v>675</v>
      </c>
      <c r="JR55" s="1825" t="s">
        <v>661</v>
      </c>
    </row>
    <row r="56" spans="1:278" ht="125.25" hidden="1" customHeight="1" x14ac:dyDescent="0.35">
      <c r="A56" s="1796" t="s">
        <v>631</v>
      </c>
      <c r="B56" s="1796" t="s">
        <v>653</v>
      </c>
      <c r="C56" s="1796" t="s">
        <v>654</v>
      </c>
      <c r="D56" s="1796" t="s">
        <v>655</v>
      </c>
      <c r="E56" s="1796" t="s">
        <v>163</v>
      </c>
      <c r="F56" s="1797" t="s">
        <v>656</v>
      </c>
      <c r="G56" s="2156"/>
      <c r="H56" s="2164"/>
      <c r="I56" s="2156"/>
      <c r="J56" s="2164"/>
      <c r="K56" s="2114"/>
      <c r="L56" s="2156"/>
      <c r="M56" s="2156"/>
      <c r="N56" s="2159"/>
      <c r="O56" s="2137"/>
      <c r="P56" s="2114"/>
      <c r="Q56" s="2104"/>
      <c r="R56" s="2104"/>
      <c r="S56" s="2104"/>
      <c r="T56" s="2104"/>
      <c r="U56" s="2168"/>
      <c r="V56" s="2168"/>
      <c r="W56" s="2106"/>
      <c r="X56" s="2104"/>
      <c r="Y56" s="2104"/>
      <c r="Z56" s="2104">
        <f>+Q56+T56+X56+Y56</f>
        <v>0</v>
      </c>
      <c r="AA56" s="2104">
        <f>+R56+U56</f>
        <v>0</v>
      </c>
      <c r="AB56" s="2104">
        <f>+S56+V56</f>
        <v>0</v>
      </c>
      <c r="AC56" s="2106"/>
      <c r="AD56" s="1892" t="s">
        <v>163</v>
      </c>
      <c r="AE56" s="1893" t="s">
        <v>502</v>
      </c>
      <c r="AF56" s="1893" t="s">
        <v>503</v>
      </c>
      <c r="AG56" s="1893">
        <v>8</v>
      </c>
      <c r="AH56" s="1894" t="s">
        <v>664</v>
      </c>
      <c r="AI56" s="1894" t="s">
        <v>560</v>
      </c>
      <c r="AJ56" s="1894" t="s">
        <v>676</v>
      </c>
      <c r="AK56" s="1894" t="s">
        <v>677</v>
      </c>
      <c r="AL56" s="1802">
        <v>1</v>
      </c>
      <c r="AM56" s="1803">
        <v>1</v>
      </c>
      <c r="AN56" s="1802">
        <v>1</v>
      </c>
      <c r="AO56" s="1803">
        <v>1</v>
      </c>
      <c r="AP56" s="1879">
        <f t="shared" si="60"/>
        <v>1</v>
      </c>
      <c r="AQ56" s="1802">
        <v>0.25</v>
      </c>
      <c r="AR56" s="1802">
        <v>0.25</v>
      </c>
      <c r="AS56" s="1803">
        <f t="shared" si="114"/>
        <v>2.5</v>
      </c>
      <c r="AT56" s="1803">
        <f t="shared" si="115"/>
        <v>2</v>
      </c>
      <c r="AU56" s="1879">
        <f t="shared" si="116"/>
        <v>0.8</v>
      </c>
      <c r="AV56" s="1888">
        <v>958993036</v>
      </c>
      <c r="AW56" s="1888">
        <v>958993036</v>
      </c>
      <c r="AX56" s="1888">
        <v>413132136</v>
      </c>
      <c r="AY56" s="1888">
        <v>2038604096</v>
      </c>
      <c r="AZ56" s="1883">
        <v>2029046075</v>
      </c>
      <c r="BA56" s="1883">
        <v>1573131038</v>
      </c>
      <c r="BB56" s="1884">
        <f t="shared" si="117"/>
        <v>0.9953114873953437</v>
      </c>
      <c r="BC56" s="1884">
        <f t="shared" si="118"/>
        <v>0.77167069421997281</v>
      </c>
      <c r="BD56" s="1804">
        <v>2099378000</v>
      </c>
      <c r="BE56" s="1820">
        <v>1500000000</v>
      </c>
      <c r="BF56" s="1886">
        <f t="shared" si="119"/>
        <v>6596975132</v>
      </c>
      <c r="BG56" s="1886">
        <f t="shared" si="120"/>
        <v>2988039111</v>
      </c>
      <c r="BH56" s="1887">
        <f t="shared" si="121"/>
        <v>0.45294078743845717</v>
      </c>
      <c r="BI56" s="1886">
        <f t="shared" si="122"/>
        <v>1986263174</v>
      </c>
      <c r="BJ56" s="1887">
        <f t="shared" si="123"/>
        <v>0.30108695792488549</v>
      </c>
      <c r="BK56" s="1805">
        <v>958993036</v>
      </c>
      <c r="BL56" s="1805"/>
      <c r="BM56" s="1805"/>
      <c r="BN56" s="1805"/>
      <c r="BO56" s="1806">
        <f t="shared" si="61"/>
        <v>958993036</v>
      </c>
      <c r="BP56" s="1805"/>
      <c r="BQ56" s="1805"/>
      <c r="BR56" s="1805"/>
      <c r="BS56" s="1805"/>
      <c r="BT56" s="1806">
        <f t="shared" si="62"/>
        <v>0</v>
      </c>
      <c r="BU56" s="1805"/>
      <c r="BV56" s="1805"/>
      <c r="BW56" s="1805"/>
      <c r="BX56" s="1805"/>
      <c r="BY56" s="1806">
        <f t="shared" si="63"/>
        <v>0</v>
      </c>
      <c r="BZ56" s="1805"/>
      <c r="CA56" s="1805"/>
      <c r="CB56" s="1805"/>
      <c r="CC56" s="1805"/>
      <c r="CD56" s="1806">
        <f t="shared" si="64"/>
        <v>0</v>
      </c>
      <c r="CE56" s="1805"/>
      <c r="CF56" s="1805"/>
      <c r="CG56" s="1805"/>
      <c r="CH56" s="1805"/>
      <c r="CI56" s="1806">
        <f t="shared" si="65"/>
        <v>0</v>
      </c>
      <c r="CJ56" s="1805"/>
      <c r="CK56" s="1805"/>
      <c r="CL56" s="1805"/>
      <c r="CM56" s="1805"/>
      <c r="CN56" s="1806">
        <f t="shared" si="66"/>
        <v>0</v>
      </c>
      <c r="CO56" s="1805"/>
      <c r="CP56" s="1805"/>
      <c r="CQ56" s="1805"/>
      <c r="CR56" s="1805"/>
      <c r="CS56" s="1806">
        <f t="shared" si="67"/>
        <v>0</v>
      </c>
      <c r="CT56" s="1805"/>
      <c r="CU56" s="1805"/>
      <c r="CV56" s="1805"/>
      <c r="CW56" s="1805"/>
      <c r="CX56" s="1806">
        <f t="shared" si="68"/>
        <v>0</v>
      </c>
      <c r="CY56" s="1805"/>
      <c r="CZ56" s="1805"/>
      <c r="DA56" s="1805"/>
      <c r="DB56" s="1805"/>
      <c r="DC56" s="1806">
        <f t="shared" si="69"/>
        <v>0</v>
      </c>
      <c r="DD56" s="1805"/>
      <c r="DE56" s="1805"/>
      <c r="DF56" s="1805"/>
      <c r="DG56" s="1805"/>
      <c r="DH56" s="1806">
        <f t="shared" si="70"/>
        <v>0</v>
      </c>
      <c r="DI56" s="1805"/>
      <c r="DJ56" s="1805"/>
      <c r="DK56" s="1805"/>
      <c r="DL56" s="1805"/>
      <c r="DM56" s="1806">
        <f t="shared" si="71"/>
        <v>0</v>
      </c>
      <c r="DN56" s="1805"/>
      <c r="DO56" s="1805"/>
      <c r="DP56" s="1805"/>
      <c r="DQ56" s="1805"/>
      <c r="DR56" s="1806">
        <f t="shared" si="72"/>
        <v>0</v>
      </c>
      <c r="DS56" s="1805"/>
      <c r="DT56" s="1805"/>
      <c r="DU56" s="1805"/>
      <c r="DV56" s="1805"/>
      <c r="DW56" s="1806">
        <f t="shared" si="73"/>
        <v>0</v>
      </c>
      <c r="DX56" s="1805"/>
      <c r="DY56" s="1805"/>
      <c r="DZ56" s="1805"/>
      <c r="EA56" s="1805"/>
      <c r="EB56" s="1806">
        <f t="shared" si="74"/>
        <v>0</v>
      </c>
      <c r="EC56" s="1805"/>
      <c r="ED56" s="1805"/>
      <c r="EE56" s="1805"/>
      <c r="EF56" s="1805"/>
      <c r="EG56" s="1806">
        <f t="shared" si="75"/>
        <v>0</v>
      </c>
      <c r="EH56" s="1805"/>
      <c r="EI56" s="1805"/>
      <c r="EJ56" s="1805"/>
      <c r="EK56" s="1805"/>
      <c r="EL56" s="1806">
        <f t="shared" si="76"/>
        <v>0</v>
      </c>
      <c r="EM56" s="1805"/>
      <c r="EN56" s="1805"/>
      <c r="EO56" s="1805"/>
      <c r="EP56" s="1805"/>
      <c r="EQ56" s="1806">
        <f t="shared" si="77"/>
        <v>0</v>
      </c>
      <c r="ER56" s="1805"/>
      <c r="ES56" s="1805"/>
      <c r="ET56" s="1805"/>
      <c r="EU56" s="1805"/>
      <c r="EV56" s="1806">
        <f t="shared" si="78"/>
        <v>0</v>
      </c>
      <c r="EW56" s="1805"/>
      <c r="EX56" s="1805"/>
      <c r="EY56" s="1805"/>
      <c r="EZ56" s="1805"/>
      <c r="FA56" s="1806">
        <f t="shared" si="79"/>
        <v>0</v>
      </c>
      <c r="FB56" s="1805"/>
      <c r="FC56" s="1805"/>
      <c r="FD56" s="1805"/>
      <c r="FE56" s="1805"/>
      <c r="FF56" s="1806">
        <f t="shared" si="80"/>
        <v>0</v>
      </c>
      <c r="FG56" s="1805"/>
      <c r="FH56" s="1805"/>
      <c r="FI56" s="1805"/>
      <c r="FJ56" s="1805"/>
      <c r="FK56" s="1806">
        <f t="shared" si="81"/>
        <v>0</v>
      </c>
      <c r="FL56" s="1806">
        <f t="shared" si="82"/>
        <v>0</v>
      </c>
      <c r="FM56" s="1846"/>
      <c r="FN56" s="1808"/>
      <c r="FO56" s="1808"/>
      <c r="FP56" s="1808"/>
      <c r="FQ56" s="1809">
        <f t="shared" si="83"/>
        <v>0</v>
      </c>
      <c r="FR56" s="1808"/>
      <c r="FS56" s="1808"/>
      <c r="FT56" s="1808"/>
      <c r="FU56" s="1808"/>
      <c r="FV56" s="1809">
        <f t="shared" si="84"/>
        <v>0</v>
      </c>
      <c r="FW56" s="1808"/>
      <c r="FX56" s="1808"/>
      <c r="FY56" s="1808"/>
      <c r="FZ56" s="1808"/>
      <c r="GA56" s="1809">
        <f t="shared" si="85"/>
        <v>0</v>
      </c>
      <c r="GB56" s="1808"/>
      <c r="GC56" s="1808"/>
      <c r="GD56" s="1808"/>
      <c r="GE56" s="1808"/>
      <c r="GF56" s="1809">
        <f t="shared" si="86"/>
        <v>0</v>
      </c>
      <c r="GG56" s="1808"/>
      <c r="GH56" s="1808"/>
      <c r="GI56" s="1808"/>
      <c r="GJ56" s="1808"/>
      <c r="GK56" s="1809">
        <f t="shared" si="87"/>
        <v>0</v>
      </c>
      <c r="GL56" s="1808"/>
      <c r="GM56" s="1808"/>
      <c r="GN56" s="1808"/>
      <c r="GO56" s="1808"/>
      <c r="GP56" s="1809">
        <f t="shared" si="88"/>
        <v>0</v>
      </c>
      <c r="GQ56" s="1808"/>
      <c r="GR56" s="1808"/>
      <c r="GS56" s="1808"/>
      <c r="GT56" s="1808"/>
      <c r="GU56" s="1809">
        <f t="shared" si="89"/>
        <v>0</v>
      </c>
      <c r="GV56" s="1808"/>
      <c r="GW56" s="1808"/>
      <c r="GX56" s="1808"/>
      <c r="GY56" s="1808"/>
      <c r="GZ56" s="1809">
        <f t="shared" si="90"/>
        <v>0</v>
      </c>
      <c r="HA56" s="1808"/>
      <c r="HB56" s="1808"/>
      <c r="HC56" s="1808"/>
      <c r="HD56" s="1808"/>
      <c r="HE56" s="1809">
        <f t="shared" si="91"/>
        <v>0</v>
      </c>
      <c r="HF56" s="1808"/>
      <c r="HG56" s="1808"/>
      <c r="HH56" s="1808"/>
      <c r="HI56" s="1808"/>
      <c r="HJ56" s="1809">
        <f t="shared" si="92"/>
        <v>0</v>
      </c>
      <c r="HK56" s="1808"/>
      <c r="HL56" s="1808"/>
      <c r="HM56" s="1808"/>
      <c r="HN56" s="1808"/>
      <c r="HO56" s="1809">
        <f t="shared" si="93"/>
        <v>0</v>
      </c>
      <c r="HP56" s="1808"/>
      <c r="HQ56" s="1808"/>
      <c r="HR56" s="1808"/>
      <c r="HS56" s="1808"/>
      <c r="HT56" s="1809">
        <f t="shared" si="94"/>
        <v>0</v>
      </c>
      <c r="HU56" s="1808"/>
      <c r="HV56" s="1808"/>
      <c r="HW56" s="1808"/>
      <c r="HX56" s="1808"/>
      <c r="HY56" s="1809">
        <f t="shared" si="95"/>
        <v>0</v>
      </c>
      <c r="HZ56" s="1808"/>
      <c r="IA56" s="1808"/>
      <c r="IB56" s="1808"/>
      <c r="IC56" s="1808"/>
      <c r="ID56" s="1809">
        <f t="shared" si="96"/>
        <v>0</v>
      </c>
      <c r="IE56" s="1808"/>
      <c r="IF56" s="1808"/>
      <c r="IG56" s="1808"/>
      <c r="IH56" s="1808"/>
      <c r="II56" s="1809">
        <f t="shared" si="97"/>
        <v>0</v>
      </c>
      <c r="IJ56" s="1808"/>
      <c r="IK56" s="1808"/>
      <c r="IL56" s="1808"/>
      <c r="IM56" s="1808"/>
      <c r="IN56" s="1809">
        <f t="shared" si="98"/>
        <v>0</v>
      </c>
      <c r="IO56" s="1808"/>
      <c r="IP56" s="1808"/>
      <c r="IQ56" s="1808"/>
      <c r="IR56" s="1808"/>
      <c r="IS56" s="1809">
        <f t="shared" si="99"/>
        <v>0</v>
      </c>
      <c r="IT56" s="1808"/>
      <c r="IU56" s="1808"/>
      <c r="IV56" s="1808"/>
      <c r="IW56" s="1808"/>
      <c r="IX56" s="1809">
        <f t="shared" si="100"/>
        <v>0</v>
      </c>
      <c r="IY56" s="1808"/>
      <c r="IZ56" s="1808"/>
      <c r="JA56" s="1808"/>
      <c r="JB56" s="1808"/>
      <c r="JC56" s="1809">
        <f t="shared" si="101"/>
        <v>0</v>
      </c>
      <c r="JD56" s="1808"/>
      <c r="JE56" s="1808"/>
      <c r="JF56" s="1808"/>
      <c r="JG56" s="1808"/>
      <c r="JH56" s="1809">
        <f t="shared" si="102"/>
        <v>0</v>
      </c>
      <c r="JI56" s="1810" t="e">
        <f>+#REF!/#REF!</f>
        <v>#REF!</v>
      </c>
      <c r="JJ56" s="1809">
        <f t="shared" si="103"/>
        <v>0</v>
      </c>
      <c r="JK56" s="1823"/>
      <c r="JL56" s="1823"/>
      <c r="JM56" s="1823"/>
      <c r="JN56" s="1823"/>
      <c r="JO56" s="1823"/>
      <c r="JP56" s="1824"/>
      <c r="JQ56" s="1825" t="s">
        <v>393</v>
      </c>
      <c r="JR56" s="1825" t="s">
        <v>661</v>
      </c>
    </row>
    <row r="57" spans="1:278" ht="125.25" hidden="1" customHeight="1" x14ac:dyDescent="0.35">
      <c r="A57" s="1796" t="s">
        <v>631</v>
      </c>
      <c r="B57" s="1796" t="s">
        <v>653</v>
      </c>
      <c r="C57" s="1796" t="s">
        <v>654</v>
      </c>
      <c r="D57" s="1796" t="s">
        <v>655</v>
      </c>
      <c r="E57" s="1796" t="s">
        <v>163</v>
      </c>
      <c r="F57" s="1797" t="s">
        <v>656</v>
      </c>
      <c r="G57" s="2156"/>
      <c r="H57" s="2164"/>
      <c r="I57" s="2156"/>
      <c r="J57" s="2164"/>
      <c r="K57" s="2114"/>
      <c r="L57" s="2156"/>
      <c r="M57" s="2156"/>
      <c r="N57" s="2159"/>
      <c r="O57" s="2137"/>
      <c r="P57" s="2114"/>
      <c r="Q57" s="2104"/>
      <c r="R57" s="2104"/>
      <c r="S57" s="2104"/>
      <c r="T57" s="2104"/>
      <c r="U57" s="2168"/>
      <c r="V57" s="2168"/>
      <c r="W57" s="2106"/>
      <c r="X57" s="2104"/>
      <c r="Y57" s="2104"/>
      <c r="Z57" s="2104"/>
      <c r="AA57" s="2104"/>
      <c r="AB57" s="2104"/>
      <c r="AC57" s="2106"/>
      <c r="AD57" s="1892" t="s">
        <v>163</v>
      </c>
      <c r="AE57" s="1893" t="s">
        <v>502</v>
      </c>
      <c r="AF57" s="1893" t="s">
        <v>558</v>
      </c>
      <c r="AG57" s="1893">
        <v>9</v>
      </c>
      <c r="AH57" s="1893" t="s">
        <v>657</v>
      </c>
      <c r="AI57" s="1893" t="s">
        <v>560</v>
      </c>
      <c r="AJ57" s="1893" t="s">
        <v>678</v>
      </c>
      <c r="AK57" s="1893" t="s">
        <v>679</v>
      </c>
      <c r="AL57" s="1802">
        <v>1</v>
      </c>
      <c r="AM57" s="1803">
        <v>1</v>
      </c>
      <c r="AN57" s="1802">
        <v>1</v>
      </c>
      <c r="AO57" s="1803">
        <v>1</v>
      </c>
      <c r="AP57" s="1879">
        <f t="shared" si="60"/>
        <v>1</v>
      </c>
      <c r="AQ57" s="1802">
        <v>1</v>
      </c>
      <c r="AR57" s="1802">
        <v>1</v>
      </c>
      <c r="AS57" s="1803">
        <f t="shared" si="114"/>
        <v>4</v>
      </c>
      <c r="AT57" s="1803">
        <f t="shared" si="115"/>
        <v>2</v>
      </c>
      <c r="AU57" s="1879">
        <f t="shared" si="116"/>
        <v>0.5</v>
      </c>
      <c r="AV57" s="1888">
        <v>2264220659</v>
      </c>
      <c r="AW57" s="1888">
        <v>1454914053</v>
      </c>
      <c r="AX57" s="1888">
        <v>662963062</v>
      </c>
      <c r="AY57" s="1888">
        <v>5997816851</v>
      </c>
      <c r="AZ57" s="1883">
        <v>5704843564</v>
      </c>
      <c r="BA57" s="1883">
        <v>4755333186</v>
      </c>
      <c r="BB57" s="1884">
        <f t="shared" si="117"/>
        <v>0.95115334557920794</v>
      </c>
      <c r="BC57" s="1884">
        <f t="shared" si="118"/>
        <v>0.79284401376930269</v>
      </c>
      <c r="BD57" s="1804">
        <v>1738776000</v>
      </c>
      <c r="BE57" s="1820">
        <v>500000000</v>
      </c>
      <c r="BF57" s="1886">
        <f t="shared" si="119"/>
        <v>10500813510</v>
      </c>
      <c r="BG57" s="1886">
        <f t="shared" si="120"/>
        <v>7159757617</v>
      </c>
      <c r="BH57" s="1887">
        <f t="shared" si="121"/>
        <v>0.68182885165817975</v>
      </c>
      <c r="BI57" s="1886">
        <f t="shared" si="122"/>
        <v>5418296248</v>
      </c>
      <c r="BJ57" s="1887">
        <f t="shared" si="123"/>
        <v>0.51598823680090289</v>
      </c>
      <c r="BK57" s="1805">
        <v>1454914053</v>
      </c>
      <c r="BL57" s="1805"/>
      <c r="BM57" s="1805"/>
      <c r="BN57" s="1805"/>
      <c r="BO57" s="1806">
        <f t="shared" si="61"/>
        <v>1454914053</v>
      </c>
      <c r="BP57" s="1805"/>
      <c r="BQ57" s="1805"/>
      <c r="BR57" s="1805"/>
      <c r="BS57" s="1805"/>
      <c r="BT57" s="1806">
        <f t="shared" si="62"/>
        <v>0</v>
      </c>
      <c r="BU57" s="1805"/>
      <c r="BV57" s="1805"/>
      <c r="BW57" s="1805"/>
      <c r="BX57" s="1805"/>
      <c r="BY57" s="1806">
        <f t="shared" si="63"/>
        <v>0</v>
      </c>
      <c r="BZ57" s="1805"/>
      <c r="CA57" s="1805"/>
      <c r="CB57" s="1805"/>
      <c r="CC57" s="1805"/>
      <c r="CD57" s="1806">
        <f t="shared" si="64"/>
        <v>0</v>
      </c>
      <c r="CE57" s="1805"/>
      <c r="CF57" s="1805"/>
      <c r="CG57" s="1805"/>
      <c r="CH57" s="1805"/>
      <c r="CI57" s="1806">
        <f t="shared" si="65"/>
        <v>0</v>
      </c>
      <c r="CJ57" s="1805"/>
      <c r="CK57" s="1805"/>
      <c r="CL57" s="1805"/>
      <c r="CM57" s="1805"/>
      <c r="CN57" s="1806">
        <f t="shared" si="66"/>
        <v>0</v>
      </c>
      <c r="CO57" s="1805"/>
      <c r="CP57" s="1805"/>
      <c r="CQ57" s="1805"/>
      <c r="CR57" s="1805"/>
      <c r="CS57" s="1806">
        <f t="shared" si="67"/>
        <v>0</v>
      </c>
      <c r="CT57" s="1805"/>
      <c r="CU57" s="1805"/>
      <c r="CV57" s="1805"/>
      <c r="CW57" s="1805"/>
      <c r="CX57" s="1806">
        <f t="shared" si="68"/>
        <v>0</v>
      </c>
      <c r="CY57" s="1805"/>
      <c r="CZ57" s="1805"/>
      <c r="DA57" s="1805"/>
      <c r="DB57" s="1805"/>
      <c r="DC57" s="1806">
        <f t="shared" si="69"/>
        <v>0</v>
      </c>
      <c r="DD57" s="1805"/>
      <c r="DE57" s="1805"/>
      <c r="DF57" s="1805"/>
      <c r="DG57" s="1805"/>
      <c r="DH57" s="1806">
        <f t="shared" si="70"/>
        <v>0</v>
      </c>
      <c r="DI57" s="1805"/>
      <c r="DJ57" s="1805"/>
      <c r="DK57" s="1805"/>
      <c r="DL57" s="1805"/>
      <c r="DM57" s="1806">
        <f t="shared" si="71"/>
        <v>0</v>
      </c>
      <c r="DN57" s="1805"/>
      <c r="DO57" s="1805"/>
      <c r="DP57" s="1805"/>
      <c r="DQ57" s="1805"/>
      <c r="DR57" s="1806">
        <f t="shared" si="72"/>
        <v>0</v>
      </c>
      <c r="DS57" s="1805"/>
      <c r="DT57" s="1805"/>
      <c r="DU57" s="1805"/>
      <c r="DV57" s="1805"/>
      <c r="DW57" s="1806">
        <f t="shared" si="73"/>
        <v>0</v>
      </c>
      <c r="DX57" s="1805"/>
      <c r="DY57" s="1805"/>
      <c r="DZ57" s="1805"/>
      <c r="EA57" s="1805"/>
      <c r="EB57" s="1806">
        <f t="shared" si="74"/>
        <v>0</v>
      </c>
      <c r="EC57" s="1805"/>
      <c r="ED57" s="1805"/>
      <c r="EE57" s="1805"/>
      <c r="EF57" s="1805"/>
      <c r="EG57" s="1806">
        <f t="shared" si="75"/>
        <v>0</v>
      </c>
      <c r="EH57" s="1805"/>
      <c r="EI57" s="1805"/>
      <c r="EJ57" s="1805"/>
      <c r="EK57" s="1805"/>
      <c r="EL57" s="1806">
        <f t="shared" si="76"/>
        <v>0</v>
      </c>
      <c r="EM57" s="1805"/>
      <c r="EN57" s="1805"/>
      <c r="EO57" s="1805"/>
      <c r="EP57" s="1805"/>
      <c r="EQ57" s="1806">
        <f t="shared" si="77"/>
        <v>0</v>
      </c>
      <c r="ER57" s="1805"/>
      <c r="ES57" s="1805"/>
      <c r="ET57" s="1805"/>
      <c r="EU57" s="1805"/>
      <c r="EV57" s="1806">
        <f t="shared" si="78"/>
        <v>0</v>
      </c>
      <c r="EW57" s="1805"/>
      <c r="EX57" s="1805"/>
      <c r="EY57" s="1805"/>
      <c r="EZ57" s="1805"/>
      <c r="FA57" s="1806">
        <f t="shared" si="79"/>
        <v>0</v>
      </c>
      <c r="FB57" s="1805"/>
      <c r="FC57" s="1805"/>
      <c r="FD57" s="1805"/>
      <c r="FE57" s="1805"/>
      <c r="FF57" s="1806">
        <f t="shared" si="80"/>
        <v>0</v>
      </c>
      <c r="FG57" s="1805"/>
      <c r="FH57" s="1805"/>
      <c r="FI57" s="1805"/>
      <c r="FJ57" s="1805"/>
      <c r="FK57" s="1806">
        <f t="shared" si="81"/>
        <v>0</v>
      </c>
      <c r="FL57" s="1806">
        <f t="shared" si="82"/>
        <v>0</v>
      </c>
      <c r="FM57" s="1822"/>
      <c r="FN57" s="1808"/>
      <c r="FO57" s="1808"/>
      <c r="FP57" s="1808"/>
      <c r="FQ57" s="1809">
        <f t="shared" si="83"/>
        <v>0</v>
      </c>
      <c r="FR57" s="1808"/>
      <c r="FS57" s="1808"/>
      <c r="FT57" s="1808"/>
      <c r="FU57" s="1808"/>
      <c r="FV57" s="1809">
        <f t="shared" si="84"/>
        <v>0</v>
      </c>
      <c r="FW57" s="1808"/>
      <c r="FX57" s="1808"/>
      <c r="FY57" s="1808"/>
      <c r="FZ57" s="1808"/>
      <c r="GA57" s="1809">
        <f t="shared" si="85"/>
        <v>0</v>
      </c>
      <c r="GB57" s="1808"/>
      <c r="GC57" s="1808"/>
      <c r="GD57" s="1808"/>
      <c r="GE57" s="1808"/>
      <c r="GF57" s="1809">
        <f t="shared" si="86"/>
        <v>0</v>
      </c>
      <c r="GG57" s="1808"/>
      <c r="GH57" s="1808"/>
      <c r="GI57" s="1808"/>
      <c r="GJ57" s="1808"/>
      <c r="GK57" s="1809">
        <f t="shared" si="87"/>
        <v>0</v>
      </c>
      <c r="GL57" s="1808"/>
      <c r="GM57" s="1808"/>
      <c r="GN57" s="1808"/>
      <c r="GO57" s="1808"/>
      <c r="GP57" s="1809">
        <f t="shared" si="88"/>
        <v>0</v>
      </c>
      <c r="GQ57" s="1808"/>
      <c r="GR57" s="1808"/>
      <c r="GS57" s="1808"/>
      <c r="GT57" s="1808"/>
      <c r="GU57" s="1809">
        <f t="shared" si="89"/>
        <v>0</v>
      </c>
      <c r="GV57" s="1808"/>
      <c r="GW57" s="1808"/>
      <c r="GX57" s="1808"/>
      <c r="GY57" s="1808"/>
      <c r="GZ57" s="1809">
        <f t="shared" si="90"/>
        <v>0</v>
      </c>
      <c r="HA57" s="1808"/>
      <c r="HB57" s="1808"/>
      <c r="HC57" s="1808"/>
      <c r="HD57" s="1808"/>
      <c r="HE57" s="1809">
        <f t="shared" si="91"/>
        <v>0</v>
      </c>
      <c r="HF57" s="1808"/>
      <c r="HG57" s="1808"/>
      <c r="HH57" s="1808"/>
      <c r="HI57" s="1808"/>
      <c r="HJ57" s="1809">
        <f t="shared" si="92"/>
        <v>0</v>
      </c>
      <c r="HK57" s="1808"/>
      <c r="HL57" s="1808"/>
      <c r="HM57" s="1808"/>
      <c r="HN57" s="1808"/>
      <c r="HO57" s="1809">
        <f t="shared" si="93"/>
        <v>0</v>
      </c>
      <c r="HP57" s="1808"/>
      <c r="HQ57" s="1808"/>
      <c r="HR57" s="1808"/>
      <c r="HS57" s="1808"/>
      <c r="HT57" s="1809">
        <f t="shared" si="94"/>
        <v>0</v>
      </c>
      <c r="HU57" s="1808"/>
      <c r="HV57" s="1808"/>
      <c r="HW57" s="1808"/>
      <c r="HX57" s="1808"/>
      <c r="HY57" s="1809">
        <f t="shared" si="95"/>
        <v>0</v>
      </c>
      <c r="HZ57" s="1808"/>
      <c r="IA57" s="1808"/>
      <c r="IB57" s="1808"/>
      <c r="IC57" s="1808"/>
      <c r="ID57" s="1809">
        <f t="shared" si="96"/>
        <v>0</v>
      </c>
      <c r="IE57" s="1808"/>
      <c r="IF57" s="1808"/>
      <c r="IG57" s="1808"/>
      <c r="IH57" s="1808"/>
      <c r="II57" s="1809">
        <f t="shared" si="97"/>
        <v>0</v>
      </c>
      <c r="IJ57" s="1808"/>
      <c r="IK57" s="1808"/>
      <c r="IL57" s="1808"/>
      <c r="IM57" s="1808"/>
      <c r="IN57" s="1809">
        <f t="shared" si="98"/>
        <v>0</v>
      </c>
      <c r="IO57" s="1808"/>
      <c r="IP57" s="1808"/>
      <c r="IQ57" s="1808"/>
      <c r="IR57" s="1808"/>
      <c r="IS57" s="1809">
        <f t="shared" si="99"/>
        <v>0</v>
      </c>
      <c r="IT57" s="1808"/>
      <c r="IU57" s="1808"/>
      <c r="IV57" s="1808"/>
      <c r="IW57" s="1808"/>
      <c r="IX57" s="1809">
        <f t="shared" si="100"/>
        <v>0</v>
      </c>
      <c r="IY57" s="1808"/>
      <c r="IZ57" s="1808"/>
      <c r="JA57" s="1808"/>
      <c r="JB57" s="1808"/>
      <c r="JC57" s="1809">
        <f t="shared" si="101"/>
        <v>0</v>
      </c>
      <c r="JD57" s="1808"/>
      <c r="JE57" s="1808"/>
      <c r="JF57" s="1808"/>
      <c r="JG57" s="1808"/>
      <c r="JH57" s="1809">
        <f t="shared" si="102"/>
        <v>0</v>
      </c>
      <c r="JI57" s="1810" t="e">
        <f>+#REF!/#REF!</f>
        <v>#REF!</v>
      </c>
      <c r="JJ57" s="1809">
        <f t="shared" si="103"/>
        <v>0</v>
      </c>
      <c r="JK57" s="1823"/>
      <c r="JL57" s="1823"/>
      <c r="JM57" s="1823"/>
      <c r="JN57" s="1823"/>
      <c r="JO57" s="1823"/>
      <c r="JP57" s="1824"/>
      <c r="JQ57" s="1825" t="s">
        <v>393</v>
      </c>
      <c r="JR57" s="1825" t="s">
        <v>661</v>
      </c>
    </row>
    <row r="58" spans="1:278" ht="125.25" hidden="1" customHeight="1" x14ac:dyDescent="0.35">
      <c r="A58" s="1796" t="s">
        <v>631</v>
      </c>
      <c r="B58" s="1796" t="s">
        <v>653</v>
      </c>
      <c r="C58" s="1796" t="s">
        <v>654</v>
      </c>
      <c r="D58" s="1796" t="s">
        <v>655</v>
      </c>
      <c r="E58" s="1796" t="s">
        <v>163</v>
      </c>
      <c r="F58" s="1797" t="s">
        <v>656</v>
      </c>
      <c r="G58" s="2156"/>
      <c r="H58" s="2164"/>
      <c r="I58" s="2156"/>
      <c r="J58" s="2164"/>
      <c r="K58" s="2114"/>
      <c r="L58" s="2156"/>
      <c r="M58" s="2156"/>
      <c r="N58" s="2159"/>
      <c r="O58" s="2137"/>
      <c r="P58" s="2114"/>
      <c r="Q58" s="2104"/>
      <c r="R58" s="2104"/>
      <c r="S58" s="2104"/>
      <c r="T58" s="2104"/>
      <c r="U58" s="2168"/>
      <c r="V58" s="2168"/>
      <c r="W58" s="2106"/>
      <c r="X58" s="2104"/>
      <c r="Y58" s="2104"/>
      <c r="Z58" s="2104">
        <f>+Q58+T58+X58+Y58</f>
        <v>0</v>
      </c>
      <c r="AA58" s="2104">
        <f>+R58+U58</f>
        <v>0</v>
      </c>
      <c r="AB58" s="2104">
        <f>+S58+V58</f>
        <v>0</v>
      </c>
      <c r="AC58" s="2106"/>
      <c r="AD58" s="1892" t="s">
        <v>163</v>
      </c>
      <c r="AE58" s="1893" t="s">
        <v>502</v>
      </c>
      <c r="AF58" s="1893" t="s">
        <v>503</v>
      </c>
      <c r="AG58" s="1893">
        <v>10</v>
      </c>
      <c r="AH58" s="1893" t="s">
        <v>657</v>
      </c>
      <c r="AI58" s="1893" t="s">
        <v>680</v>
      </c>
      <c r="AJ58" s="1893" t="s">
        <v>681</v>
      </c>
      <c r="AK58" s="1893" t="s">
        <v>682</v>
      </c>
      <c r="AL58" s="1802">
        <v>0.25</v>
      </c>
      <c r="AM58" s="1803">
        <v>0.25</v>
      </c>
      <c r="AN58" s="1802">
        <v>0.25</v>
      </c>
      <c r="AO58" s="1803">
        <v>0.23</v>
      </c>
      <c r="AP58" s="1879">
        <f t="shared" si="60"/>
        <v>0.92</v>
      </c>
      <c r="AQ58" s="1802">
        <v>0.25</v>
      </c>
      <c r="AR58" s="1802">
        <v>0.25</v>
      </c>
      <c r="AS58" s="1803">
        <f t="shared" si="114"/>
        <v>1</v>
      </c>
      <c r="AT58" s="1803">
        <f t="shared" si="115"/>
        <v>0.48</v>
      </c>
      <c r="AU58" s="1879">
        <f t="shared" si="116"/>
        <v>0.48</v>
      </c>
      <c r="AV58" s="1888">
        <v>882491067</v>
      </c>
      <c r="AW58" s="1888">
        <v>882491067</v>
      </c>
      <c r="AX58" s="1888">
        <v>696751068</v>
      </c>
      <c r="AY58" s="1888">
        <v>2328399700</v>
      </c>
      <c r="AZ58" s="1883">
        <v>2316237033</v>
      </c>
      <c r="BA58" s="1883">
        <v>2192720090</v>
      </c>
      <c r="BB58" s="1884">
        <f t="shared" si="117"/>
        <v>0.99477638353930387</v>
      </c>
      <c r="BC58" s="1884">
        <f t="shared" si="118"/>
        <v>0.94172838537988135</v>
      </c>
      <c r="BD58" s="1804">
        <v>2046396000</v>
      </c>
      <c r="BE58" s="1820">
        <v>1649114900</v>
      </c>
      <c r="BF58" s="1886">
        <f t="shared" si="119"/>
        <v>6906401667</v>
      </c>
      <c r="BG58" s="1886">
        <f t="shared" si="120"/>
        <v>3198728100</v>
      </c>
      <c r="BH58" s="1887">
        <f t="shared" si="121"/>
        <v>0.46315407852457879</v>
      </c>
      <c r="BI58" s="1886">
        <f t="shared" si="122"/>
        <v>2889471158</v>
      </c>
      <c r="BJ58" s="1887">
        <f t="shared" si="123"/>
        <v>0.41837577617392291</v>
      </c>
      <c r="BK58" s="1805">
        <v>882491067</v>
      </c>
      <c r="BL58" s="1805"/>
      <c r="BM58" s="1805"/>
      <c r="BN58" s="1805"/>
      <c r="BO58" s="1806">
        <f t="shared" si="61"/>
        <v>882491067</v>
      </c>
      <c r="BP58" s="1805" t="s">
        <v>668</v>
      </c>
      <c r="BQ58" s="1805"/>
      <c r="BR58" s="1805"/>
      <c r="BS58" s="1805"/>
      <c r="BT58" s="1806">
        <f t="shared" si="62"/>
        <v>0</v>
      </c>
      <c r="BU58" s="1805" t="s">
        <v>668</v>
      </c>
      <c r="BV58" s="1805"/>
      <c r="BW58" s="1805"/>
      <c r="BX58" s="1805"/>
      <c r="BY58" s="1806">
        <f t="shared" si="63"/>
        <v>0</v>
      </c>
      <c r="BZ58" s="1805" t="s">
        <v>668</v>
      </c>
      <c r="CA58" s="1805"/>
      <c r="CB58" s="1805"/>
      <c r="CC58" s="1805"/>
      <c r="CD58" s="1806">
        <f t="shared" si="64"/>
        <v>0</v>
      </c>
      <c r="CE58" s="1805" t="s">
        <v>668</v>
      </c>
      <c r="CF58" s="1805"/>
      <c r="CG58" s="1805"/>
      <c r="CH58" s="1805"/>
      <c r="CI58" s="1806">
        <f t="shared" si="65"/>
        <v>0</v>
      </c>
      <c r="CJ58" s="1805" t="s">
        <v>668</v>
      </c>
      <c r="CK58" s="1805"/>
      <c r="CL58" s="1805"/>
      <c r="CM58" s="1805"/>
      <c r="CN58" s="1806">
        <f t="shared" si="66"/>
        <v>0</v>
      </c>
      <c r="CO58" s="1805" t="s">
        <v>668</v>
      </c>
      <c r="CP58" s="1805"/>
      <c r="CQ58" s="1805"/>
      <c r="CR58" s="1805"/>
      <c r="CS58" s="1806">
        <f t="shared" si="67"/>
        <v>0</v>
      </c>
      <c r="CT58" s="1805" t="s">
        <v>668</v>
      </c>
      <c r="CU58" s="1805"/>
      <c r="CV58" s="1805"/>
      <c r="CW58" s="1805"/>
      <c r="CX58" s="1806">
        <f t="shared" si="68"/>
        <v>0</v>
      </c>
      <c r="CY58" s="1805" t="s">
        <v>668</v>
      </c>
      <c r="CZ58" s="1805"/>
      <c r="DA58" s="1805"/>
      <c r="DB58" s="1805"/>
      <c r="DC58" s="1806">
        <f t="shared" si="69"/>
        <v>0</v>
      </c>
      <c r="DD58" s="1805" t="s">
        <v>668</v>
      </c>
      <c r="DE58" s="1805"/>
      <c r="DF58" s="1805"/>
      <c r="DG58" s="1805"/>
      <c r="DH58" s="1806">
        <f t="shared" si="70"/>
        <v>0</v>
      </c>
      <c r="DI58" s="1805" t="s">
        <v>668</v>
      </c>
      <c r="DJ58" s="1805"/>
      <c r="DK58" s="1805"/>
      <c r="DL58" s="1805"/>
      <c r="DM58" s="1806">
        <f t="shared" si="71"/>
        <v>0</v>
      </c>
      <c r="DN58" s="1805" t="s">
        <v>668</v>
      </c>
      <c r="DO58" s="1805"/>
      <c r="DP58" s="1805"/>
      <c r="DQ58" s="1805"/>
      <c r="DR58" s="1806">
        <f t="shared" si="72"/>
        <v>0</v>
      </c>
      <c r="DS58" s="1805" t="s">
        <v>668</v>
      </c>
      <c r="DT58" s="1805"/>
      <c r="DU58" s="1805"/>
      <c r="DV58" s="1805"/>
      <c r="DW58" s="1806">
        <f t="shared" si="73"/>
        <v>0</v>
      </c>
      <c r="DX58" s="1805" t="s">
        <v>668</v>
      </c>
      <c r="DY58" s="1805"/>
      <c r="DZ58" s="1805"/>
      <c r="EA58" s="1805"/>
      <c r="EB58" s="1806">
        <f t="shared" si="74"/>
        <v>0</v>
      </c>
      <c r="EC58" s="1805" t="s">
        <v>668</v>
      </c>
      <c r="ED58" s="1805"/>
      <c r="EE58" s="1805"/>
      <c r="EF58" s="1805"/>
      <c r="EG58" s="1806">
        <f t="shared" si="75"/>
        <v>0</v>
      </c>
      <c r="EH58" s="1805" t="s">
        <v>668</v>
      </c>
      <c r="EI58" s="1805"/>
      <c r="EJ58" s="1805"/>
      <c r="EK58" s="1805"/>
      <c r="EL58" s="1806">
        <f t="shared" si="76"/>
        <v>0</v>
      </c>
      <c r="EM58" s="1805" t="s">
        <v>668</v>
      </c>
      <c r="EN58" s="1805"/>
      <c r="EO58" s="1805"/>
      <c r="EP58" s="1805"/>
      <c r="EQ58" s="1806">
        <f t="shared" si="77"/>
        <v>0</v>
      </c>
      <c r="ER58" s="1805" t="s">
        <v>668</v>
      </c>
      <c r="ES58" s="1805"/>
      <c r="ET58" s="1805"/>
      <c r="EU58" s="1805"/>
      <c r="EV58" s="1806">
        <f t="shared" si="78"/>
        <v>0</v>
      </c>
      <c r="EW58" s="1805" t="s">
        <v>668</v>
      </c>
      <c r="EX58" s="1805"/>
      <c r="EY58" s="1805"/>
      <c r="EZ58" s="1805"/>
      <c r="FA58" s="1806">
        <f t="shared" si="79"/>
        <v>0</v>
      </c>
      <c r="FB58" s="1805" t="s">
        <v>668</v>
      </c>
      <c r="FC58" s="1805"/>
      <c r="FD58" s="1805"/>
      <c r="FE58" s="1805"/>
      <c r="FF58" s="1806">
        <f t="shared" si="80"/>
        <v>0</v>
      </c>
      <c r="FG58" s="1805" t="s">
        <v>668</v>
      </c>
      <c r="FH58" s="1805"/>
      <c r="FI58" s="1805"/>
      <c r="FJ58" s="1805"/>
      <c r="FK58" s="1806">
        <f t="shared" si="81"/>
        <v>0</v>
      </c>
      <c r="FL58" s="1806">
        <f t="shared" si="82"/>
        <v>0</v>
      </c>
      <c r="FM58" s="1822"/>
      <c r="FN58" s="1808"/>
      <c r="FO58" s="1808"/>
      <c r="FP58" s="1808"/>
      <c r="FQ58" s="1809">
        <f t="shared" si="83"/>
        <v>0</v>
      </c>
      <c r="FR58" s="1808"/>
      <c r="FS58" s="1808"/>
      <c r="FT58" s="1808"/>
      <c r="FU58" s="1808"/>
      <c r="FV58" s="1809">
        <f t="shared" si="84"/>
        <v>0</v>
      </c>
      <c r="FW58" s="1808"/>
      <c r="FX58" s="1808"/>
      <c r="FY58" s="1808"/>
      <c r="FZ58" s="1808"/>
      <c r="GA58" s="1809">
        <f t="shared" si="85"/>
        <v>0</v>
      </c>
      <c r="GB58" s="1808"/>
      <c r="GC58" s="1808"/>
      <c r="GD58" s="1808"/>
      <c r="GE58" s="1808"/>
      <c r="GF58" s="1809">
        <f t="shared" si="86"/>
        <v>0</v>
      </c>
      <c r="GG58" s="1808"/>
      <c r="GH58" s="1808"/>
      <c r="GI58" s="1808"/>
      <c r="GJ58" s="1808"/>
      <c r="GK58" s="1809">
        <f t="shared" si="87"/>
        <v>0</v>
      </c>
      <c r="GL58" s="1808"/>
      <c r="GM58" s="1808"/>
      <c r="GN58" s="1808"/>
      <c r="GO58" s="1808"/>
      <c r="GP58" s="1809">
        <f t="shared" si="88"/>
        <v>0</v>
      </c>
      <c r="GQ58" s="1808"/>
      <c r="GR58" s="1808"/>
      <c r="GS58" s="1808"/>
      <c r="GT58" s="1808"/>
      <c r="GU58" s="1809">
        <f t="shared" si="89"/>
        <v>0</v>
      </c>
      <c r="GV58" s="1808"/>
      <c r="GW58" s="1808"/>
      <c r="GX58" s="1808"/>
      <c r="GY58" s="1808"/>
      <c r="GZ58" s="1809">
        <f t="shared" si="90"/>
        <v>0</v>
      </c>
      <c r="HA58" s="1808"/>
      <c r="HB58" s="1808"/>
      <c r="HC58" s="1808"/>
      <c r="HD58" s="1808"/>
      <c r="HE58" s="1809">
        <f t="shared" si="91"/>
        <v>0</v>
      </c>
      <c r="HF58" s="1808"/>
      <c r="HG58" s="1808"/>
      <c r="HH58" s="1808"/>
      <c r="HI58" s="1808"/>
      <c r="HJ58" s="1809">
        <f t="shared" si="92"/>
        <v>0</v>
      </c>
      <c r="HK58" s="1808"/>
      <c r="HL58" s="1808"/>
      <c r="HM58" s="1808"/>
      <c r="HN58" s="1808"/>
      <c r="HO58" s="1809">
        <f t="shared" si="93"/>
        <v>0</v>
      </c>
      <c r="HP58" s="1808"/>
      <c r="HQ58" s="1808"/>
      <c r="HR58" s="1808"/>
      <c r="HS58" s="1808"/>
      <c r="HT58" s="1809">
        <f t="shared" si="94"/>
        <v>0</v>
      </c>
      <c r="HU58" s="1808"/>
      <c r="HV58" s="1808"/>
      <c r="HW58" s="1808"/>
      <c r="HX58" s="1808"/>
      <c r="HY58" s="1809">
        <f t="shared" si="95"/>
        <v>0</v>
      </c>
      <c r="HZ58" s="1808"/>
      <c r="IA58" s="1808"/>
      <c r="IB58" s="1808"/>
      <c r="IC58" s="1808"/>
      <c r="ID58" s="1809">
        <f t="shared" si="96"/>
        <v>0</v>
      </c>
      <c r="IE58" s="1808"/>
      <c r="IF58" s="1808"/>
      <c r="IG58" s="1808"/>
      <c r="IH58" s="1808"/>
      <c r="II58" s="1809">
        <f t="shared" si="97"/>
        <v>0</v>
      </c>
      <c r="IJ58" s="1808"/>
      <c r="IK58" s="1808"/>
      <c r="IL58" s="1808"/>
      <c r="IM58" s="1808"/>
      <c r="IN58" s="1809">
        <f t="shared" si="98"/>
        <v>0</v>
      </c>
      <c r="IO58" s="1808"/>
      <c r="IP58" s="1808"/>
      <c r="IQ58" s="1808"/>
      <c r="IR58" s="1808"/>
      <c r="IS58" s="1809">
        <f t="shared" si="99"/>
        <v>0</v>
      </c>
      <c r="IT58" s="1808"/>
      <c r="IU58" s="1808"/>
      <c r="IV58" s="1808"/>
      <c r="IW58" s="1808"/>
      <c r="IX58" s="1809">
        <f t="shared" si="100"/>
        <v>0</v>
      </c>
      <c r="IY58" s="1808"/>
      <c r="IZ58" s="1808"/>
      <c r="JA58" s="1808"/>
      <c r="JB58" s="1808"/>
      <c r="JC58" s="1809">
        <f t="shared" si="101"/>
        <v>0</v>
      </c>
      <c r="JD58" s="1808"/>
      <c r="JE58" s="1808"/>
      <c r="JF58" s="1808"/>
      <c r="JG58" s="1808"/>
      <c r="JH58" s="1809">
        <f t="shared" si="102"/>
        <v>0</v>
      </c>
      <c r="JI58" s="1810" t="e">
        <f>+#REF!/#REF!</f>
        <v>#REF!</v>
      </c>
      <c r="JJ58" s="1809">
        <f t="shared" si="103"/>
        <v>0</v>
      </c>
      <c r="JK58" s="1823"/>
      <c r="JL58" s="1823"/>
      <c r="JM58" s="1823"/>
      <c r="JN58" s="1823"/>
      <c r="JO58" s="1823"/>
      <c r="JP58" s="1824"/>
      <c r="JQ58" s="1825" t="s">
        <v>683</v>
      </c>
      <c r="JR58" s="1825" t="s">
        <v>661</v>
      </c>
    </row>
    <row r="59" spans="1:278" ht="125.25" hidden="1" customHeight="1" x14ac:dyDescent="0.35">
      <c r="A59" s="1796" t="s">
        <v>631</v>
      </c>
      <c r="B59" s="1796" t="s">
        <v>653</v>
      </c>
      <c r="C59" s="1796" t="s">
        <v>654</v>
      </c>
      <c r="D59" s="1796" t="s">
        <v>655</v>
      </c>
      <c r="E59" s="1796" t="s">
        <v>163</v>
      </c>
      <c r="F59" s="1797" t="s">
        <v>656</v>
      </c>
      <c r="G59" s="2157"/>
      <c r="H59" s="2165"/>
      <c r="I59" s="2157"/>
      <c r="J59" s="2165"/>
      <c r="K59" s="2102"/>
      <c r="L59" s="2157"/>
      <c r="M59" s="2157"/>
      <c r="N59" s="2160"/>
      <c r="O59" s="2121"/>
      <c r="P59" s="2102"/>
      <c r="Q59" s="2104"/>
      <c r="R59" s="2104"/>
      <c r="S59" s="2104"/>
      <c r="T59" s="2104"/>
      <c r="U59" s="2169"/>
      <c r="V59" s="2169"/>
      <c r="W59" s="2106"/>
      <c r="X59" s="2104"/>
      <c r="Y59" s="2104"/>
      <c r="Z59" s="2104"/>
      <c r="AA59" s="2104"/>
      <c r="AB59" s="2104"/>
      <c r="AC59" s="2106"/>
      <c r="AD59" s="1892" t="s">
        <v>163</v>
      </c>
      <c r="AE59" s="1893" t="s">
        <v>502</v>
      </c>
      <c r="AF59" s="1893" t="s">
        <v>558</v>
      </c>
      <c r="AG59" s="1893">
        <v>11</v>
      </c>
      <c r="AH59" s="1893" t="s">
        <v>684</v>
      </c>
      <c r="AI59" s="1893" t="s">
        <v>685</v>
      </c>
      <c r="AJ59" s="1893" t="s">
        <v>568</v>
      </c>
      <c r="AK59" s="1893" t="s">
        <v>686</v>
      </c>
      <c r="AL59" s="1802">
        <v>1</v>
      </c>
      <c r="AM59" s="1803">
        <v>1</v>
      </c>
      <c r="AN59" s="1802">
        <v>1</v>
      </c>
      <c r="AO59" s="1803">
        <v>1</v>
      </c>
      <c r="AP59" s="1879">
        <f t="shared" si="60"/>
        <v>1</v>
      </c>
      <c r="AQ59" s="1802">
        <v>1</v>
      </c>
      <c r="AR59" s="1802">
        <v>1</v>
      </c>
      <c r="AS59" s="1803">
        <f t="shared" si="114"/>
        <v>4</v>
      </c>
      <c r="AT59" s="1803">
        <f t="shared" si="115"/>
        <v>2</v>
      </c>
      <c r="AU59" s="1879">
        <f t="shared" si="116"/>
        <v>0.5</v>
      </c>
      <c r="AV59" s="1888">
        <v>1030250872</v>
      </c>
      <c r="AW59" s="1888">
        <v>1029200872</v>
      </c>
      <c r="AX59" s="1888">
        <v>594042665</v>
      </c>
      <c r="AY59" s="1888">
        <v>1494245985</v>
      </c>
      <c r="AZ59" s="1883">
        <v>1489939460</v>
      </c>
      <c r="BA59" s="1883">
        <v>988078653</v>
      </c>
      <c r="BB59" s="1884">
        <f t="shared" si="117"/>
        <v>0.99711792767507423</v>
      </c>
      <c r="BC59" s="1884">
        <f t="shared" si="118"/>
        <v>0.66125568542183499</v>
      </c>
      <c r="BD59" s="1804">
        <v>1362132000</v>
      </c>
      <c r="BE59" s="1820">
        <v>2986616688</v>
      </c>
      <c r="BF59" s="1886">
        <f t="shared" si="119"/>
        <v>6873245545</v>
      </c>
      <c r="BG59" s="1886">
        <f t="shared" si="120"/>
        <v>2519140332</v>
      </c>
      <c r="BH59" s="1887">
        <f t="shared" si="121"/>
        <v>0.36651394388675229</v>
      </c>
      <c r="BI59" s="1886">
        <f t="shared" si="122"/>
        <v>1582121318</v>
      </c>
      <c r="BJ59" s="1887">
        <f t="shared" si="123"/>
        <v>0.23018547899120634</v>
      </c>
      <c r="BK59" s="1805">
        <v>1029200872</v>
      </c>
      <c r="BL59" s="1805"/>
      <c r="BM59" s="1805"/>
      <c r="BN59" s="1805"/>
      <c r="BO59" s="1806">
        <f t="shared" si="61"/>
        <v>1029200872</v>
      </c>
      <c r="BP59" s="1805"/>
      <c r="BQ59" s="1805"/>
      <c r="BR59" s="1805"/>
      <c r="BS59" s="1805"/>
      <c r="BT59" s="1806">
        <f t="shared" si="62"/>
        <v>0</v>
      </c>
      <c r="BU59" s="1805"/>
      <c r="BV59" s="1805"/>
      <c r="BW59" s="1805"/>
      <c r="BX59" s="1805"/>
      <c r="BY59" s="1806">
        <f t="shared" si="63"/>
        <v>0</v>
      </c>
      <c r="BZ59" s="1805"/>
      <c r="CA59" s="1805"/>
      <c r="CB59" s="1805"/>
      <c r="CC59" s="1805"/>
      <c r="CD59" s="1806">
        <f t="shared" si="64"/>
        <v>0</v>
      </c>
      <c r="CE59" s="1805"/>
      <c r="CF59" s="1805"/>
      <c r="CG59" s="1805"/>
      <c r="CH59" s="1805"/>
      <c r="CI59" s="1806">
        <f t="shared" si="65"/>
        <v>0</v>
      </c>
      <c r="CJ59" s="1805"/>
      <c r="CK59" s="1805"/>
      <c r="CL59" s="1805"/>
      <c r="CM59" s="1805"/>
      <c r="CN59" s="1806">
        <f t="shared" si="66"/>
        <v>0</v>
      </c>
      <c r="CO59" s="1805"/>
      <c r="CP59" s="1805"/>
      <c r="CQ59" s="1805"/>
      <c r="CR59" s="1805"/>
      <c r="CS59" s="1806">
        <f t="shared" si="67"/>
        <v>0</v>
      </c>
      <c r="CT59" s="1805"/>
      <c r="CU59" s="1805"/>
      <c r="CV59" s="1805"/>
      <c r="CW59" s="1805"/>
      <c r="CX59" s="1806">
        <f t="shared" si="68"/>
        <v>0</v>
      </c>
      <c r="CY59" s="1805"/>
      <c r="CZ59" s="1805"/>
      <c r="DA59" s="1805"/>
      <c r="DB59" s="1805"/>
      <c r="DC59" s="1806">
        <f t="shared" si="69"/>
        <v>0</v>
      </c>
      <c r="DD59" s="1805"/>
      <c r="DE59" s="1805"/>
      <c r="DF59" s="1805"/>
      <c r="DG59" s="1805"/>
      <c r="DH59" s="1806">
        <f t="shared" si="70"/>
        <v>0</v>
      </c>
      <c r="DI59" s="1805"/>
      <c r="DJ59" s="1805"/>
      <c r="DK59" s="1805"/>
      <c r="DL59" s="1805"/>
      <c r="DM59" s="1806">
        <f t="shared" si="71"/>
        <v>0</v>
      </c>
      <c r="DN59" s="1805"/>
      <c r="DO59" s="1805"/>
      <c r="DP59" s="1805"/>
      <c r="DQ59" s="1805"/>
      <c r="DR59" s="1806">
        <f t="shared" si="72"/>
        <v>0</v>
      </c>
      <c r="DS59" s="1805"/>
      <c r="DT59" s="1805"/>
      <c r="DU59" s="1805"/>
      <c r="DV59" s="1805"/>
      <c r="DW59" s="1806">
        <f t="shared" si="73"/>
        <v>0</v>
      </c>
      <c r="DX59" s="1805"/>
      <c r="DY59" s="1805"/>
      <c r="DZ59" s="1805"/>
      <c r="EA59" s="1805"/>
      <c r="EB59" s="1806">
        <f t="shared" si="74"/>
        <v>0</v>
      </c>
      <c r="EC59" s="1805"/>
      <c r="ED59" s="1805"/>
      <c r="EE59" s="1805"/>
      <c r="EF59" s="1805"/>
      <c r="EG59" s="1806">
        <f t="shared" si="75"/>
        <v>0</v>
      </c>
      <c r="EH59" s="1805"/>
      <c r="EI59" s="1805"/>
      <c r="EJ59" s="1805"/>
      <c r="EK59" s="1805"/>
      <c r="EL59" s="1806">
        <f t="shared" si="76"/>
        <v>0</v>
      </c>
      <c r="EM59" s="1805"/>
      <c r="EN59" s="1805"/>
      <c r="EO59" s="1805"/>
      <c r="EP59" s="1805"/>
      <c r="EQ59" s="1806">
        <f t="shared" si="77"/>
        <v>0</v>
      </c>
      <c r="ER59" s="1805"/>
      <c r="ES59" s="1805"/>
      <c r="ET59" s="1805"/>
      <c r="EU59" s="1805"/>
      <c r="EV59" s="1806">
        <f t="shared" si="78"/>
        <v>0</v>
      </c>
      <c r="EW59" s="1805"/>
      <c r="EX59" s="1805"/>
      <c r="EY59" s="1805"/>
      <c r="EZ59" s="1805"/>
      <c r="FA59" s="1806">
        <f t="shared" si="79"/>
        <v>0</v>
      </c>
      <c r="FB59" s="1805"/>
      <c r="FC59" s="1805"/>
      <c r="FD59" s="1805"/>
      <c r="FE59" s="1805"/>
      <c r="FF59" s="1806">
        <f t="shared" si="80"/>
        <v>0</v>
      </c>
      <c r="FG59" s="1805"/>
      <c r="FH59" s="1805"/>
      <c r="FI59" s="1805"/>
      <c r="FJ59" s="1805"/>
      <c r="FK59" s="1806">
        <f t="shared" si="81"/>
        <v>0</v>
      </c>
      <c r="FL59" s="1806">
        <f t="shared" si="82"/>
        <v>0</v>
      </c>
      <c r="FM59" s="1822"/>
      <c r="FN59" s="1808"/>
      <c r="FO59" s="1808"/>
      <c r="FP59" s="1808"/>
      <c r="FQ59" s="1809">
        <f t="shared" si="83"/>
        <v>0</v>
      </c>
      <c r="FR59" s="1808"/>
      <c r="FS59" s="1808"/>
      <c r="FT59" s="1808"/>
      <c r="FU59" s="1808"/>
      <c r="FV59" s="1809">
        <f t="shared" si="84"/>
        <v>0</v>
      </c>
      <c r="FW59" s="1808"/>
      <c r="FX59" s="1808"/>
      <c r="FY59" s="1808"/>
      <c r="FZ59" s="1808"/>
      <c r="GA59" s="1809">
        <f t="shared" si="85"/>
        <v>0</v>
      </c>
      <c r="GB59" s="1808"/>
      <c r="GC59" s="1808"/>
      <c r="GD59" s="1808"/>
      <c r="GE59" s="1808"/>
      <c r="GF59" s="1809">
        <f t="shared" si="86"/>
        <v>0</v>
      </c>
      <c r="GG59" s="1808"/>
      <c r="GH59" s="1808"/>
      <c r="GI59" s="1808"/>
      <c r="GJ59" s="1808"/>
      <c r="GK59" s="1809">
        <f t="shared" si="87"/>
        <v>0</v>
      </c>
      <c r="GL59" s="1808"/>
      <c r="GM59" s="1808"/>
      <c r="GN59" s="1808"/>
      <c r="GO59" s="1808"/>
      <c r="GP59" s="1809">
        <f t="shared" si="88"/>
        <v>0</v>
      </c>
      <c r="GQ59" s="1808"/>
      <c r="GR59" s="1808"/>
      <c r="GS59" s="1808"/>
      <c r="GT59" s="1808"/>
      <c r="GU59" s="1809">
        <f t="shared" si="89"/>
        <v>0</v>
      </c>
      <c r="GV59" s="1808"/>
      <c r="GW59" s="1808"/>
      <c r="GX59" s="1808"/>
      <c r="GY59" s="1808"/>
      <c r="GZ59" s="1809">
        <f t="shared" si="90"/>
        <v>0</v>
      </c>
      <c r="HA59" s="1808"/>
      <c r="HB59" s="1808"/>
      <c r="HC59" s="1808"/>
      <c r="HD59" s="1808"/>
      <c r="HE59" s="1809">
        <f t="shared" si="91"/>
        <v>0</v>
      </c>
      <c r="HF59" s="1808"/>
      <c r="HG59" s="1808"/>
      <c r="HH59" s="1808"/>
      <c r="HI59" s="1808"/>
      <c r="HJ59" s="1809">
        <f t="shared" si="92"/>
        <v>0</v>
      </c>
      <c r="HK59" s="1808"/>
      <c r="HL59" s="1808"/>
      <c r="HM59" s="1808"/>
      <c r="HN59" s="1808"/>
      <c r="HO59" s="1809">
        <f t="shared" si="93"/>
        <v>0</v>
      </c>
      <c r="HP59" s="1808"/>
      <c r="HQ59" s="1808"/>
      <c r="HR59" s="1808"/>
      <c r="HS59" s="1808"/>
      <c r="HT59" s="1809">
        <f t="shared" si="94"/>
        <v>0</v>
      </c>
      <c r="HU59" s="1808"/>
      <c r="HV59" s="1808"/>
      <c r="HW59" s="1808"/>
      <c r="HX59" s="1808"/>
      <c r="HY59" s="1809">
        <f t="shared" si="95"/>
        <v>0</v>
      </c>
      <c r="HZ59" s="1808"/>
      <c r="IA59" s="1808"/>
      <c r="IB59" s="1808"/>
      <c r="IC59" s="1808"/>
      <c r="ID59" s="1809">
        <f t="shared" si="96"/>
        <v>0</v>
      </c>
      <c r="IE59" s="1808"/>
      <c r="IF59" s="1808"/>
      <c r="IG59" s="1808"/>
      <c r="IH59" s="1808"/>
      <c r="II59" s="1809">
        <f t="shared" si="97"/>
        <v>0</v>
      </c>
      <c r="IJ59" s="1808"/>
      <c r="IK59" s="1808"/>
      <c r="IL59" s="1808"/>
      <c r="IM59" s="1808"/>
      <c r="IN59" s="1809">
        <f t="shared" si="98"/>
        <v>0</v>
      </c>
      <c r="IO59" s="1808"/>
      <c r="IP59" s="1808"/>
      <c r="IQ59" s="1808"/>
      <c r="IR59" s="1808"/>
      <c r="IS59" s="1809">
        <f t="shared" si="99"/>
        <v>0</v>
      </c>
      <c r="IT59" s="1808"/>
      <c r="IU59" s="1808"/>
      <c r="IV59" s="1808"/>
      <c r="IW59" s="1808"/>
      <c r="IX59" s="1809">
        <f t="shared" si="100"/>
        <v>0</v>
      </c>
      <c r="IY59" s="1808"/>
      <c r="IZ59" s="1808"/>
      <c r="JA59" s="1808"/>
      <c r="JB59" s="1808"/>
      <c r="JC59" s="1809">
        <f t="shared" si="101"/>
        <v>0</v>
      </c>
      <c r="JD59" s="1808"/>
      <c r="JE59" s="1808"/>
      <c r="JF59" s="1808"/>
      <c r="JG59" s="1808"/>
      <c r="JH59" s="1809">
        <f t="shared" si="102"/>
        <v>0</v>
      </c>
      <c r="JI59" s="1810" t="e">
        <f>+#REF!/#REF!</f>
        <v>#REF!</v>
      </c>
      <c r="JJ59" s="1809">
        <f t="shared" si="103"/>
        <v>0</v>
      </c>
      <c r="JK59" s="1823"/>
      <c r="JL59" s="1823"/>
      <c r="JM59" s="1823"/>
      <c r="JN59" s="1823"/>
      <c r="JO59" s="1823"/>
      <c r="JP59" s="1824"/>
      <c r="JQ59" s="1825" t="s">
        <v>393</v>
      </c>
      <c r="JR59" s="1825" t="s">
        <v>661</v>
      </c>
    </row>
    <row r="60" spans="1:278" s="1852" customFormat="1" ht="20.25" customHeight="1" x14ac:dyDescent="0.35">
      <c r="A60" s="1847"/>
      <c r="B60" s="1847"/>
      <c r="C60" s="1847"/>
      <c r="D60" s="1847"/>
      <c r="E60" s="1847"/>
      <c r="F60" s="1848"/>
      <c r="G60" s="1849"/>
      <c r="H60" s="1850"/>
      <c r="I60" s="1850"/>
      <c r="J60" s="1850"/>
      <c r="K60" s="1851"/>
      <c r="O60" s="1853"/>
      <c r="P60" s="1853"/>
      <c r="Q60" s="1854"/>
      <c r="R60" s="1855"/>
      <c r="S60" s="1855"/>
      <c r="T60" s="1854"/>
      <c r="U60" s="1855"/>
      <c r="V60" s="1855"/>
      <c r="W60" s="1856"/>
      <c r="X60" s="1855"/>
      <c r="Y60" s="1854"/>
      <c r="Z60" s="1855"/>
      <c r="AA60" s="1855"/>
      <c r="AB60" s="1855"/>
      <c r="AC60" s="1856"/>
      <c r="AD60" s="1853"/>
      <c r="AE60" s="1853"/>
      <c r="AF60" s="1786"/>
      <c r="AG60" s="1786"/>
      <c r="AH60" s="1786"/>
      <c r="AI60" s="1786"/>
      <c r="AJ60" s="1786"/>
      <c r="AK60" s="1786"/>
      <c r="AL60" s="1857"/>
      <c r="AM60" s="1857"/>
      <c r="AN60" s="1857"/>
      <c r="AO60" s="1857"/>
      <c r="AP60" s="1851"/>
      <c r="AQ60" s="1857"/>
      <c r="AR60" s="1857"/>
      <c r="AS60" s="1857"/>
      <c r="AT60" s="1857"/>
      <c r="AU60" s="1851"/>
      <c r="AV60" s="1851"/>
      <c r="AW60" s="1851"/>
      <c r="AX60" s="1859"/>
      <c r="AY60" s="1858"/>
      <c r="AZ60" s="1858"/>
      <c r="BA60" s="1858"/>
      <c r="BB60" s="1858"/>
      <c r="BC60" s="1858"/>
      <c r="BD60" s="1858"/>
      <c r="BE60" s="1858"/>
      <c r="BF60" s="1858"/>
      <c r="BG60" s="1858"/>
      <c r="BH60" s="1858"/>
      <c r="BI60" s="1858"/>
      <c r="BJ60" s="1858"/>
      <c r="BK60" s="1860"/>
      <c r="BL60" s="1860"/>
      <c r="BM60" s="1860"/>
      <c r="BN60" s="1860"/>
      <c r="BO60" s="1860"/>
      <c r="BP60" s="1860"/>
      <c r="BQ60" s="1860"/>
      <c r="BR60" s="1860"/>
      <c r="BS60" s="1860"/>
      <c r="BT60" s="1860"/>
      <c r="BU60" s="1860"/>
      <c r="BV60" s="1860"/>
      <c r="BW60" s="1860"/>
      <c r="BX60" s="1860"/>
      <c r="BY60" s="1860"/>
      <c r="BZ60" s="1860"/>
      <c r="CA60" s="1860"/>
      <c r="CB60" s="1860"/>
      <c r="CC60" s="1860"/>
      <c r="CD60" s="1860"/>
      <c r="CE60" s="1860"/>
      <c r="CF60" s="1860"/>
      <c r="CG60" s="1860"/>
      <c r="CH60" s="1860"/>
      <c r="CI60" s="1860"/>
      <c r="CJ60" s="1860"/>
      <c r="CK60" s="1860"/>
      <c r="CL60" s="1860"/>
      <c r="CM60" s="1860"/>
      <c r="CN60" s="1860"/>
      <c r="CO60" s="1860"/>
      <c r="CP60" s="1860"/>
      <c r="CQ60" s="1860"/>
      <c r="CR60" s="1860"/>
      <c r="CS60" s="1860"/>
      <c r="CT60" s="1860"/>
      <c r="CU60" s="1860"/>
      <c r="CV60" s="1860"/>
      <c r="CW60" s="1860"/>
      <c r="CX60" s="1860"/>
      <c r="CY60" s="1860"/>
      <c r="CZ60" s="1860"/>
      <c r="DA60" s="1860"/>
      <c r="DB60" s="1860"/>
      <c r="DC60" s="1860"/>
      <c r="DD60" s="1860"/>
      <c r="DE60" s="1860"/>
      <c r="DF60" s="1860"/>
      <c r="DG60" s="1860"/>
      <c r="DH60" s="1860"/>
      <c r="DI60" s="1860"/>
      <c r="DJ60" s="1860"/>
      <c r="DK60" s="1860"/>
      <c r="DL60" s="1860"/>
      <c r="DM60" s="1860"/>
      <c r="DN60" s="1860"/>
      <c r="DO60" s="1860"/>
      <c r="DP60" s="1860"/>
      <c r="DQ60" s="1860"/>
      <c r="DR60" s="1860"/>
      <c r="DS60" s="1860"/>
      <c r="DT60" s="1860"/>
      <c r="DU60" s="1860"/>
      <c r="DV60" s="1860"/>
      <c r="DW60" s="1860"/>
      <c r="DX60" s="1860"/>
      <c r="DY60" s="1860"/>
      <c r="DZ60" s="1860"/>
      <c r="EA60" s="1860"/>
      <c r="EB60" s="1860"/>
      <c r="EC60" s="1860"/>
      <c r="ED60" s="1860"/>
      <c r="EE60" s="1860"/>
      <c r="EF60" s="1860"/>
      <c r="EG60" s="1860"/>
      <c r="EH60" s="1860"/>
      <c r="EI60" s="1860"/>
      <c r="EJ60" s="1860"/>
      <c r="EK60" s="1860"/>
      <c r="EL60" s="1860"/>
      <c r="EM60" s="1860"/>
      <c r="EN60" s="1860"/>
      <c r="EO60" s="1860"/>
      <c r="EP60" s="1860"/>
      <c r="EQ60" s="1860"/>
      <c r="ER60" s="1860"/>
      <c r="ES60" s="1860"/>
      <c r="ET60" s="1860"/>
      <c r="EU60" s="1860"/>
      <c r="EV60" s="1860"/>
      <c r="EW60" s="1860"/>
      <c r="EX60" s="1860"/>
      <c r="EY60" s="1860"/>
      <c r="EZ60" s="1860"/>
      <c r="FA60" s="1860"/>
      <c r="FB60" s="1860"/>
      <c r="FC60" s="1860"/>
      <c r="FD60" s="1860"/>
      <c r="FE60" s="1860"/>
      <c r="FF60" s="1860"/>
      <c r="FG60" s="1860"/>
      <c r="FH60" s="1860"/>
      <c r="FI60" s="1860"/>
      <c r="FJ60" s="1860"/>
      <c r="FK60" s="1860"/>
      <c r="FL60" s="1860"/>
      <c r="FN60" s="1860"/>
      <c r="FO60" s="1860"/>
      <c r="FP60" s="1860"/>
      <c r="FQ60" s="1860"/>
      <c r="FS60" s="1860"/>
      <c r="FT60" s="1860"/>
      <c r="FU60" s="1860"/>
      <c r="FV60" s="1860"/>
      <c r="FX60" s="1860"/>
      <c r="FY60" s="1860"/>
      <c r="FZ60" s="1860"/>
      <c r="GA60" s="1860"/>
      <c r="GC60" s="1860"/>
      <c r="GD60" s="1860"/>
      <c r="GE60" s="1860"/>
      <c r="GF60" s="1860"/>
      <c r="GH60" s="1860"/>
      <c r="GI60" s="1860"/>
      <c r="GJ60" s="1860"/>
      <c r="GK60" s="1860"/>
      <c r="GM60" s="1860"/>
      <c r="GN60" s="1860"/>
      <c r="GO60" s="1860"/>
      <c r="GP60" s="1860"/>
      <c r="GR60" s="1860"/>
      <c r="GS60" s="1860"/>
      <c r="GT60" s="1860"/>
      <c r="GU60" s="1860"/>
      <c r="GW60" s="1860"/>
      <c r="GX60" s="1860"/>
      <c r="GY60" s="1860"/>
      <c r="GZ60" s="1860"/>
      <c r="HB60" s="1860"/>
      <c r="HC60" s="1860"/>
      <c r="HD60" s="1860"/>
      <c r="HE60" s="1860"/>
      <c r="HG60" s="1860"/>
      <c r="HH60" s="1860"/>
      <c r="HI60" s="1860"/>
      <c r="HJ60" s="1860"/>
      <c r="HL60" s="1860"/>
      <c r="HM60" s="1860"/>
      <c r="HN60" s="1860"/>
      <c r="HO60" s="1860"/>
      <c r="HQ60" s="1860"/>
      <c r="HR60" s="1860"/>
      <c r="HS60" s="1860"/>
      <c r="HT60" s="1860"/>
      <c r="HV60" s="1860"/>
      <c r="HW60" s="1860"/>
      <c r="HX60" s="1860"/>
      <c r="HY60" s="1860"/>
      <c r="IA60" s="1860"/>
      <c r="IB60" s="1860"/>
      <c r="IC60" s="1860"/>
      <c r="ID60" s="1860"/>
      <c r="IF60" s="1860"/>
      <c r="IG60" s="1860"/>
      <c r="IH60" s="1860"/>
      <c r="II60" s="1860"/>
      <c r="IK60" s="1860"/>
      <c r="IL60" s="1860"/>
      <c r="IM60" s="1860"/>
      <c r="IN60" s="1860"/>
      <c r="IP60" s="1860"/>
      <c r="IQ60" s="1860"/>
      <c r="IR60" s="1860"/>
      <c r="IS60" s="1860"/>
      <c r="IU60" s="1860"/>
      <c r="IV60" s="1860"/>
      <c r="IW60" s="1860"/>
      <c r="IX60" s="1860"/>
      <c r="IZ60" s="1860"/>
      <c r="JA60" s="1860"/>
      <c r="JB60" s="1860"/>
      <c r="JC60" s="1860"/>
      <c r="JE60" s="1860"/>
      <c r="JF60" s="1860"/>
      <c r="JG60" s="1860"/>
      <c r="JH60" s="1860"/>
      <c r="JJ60" s="1860"/>
      <c r="JK60" s="1786"/>
      <c r="JL60" s="1786"/>
      <c r="JM60" s="1786"/>
      <c r="JN60" s="1786"/>
      <c r="JO60" s="1786"/>
      <c r="JP60" s="1786"/>
      <c r="JQ60" s="1786"/>
      <c r="JR60" s="1786"/>
    </row>
    <row r="61" spans="1:278" s="1852" customFormat="1" ht="20.25" customHeight="1" x14ac:dyDescent="0.35">
      <c r="A61" s="1847"/>
      <c r="B61" s="1847"/>
      <c r="C61" s="1847"/>
      <c r="D61" s="1847"/>
      <c r="E61" s="1847"/>
      <c r="F61" s="1848"/>
      <c r="G61" s="1849"/>
      <c r="H61" s="1850"/>
      <c r="I61" s="1850"/>
      <c r="J61" s="1850"/>
      <c r="K61" s="1851"/>
      <c r="O61" s="1853"/>
      <c r="P61" s="1853"/>
      <c r="Q61" s="1854"/>
      <c r="R61" s="1855"/>
      <c r="S61" s="1855"/>
      <c r="T61" s="1854"/>
      <c r="U61" s="1855"/>
      <c r="V61" s="1855"/>
      <c r="W61" s="1856"/>
      <c r="X61" s="1855"/>
      <c r="Y61" s="1854"/>
      <c r="Z61" s="1855"/>
      <c r="AA61" s="1855"/>
      <c r="AB61" s="1855"/>
      <c r="AC61" s="1856"/>
      <c r="AD61" s="1853"/>
      <c r="AE61" s="1853"/>
      <c r="AF61" s="1786"/>
      <c r="AG61" s="1786"/>
      <c r="AH61" s="1786"/>
      <c r="AI61" s="1786"/>
      <c r="AJ61" s="1786"/>
      <c r="AK61" s="1786"/>
      <c r="AL61" s="1857"/>
      <c r="AM61" s="1857"/>
      <c r="AN61" s="1857"/>
      <c r="AO61" s="1857"/>
      <c r="AP61" s="1851"/>
      <c r="AQ61" s="1857"/>
      <c r="AR61" s="1857"/>
      <c r="AS61" s="1857"/>
      <c r="AT61" s="1857"/>
      <c r="AU61" s="1851"/>
      <c r="AV61" s="1851"/>
      <c r="AW61" s="1851"/>
      <c r="AX61" s="1859"/>
      <c r="AY61" s="1858"/>
      <c r="AZ61" s="1858"/>
      <c r="BA61" s="1858"/>
      <c r="BB61" s="1858"/>
      <c r="BC61" s="1858"/>
      <c r="BD61" s="1858"/>
      <c r="BE61" s="1858"/>
      <c r="BF61" s="1858"/>
      <c r="BG61" s="1858"/>
      <c r="BH61" s="1858"/>
      <c r="BI61" s="1858"/>
      <c r="BJ61" s="1858"/>
      <c r="BK61" s="1860"/>
      <c r="BL61" s="1860"/>
      <c r="BM61" s="1860"/>
      <c r="BN61" s="1860"/>
      <c r="BO61" s="1860"/>
      <c r="BP61" s="1860"/>
      <c r="BQ61" s="1860"/>
      <c r="BR61" s="1860"/>
      <c r="BS61" s="1860"/>
      <c r="BT61" s="1860"/>
      <c r="BU61" s="1860"/>
      <c r="BV61" s="1860"/>
      <c r="BW61" s="1860"/>
      <c r="BX61" s="1860"/>
      <c r="BY61" s="1860"/>
      <c r="BZ61" s="1860"/>
      <c r="CA61" s="1860"/>
      <c r="CB61" s="1860"/>
      <c r="CC61" s="1860"/>
      <c r="CD61" s="1860"/>
      <c r="CE61" s="1860"/>
      <c r="CF61" s="1860"/>
      <c r="CG61" s="1860"/>
      <c r="CH61" s="1860"/>
      <c r="CI61" s="1860"/>
      <c r="CJ61" s="1860"/>
      <c r="CK61" s="1860"/>
      <c r="CL61" s="1860"/>
      <c r="CM61" s="1860"/>
      <c r="CN61" s="1860"/>
      <c r="CO61" s="1860"/>
      <c r="CP61" s="1860"/>
      <c r="CQ61" s="1860"/>
      <c r="CR61" s="1860"/>
      <c r="CS61" s="1860"/>
      <c r="CT61" s="1860"/>
      <c r="CU61" s="1860"/>
      <c r="CV61" s="1860"/>
      <c r="CW61" s="1860"/>
      <c r="CX61" s="1860"/>
      <c r="CY61" s="1860"/>
      <c r="CZ61" s="1860"/>
      <c r="DA61" s="1860"/>
      <c r="DB61" s="1860"/>
      <c r="DC61" s="1860"/>
      <c r="DD61" s="1860"/>
      <c r="DE61" s="1860"/>
      <c r="DF61" s="1860"/>
      <c r="DG61" s="1860"/>
      <c r="DH61" s="1860"/>
      <c r="DI61" s="1860"/>
      <c r="DJ61" s="1860"/>
      <c r="DK61" s="1860"/>
      <c r="DL61" s="1860"/>
      <c r="DM61" s="1860"/>
      <c r="DN61" s="1860"/>
      <c r="DO61" s="1860"/>
      <c r="DP61" s="1860"/>
      <c r="DQ61" s="1860"/>
      <c r="DR61" s="1860"/>
      <c r="DS61" s="1860"/>
      <c r="DT61" s="1860"/>
      <c r="DU61" s="1860"/>
      <c r="DV61" s="1860"/>
      <c r="DW61" s="1860"/>
      <c r="DX61" s="1860"/>
      <c r="DY61" s="1860"/>
      <c r="DZ61" s="1860"/>
      <c r="EA61" s="1860"/>
      <c r="EB61" s="1860"/>
      <c r="EC61" s="1860"/>
      <c r="ED61" s="1860"/>
      <c r="EE61" s="1860"/>
      <c r="EF61" s="1860"/>
      <c r="EG61" s="1860"/>
      <c r="EH61" s="1860"/>
      <c r="EI61" s="1860"/>
      <c r="EJ61" s="1860"/>
      <c r="EK61" s="1860"/>
      <c r="EL61" s="1860"/>
      <c r="EM61" s="1860"/>
      <c r="EN61" s="1860"/>
      <c r="EO61" s="1860"/>
      <c r="EP61" s="1860"/>
      <c r="EQ61" s="1860"/>
      <c r="ER61" s="1860"/>
      <c r="ES61" s="1860"/>
      <c r="ET61" s="1860"/>
      <c r="EU61" s="1860"/>
      <c r="EV61" s="1860"/>
      <c r="EW61" s="1860"/>
      <c r="EX61" s="1860"/>
      <c r="EY61" s="1860"/>
      <c r="EZ61" s="1860"/>
      <c r="FA61" s="1860"/>
      <c r="FB61" s="1860"/>
      <c r="FC61" s="1860"/>
      <c r="FD61" s="1860"/>
      <c r="FE61" s="1860"/>
      <c r="FF61" s="1860"/>
      <c r="FG61" s="1860"/>
      <c r="FH61" s="1860"/>
      <c r="FI61" s="1860"/>
      <c r="FJ61" s="1860"/>
      <c r="FK61" s="1860"/>
      <c r="FL61" s="1860"/>
      <c r="FN61" s="1860"/>
      <c r="FO61" s="1860"/>
      <c r="FP61" s="1860"/>
      <c r="FQ61" s="1860"/>
      <c r="FS61" s="1860"/>
      <c r="FT61" s="1860"/>
      <c r="FU61" s="1860"/>
      <c r="FV61" s="1860"/>
      <c r="FX61" s="1860"/>
      <c r="FY61" s="1860"/>
      <c r="FZ61" s="1860"/>
      <c r="GA61" s="1860"/>
      <c r="GC61" s="1860"/>
      <c r="GD61" s="1860"/>
      <c r="GE61" s="1860"/>
      <c r="GF61" s="1860"/>
      <c r="GH61" s="1860"/>
      <c r="GI61" s="1860"/>
      <c r="GJ61" s="1860"/>
      <c r="GK61" s="1860"/>
      <c r="GM61" s="1860"/>
      <c r="GN61" s="1860"/>
      <c r="GO61" s="1860"/>
      <c r="GP61" s="1860"/>
      <c r="GR61" s="1860"/>
      <c r="GS61" s="1860"/>
      <c r="GT61" s="1860"/>
      <c r="GU61" s="1860"/>
      <c r="GW61" s="1860"/>
      <c r="GX61" s="1860"/>
      <c r="GY61" s="1860"/>
      <c r="GZ61" s="1860"/>
      <c r="HB61" s="1860"/>
      <c r="HC61" s="1860"/>
      <c r="HD61" s="1860"/>
      <c r="HE61" s="1860"/>
      <c r="HG61" s="1860"/>
      <c r="HH61" s="1860"/>
      <c r="HI61" s="1860"/>
      <c r="HJ61" s="1860"/>
      <c r="HL61" s="1860"/>
      <c r="HM61" s="1860"/>
      <c r="HN61" s="1860"/>
      <c r="HO61" s="1860"/>
      <c r="HQ61" s="1860"/>
      <c r="HR61" s="1860"/>
      <c r="HS61" s="1860"/>
      <c r="HT61" s="1860"/>
      <c r="HV61" s="1860"/>
      <c r="HW61" s="1860"/>
      <c r="HX61" s="1860"/>
      <c r="HY61" s="1860"/>
      <c r="IA61" s="1860"/>
      <c r="IB61" s="1860"/>
      <c r="IC61" s="1860"/>
      <c r="ID61" s="1860"/>
      <c r="IF61" s="1860"/>
      <c r="IG61" s="1860"/>
      <c r="IH61" s="1860"/>
      <c r="II61" s="1860"/>
      <c r="IK61" s="1860"/>
      <c r="IL61" s="1860"/>
      <c r="IM61" s="1860"/>
      <c r="IN61" s="1860"/>
      <c r="IP61" s="1860"/>
      <c r="IQ61" s="1860"/>
      <c r="IR61" s="1860"/>
      <c r="IS61" s="1860"/>
      <c r="IU61" s="1860"/>
      <c r="IV61" s="1860"/>
      <c r="IW61" s="1860"/>
      <c r="IX61" s="1860"/>
      <c r="IZ61" s="1860"/>
      <c r="JA61" s="1860"/>
      <c r="JB61" s="1860"/>
      <c r="JC61" s="1860"/>
      <c r="JE61" s="1860"/>
      <c r="JF61" s="1860"/>
      <c r="JG61" s="1860"/>
      <c r="JH61" s="1860"/>
      <c r="JJ61" s="1860"/>
      <c r="JK61" s="1786"/>
      <c r="JL61" s="1786"/>
      <c r="JM61" s="1786"/>
      <c r="JN61" s="1786"/>
      <c r="JO61" s="1786"/>
      <c r="JP61" s="1786"/>
      <c r="JQ61" s="1786"/>
      <c r="JR61" s="1786"/>
    </row>
    <row r="63" spans="1:278" ht="20.25" customHeight="1" x14ac:dyDescent="0.35">
      <c r="E63" s="1847" t="s">
        <v>903</v>
      </c>
      <c r="F63" s="2170">
        <v>2024</v>
      </c>
      <c r="G63" s="2170"/>
    </row>
    <row r="64" spans="1:278" ht="20.25" customHeight="1" x14ac:dyDescent="0.35">
      <c r="B64" s="2069"/>
      <c r="C64" s="2069"/>
      <c r="D64" s="2069"/>
      <c r="E64" s="1847" t="s">
        <v>906</v>
      </c>
      <c r="F64" s="1848" t="s">
        <v>904</v>
      </c>
      <c r="G64" s="1852" t="s">
        <v>905</v>
      </c>
    </row>
    <row r="65" spans="2:13" ht="87.65" customHeight="1" x14ac:dyDescent="0.35">
      <c r="B65" s="2069" t="s">
        <v>108</v>
      </c>
      <c r="C65" s="2069"/>
      <c r="D65" s="2171">
        <v>7575</v>
      </c>
      <c r="E65" s="1847" t="s">
        <v>501</v>
      </c>
      <c r="F65" s="1848">
        <v>0</v>
      </c>
      <c r="G65" s="1852">
        <v>0</v>
      </c>
    </row>
    <row r="66" spans="2:13" ht="88.75" customHeight="1" x14ac:dyDescent="0.35">
      <c r="D66" s="2171"/>
      <c r="E66" s="1847" t="s">
        <v>511</v>
      </c>
      <c r="F66" s="1848">
        <v>40</v>
      </c>
      <c r="G66" s="1852">
        <v>0</v>
      </c>
    </row>
    <row r="67" spans="2:13" ht="20.25" customHeight="1" x14ac:dyDescent="0.35">
      <c r="B67" s="2170"/>
      <c r="C67" s="2170"/>
      <c r="D67" s="2170"/>
    </row>
    <row r="68" spans="2:13" ht="54" customHeight="1" x14ac:dyDescent="0.35">
      <c r="D68" s="1895" t="s">
        <v>440</v>
      </c>
      <c r="E68" s="1895" t="s">
        <v>441</v>
      </c>
      <c r="F68" s="1895" t="s">
        <v>442</v>
      </c>
    </row>
    <row r="71" spans="2:13" ht="20.25" customHeight="1" x14ac:dyDescent="0.35">
      <c r="C71" s="2070" t="s">
        <v>398</v>
      </c>
      <c r="D71" s="2070"/>
      <c r="E71" s="2070"/>
      <c r="F71" s="2070"/>
      <c r="G71" s="2070"/>
      <c r="H71" s="2070"/>
      <c r="I71" s="2070"/>
      <c r="J71" s="2070"/>
      <c r="K71" s="2070"/>
      <c r="L71" s="2070"/>
    </row>
    <row r="72" spans="2:13" ht="20.25" customHeight="1" x14ac:dyDescent="0.35">
      <c r="C72" s="2070"/>
      <c r="D72" s="2070"/>
      <c r="E72" s="2070"/>
      <c r="F72" s="2070"/>
      <c r="G72" s="2070"/>
      <c r="H72" s="2070"/>
      <c r="I72" s="2070"/>
      <c r="J72" s="2070"/>
      <c r="K72" s="2070"/>
      <c r="L72" s="2070"/>
    </row>
    <row r="73" spans="2:13" ht="36" customHeight="1" x14ac:dyDescent="0.35">
      <c r="C73" s="1787" t="s">
        <v>430</v>
      </c>
      <c r="D73" s="1787" t="s">
        <v>431</v>
      </c>
      <c r="E73" s="1787" t="s">
        <v>432</v>
      </c>
      <c r="F73" s="1787" t="s">
        <v>433</v>
      </c>
      <c r="G73" s="1787" t="s">
        <v>434</v>
      </c>
      <c r="H73" s="1879" t="s">
        <v>435</v>
      </c>
      <c r="I73" s="1787" t="s">
        <v>436</v>
      </c>
      <c r="J73" s="1787" t="s">
        <v>437</v>
      </c>
      <c r="K73" s="1787" t="s">
        <v>438</v>
      </c>
      <c r="L73" s="1787" t="s">
        <v>439</v>
      </c>
      <c r="M73" s="1879" t="s">
        <v>435</v>
      </c>
    </row>
  </sheetData>
  <sheetProtection formatCells="0" formatColumns="0" formatRows="0" insertHyperlinks="0" sort="0" autoFilter="0" pivotTables="0"/>
  <autoFilter ref="A4:JR59" xr:uid="{5140DA81-6B1A-4DA0-B13E-A5B557861ECC}">
    <filterColumn colId="4">
      <filters>
        <filter val="8084 - Asistencia técnica para la habilitación de suelo y la gestión de los trámites de los proyectos que promuevan la generación e iniciación de viviendas VIS y VIP en Bogotá D,C,"/>
      </filters>
    </filterColumn>
  </autoFilter>
  <mergeCells count="237">
    <mergeCell ref="F63:G63"/>
    <mergeCell ref="B67:D67"/>
    <mergeCell ref="D65:D66"/>
    <mergeCell ref="AC41:AC48"/>
    <mergeCell ref="G49:G59"/>
    <mergeCell ref="H49:H59"/>
    <mergeCell ref="I49:I59"/>
    <mergeCell ref="J49:J59"/>
    <mergeCell ref="K49:K59"/>
    <mergeCell ref="L49:L59"/>
    <mergeCell ref="M49:M59"/>
    <mergeCell ref="N49:N59"/>
    <mergeCell ref="O49:O59"/>
    <mergeCell ref="P49:P59"/>
    <mergeCell ref="Q49:Q59"/>
    <mergeCell ref="R49:R59"/>
    <mergeCell ref="S49:S59"/>
    <mergeCell ref="T49:T59"/>
    <mergeCell ref="U49:U59"/>
    <mergeCell ref="V49:V59"/>
    <mergeCell ref="W49:W59"/>
    <mergeCell ref="X49:X59"/>
    <mergeCell ref="Y49:Y59"/>
    <mergeCell ref="Z49:Z59"/>
    <mergeCell ref="AA49:AA59"/>
    <mergeCell ref="AB49:AB59"/>
    <mergeCell ref="AC49:AC59"/>
    <mergeCell ref="AB36:AB40"/>
    <mergeCell ref="AC36:AC40"/>
    <mergeCell ref="G41:G48"/>
    <mergeCell ref="H41:H48"/>
    <mergeCell ref="I41:I48"/>
    <mergeCell ref="J41:J48"/>
    <mergeCell ref="K41:K48"/>
    <mergeCell ref="L41:L48"/>
    <mergeCell ref="M41:M48"/>
    <mergeCell ref="N41:N48"/>
    <mergeCell ref="O41:O48"/>
    <mergeCell ref="P41:P48"/>
    <mergeCell ref="Q41:Q48"/>
    <mergeCell ref="R41:R48"/>
    <mergeCell ref="S41:S48"/>
    <mergeCell ref="T41:T48"/>
    <mergeCell ref="U41:U48"/>
    <mergeCell ref="V41:V48"/>
    <mergeCell ref="W41:W48"/>
    <mergeCell ref="X41:X48"/>
    <mergeCell ref="Y41:Y48"/>
    <mergeCell ref="Z41:Z48"/>
    <mergeCell ref="AA41:AA48"/>
    <mergeCell ref="AB41:AB48"/>
    <mergeCell ref="AA32:AA35"/>
    <mergeCell ref="AB32:AB35"/>
    <mergeCell ref="AC32:AC35"/>
    <mergeCell ref="G36:G40"/>
    <mergeCell ref="H36:H40"/>
    <mergeCell ref="I36:I40"/>
    <mergeCell ref="J36:J40"/>
    <mergeCell ref="K36:K40"/>
    <mergeCell ref="L36:L40"/>
    <mergeCell ref="M36:M40"/>
    <mergeCell ref="N36:N40"/>
    <mergeCell ref="O36:O40"/>
    <mergeCell ref="P36:P40"/>
    <mergeCell ref="Q36:Q40"/>
    <mergeCell ref="R36:R40"/>
    <mergeCell ref="S36:S40"/>
    <mergeCell ref="T36:T40"/>
    <mergeCell ref="U36:U40"/>
    <mergeCell ref="V36:V40"/>
    <mergeCell ref="W36:W40"/>
    <mergeCell ref="X36:X40"/>
    <mergeCell ref="Y36:Y40"/>
    <mergeCell ref="Z36:Z40"/>
    <mergeCell ref="AA36:AA40"/>
    <mergeCell ref="Z23:Z24"/>
    <mergeCell ref="AA23:AA24"/>
    <mergeCell ref="AB23:AB24"/>
    <mergeCell ref="AC23:AC24"/>
    <mergeCell ref="G32:G35"/>
    <mergeCell ref="H32:H35"/>
    <mergeCell ref="I32:I35"/>
    <mergeCell ref="J32:J35"/>
    <mergeCell ref="K32:K35"/>
    <mergeCell ref="L32:L35"/>
    <mergeCell ref="M32:M35"/>
    <mergeCell ref="N32:N35"/>
    <mergeCell ref="O32:O35"/>
    <mergeCell ref="P32:P35"/>
    <mergeCell ref="Q32:Q35"/>
    <mergeCell ref="R32:R35"/>
    <mergeCell ref="S32:S35"/>
    <mergeCell ref="T32:T35"/>
    <mergeCell ref="U32:U35"/>
    <mergeCell ref="V32:V35"/>
    <mergeCell ref="W32:W35"/>
    <mergeCell ref="X32:X35"/>
    <mergeCell ref="Y32:Y35"/>
    <mergeCell ref="Z32:Z35"/>
    <mergeCell ref="Y20:Y22"/>
    <mergeCell ref="Z20:Z22"/>
    <mergeCell ref="AA20:AA22"/>
    <mergeCell ref="AB20:AB22"/>
    <mergeCell ref="AC20:AC22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X23:X24"/>
    <mergeCell ref="Y23:Y24"/>
    <mergeCell ref="P20:P22"/>
    <mergeCell ref="Q20:Q22"/>
    <mergeCell ref="R20:R22"/>
    <mergeCell ref="S20:S22"/>
    <mergeCell ref="T20:T22"/>
    <mergeCell ref="U20:U22"/>
    <mergeCell ref="V20:V22"/>
    <mergeCell ref="W20:W22"/>
    <mergeCell ref="X20:X22"/>
    <mergeCell ref="G20:G22"/>
    <mergeCell ref="H20:H22"/>
    <mergeCell ref="I20:I22"/>
    <mergeCell ref="J20:J22"/>
    <mergeCell ref="K20:K22"/>
    <mergeCell ref="L20:L22"/>
    <mergeCell ref="M20:M22"/>
    <mergeCell ref="N20:N22"/>
    <mergeCell ref="O20:O22"/>
    <mergeCell ref="AC10:AC13"/>
    <mergeCell ref="G14:G19"/>
    <mergeCell ref="H14:H19"/>
    <mergeCell ref="I14:I19"/>
    <mergeCell ref="J14:J19"/>
    <mergeCell ref="K14:K19"/>
    <mergeCell ref="L14:L19"/>
    <mergeCell ref="M14:M19"/>
    <mergeCell ref="N14:N19"/>
    <mergeCell ref="O14:O19"/>
    <mergeCell ref="P14:P19"/>
    <mergeCell ref="Q14:Q19"/>
    <mergeCell ref="R14:R19"/>
    <mergeCell ref="S14:S19"/>
    <mergeCell ref="T14:T19"/>
    <mergeCell ref="U14:U19"/>
    <mergeCell ref="V14:V19"/>
    <mergeCell ref="W14:W19"/>
    <mergeCell ref="X14:X19"/>
    <mergeCell ref="Y14:Y19"/>
    <mergeCell ref="Z14:Z19"/>
    <mergeCell ref="AA14:AA19"/>
    <mergeCell ref="AB14:AB19"/>
    <mergeCell ref="AC14:AC19"/>
    <mergeCell ref="AB7:AB9"/>
    <mergeCell ref="AC7:AC9"/>
    <mergeCell ref="G10:G13"/>
    <mergeCell ref="H10:H13"/>
    <mergeCell ref="I10:I13"/>
    <mergeCell ref="J10:J13"/>
    <mergeCell ref="K10:K13"/>
    <mergeCell ref="L10:L13"/>
    <mergeCell ref="M10:M13"/>
    <mergeCell ref="N10:N13"/>
    <mergeCell ref="O10:O13"/>
    <mergeCell ref="P10:P13"/>
    <mergeCell ref="Q10:Q13"/>
    <mergeCell ref="R10:R13"/>
    <mergeCell ref="S10:S13"/>
    <mergeCell ref="T10:T13"/>
    <mergeCell ref="U10:U13"/>
    <mergeCell ref="V10:V13"/>
    <mergeCell ref="W10:W13"/>
    <mergeCell ref="X10:X13"/>
    <mergeCell ref="Y10:Y13"/>
    <mergeCell ref="Z10:Z13"/>
    <mergeCell ref="AA10:AA13"/>
    <mergeCell ref="AB10:AB13"/>
    <mergeCell ref="AA5:AA6"/>
    <mergeCell ref="AB5:AB6"/>
    <mergeCell ref="AC5:AC6"/>
    <mergeCell ref="G7:G9"/>
    <mergeCell ref="H7:H9"/>
    <mergeCell ref="I7:I9"/>
    <mergeCell ref="J7:J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  <mergeCell ref="U7:U9"/>
    <mergeCell ref="V7:V9"/>
    <mergeCell ref="W7:W9"/>
    <mergeCell ref="X7:X9"/>
    <mergeCell ref="Y7:Y9"/>
    <mergeCell ref="Z7:Z9"/>
    <mergeCell ref="AA7:AA9"/>
    <mergeCell ref="G1:P2"/>
    <mergeCell ref="Q1:AC1"/>
    <mergeCell ref="AD1:AK2"/>
    <mergeCell ref="AV1:BJ1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0866141732283472" right="0.70866141732283472" top="0.74803149606299213" bottom="0.74803149606299213" header="0.31496062992125978" footer="0.31496062992125978"/>
  <pageSetup paperSize="9" scale="10" orientation="portrait" r:id="rId1"/>
  <colBreaks count="2" manualBreakCount="2">
    <brk id="197" max="1048575" man="1"/>
    <brk id="245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31A95-14D8-4FA9-9B71-6EEC7E9BAA38}">
  <dimension ref="A1:K27"/>
  <sheetViews>
    <sheetView topLeftCell="A14" workbookViewId="0">
      <selection activeCell="G9" sqref="G9"/>
    </sheetView>
  </sheetViews>
  <sheetFormatPr baseColWidth="10" defaultRowHeight="14.5" x14ac:dyDescent="0.35"/>
  <cols>
    <col min="1" max="1" width="23.6328125" customWidth="1"/>
    <col min="7" max="7" width="11.90625" bestFit="1" customWidth="1"/>
  </cols>
  <sheetData>
    <row r="1" spans="1:11" ht="15.5" x14ac:dyDescent="0.35">
      <c r="A1" s="2172" t="s">
        <v>917</v>
      </c>
      <c r="B1" s="2173"/>
      <c r="C1" s="2173"/>
      <c r="D1" s="2173"/>
      <c r="E1" s="2173"/>
      <c r="F1" s="2173"/>
      <c r="G1" s="2173"/>
      <c r="H1" s="2173"/>
      <c r="I1" s="2173"/>
      <c r="J1" s="2173"/>
      <c r="K1" s="2174"/>
    </row>
    <row r="2" spans="1:11" x14ac:dyDescent="0.35">
      <c r="A2" s="2175" t="s">
        <v>907</v>
      </c>
      <c r="B2" s="2175" t="s">
        <v>908</v>
      </c>
      <c r="C2" s="2175"/>
      <c r="D2" s="2175"/>
      <c r="E2" s="2175" t="s">
        <v>909</v>
      </c>
      <c r="F2" s="2175"/>
      <c r="G2" s="2175" t="s">
        <v>910</v>
      </c>
      <c r="H2" s="2175"/>
      <c r="I2" s="2175"/>
      <c r="J2" s="2175"/>
      <c r="K2" s="2175"/>
    </row>
    <row r="3" spans="1:11" x14ac:dyDescent="0.35">
      <c r="A3" s="2176"/>
      <c r="B3" s="2176"/>
      <c r="C3" s="2176"/>
      <c r="D3" s="2176"/>
      <c r="E3" s="2176"/>
      <c r="F3" s="2176"/>
      <c r="G3" s="2071">
        <v>2024</v>
      </c>
      <c r="H3" s="2071">
        <v>2025</v>
      </c>
      <c r="I3" s="2071">
        <v>2026</v>
      </c>
      <c r="J3" s="2071">
        <v>2027</v>
      </c>
      <c r="K3" s="2071"/>
    </row>
    <row r="4" spans="1:11" x14ac:dyDescent="0.35">
      <c r="A4" s="2177" t="s">
        <v>108</v>
      </c>
      <c r="B4" s="2177" t="s">
        <v>501</v>
      </c>
      <c r="C4" s="2177"/>
      <c r="D4" s="2177"/>
      <c r="E4" s="2178" t="s">
        <v>913</v>
      </c>
      <c r="F4" s="2178"/>
      <c r="G4" s="2073">
        <v>20045422656</v>
      </c>
      <c r="H4" s="2073"/>
      <c r="I4" s="2073"/>
      <c r="J4" s="2073"/>
      <c r="K4" s="2073"/>
    </row>
    <row r="5" spans="1:11" x14ac:dyDescent="0.35">
      <c r="A5" s="2177"/>
      <c r="B5" s="2177"/>
      <c r="C5" s="2177"/>
      <c r="D5" s="2177"/>
      <c r="E5" s="2178" t="s">
        <v>914</v>
      </c>
      <c r="F5" s="2178"/>
      <c r="G5" s="2074">
        <v>16007427982</v>
      </c>
      <c r="H5" s="2074"/>
      <c r="I5" s="2074"/>
      <c r="J5" s="2074"/>
      <c r="K5" s="2074"/>
    </row>
    <row r="6" spans="1:11" x14ac:dyDescent="0.35">
      <c r="A6" s="2177"/>
      <c r="B6" s="2177"/>
      <c r="C6" s="2177"/>
      <c r="D6" s="2177"/>
      <c r="E6" s="2178" t="s">
        <v>915</v>
      </c>
      <c r="F6" s="2178"/>
      <c r="G6" s="2074">
        <v>2448341853</v>
      </c>
      <c r="H6" s="2074"/>
      <c r="I6" s="2074"/>
      <c r="J6" s="2074" t="s">
        <v>911</v>
      </c>
      <c r="K6" s="2074" t="s">
        <v>911</v>
      </c>
    </row>
    <row r="7" spans="1:11" x14ac:dyDescent="0.35">
      <c r="A7" s="2177"/>
      <c r="B7" s="2177"/>
      <c r="C7" s="2177"/>
      <c r="D7" s="2177"/>
      <c r="E7" s="2178" t="s">
        <v>435</v>
      </c>
      <c r="F7" s="2178"/>
      <c r="G7" s="2075"/>
      <c r="H7" s="2075"/>
      <c r="I7" s="2075"/>
      <c r="J7" s="2075"/>
      <c r="K7" s="2075"/>
    </row>
    <row r="8" spans="1:11" x14ac:dyDescent="0.35">
      <c r="A8" s="2177"/>
      <c r="B8" s="2177"/>
      <c r="C8" s="2177"/>
      <c r="D8" s="2177"/>
      <c r="E8" s="2178" t="s">
        <v>912</v>
      </c>
      <c r="F8" s="2178"/>
      <c r="G8" s="2075">
        <v>0</v>
      </c>
      <c r="H8" s="2075">
        <v>40</v>
      </c>
      <c r="I8" s="2075"/>
      <c r="J8" s="2075" t="s">
        <v>911</v>
      </c>
      <c r="K8" s="2075" t="s">
        <v>911</v>
      </c>
    </row>
    <row r="9" spans="1:11" x14ac:dyDescent="0.35">
      <c r="A9" s="2177"/>
      <c r="B9" s="2177"/>
      <c r="C9" s="2177"/>
      <c r="D9" s="2177"/>
      <c r="E9" s="2178" t="s">
        <v>916</v>
      </c>
      <c r="F9" s="2178"/>
      <c r="G9" s="2074">
        <v>0</v>
      </c>
      <c r="H9" s="2074">
        <v>0</v>
      </c>
      <c r="I9" s="2074"/>
      <c r="J9" s="2075"/>
      <c r="K9" s="2075"/>
    </row>
    <row r="10" spans="1:11" ht="37.75" customHeight="1" x14ac:dyDescent="0.35">
      <c r="A10" s="2177"/>
      <c r="B10" s="2177"/>
      <c r="C10" s="2177"/>
      <c r="D10" s="2177"/>
      <c r="E10" s="2178" t="s">
        <v>435</v>
      </c>
      <c r="F10" s="2178"/>
      <c r="G10" s="2074">
        <v>0</v>
      </c>
      <c r="H10" s="2074"/>
      <c r="I10" s="2074"/>
      <c r="J10" s="2075"/>
      <c r="K10" s="2075"/>
    </row>
    <row r="13" spans="1:11" ht="15" thickBot="1" x14ac:dyDescent="0.4"/>
    <row r="14" spans="1:11" ht="15.5" x14ac:dyDescent="0.35">
      <c r="A14" s="2172" t="s">
        <v>918</v>
      </c>
      <c r="B14" s="2173"/>
      <c r="C14" s="2173"/>
      <c r="D14" s="2173"/>
      <c r="E14" s="2173"/>
      <c r="F14" s="2173"/>
      <c r="G14" s="2173"/>
      <c r="H14" s="2173"/>
      <c r="I14" s="2173"/>
      <c r="J14" s="2173"/>
      <c r="K14" s="2174"/>
    </row>
    <row r="15" spans="1:11" x14ac:dyDescent="0.35">
      <c r="A15" s="2175" t="s">
        <v>907</v>
      </c>
      <c r="B15" s="2175" t="s">
        <v>919</v>
      </c>
      <c r="C15" s="2175"/>
      <c r="D15" s="2175"/>
      <c r="E15" s="2175" t="s">
        <v>909</v>
      </c>
      <c r="F15" s="2175"/>
      <c r="G15" s="2175" t="s">
        <v>910</v>
      </c>
      <c r="H15" s="2175"/>
      <c r="I15" s="2175"/>
      <c r="J15" s="2175"/>
      <c r="K15" s="2175"/>
    </row>
    <row r="16" spans="1:11" x14ac:dyDescent="0.35">
      <c r="A16" s="2176"/>
      <c r="B16" s="2176"/>
      <c r="C16" s="2176"/>
      <c r="D16" s="2176"/>
      <c r="E16" s="2176"/>
      <c r="F16" s="2176"/>
      <c r="G16" s="2071">
        <v>2024</v>
      </c>
      <c r="H16" s="2071">
        <v>2025</v>
      </c>
      <c r="I16" s="2071">
        <v>2026</v>
      </c>
      <c r="J16" s="2071">
        <v>2027</v>
      </c>
      <c r="K16" s="2071"/>
    </row>
    <row r="17" spans="1:11" ht="13.75" customHeight="1" x14ac:dyDescent="0.35">
      <c r="A17" s="2192" t="s">
        <v>108</v>
      </c>
      <c r="B17" s="2179" t="s">
        <v>507</v>
      </c>
      <c r="C17" s="2179"/>
      <c r="D17" s="2179"/>
      <c r="E17" s="2181"/>
      <c r="F17" s="2182"/>
      <c r="G17" s="2187"/>
      <c r="H17" s="2187"/>
      <c r="I17" s="2187"/>
      <c r="J17" s="2187"/>
      <c r="K17" s="2187" t="s">
        <v>911</v>
      </c>
    </row>
    <row r="18" spans="1:11" x14ac:dyDescent="0.35">
      <c r="A18" s="2192"/>
      <c r="B18" s="2179"/>
      <c r="C18" s="2179"/>
      <c r="D18" s="2179"/>
      <c r="E18" s="2183"/>
      <c r="F18" s="2184"/>
      <c r="G18" s="2188"/>
      <c r="H18" s="2188"/>
      <c r="I18" s="2188"/>
      <c r="J18" s="2188"/>
      <c r="K18" s="2188"/>
    </row>
    <row r="19" spans="1:11" x14ac:dyDescent="0.35">
      <c r="A19" s="2192"/>
      <c r="B19" s="2179"/>
      <c r="C19" s="2179"/>
      <c r="D19" s="2179"/>
      <c r="E19" s="2183"/>
      <c r="F19" s="2184"/>
      <c r="G19" s="2188"/>
      <c r="H19" s="2188"/>
      <c r="I19" s="2188"/>
      <c r="J19" s="2188"/>
      <c r="K19" s="2188"/>
    </row>
    <row r="20" spans="1:11" x14ac:dyDescent="0.35">
      <c r="A20" s="2192"/>
      <c r="B20" s="2179"/>
      <c r="C20" s="2179"/>
      <c r="D20" s="2179"/>
      <c r="E20" s="2183"/>
      <c r="F20" s="2184"/>
      <c r="G20" s="2188"/>
      <c r="H20" s="2188"/>
      <c r="I20" s="2188"/>
      <c r="J20" s="2188"/>
      <c r="K20" s="2188"/>
    </row>
    <row r="21" spans="1:11" ht="6.65" customHeight="1" x14ac:dyDescent="0.35">
      <c r="A21" s="2192"/>
      <c r="B21" s="2179"/>
      <c r="C21" s="2179"/>
      <c r="D21" s="2179"/>
      <c r="E21" s="2183"/>
      <c r="F21" s="2184"/>
      <c r="G21" s="2188"/>
      <c r="H21" s="2188"/>
      <c r="I21" s="2188"/>
      <c r="J21" s="2188"/>
      <c r="K21" s="2188"/>
    </row>
    <row r="22" spans="1:11" ht="13.75" hidden="1" customHeight="1" x14ac:dyDescent="0.35">
      <c r="A22" s="2192"/>
      <c r="B22" s="2179"/>
      <c r="C22" s="2179"/>
      <c r="D22" s="2179"/>
      <c r="E22" s="2183"/>
      <c r="F22" s="2184"/>
      <c r="G22" s="2188"/>
      <c r="H22" s="2188"/>
      <c r="I22" s="2188"/>
      <c r="J22" s="2188"/>
      <c r="K22" s="2188"/>
    </row>
    <row r="23" spans="1:11" ht="59.4" customHeight="1" x14ac:dyDescent="0.35">
      <c r="A23" s="2192"/>
      <c r="B23" s="2179"/>
      <c r="C23" s="2179"/>
      <c r="D23" s="2179"/>
      <c r="E23" s="2185"/>
      <c r="F23" s="2186"/>
      <c r="G23" s="2189"/>
      <c r="H23" s="2189"/>
      <c r="I23" s="2189"/>
      <c r="J23" s="2189"/>
      <c r="K23" s="2189"/>
    </row>
    <row r="24" spans="1:11" ht="72" customHeight="1" x14ac:dyDescent="0.35">
      <c r="A24" s="2192"/>
      <c r="B24" s="2179" t="s">
        <v>510</v>
      </c>
      <c r="C24" s="2179"/>
      <c r="D24" s="2179"/>
      <c r="E24" s="2190"/>
      <c r="F24" s="2191"/>
      <c r="G24" s="2072"/>
      <c r="H24" s="2072"/>
      <c r="I24" s="2072"/>
      <c r="J24" s="2076"/>
      <c r="K24" s="2076"/>
    </row>
    <row r="25" spans="1:11" x14ac:dyDescent="0.35">
      <c r="B25" s="2180"/>
      <c r="C25" s="2180"/>
      <c r="D25" s="2180"/>
    </row>
    <row r="26" spans="1:11" x14ac:dyDescent="0.35">
      <c r="B26" s="2180"/>
      <c r="C26" s="2180"/>
      <c r="D26" s="2180"/>
    </row>
    <row r="27" spans="1:11" x14ac:dyDescent="0.35">
      <c r="B27" s="2180"/>
      <c r="C27" s="2180"/>
      <c r="D27" s="2180"/>
    </row>
  </sheetData>
  <mergeCells count="32">
    <mergeCell ref="B27:D27"/>
    <mergeCell ref="E17:F23"/>
    <mergeCell ref="G17:G23"/>
    <mergeCell ref="H17:H23"/>
    <mergeCell ref="I17:I23"/>
    <mergeCell ref="B24:D24"/>
    <mergeCell ref="B25:D25"/>
    <mergeCell ref="E24:F24"/>
    <mergeCell ref="B26:D26"/>
    <mergeCell ref="A15:A16"/>
    <mergeCell ref="B15:D16"/>
    <mergeCell ref="E15:F16"/>
    <mergeCell ref="G15:K15"/>
    <mergeCell ref="B17:D23"/>
    <mergeCell ref="J17:J23"/>
    <mergeCell ref="K17:K23"/>
    <mergeCell ref="A17:A24"/>
    <mergeCell ref="A14:K14"/>
    <mergeCell ref="A1:K1"/>
    <mergeCell ref="A2:A3"/>
    <mergeCell ref="B2:D3"/>
    <mergeCell ref="E2:F3"/>
    <mergeCell ref="G2:K2"/>
    <mergeCell ref="A4:A10"/>
    <mergeCell ref="B4:D10"/>
    <mergeCell ref="E4:F4"/>
    <mergeCell ref="E5:F5"/>
    <mergeCell ref="E6:F6"/>
    <mergeCell ref="E7:F7"/>
    <mergeCell ref="E8:F8"/>
    <mergeCell ref="E9:F9"/>
    <mergeCell ref="E10:F10"/>
  </mergeCells>
  <conditionalFormatting sqref="A17">
    <cfRule type="cellIs" dxfId="38" priority="4" operator="notEqual">
      <formula>""</formula>
    </cfRule>
  </conditionalFormatting>
  <conditionalFormatting sqref="A4:K10 E17 G17:K17 J24:K24">
    <cfRule type="cellIs" dxfId="37" priority="5" operator="notEqual">
      <formula>""</formula>
    </cfRule>
  </conditionalFormatting>
  <conditionalFormatting sqref="B17:D24">
    <cfRule type="cellIs" dxfId="36" priority="1" operator="notEqual">
      <formula>""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68010-690D-4E41-83F7-081DAEA9F21A}">
  <dimension ref="A1:R88"/>
  <sheetViews>
    <sheetView tabSelected="1" topLeftCell="A62" zoomScale="85" zoomScaleNormal="85" workbookViewId="0">
      <selection activeCell="E67" sqref="E67:F67"/>
    </sheetView>
  </sheetViews>
  <sheetFormatPr baseColWidth="10" defaultRowHeight="14.5" x14ac:dyDescent="0.35"/>
  <cols>
    <col min="1" max="1" width="23.6328125" customWidth="1"/>
    <col min="7" max="7" width="13.81640625" bestFit="1" customWidth="1"/>
    <col min="8" max="10" width="14.90625" bestFit="1" customWidth="1"/>
  </cols>
  <sheetData>
    <row r="1" spans="1:11" ht="15.5" x14ac:dyDescent="0.35">
      <c r="A1" s="2215" t="s">
        <v>917</v>
      </c>
      <c r="B1" s="2216"/>
      <c r="C1" s="2216"/>
      <c r="D1" s="2216"/>
      <c r="E1" s="2216"/>
      <c r="F1" s="2216"/>
      <c r="G1" s="2216"/>
      <c r="H1" s="2216"/>
      <c r="I1" s="2216"/>
      <c r="J1" s="2216"/>
      <c r="K1" s="2217"/>
    </row>
    <row r="2" spans="1:11" ht="14.5" customHeight="1" x14ac:dyDescent="0.35">
      <c r="A2" s="2176" t="s">
        <v>907</v>
      </c>
      <c r="B2" s="2204" t="s">
        <v>908</v>
      </c>
      <c r="C2" s="2205"/>
      <c r="D2" s="2206"/>
      <c r="E2" s="2204" t="s">
        <v>909</v>
      </c>
      <c r="F2" s="2206"/>
      <c r="G2" s="2210" t="s">
        <v>910</v>
      </c>
      <c r="H2" s="2211"/>
      <c r="I2" s="2211"/>
      <c r="J2" s="2211"/>
      <c r="K2" s="2212"/>
    </row>
    <row r="3" spans="1:11" x14ac:dyDescent="0.35">
      <c r="A3" s="2203"/>
      <c r="B3" s="2207"/>
      <c r="C3" s="2208"/>
      <c r="D3" s="2209"/>
      <c r="E3" s="2207"/>
      <c r="F3" s="2209"/>
      <c r="G3" s="2071">
        <v>2024</v>
      </c>
      <c r="H3" s="2071">
        <v>2025</v>
      </c>
      <c r="I3" s="2071">
        <v>2026</v>
      </c>
      <c r="J3" s="2071">
        <v>2027</v>
      </c>
      <c r="K3" s="2071"/>
    </row>
    <row r="4" spans="1:11" ht="14.5" customHeight="1" x14ac:dyDescent="0.35">
      <c r="A4" s="2177" t="s">
        <v>23</v>
      </c>
      <c r="B4" s="2177" t="s">
        <v>532</v>
      </c>
      <c r="C4" s="2177"/>
      <c r="D4" s="2177"/>
      <c r="E4" s="2178" t="s">
        <v>913</v>
      </c>
      <c r="F4" s="2184"/>
      <c r="G4" s="2073">
        <v>71900545506</v>
      </c>
      <c r="H4" s="2073">
        <v>374194120161</v>
      </c>
      <c r="I4" s="2073">
        <v>333152381720</v>
      </c>
      <c r="J4" s="2073">
        <v>390133176037.565</v>
      </c>
      <c r="K4" s="2073"/>
    </row>
    <row r="5" spans="1:11" ht="14.5" customHeight="1" x14ac:dyDescent="0.35">
      <c r="A5" s="2177"/>
      <c r="B5" s="2177"/>
      <c r="C5" s="2177"/>
      <c r="D5" s="2177"/>
      <c r="E5" s="2178" t="s">
        <v>914</v>
      </c>
      <c r="F5" s="2184"/>
      <c r="G5" s="2074">
        <v>69809121839</v>
      </c>
      <c r="H5" s="2074">
        <v>374192046828</v>
      </c>
      <c r="I5" s="2074"/>
      <c r="J5" s="2074"/>
      <c r="K5" s="2074"/>
    </row>
    <row r="6" spans="1:11" ht="14.5" customHeight="1" x14ac:dyDescent="0.35">
      <c r="A6" s="2177"/>
      <c r="B6" s="2177"/>
      <c r="C6" s="2177"/>
      <c r="D6" s="2177"/>
      <c r="E6" s="2178" t="s">
        <v>915</v>
      </c>
      <c r="F6" s="2184"/>
      <c r="G6" s="2074">
        <v>60770588538</v>
      </c>
      <c r="H6" s="2074">
        <v>351234587447</v>
      </c>
      <c r="I6" s="2074"/>
      <c r="J6" s="2074"/>
      <c r="K6" s="2074"/>
    </row>
    <row r="7" spans="1:11" ht="14.5" customHeight="1" x14ac:dyDescent="0.35">
      <c r="A7" s="2177"/>
      <c r="B7" s="2177"/>
      <c r="C7" s="2177"/>
      <c r="D7" s="2177"/>
      <c r="E7" s="2178" t="s">
        <v>435</v>
      </c>
      <c r="F7" s="2184"/>
      <c r="G7" s="2083"/>
      <c r="H7" s="2083"/>
      <c r="I7" s="2083"/>
      <c r="J7" s="2083"/>
      <c r="K7" s="2075"/>
    </row>
    <row r="8" spans="1:11" s="2080" customFormat="1" ht="14.5" customHeight="1" x14ac:dyDescent="0.35">
      <c r="A8" s="2177"/>
      <c r="B8" s="2177"/>
      <c r="C8" s="2177"/>
      <c r="D8" s="2177"/>
      <c r="E8" s="2213" t="s">
        <v>912</v>
      </c>
      <c r="F8" s="2214"/>
      <c r="G8" s="2079">
        <v>4484</v>
      </c>
      <c r="H8" s="2079">
        <v>24756</v>
      </c>
      <c r="I8" s="2079">
        <v>21760</v>
      </c>
      <c r="J8" s="2079">
        <v>24000</v>
      </c>
      <c r="K8" s="2079" t="s">
        <v>911</v>
      </c>
    </row>
    <row r="9" spans="1:11" s="2080" customFormat="1" ht="14.5" customHeight="1" x14ac:dyDescent="0.35">
      <c r="A9" s="2177"/>
      <c r="B9" s="2177"/>
      <c r="C9" s="2177"/>
      <c r="D9" s="2177"/>
      <c r="E9" s="2213" t="s">
        <v>916</v>
      </c>
      <c r="F9" s="2214"/>
      <c r="G9" s="2079">
        <v>4484</v>
      </c>
      <c r="H9" s="2079">
        <v>17568</v>
      </c>
      <c r="I9" s="2079"/>
      <c r="J9" s="2079"/>
      <c r="K9" s="2079"/>
    </row>
    <row r="10" spans="1:11" x14ac:dyDescent="0.35">
      <c r="A10" s="2177"/>
      <c r="B10" s="2177"/>
      <c r="C10" s="2177"/>
      <c r="D10" s="2177"/>
      <c r="E10" s="2178" t="s">
        <v>435</v>
      </c>
      <c r="F10" s="2184"/>
      <c r="G10" s="2083"/>
      <c r="H10" s="2083"/>
      <c r="I10" s="2083"/>
      <c r="J10" s="2083"/>
      <c r="K10" s="2075"/>
    </row>
    <row r="11" spans="1:11" ht="15" thickBot="1" x14ac:dyDescent="0.4"/>
    <row r="12" spans="1:11" ht="15.5" x14ac:dyDescent="0.35">
      <c r="A12" s="2215" t="s">
        <v>917</v>
      </c>
      <c r="B12" s="2216"/>
      <c r="C12" s="2216"/>
      <c r="D12" s="2216"/>
      <c r="E12" s="2216"/>
      <c r="F12" s="2216"/>
      <c r="G12" s="2216"/>
      <c r="H12" s="2216"/>
      <c r="I12" s="2216"/>
      <c r="J12" s="2216"/>
      <c r="K12" s="2217"/>
    </row>
    <row r="13" spans="1:11" ht="14.5" customHeight="1" x14ac:dyDescent="0.35">
      <c r="A13" s="2176" t="s">
        <v>907</v>
      </c>
      <c r="B13" s="2204" t="s">
        <v>908</v>
      </c>
      <c r="C13" s="2205"/>
      <c r="D13" s="2206"/>
      <c r="E13" s="2204" t="s">
        <v>909</v>
      </c>
      <c r="F13" s="2206"/>
      <c r="G13" s="2210" t="s">
        <v>910</v>
      </c>
      <c r="H13" s="2211"/>
      <c r="I13" s="2211"/>
      <c r="J13" s="2211"/>
      <c r="K13" s="2212"/>
    </row>
    <row r="14" spans="1:11" x14ac:dyDescent="0.35">
      <c r="A14" s="2203"/>
      <c r="B14" s="2207"/>
      <c r="C14" s="2208"/>
      <c r="D14" s="2209"/>
      <c r="E14" s="2207"/>
      <c r="F14" s="2209"/>
      <c r="G14" s="2071">
        <v>2024</v>
      </c>
      <c r="H14" s="2071">
        <v>2025</v>
      </c>
      <c r="I14" s="2071">
        <v>2026</v>
      </c>
      <c r="J14" s="2071">
        <v>2027</v>
      </c>
      <c r="K14" s="2071"/>
    </row>
    <row r="15" spans="1:11" ht="14.5" customHeight="1" x14ac:dyDescent="0.35">
      <c r="A15" s="2177" t="s">
        <v>23</v>
      </c>
      <c r="B15" s="2177" t="s">
        <v>548</v>
      </c>
      <c r="C15" s="2177"/>
      <c r="D15" s="2177"/>
      <c r="E15" s="2178" t="s">
        <v>913</v>
      </c>
      <c r="F15" s="2184"/>
      <c r="G15" s="2073">
        <v>5469283996</v>
      </c>
      <c r="H15" s="2073">
        <v>19884195139</v>
      </c>
      <c r="I15" s="2073">
        <v>5983834280</v>
      </c>
      <c r="J15" s="2073">
        <v>14649156298.874281</v>
      </c>
      <c r="K15" s="2073"/>
    </row>
    <row r="16" spans="1:11" ht="14.5" customHeight="1" x14ac:dyDescent="0.35">
      <c r="A16" s="2177"/>
      <c r="B16" s="2177"/>
      <c r="C16" s="2177"/>
      <c r="D16" s="2177"/>
      <c r="E16" s="2178" t="s">
        <v>914</v>
      </c>
      <c r="F16" s="2184"/>
      <c r="G16" s="2073">
        <v>5270336497</v>
      </c>
      <c r="H16" s="2073">
        <v>19855485555</v>
      </c>
      <c r="I16" s="2074"/>
      <c r="J16" s="2074"/>
      <c r="K16" s="2074"/>
    </row>
    <row r="17" spans="1:18" ht="14.5" customHeight="1" x14ac:dyDescent="0.35">
      <c r="A17" s="2177"/>
      <c r="B17" s="2177"/>
      <c r="C17" s="2177"/>
      <c r="D17" s="2177"/>
      <c r="E17" s="2178" t="s">
        <v>915</v>
      </c>
      <c r="F17" s="2184"/>
      <c r="G17" s="2073">
        <v>2133645069</v>
      </c>
      <c r="H17" s="2073">
        <v>19848042672</v>
      </c>
      <c r="I17" s="2074"/>
      <c r="J17" s="2074"/>
      <c r="K17" s="2074"/>
    </row>
    <row r="18" spans="1:18" ht="14.5" customHeight="1" x14ac:dyDescent="0.35">
      <c r="A18" s="2177"/>
      <c r="B18" s="2177"/>
      <c r="C18" s="2177"/>
      <c r="D18" s="2177"/>
      <c r="E18" s="2178" t="s">
        <v>435</v>
      </c>
      <c r="F18" s="2178"/>
      <c r="G18" s="2082"/>
      <c r="H18" s="2082"/>
      <c r="I18" s="2083"/>
      <c r="J18" s="2083"/>
      <c r="K18" s="2075"/>
    </row>
    <row r="19" spans="1:18" ht="14.5" customHeight="1" x14ac:dyDescent="0.35">
      <c r="A19" s="2177"/>
      <c r="B19" s="2177"/>
      <c r="C19" s="2177"/>
      <c r="D19" s="2177"/>
      <c r="E19" s="2178" t="s">
        <v>912</v>
      </c>
      <c r="F19" s="2184"/>
      <c r="G19" s="2079">
        <v>0</v>
      </c>
      <c r="H19" s="2079">
        <v>3780</v>
      </c>
      <c r="I19" s="2079">
        <v>3320</v>
      </c>
      <c r="J19" s="2079">
        <v>900</v>
      </c>
      <c r="K19" s="2075" t="s">
        <v>911</v>
      </c>
    </row>
    <row r="20" spans="1:18" s="2078" customFormat="1" ht="14.5" customHeight="1" x14ac:dyDescent="0.35">
      <c r="A20" s="2177"/>
      <c r="B20" s="2177"/>
      <c r="C20" s="2177"/>
      <c r="D20" s="2177"/>
      <c r="E20" s="2201" t="s">
        <v>916</v>
      </c>
      <c r="F20" s="2202"/>
      <c r="G20" s="2079">
        <v>0</v>
      </c>
      <c r="H20" s="2079">
        <v>180</v>
      </c>
      <c r="I20" s="2079"/>
      <c r="J20" s="2079"/>
      <c r="K20" s="2077"/>
      <c r="M20"/>
      <c r="N20"/>
      <c r="O20"/>
      <c r="P20"/>
      <c r="Q20"/>
      <c r="R20"/>
    </row>
    <row r="21" spans="1:18" x14ac:dyDescent="0.35">
      <c r="A21" s="2177"/>
      <c r="B21" s="2177"/>
      <c r="C21" s="2177"/>
      <c r="D21" s="2177"/>
      <c r="E21" s="2178" t="s">
        <v>435</v>
      </c>
      <c r="F21" s="2184"/>
      <c r="G21" s="2083"/>
      <c r="H21" s="2083"/>
      <c r="I21" s="2083"/>
      <c r="J21" s="2083"/>
      <c r="K21" s="2075"/>
    </row>
    <row r="22" spans="1:18" ht="15" thickBot="1" x14ac:dyDescent="0.4"/>
    <row r="23" spans="1:18" ht="15.5" x14ac:dyDescent="0.35">
      <c r="A23" s="2215" t="s">
        <v>918</v>
      </c>
      <c r="B23" s="2216"/>
      <c r="C23" s="2216"/>
      <c r="D23" s="2216"/>
      <c r="E23" s="2216"/>
      <c r="F23" s="2216"/>
      <c r="G23" s="2216"/>
      <c r="H23" s="2216"/>
      <c r="I23" s="2216"/>
      <c r="J23" s="2216"/>
      <c r="K23" s="2217"/>
    </row>
    <row r="24" spans="1:18" ht="14.5" customHeight="1" x14ac:dyDescent="0.35">
      <c r="A24" s="2176" t="s">
        <v>907</v>
      </c>
      <c r="B24" s="2204" t="s">
        <v>919</v>
      </c>
      <c r="C24" s="2205"/>
      <c r="D24" s="2206"/>
      <c r="E24" s="2204" t="s">
        <v>909</v>
      </c>
      <c r="F24" s="2206"/>
      <c r="G24" s="2210" t="s">
        <v>910</v>
      </c>
      <c r="H24" s="2211"/>
      <c r="I24" s="2211"/>
      <c r="J24" s="2211"/>
      <c r="K24" s="2212"/>
    </row>
    <row r="25" spans="1:18" x14ac:dyDescent="0.35">
      <c r="A25" s="2218"/>
      <c r="B25" s="2207"/>
      <c r="C25" s="2208"/>
      <c r="D25" s="2209"/>
      <c r="E25" s="2207"/>
      <c r="F25" s="2209"/>
      <c r="G25" s="2071">
        <v>2024</v>
      </c>
      <c r="H25" s="2071">
        <v>2025</v>
      </c>
      <c r="I25" s="2071">
        <v>2026</v>
      </c>
      <c r="J25" s="2071">
        <v>2027</v>
      </c>
      <c r="K25" s="2071"/>
    </row>
    <row r="26" spans="1:18" x14ac:dyDescent="0.35">
      <c r="A26" s="2192" t="s">
        <v>23</v>
      </c>
      <c r="B26" s="2193" t="s">
        <v>537</v>
      </c>
      <c r="C26" s="2194"/>
      <c r="D26" s="2195"/>
      <c r="E26" s="2178" t="s">
        <v>913</v>
      </c>
      <c r="F26" s="2184"/>
      <c r="G26" s="2073">
        <v>63274816312</v>
      </c>
      <c r="H26" s="2073">
        <v>272681728216</v>
      </c>
      <c r="I26" s="2073">
        <v>218776092074</v>
      </c>
      <c r="J26" s="2073">
        <v>335940087289</v>
      </c>
      <c r="K26" s="2073" t="s">
        <v>911</v>
      </c>
    </row>
    <row r="27" spans="1:18" x14ac:dyDescent="0.35">
      <c r="A27" s="2192"/>
      <c r="B27" s="2196"/>
      <c r="C27" s="2179"/>
      <c r="D27" s="2197"/>
      <c r="E27" s="2178" t="s">
        <v>914</v>
      </c>
      <c r="F27" s="2184"/>
      <c r="G27" s="2073">
        <v>63280999645</v>
      </c>
      <c r="H27" s="2073">
        <v>272679655375</v>
      </c>
      <c r="I27" s="2073"/>
      <c r="J27" s="2073"/>
      <c r="K27" s="2073"/>
    </row>
    <row r="28" spans="1:18" x14ac:dyDescent="0.35">
      <c r="A28" s="2192"/>
      <c r="B28" s="2196"/>
      <c r="C28" s="2179"/>
      <c r="D28" s="2197"/>
      <c r="E28" s="2178" t="s">
        <v>915</v>
      </c>
      <c r="F28" s="2184"/>
      <c r="G28" s="2073">
        <v>57494892349</v>
      </c>
      <c r="H28" s="2073">
        <v>254560178554</v>
      </c>
      <c r="I28" s="2073"/>
      <c r="J28" s="2073"/>
      <c r="K28" s="2073"/>
    </row>
    <row r="29" spans="1:18" x14ac:dyDescent="0.35">
      <c r="A29" s="2192"/>
      <c r="B29" s="2196"/>
      <c r="C29" s="2179"/>
      <c r="D29" s="2197"/>
      <c r="E29" s="2178" t="s">
        <v>435</v>
      </c>
      <c r="F29" s="2178"/>
      <c r="G29" s="2072"/>
      <c r="H29" s="2072"/>
      <c r="I29" s="2073"/>
      <c r="J29" s="2073"/>
      <c r="K29" s="2073"/>
    </row>
    <row r="30" spans="1:18" x14ac:dyDescent="0.35">
      <c r="A30" s="2192"/>
      <c r="B30" s="2196"/>
      <c r="C30" s="2179"/>
      <c r="D30" s="2197"/>
      <c r="E30" s="2178" t="s">
        <v>912</v>
      </c>
      <c r="F30" s="2184"/>
      <c r="G30" s="2079">
        <v>4028</v>
      </c>
      <c r="H30" s="2079">
        <v>19372</v>
      </c>
      <c r="I30" s="2079">
        <v>15330</v>
      </c>
      <c r="J30" s="2079">
        <v>21270</v>
      </c>
      <c r="K30" s="2073"/>
    </row>
    <row r="31" spans="1:18" x14ac:dyDescent="0.35">
      <c r="A31" s="2192"/>
      <c r="B31" s="2196"/>
      <c r="C31" s="2179"/>
      <c r="D31" s="2197"/>
      <c r="E31" s="2201" t="s">
        <v>916</v>
      </c>
      <c r="F31" s="2202"/>
      <c r="G31" s="2079">
        <v>4028</v>
      </c>
      <c r="H31" s="2079">
        <v>17314</v>
      </c>
      <c r="I31" s="2079"/>
      <c r="J31" s="2079"/>
      <c r="K31" s="2073"/>
    </row>
    <row r="32" spans="1:18" x14ac:dyDescent="0.35">
      <c r="A32" s="2192"/>
      <c r="B32" s="2198"/>
      <c r="C32" s="2199"/>
      <c r="D32" s="2200"/>
      <c r="E32" s="2178" t="s">
        <v>435</v>
      </c>
      <c r="F32" s="2184"/>
      <c r="G32" s="2081"/>
      <c r="H32" s="2081"/>
      <c r="I32" s="2081"/>
      <c r="J32" s="2081"/>
      <c r="K32" s="2073"/>
    </row>
    <row r="33" spans="1:11" x14ac:dyDescent="0.35">
      <c r="A33" s="2192"/>
      <c r="B33" s="2193" t="s">
        <v>539</v>
      </c>
      <c r="C33" s="2194"/>
      <c r="D33" s="2195"/>
      <c r="E33" s="2178" t="s">
        <v>913</v>
      </c>
      <c r="F33" s="2184"/>
      <c r="G33" s="2073">
        <v>69000000</v>
      </c>
      <c r="H33" s="2073">
        <v>4099680000</v>
      </c>
      <c r="I33" s="2073">
        <v>4646881528</v>
      </c>
      <c r="J33" s="2073">
        <v>2059269040</v>
      </c>
      <c r="K33" s="2073" t="s">
        <v>911</v>
      </c>
    </row>
    <row r="34" spans="1:11" x14ac:dyDescent="0.35">
      <c r="A34" s="2192"/>
      <c r="B34" s="2196"/>
      <c r="C34" s="2179"/>
      <c r="D34" s="2197"/>
      <c r="E34" s="2178" t="s">
        <v>914</v>
      </c>
      <c r="F34" s="2184"/>
      <c r="G34" s="2073">
        <v>69000000</v>
      </c>
      <c r="H34" s="2073">
        <v>4099680000</v>
      </c>
      <c r="I34" s="2073"/>
      <c r="J34" s="2073"/>
      <c r="K34" s="2073"/>
    </row>
    <row r="35" spans="1:11" x14ac:dyDescent="0.35">
      <c r="A35" s="2192"/>
      <c r="B35" s="2196"/>
      <c r="C35" s="2179"/>
      <c r="D35" s="2197"/>
      <c r="E35" s="2178" t="s">
        <v>915</v>
      </c>
      <c r="F35" s="2184"/>
      <c r="G35" s="2073">
        <v>63000000</v>
      </c>
      <c r="H35" s="2073">
        <v>4099680000</v>
      </c>
      <c r="I35" s="2073"/>
      <c r="J35" s="2073"/>
      <c r="K35" s="2073"/>
    </row>
    <row r="36" spans="1:11" x14ac:dyDescent="0.35">
      <c r="A36" s="2192"/>
      <c r="B36" s="2196"/>
      <c r="C36" s="2179"/>
      <c r="D36" s="2197"/>
      <c r="E36" s="2178" t="s">
        <v>435</v>
      </c>
      <c r="F36" s="2178"/>
      <c r="G36" s="2084"/>
      <c r="H36" s="2084"/>
      <c r="I36" s="2081"/>
      <c r="J36" s="2081"/>
      <c r="K36" s="2073"/>
    </row>
    <row r="37" spans="1:11" x14ac:dyDescent="0.35">
      <c r="A37" s="2192"/>
      <c r="B37" s="2196"/>
      <c r="C37" s="2179"/>
      <c r="D37" s="2197"/>
      <c r="E37" s="2178" t="s">
        <v>912</v>
      </c>
      <c r="F37" s="2184"/>
      <c r="G37" s="2079">
        <v>0</v>
      </c>
      <c r="H37" s="2079">
        <v>36</v>
      </c>
      <c r="I37" s="2079">
        <v>36</v>
      </c>
      <c r="J37" s="2079">
        <v>28</v>
      </c>
      <c r="K37" s="2073"/>
    </row>
    <row r="38" spans="1:11" x14ac:dyDescent="0.35">
      <c r="A38" s="2192"/>
      <c r="B38" s="2196"/>
      <c r="C38" s="2179"/>
      <c r="D38" s="2197"/>
      <c r="E38" s="2201" t="s">
        <v>916</v>
      </c>
      <c r="F38" s="2202"/>
      <c r="G38" s="2079">
        <v>0</v>
      </c>
      <c r="H38" s="2079">
        <v>0</v>
      </c>
      <c r="I38" s="2079"/>
      <c r="J38" s="2079"/>
      <c r="K38" s="2073"/>
    </row>
    <row r="39" spans="1:11" x14ac:dyDescent="0.35">
      <c r="A39" s="2192"/>
      <c r="B39" s="2198"/>
      <c r="C39" s="2199"/>
      <c r="D39" s="2200"/>
      <c r="E39" s="2178" t="s">
        <v>435</v>
      </c>
      <c r="F39" s="2184"/>
      <c r="G39" s="2081"/>
      <c r="H39" s="2081"/>
      <c r="I39" s="2081"/>
      <c r="J39" s="2081"/>
      <c r="K39" s="2073"/>
    </row>
    <row r="40" spans="1:11" x14ac:dyDescent="0.35">
      <c r="A40" s="2192"/>
      <c r="B40" s="2193" t="s">
        <v>542</v>
      </c>
      <c r="C40" s="2194"/>
      <c r="D40" s="2195"/>
      <c r="E40" s="2178" t="s">
        <v>913</v>
      </c>
      <c r="F40" s="2184"/>
      <c r="G40" s="2073">
        <v>207182500</v>
      </c>
      <c r="H40" s="2073">
        <v>7666170654</v>
      </c>
      <c r="I40" s="2073">
        <v>3036160256</v>
      </c>
      <c r="J40" s="2073">
        <v>9398266942</v>
      </c>
      <c r="K40" s="2073" t="s">
        <v>911</v>
      </c>
    </row>
    <row r="41" spans="1:11" x14ac:dyDescent="0.35">
      <c r="A41" s="2192"/>
      <c r="B41" s="2196"/>
      <c r="C41" s="2179"/>
      <c r="D41" s="2197"/>
      <c r="E41" s="2178" t="s">
        <v>914</v>
      </c>
      <c r="F41" s="2184"/>
      <c r="G41" s="2073">
        <v>207182500</v>
      </c>
      <c r="H41" s="2073">
        <v>7666170654</v>
      </c>
      <c r="I41" s="2073"/>
      <c r="J41" s="2073"/>
      <c r="K41" s="2073"/>
    </row>
    <row r="42" spans="1:11" x14ac:dyDescent="0.35">
      <c r="A42" s="2192"/>
      <c r="B42" s="2196"/>
      <c r="C42" s="2179"/>
      <c r="D42" s="2197"/>
      <c r="E42" s="2178" t="s">
        <v>915</v>
      </c>
      <c r="F42" s="2184"/>
      <c r="G42" s="2073">
        <v>173098500</v>
      </c>
      <c r="H42" s="2073">
        <v>7660870654</v>
      </c>
      <c r="I42" s="2073"/>
      <c r="J42" s="2073"/>
      <c r="K42" s="2073"/>
    </row>
    <row r="43" spans="1:11" x14ac:dyDescent="0.35">
      <c r="A43" s="2192"/>
      <c r="B43" s="2196"/>
      <c r="C43" s="2179"/>
      <c r="D43" s="2197"/>
      <c r="E43" s="2178" t="s">
        <v>435</v>
      </c>
      <c r="F43" s="2178"/>
      <c r="G43" s="2084"/>
      <c r="H43" s="2084"/>
      <c r="I43" s="2081"/>
      <c r="J43" s="2081"/>
      <c r="K43" s="2073"/>
    </row>
    <row r="44" spans="1:11" x14ac:dyDescent="0.35">
      <c r="A44" s="2192"/>
      <c r="B44" s="2196"/>
      <c r="C44" s="2179"/>
      <c r="D44" s="2197"/>
      <c r="E44" s="2178" t="s">
        <v>912</v>
      </c>
      <c r="F44" s="2184"/>
      <c r="G44" s="2079">
        <v>0</v>
      </c>
      <c r="H44" s="2079">
        <v>800</v>
      </c>
      <c r="I44" s="2079">
        <v>1200</v>
      </c>
      <c r="J44" s="2079">
        <v>1000</v>
      </c>
      <c r="K44" s="2073"/>
    </row>
    <row r="45" spans="1:11" x14ac:dyDescent="0.35">
      <c r="A45" s="2192"/>
      <c r="B45" s="2196"/>
      <c r="C45" s="2179"/>
      <c r="D45" s="2197"/>
      <c r="E45" s="2201" t="s">
        <v>916</v>
      </c>
      <c r="F45" s="2202"/>
      <c r="G45" s="2079">
        <v>0</v>
      </c>
      <c r="H45" s="2079">
        <v>0</v>
      </c>
      <c r="I45" s="2079"/>
      <c r="J45" s="2079"/>
      <c r="K45" s="2073"/>
    </row>
    <row r="46" spans="1:11" x14ac:dyDescent="0.35">
      <c r="A46" s="2192"/>
      <c r="B46" s="2198"/>
      <c r="C46" s="2199"/>
      <c r="D46" s="2200"/>
      <c r="E46" s="2178" t="s">
        <v>435</v>
      </c>
      <c r="F46" s="2184"/>
      <c r="G46" s="2081"/>
      <c r="H46" s="2081"/>
      <c r="I46" s="2081"/>
      <c r="J46" s="2081"/>
      <c r="K46" s="2073"/>
    </row>
    <row r="47" spans="1:11" x14ac:dyDescent="0.35">
      <c r="A47" s="2192"/>
      <c r="B47" s="2193" t="s">
        <v>545</v>
      </c>
      <c r="C47" s="2194"/>
      <c r="D47" s="2195"/>
      <c r="E47" s="2178" t="s">
        <v>913</v>
      </c>
      <c r="F47" s="2184"/>
      <c r="G47" s="2073">
        <v>8218324761</v>
      </c>
      <c r="H47" s="2073">
        <v>71254691291</v>
      </c>
      <c r="I47" s="2073">
        <v>106377881462</v>
      </c>
      <c r="J47" s="2073">
        <v>33463121896</v>
      </c>
      <c r="K47" s="2073" t="s">
        <v>911</v>
      </c>
    </row>
    <row r="48" spans="1:11" x14ac:dyDescent="0.35">
      <c r="A48" s="2192"/>
      <c r="B48" s="2196"/>
      <c r="C48" s="2179"/>
      <c r="D48" s="2197"/>
      <c r="E48" s="2178" t="s">
        <v>914</v>
      </c>
      <c r="F48" s="2184"/>
      <c r="G48" s="2073">
        <v>6120717761</v>
      </c>
      <c r="H48" s="2073">
        <v>71254690799</v>
      </c>
      <c r="I48" s="2073"/>
      <c r="J48" s="2073"/>
      <c r="K48" s="2073"/>
    </row>
    <row r="49" spans="1:11" x14ac:dyDescent="0.35">
      <c r="A49" s="2192"/>
      <c r="B49" s="2196"/>
      <c r="C49" s="2179"/>
      <c r="D49" s="2197"/>
      <c r="E49" s="2178" t="s">
        <v>915</v>
      </c>
      <c r="F49" s="2184"/>
      <c r="G49" s="2073">
        <v>2917375756</v>
      </c>
      <c r="H49" s="2073">
        <v>66422008239</v>
      </c>
      <c r="I49" s="2073"/>
      <c r="J49" s="2073"/>
      <c r="K49" s="2073"/>
    </row>
    <row r="50" spans="1:11" x14ac:dyDescent="0.35">
      <c r="A50" s="2192"/>
      <c r="B50" s="2196"/>
      <c r="C50" s="2179"/>
      <c r="D50" s="2197"/>
      <c r="E50" s="2178" t="s">
        <v>435</v>
      </c>
      <c r="F50" s="2178"/>
      <c r="G50" s="2084"/>
      <c r="H50" s="2082"/>
      <c r="I50" s="2081"/>
      <c r="J50" s="2081"/>
      <c r="K50" s="2073"/>
    </row>
    <row r="51" spans="1:11" x14ac:dyDescent="0.35">
      <c r="A51" s="2192"/>
      <c r="B51" s="2196"/>
      <c r="C51" s="2179"/>
      <c r="D51" s="2197"/>
      <c r="E51" s="2178" t="s">
        <v>912</v>
      </c>
      <c r="F51" s="2184"/>
      <c r="G51" s="2079">
        <v>442</v>
      </c>
      <c r="H51" s="2079">
        <v>4178</v>
      </c>
      <c r="I51" s="2079">
        <v>4810</v>
      </c>
      <c r="J51" s="2079">
        <v>1470</v>
      </c>
      <c r="K51" s="2073"/>
    </row>
    <row r="52" spans="1:11" x14ac:dyDescent="0.35">
      <c r="A52" s="2192"/>
      <c r="B52" s="2196"/>
      <c r="C52" s="2179"/>
      <c r="D52" s="2197"/>
      <c r="E52" s="2201" t="s">
        <v>916</v>
      </c>
      <c r="F52" s="2202"/>
      <c r="G52" s="2079">
        <v>442</v>
      </c>
      <c r="H52" s="2079">
        <v>254</v>
      </c>
      <c r="I52" s="2079"/>
      <c r="J52" s="2079"/>
      <c r="K52" s="2073"/>
    </row>
    <row r="53" spans="1:11" x14ac:dyDescent="0.35">
      <c r="A53" s="2192"/>
      <c r="B53" s="2198"/>
      <c r="C53" s="2199"/>
      <c r="D53" s="2200"/>
      <c r="E53" s="2178" t="s">
        <v>435</v>
      </c>
      <c r="F53" s="2184"/>
      <c r="G53" s="2081"/>
      <c r="H53" s="2081"/>
      <c r="I53" s="2081"/>
      <c r="J53" s="2081"/>
      <c r="K53" s="2073"/>
    </row>
    <row r="54" spans="1:11" x14ac:dyDescent="0.35">
      <c r="A54" s="2192"/>
      <c r="B54" s="2193" t="s">
        <v>546</v>
      </c>
      <c r="C54" s="2194"/>
      <c r="D54" s="2195"/>
      <c r="E54" s="2178" t="s">
        <v>913</v>
      </c>
      <c r="F54" s="2184"/>
      <c r="G54" s="2073">
        <v>0</v>
      </c>
      <c r="H54" s="2073">
        <v>11232000000</v>
      </c>
      <c r="I54" s="2073">
        <v>0</v>
      </c>
      <c r="J54" s="2073">
        <v>5720191777</v>
      </c>
      <c r="K54" s="2073" t="s">
        <v>911</v>
      </c>
    </row>
    <row r="55" spans="1:11" x14ac:dyDescent="0.35">
      <c r="A55" s="2192"/>
      <c r="B55" s="2196"/>
      <c r="C55" s="2179"/>
      <c r="D55" s="2197"/>
      <c r="E55" s="2178" t="s">
        <v>914</v>
      </c>
      <c r="F55" s="2184"/>
      <c r="G55" s="2073">
        <v>0</v>
      </c>
      <c r="H55" s="2073">
        <v>11232000000</v>
      </c>
      <c r="I55" s="2073"/>
      <c r="J55" s="2073"/>
      <c r="K55" s="2073"/>
    </row>
    <row r="56" spans="1:11" x14ac:dyDescent="0.35">
      <c r="A56" s="2192"/>
      <c r="B56" s="2196"/>
      <c r="C56" s="2179"/>
      <c r="D56" s="2197"/>
      <c r="E56" s="2178" t="s">
        <v>915</v>
      </c>
      <c r="F56" s="2184"/>
      <c r="G56" s="2073">
        <v>0</v>
      </c>
      <c r="H56" s="2073">
        <v>11232000000</v>
      </c>
      <c r="I56" s="2073"/>
      <c r="J56" s="2073"/>
      <c r="K56" s="2073"/>
    </row>
    <row r="57" spans="1:11" x14ac:dyDescent="0.35">
      <c r="A57" s="2192"/>
      <c r="B57" s="2196"/>
      <c r="C57" s="2179"/>
      <c r="D57" s="2197"/>
      <c r="E57" s="2178" t="s">
        <v>435</v>
      </c>
      <c r="F57" s="2178"/>
      <c r="G57" s="2082"/>
      <c r="H57" s="2082"/>
      <c r="I57" s="2081"/>
      <c r="J57" s="2081"/>
      <c r="K57" s="2073"/>
    </row>
    <row r="58" spans="1:11" x14ac:dyDescent="0.35">
      <c r="A58" s="2192"/>
      <c r="B58" s="2196"/>
      <c r="C58" s="2179"/>
      <c r="D58" s="2197"/>
      <c r="E58" s="2178" t="s">
        <v>912</v>
      </c>
      <c r="F58" s="2184"/>
      <c r="G58" s="2079">
        <v>0</v>
      </c>
      <c r="H58" s="2079">
        <v>200</v>
      </c>
      <c r="I58" s="2079">
        <v>200</v>
      </c>
      <c r="J58" s="2079">
        <v>100</v>
      </c>
      <c r="K58" s="2073"/>
    </row>
    <row r="59" spans="1:11" x14ac:dyDescent="0.35">
      <c r="A59" s="2192"/>
      <c r="B59" s="2196"/>
      <c r="C59" s="2179"/>
      <c r="D59" s="2197"/>
      <c r="E59" s="2201" t="s">
        <v>916</v>
      </c>
      <c r="F59" s="2202"/>
      <c r="G59" s="2079">
        <v>0</v>
      </c>
      <c r="H59" s="2079">
        <v>0</v>
      </c>
      <c r="I59" s="2079"/>
      <c r="J59" s="2079"/>
      <c r="K59" s="2073"/>
    </row>
    <row r="60" spans="1:11" x14ac:dyDescent="0.35">
      <c r="A60" s="2192"/>
      <c r="B60" s="2198"/>
      <c r="C60" s="2199"/>
      <c r="D60" s="2200"/>
      <c r="E60" s="2178" t="s">
        <v>435</v>
      </c>
      <c r="F60" s="2184"/>
      <c r="G60" s="2081"/>
      <c r="H60" s="2081"/>
      <c r="I60" s="2081"/>
      <c r="J60" s="2081"/>
      <c r="K60" s="2073"/>
    </row>
    <row r="61" spans="1:11" x14ac:dyDescent="0.35">
      <c r="A61" s="2192"/>
      <c r="B61" s="2193" t="s">
        <v>547</v>
      </c>
      <c r="C61" s="2194"/>
      <c r="D61" s="2195"/>
      <c r="E61" s="2178" t="s">
        <v>913</v>
      </c>
      <c r="F61" s="2184"/>
      <c r="G61" s="2073">
        <v>131221933</v>
      </c>
      <c r="H61" s="2073">
        <v>7259850000</v>
      </c>
      <c r="I61" s="2073">
        <v>315366400</v>
      </c>
      <c r="J61" s="2073">
        <v>3552239094</v>
      </c>
      <c r="K61" s="2073"/>
    </row>
    <row r="62" spans="1:11" x14ac:dyDescent="0.35">
      <c r="A62" s="2192"/>
      <c r="B62" s="2196"/>
      <c r="C62" s="2179"/>
      <c r="D62" s="2197"/>
      <c r="E62" s="2178" t="s">
        <v>914</v>
      </c>
      <c r="F62" s="2184"/>
      <c r="G62" s="2073">
        <v>131221933</v>
      </c>
      <c r="H62" s="2073">
        <v>7259850000</v>
      </c>
      <c r="I62" s="2073"/>
      <c r="J62" s="2073"/>
      <c r="K62" s="2073"/>
    </row>
    <row r="63" spans="1:11" x14ac:dyDescent="0.35">
      <c r="A63" s="2192"/>
      <c r="B63" s="2196"/>
      <c r="C63" s="2179"/>
      <c r="D63" s="2197"/>
      <c r="E63" s="2178" t="s">
        <v>915</v>
      </c>
      <c r="F63" s="2184"/>
      <c r="G63" s="2073">
        <v>122221933</v>
      </c>
      <c r="H63" s="2073">
        <v>7259850000</v>
      </c>
      <c r="I63" s="2073"/>
      <c r="J63" s="2073"/>
      <c r="K63" s="2073"/>
    </row>
    <row r="64" spans="1:11" x14ac:dyDescent="0.35">
      <c r="A64" s="2192"/>
      <c r="B64" s="2196"/>
      <c r="C64" s="2179"/>
      <c r="D64" s="2197"/>
      <c r="E64" s="2178" t="s">
        <v>435</v>
      </c>
      <c r="F64" s="2178"/>
      <c r="G64" s="2082"/>
      <c r="H64" s="2082"/>
      <c r="I64" s="2081"/>
      <c r="J64" s="2081"/>
      <c r="K64" s="2073"/>
    </row>
    <row r="65" spans="1:11" x14ac:dyDescent="0.35">
      <c r="A65" s="2192"/>
      <c r="B65" s="2196"/>
      <c r="C65" s="2179"/>
      <c r="D65" s="2197"/>
      <c r="E65" s="2178" t="s">
        <v>912</v>
      </c>
      <c r="F65" s="2184"/>
      <c r="G65" s="2079">
        <v>14</v>
      </c>
      <c r="H65" s="2079">
        <v>170</v>
      </c>
      <c r="I65" s="2079">
        <v>184</v>
      </c>
      <c r="J65" s="2079">
        <v>132</v>
      </c>
      <c r="K65" s="2073"/>
    </row>
    <row r="66" spans="1:11" x14ac:dyDescent="0.35">
      <c r="A66" s="2192"/>
      <c r="B66" s="2196"/>
      <c r="C66" s="2179"/>
      <c r="D66" s="2197"/>
      <c r="E66" s="2201" t="s">
        <v>916</v>
      </c>
      <c r="F66" s="2202"/>
      <c r="G66" s="2079">
        <v>14</v>
      </c>
      <c r="H66" s="2079">
        <v>0</v>
      </c>
      <c r="I66" s="2079"/>
      <c r="J66" s="2079"/>
      <c r="K66" s="2073"/>
    </row>
    <row r="67" spans="1:11" x14ac:dyDescent="0.35">
      <c r="A67" s="2192"/>
      <c r="B67" s="2198"/>
      <c r="C67" s="2199"/>
      <c r="D67" s="2200"/>
      <c r="E67" s="2178" t="s">
        <v>435</v>
      </c>
      <c r="F67" s="2184"/>
      <c r="G67" s="2081"/>
      <c r="H67" s="2081"/>
      <c r="I67" s="2081"/>
      <c r="J67" s="2081"/>
      <c r="K67" s="2073"/>
    </row>
    <row r="68" spans="1:11" x14ac:dyDescent="0.35">
      <c r="A68" s="2192"/>
      <c r="B68" s="2193" t="s">
        <v>550</v>
      </c>
      <c r="C68" s="2194"/>
      <c r="D68" s="2195"/>
      <c r="E68" s="2178" t="s">
        <v>913</v>
      </c>
      <c r="F68" s="2184"/>
      <c r="G68" s="2073">
        <v>2817659269</v>
      </c>
      <c r="H68" s="2073">
        <v>15901828792</v>
      </c>
      <c r="I68" s="2073">
        <v>3738194758</v>
      </c>
      <c r="J68" s="2073">
        <v>11719325039</v>
      </c>
      <c r="K68" s="2073"/>
    </row>
    <row r="69" spans="1:11" x14ac:dyDescent="0.35">
      <c r="A69" s="2192"/>
      <c r="B69" s="2196"/>
      <c r="C69" s="2179"/>
      <c r="D69" s="2197"/>
      <c r="E69" s="2178" t="s">
        <v>914</v>
      </c>
      <c r="F69" s="2184"/>
      <c r="G69" s="2073">
        <v>2779469269</v>
      </c>
      <c r="H69" s="2073">
        <v>15877138928</v>
      </c>
      <c r="I69" s="2073"/>
      <c r="J69" s="2073"/>
      <c r="K69" s="2073"/>
    </row>
    <row r="70" spans="1:11" x14ac:dyDescent="0.35">
      <c r="A70" s="2192"/>
      <c r="B70" s="2196"/>
      <c r="C70" s="2179"/>
      <c r="D70" s="2197"/>
      <c r="E70" s="2178" t="s">
        <v>915</v>
      </c>
      <c r="F70" s="2184"/>
      <c r="G70" s="2073">
        <v>2015291269</v>
      </c>
      <c r="H70" s="2073">
        <v>15869696045</v>
      </c>
      <c r="I70" s="2073"/>
      <c r="J70" s="2073"/>
      <c r="K70" s="2073"/>
    </row>
    <row r="71" spans="1:11" x14ac:dyDescent="0.35">
      <c r="A71" s="2192"/>
      <c r="B71" s="2196"/>
      <c r="C71" s="2179"/>
      <c r="D71" s="2197"/>
      <c r="E71" s="2178" t="s">
        <v>435</v>
      </c>
      <c r="F71" s="2178"/>
      <c r="G71" s="2082"/>
      <c r="H71" s="2082"/>
      <c r="I71" s="2081"/>
      <c r="J71" s="2081"/>
      <c r="K71" s="2073"/>
    </row>
    <row r="72" spans="1:11" x14ac:dyDescent="0.35">
      <c r="A72" s="2192"/>
      <c r="B72" s="2196"/>
      <c r="C72" s="2179"/>
      <c r="D72" s="2197"/>
      <c r="E72" s="2178" t="s">
        <v>912</v>
      </c>
      <c r="F72" s="2184"/>
      <c r="G72" s="2079">
        <v>0</v>
      </c>
      <c r="H72" s="2079">
        <v>3510</v>
      </c>
      <c r="I72" s="2079">
        <v>3100</v>
      </c>
      <c r="J72" s="2079">
        <v>790</v>
      </c>
      <c r="K72" s="2073"/>
    </row>
    <row r="73" spans="1:11" x14ac:dyDescent="0.35">
      <c r="A73" s="2192"/>
      <c r="B73" s="2196"/>
      <c r="C73" s="2179"/>
      <c r="D73" s="2197"/>
      <c r="E73" s="2201" t="s">
        <v>916</v>
      </c>
      <c r="F73" s="2202"/>
      <c r="G73" s="2079">
        <v>0</v>
      </c>
      <c r="H73" s="2079">
        <v>132</v>
      </c>
      <c r="I73" s="2079"/>
      <c r="J73" s="2079"/>
      <c r="K73" s="2073"/>
    </row>
    <row r="74" spans="1:11" x14ac:dyDescent="0.35">
      <c r="A74" s="2192"/>
      <c r="B74" s="2198"/>
      <c r="C74" s="2199"/>
      <c r="D74" s="2200"/>
      <c r="E74" s="2178" t="s">
        <v>435</v>
      </c>
      <c r="F74" s="2184"/>
      <c r="G74" s="2081"/>
      <c r="H74" s="2081"/>
      <c r="I74" s="2081"/>
      <c r="J74" s="2081"/>
      <c r="K74" s="2073"/>
    </row>
    <row r="75" spans="1:11" x14ac:dyDescent="0.35">
      <c r="A75" s="2192"/>
      <c r="B75" s="2193" t="s">
        <v>551</v>
      </c>
      <c r="C75" s="2194"/>
      <c r="D75" s="2195"/>
      <c r="E75" s="2178" t="s">
        <v>913</v>
      </c>
      <c r="F75" s="2184"/>
      <c r="G75" s="2073">
        <v>1471498997</v>
      </c>
      <c r="H75" s="2073">
        <v>3085930996</v>
      </c>
      <c r="I75" s="2073">
        <v>1137600752</v>
      </c>
      <c r="J75" s="2073">
        <v>2197373445</v>
      </c>
      <c r="K75" s="2073"/>
    </row>
    <row r="76" spans="1:11" x14ac:dyDescent="0.35">
      <c r="A76" s="2192"/>
      <c r="B76" s="2196"/>
      <c r="C76" s="2179"/>
      <c r="D76" s="2197"/>
      <c r="E76" s="2178" t="s">
        <v>914</v>
      </c>
      <c r="F76" s="2184"/>
      <c r="G76" s="2073">
        <v>1471498997</v>
      </c>
      <c r="H76" s="2073">
        <v>3081911276</v>
      </c>
      <c r="I76" s="2073"/>
      <c r="J76" s="2073"/>
      <c r="K76" s="2073"/>
    </row>
    <row r="77" spans="1:11" x14ac:dyDescent="0.35">
      <c r="A77" s="2192"/>
      <c r="B77" s="2196"/>
      <c r="C77" s="2179"/>
      <c r="D77" s="2197"/>
      <c r="E77" s="2178" t="s">
        <v>915</v>
      </c>
      <c r="F77" s="2184"/>
      <c r="G77" s="2073">
        <v>71885600</v>
      </c>
      <c r="H77" s="2073">
        <v>3081911276</v>
      </c>
      <c r="I77" s="2073"/>
      <c r="J77" s="2073"/>
      <c r="K77" s="2073"/>
    </row>
    <row r="78" spans="1:11" x14ac:dyDescent="0.35">
      <c r="A78" s="2192"/>
      <c r="B78" s="2196"/>
      <c r="C78" s="2179"/>
      <c r="D78" s="2197"/>
      <c r="E78" s="2178" t="s">
        <v>435</v>
      </c>
      <c r="F78" s="2178"/>
      <c r="G78" s="2082"/>
      <c r="H78" s="2082"/>
      <c r="I78" s="2081"/>
      <c r="J78" s="2081"/>
      <c r="K78" s="2073"/>
    </row>
    <row r="79" spans="1:11" x14ac:dyDescent="0.35">
      <c r="A79" s="2192"/>
      <c r="B79" s="2196"/>
      <c r="C79" s="2179"/>
      <c r="D79" s="2197"/>
      <c r="E79" s="2178" t="s">
        <v>912</v>
      </c>
      <c r="F79" s="2184"/>
      <c r="G79" s="2079">
        <v>0</v>
      </c>
      <c r="H79" s="2079">
        <v>224</v>
      </c>
      <c r="I79" s="2079">
        <v>184</v>
      </c>
      <c r="J79" s="2079">
        <v>92</v>
      </c>
      <c r="K79" s="2073"/>
    </row>
    <row r="80" spans="1:11" x14ac:dyDescent="0.35">
      <c r="A80" s="2192"/>
      <c r="B80" s="2196"/>
      <c r="C80" s="2179"/>
      <c r="D80" s="2197"/>
      <c r="E80" s="2201" t="s">
        <v>916</v>
      </c>
      <c r="F80" s="2202"/>
      <c r="G80" s="2079">
        <v>0</v>
      </c>
      <c r="H80" s="2079">
        <v>40</v>
      </c>
      <c r="I80" s="2079"/>
      <c r="J80" s="2079"/>
      <c r="K80" s="2073"/>
    </row>
    <row r="81" spans="1:11" x14ac:dyDescent="0.35">
      <c r="A81" s="2192"/>
      <c r="B81" s="2198"/>
      <c r="C81" s="2199"/>
      <c r="D81" s="2200"/>
      <c r="E81" s="2178" t="s">
        <v>435</v>
      </c>
      <c r="F81" s="2184"/>
      <c r="G81" s="2081"/>
      <c r="H81" s="2081"/>
      <c r="I81" s="2081"/>
      <c r="J81" s="2081"/>
      <c r="K81" s="2073"/>
    </row>
    <row r="82" spans="1:11" x14ac:dyDescent="0.35">
      <c r="A82" s="2192"/>
      <c r="B82" s="2193" t="s">
        <v>553</v>
      </c>
      <c r="C82" s="2194"/>
      <c r="D82" s="2195"/>
      <c r="E82" s="2178" t="s">
        <v>913</v>
      </c>
      <c r="F82" s="2184"/>
      <c r="G82" s="2073">
        <v>1180125730</v>
      </c>
      <c r="H82" s="2073">
        <v>896435351</v>
      </c>
      <c r="I82" s="2073">
        <v>1108038770</v>
      </c>
      <c r="J82" s="2073">
        <v>732457815</v>
      </c>
      <c r="K82" s="2073"/>
    </row>
    <row r="83" spans="1:11" x14ac:dyDescent="0.35">
      <c r="A83" s="2192"/>
      <c r="B83" s="2196"/>
      <c r="C83" s="2179"/>
      <c r="D83" s="2197"/>
      <c r="E83" s="2178" t="s">
        <v>914</v>
      </c>
      <c r="F83" s="2184"/>
      <c r="G83" s="2073">
        <v>1019368231</v>
      </c>
      <c r="H83" s="2073">
        <v>896435351</v>
      </c>
      <c r="I83" s="2073"/>
      <c r="J83" s="2073"/>
      <c r="K83" s="2073"/>
    </row>
    <row r="84" spans="1:11" x14ac:dyDescent="0.35">
      <c r="A84" s="2192"/>
      <c r="B84" s="2196"/>
      <c r="C84" s="2179"/>
      <c r="D84" s="2197"/>
      <c r="E84" s="2178" t="s">
        <v>915</v>
      </c>
      <c r="F84" s="2184"/>
      <c r="G84" s="2073">
        <v>46468200</v>
      </c>
      <c r="H84" s="2073">
        <v>896435351</v>
      </c>
      <c r="I84" s="2073"/>
      <c r="J84" s="2073"/>
      <c r="K84" s="2073"/>
    </row>
    <row r="85" spans="1:11" x14ac:dyDescent="0.35">
      <c r="A85" s="2192"/>
      <c r="B85" s="2196"/>
      <c r="C85" s="2179"/>
      <c r="D85" s="2197"/>
      <c r="E85" s="2178" t="s">
        <v>435</v>
      </c>
      <c r="F85" s="2178"/>
      <c r="G85" s="2082"/>
      <c r="H85" s="2082"/>
      <c r="I85" s="2081"/>
      <c r="J85" s="2081"/>
      <c r="K85" s="2073"/>
    </row>
    <row r="86" spans="1:11" x14ac:dyDescent="0.35">
      <c r="A86" s="2192"/>
      <c r="B86" s="2196"/>
      <c r="C86" s="2179"/>
      <c r="D86" s="2197"/>
      <c r="E86" s="2178" t="s">
        <v>912</v>
      </c>
      <c r="F86" s="2184"/>
      <c r="G86" s="2079">
        <v>0</v>
      </c>
      <c r="H86" s="2079">
        <v>36</v>
      </c>
      <c r="I86" s="2079">
        <v>36</v>
      </c>
      <c r="J86" s="2079">
        <v>28</v>
      </c>
      <c r="K86" s="2073"/>
    </row>
    <row r="87" spans="1:11" x14ac:dyDescent="0.35">
      <c r="A87" s="2192"/>
      <c r="B87" s="2196"/>
      <c r="C87" s="2179"/>
      <c r="D87" s="2197"/>
      <c r="E87" s="2201" t="s">
        <v>916</v>
      </c>
      <c r="F87" s="2202"/>
      <c r="G87" s="2079">
        <v>0</v>
      </c>
      <c r="H87" s="2079">
        <v>8</v>
      </c>
      <c r="I87" s="2079"/>
      <c r="J87" s="2079"/>
      <c r="K87" s="2073"/>
    </row>
    <row r="88" spans="1:11" x14ac:dyDescent="0.35">
      <c r="A88" s="2192"/>
      <c r="B88" s="2198"/>
      <c r="C88" s="2199"/>
      <c r="D88" s="2200"/>
      <c r="E88" s="2178" t="s">
        <v>435</v>
      </c>
      <c r="F88" s="2184"/>
      <c r="G88" s="2081"/>
      <c r="H88" s="2081"/>
      <c r="I88" s="2081"/>
      <c r="J88" s="2081"/>
      <c r="K88" s="2073"/>
    </row>
  </sheetData>
  <mergeCells count="106">
    <mergeCell ref="A1:K1"/>
    <mergeCell ref="A2:A3"/>
    <mergeCell ref="B2:D3"/>
    <mergeCell ref="E2:F3"/>
    <mergeCell ref="G2:K2"/>
    <mergeCell ref="A4:A10"/>
    <mergeCell ref="B4:D10"/>
    <mergeCell ref="E4:F4"/>
    <mergeCell ref="E5:F5"/>
    <mergeCell ref="E6:F6"/>
    <mergeCell ref="E7:F7"/>
    <mergeCell ref="E8:F8"/>
    <mergeCell ref="E9:F9"/>
    <mergeCell ref="E10:F10"/>
    <mergeCell ref="A23:K23"/>
    <mergeCell ref="A24:A25"/>
    <mergeCell ref="B24:D25"/>
    <mergeCell ref="E24:F25"/>
    <mergeCell ref="G24:K24"/>
    <mergeCell ref="A12:K12"/>
    <mergeCell ref="A13:A14"/>
    <mergeCell ref="B13:D14"/>
    <mergeCell ref="E13:F14"/>
    <mergeCell ref="G13:K13"/>
    <mergeCell ref="A15:A21"/>
    <mergeCell ref="B15:D21"/>
    <mergeCell ref="E15:F15"/>
    <mergeCell ref="E16:F16"/>
    <mergeCell ref="E17:F17"/>
    <mergeCell ref="E18:F18"/>
    <mergeCell ref="E27:F27"/>
    <mergeCell ref="E28:F28"/>
    <mergeCell ref="E36:F36"/>
    <mergeCell ref="E38:F38"/>
    <mergeCell ref="E40:F40"/>
    <mergeCell ref="E41:F41"/>
    <mergeCell ref="E19:F19"/>
    <mergeCell ref="E20:F20"/>
    <mergeCell ref="E21:F21"/>
    <mergeCell ref="E39:F39"/>
    <mergeCell ref="E26:F26"/>
    <mergeCell ref="E33:F33"/>
    <mergeCell ref="E34:F34"/>
    <mergeCell ref="E35:F35"/>
    <mergeCell ref="B40:D46"/>
    <mergeCell ref="E42:F42"/>
    <mergeCell ref="E43:F43"/>
    <mergeCell ref="E44:F44"/>
    <mergeCell ref="E45:F45"/>
    <mergeCell ref="E46:F46"/>
    <mergeCell ref="E29:F29"/>
    <mergeCell ref="E30:F30"/>
    <mergeCell ref="B33:D39"/>
    <mergeCell ref="E37:F37"/>
    <mergeCell ref="E32:F32"/>
    <mergeCell ref="E31:F31"/>
    <mergeCell ref="B26:D32"/>
    <mergeCell ref="B54:D60"/>
    <mergeCell ref="E54:F54"/>
    <mergeCell ref="E55:F55"/>
    <mergeCell ref="E56:F56"/>
    <mergeCell ref="E57:F57"/>
    <mergeCell ref="E58:F58"/>
    <mergeCell ref="E59:F59"/>
    <mergeCell ref="E60:F60"/>
    <mergeCell ref="B47:D53"/>
    <mergeCell ref="E47:F47"/>
    <mergeCell ref="E48:F48"/>
    <mergeCell ref="E49:F49"/>
    <mergeCell ref="E50:F50"/>
    <mergeCell ref="E51:F51"/>
    <mergeCell ref="E52:F52"/>
    <mergeCell ref="E53:F53"/>
    <mergeCell ref="E74:F74"/>
    <mergeCell ref="B61:D67"/>
    <mergeCell ref="E61:F61"/>
    <mergeCell ref="E62:F62"/>
    <mergeCell ref="E63:F63"/>
    <mergeCell ref="E64:F64"/>
    <mergeCell ref="E65:F65"/>
    <mergeCell ref="E66:F66"/>
    <mergeCell ref="E67:F67"/>
    <mergeCell ref="B82:D88"/>
    <mergeCell ref="E82:F82"/>
    <mergeCell ref="E83:F83"/>
    <mergeCell ref="E84:F84"/>
    <mergeCell ref="E85:F85"/>
    <mergeCell ref="E86:F86"/>
    <mergeCell ref="E87:F87"/>
    <mergeCell ref="E88:F88"/>
    <mergeCell ref="A26:A88"/>
    <mergeCell ref="B75:D81"/>
    <mergeCell ref="E75:F75"/>
    <mergeCell ref="E76:F76"/>
    <mergeCell ref="E77:F77"/>
    <mergeCell ref="E78:F78"/>
    <mergeCell ref="E79:F79"/>
    <mergeCell ref="E80:F80"/>
    <mergeCell ref="E81:F81"/>
    <mergeCell ref="B68:D74"/>
    <mergeCell ref="E68:F68"/>
    <mergeCell ref="E69:F69"/>
    <mergeCell ref="E70:F70"/>
    <mergeCell ref="E71:F71"/>
    <mergeCell ref="E72:F72"/>
    <mergeCell ref="E73:F73"/>
  </mergeCells>
  <conditionalFormatting sqref="A26:B26">
    <cfRule type="cellIs" dxfId="35" priority="57" operator="notEqual">
      <formula>""</formula>
    </cfRule>
  </conditionalFormatting>
  <conditionalFormatting sqref="A15:G15 I15:K18 A16:F20 A21:K21">
    <cfRule type="cellIs" dxfId="34" priority="55" operator="notEqual">
      <formula>""</formula>
    </cfRule>
  </conditionalFormatting>
  <conditionalFormatting sqref="A4:K10">
    <cfRule type="cellIs" dxfId="33" priority="56" operator="notEqual">
      <formula>""</formula>
    </cfRule>
  </conditionalFormatting>
  <conditionalFormatting sqref="B33">
    <cfRule type="cellIs" dxfId="32" priority="42" operator="notEqual">
      <formula>""</formula>
    </cfRule>
  </conditionalFormatting>
  <conditionalFormatting sqref="B40">
    <cfRule type="cellIs" dxfId="31" priority="39" operator="notEqual">
      <formula>""</formula>
    </cfRule>
  </conditionalFormatting>
  <conditionalFormatting sqref="B47">
    <cfRule type="cellIs" dxfId="30" priority="36" operator="notEqual">
      <formula>""</formula>
    </cfRule>
  </conditionalFormatting>
  <conditionalFormatting sqref="B54">
    <cfRule type="cellIs" dxfId="29" priority="33" operator="notEqual">
      <formula>""</formula>
    </cfRule>
  </conditionalFormatting>
  <conditionalFormatting sqref="B61">
    <cfRule type="cellIs" dxfId="28" priority="30" operator="notEqual">
      <formula>""</formula>
    </cfRule>
  </conditionalFormatting>
  <conditionalFormatting sqref="B68">
    <cfRule type="cellIs" dxfId="27" priority="27" operator="notEqual">
      <formula>""</formula>
    </cfRule>
  </conditionalFormatting>
  <conditionalFormatting sqref="B75">
    <cfRule type="cellIs" dxfId="26" priority="24" operator="notEqual">
      <formula>""</formula>
    </cfRule>
  </conditionalFormatting>
  <conditionalFormatting sqref="B82">
    <cfRule type="cellIs" dxfId="25" priority="21" operator="notEqual">
      <formula>""</formula>
    </cfRule>
  </conditionalFormatting>
  <conditionalFormatting sqref="E26:F88">
    <cfRule type="cellIs" dxfId="24" priority="20" operator="notEqual">
      <formula>""</formula>
    </cfRule>
  </conditionalFormatting>
  <conditionalFormatting sqref="G16:G17">
    <cfRule type="cellIs" dxfId="23" priority="53" operator="notEqual">
      <formula>""</formula>
    </cfRule>
  </conditionalFormatting>
  <conditionalFormatting sqref="G26:H28 I26:K29 G33:H35 I33:K36 G40:H42 I40:K43">
    <cfRule type="cellIs" dxfId="22" priority="58" operator="notEqual">
      <formula>""</formula>
    </cfRule>
  </conditionalFormatting>
  <conditionalFormatting sqref="G47:H49 I47:J50">
    <cfRule type="cellIs" dxfId="21" priority="16" operator="notEqual">
      <formula>""</formula>
    </cfRule>
  </conditionalFormatting>
  <conditionalFormatting sqref="G54:H56 I54:J57">
    <cfRule type="cellIs" dxfId="20" priority="14" operator="notEqual">
      <formula>""</formula>
    </cfRule>
  </conditionalFormatting>
  <conditionalFormatting sqref="G61:H63">
    <cfRule type="cellIs" dxfId="19" priority="4" operator="notEqual">
      <formula>""</formula>
    </cfRule>
  </conditionalFormatting>
  <conditionalFormatting sqref="G68:H70">
    <cfRule type="cellIs" dxfId="18" priority="3" operator="notEqual">
      <formula>""</formula>
    </cfRule>
  </conditionalFormatting>
  <conditionalFormatting sqref="G75:H77">
    <cfRule type="cellIs" dxfId="17" priority="2" operator="notEqual">
      <formula>""</formula>
    </cfRule>
  </conditionalFormatting>
  <conditionalFormatting sqref="G82:H84">
    <cfRule type="cellIs" dxfId="16" priority="1" operator="notEqual">
      <formula>""</formula>
    </cfRule>
  </conditionalFormatting>
  <conditionalFormatting sqref="G51:J53">
    <cfRule type="cellIs" dxfId="15" priority="15" operator="notEqual">
      <formula>""</formula>
    </cfRule>
  </conditionalFormatting>
  <conditionalFormatting sqref="G58:J60">
    <cfRule type="cellIs" dxfId="14" priority="13" operator="notEqual">
      <formula>""</formula>
    </cfRule>
  </conditionalFormatting>
  <conditionalFormatting sqref="G65:J67">
    <cfRule type="cellIs" dxfId="13" priority="11" operator="notEqual">
      <formula>""</formula>
    </cfRule>
  </conditionalFormatting>
  <conditionalFormatting sqref="G72:J74">
    <cfRule type="cellIs" dxfId="12" priority="9" operator="notEqual">
      <formula>""</formula>
    </cfRule>
  </conditionalFormatting>
  <conditionalFormatting sqref="G79:J81">
    <cfRule type="cellIs" dxfId="11" priority="7" operator="notEqual">
      <formula>""</formula>
    </cfRule>
  </conditionalFormatting>
  <conditionalFormatting sqref="G86:J88">
    <cfRule type="cellIs" dxfId="10" priority="5" operator="notEqual">
      <formula>""</formula>
    </cfRule>
  </conditionalFormatting>
  <conditionalFormatting sqref="G19:K20">
    <cfRule type="cellIs" dxfId="9" priority="51" operator="notEqual">
      <formula>""</formula>
    </cfRule>
  </conditionalFormatting>
  <conditionalFormatting sqref="G30:K32">
    <cfRule type="cellIs" dxfId="8" priority="19" operator="notEqual">
      <formula>""</formula>
    </cfRule>
  </conditionalFormatting>
  <conditionalFormatting sqref="G37:K39">
    <cfRule type="cellIs" dxfId="7" priority="18" operator="notEqual">
      <formula>""</formula>
    </cfRule>
  </conditionalFormatting>
  <conditionalFormatting sqref="G44:K46">
    <cfRule type="cellIs" dxfId="6" priority="17" operator="notEqual">
      <formula>""</formula>
    </cfRule>
  </conditionalFormatting>
  <conditionalFormatting sqref="H15:H17">
    <cfRule type="cellIs" dxfId="5" priority="52" operator="notEqual">
      <formula>""</formula>
    </cfRule>
  </conditionalFormatting>
  <conditionalFormatting sqref="I61:J64">
    <cfRule type="cellIs" dxfId="4" priority="12" operator="notEqual">
      <formula>""</formula>
    </cfRule>
  </conditionalFormatting>
  <conditionalFormatting sqref="I68:J71">
    <cfRule type="cellIs" dxfId="3" priority="10" operator="notEqual">
      <formula>""</formula>
    </cfRule>
  </conditionalFormatting>
  <conditionalFormatting sqref="I75:J78">
    <cfRule type="cellIs" dxfId="2" priority="8" operator="notEqual">
      <formula>""</formula>
    </cfRule>
  </conditionalFormatting>
  <conditionalFormatting sqref="I82:J85">
    <cfRule type="cellIs" dxfId="1" priority="6" operator="notEqual">
      <formula>""</formula>
    </cfRule>
  </conditionalFormatting>
  <conditionalFormatting sqref="K47:K88">
    <cfRule type="cellIs" dxfId="0" priority="22" operator="notEqual">
      <formula>""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4EE21-B273-4C40-93F7-4643F570EB27}">
  <dimension ref="A3:E13"/>
  <sheetViews>
    <sheetView workbookViewId="0"/>
  </sheetViews>
  <sheetFormatPr baseColWidth="10" defaultColWidth="11.36328125" defaultRowHeight="14.5" x14ac:dyDescent="0.35"/>
  <cols>
    <col min="1" max="1" width="25.6328125" style="1963" bestFit="1" customWidth="1"/>
    <col min="2" max="2" width="24.36328125" style="1964" bestFit="1" customWidth="1"/>
    <col min="3" max="3" width="26.7265625" style="1964" bestFit="1" customWidth="1"/>
    <col min="4" max="4" width="32.6328125" style="1964" bestFit="1" customWidth="1"/>
    <col min="5" max="5" width="29.36328125" style="1963" bestFit="1" customWidth="1"/>
    <col min="6" max="16384" width="11.36328125" style="1963"/>
  </cols>
  <sheetData>
    <row r="3" spans="1:5" x14ac:dyDescent="0.35">
      <c r="A3" s="1963" t="s">
        <v>691</v>
      </c>
      <c r="B3" s="1963" t="s">
        <v>692</v>
      </c>
      <c r="C3" s="2021" t="s">
        <v>693</v>
      </c>
      <c r="D3" s="2021" t="s">
        <v>694</v>
      </c>
      <c r="E3" s="2021" t="s">
        <v>695</v>
      </c>
    </row>
    <row r="4" spans="1:5" x14ac:dyDescent="0.35">
      <c r="A4" s="2022" t="s">
        <v>696</v>
      </c>
      <c r="B4" s="2021">
        <v>74102167000</v>
      </c>
      <c r="C4" s="2021">
        <v>59731807746</v>
      </c>
      <c r="D4" s="2021">
        <v>55161691302</v>
      </c>
      <c r="E4" s="2021">
        <v>53642451910</v>
      </c>
    </row>
    <row r="5" spans="1:5" x14ac:dyDescent="0.35">
      <c r="A5" s="2023" t="s">
        <v>697</v>
      </c>
      <c r="B5" s="2021">
        <v>43179765000</v>
      </c>
      <c r="C5" s="2021">
        <v>28886869876</v>
      </c>
      <c r="D5" s="2021">
        <v>27436362866</v>
      </c>
      <c r="E5" s="2021">
        <v>26587181333</v>
      </c>
    </row>
    <row r="6" spans="1:5" x14ac:dyDescent="0.35">
      <c r="A6" s="2023" t="s">
        <v>698</v>
      </c>
      <c r="B6" s="2021">
        <v>30922402000</v>
      </c>
      <c r="C6" s="2021">
        <v>30844937870</v>
      </c>
      <c r="D6" s="2021">
        <v>27725328436</v>
      </c>
      <c r="E6" s="2021">
        <v>27055270577</v>
      </c>
    </row>
    <row r="7" spans="1:5" x14ac:dyDescent="0.35">
      <c r="A7" s="2022" t="s">
        <v>699</v>
      </c>
      <c r="B7" s="2021">
        <v>700534436000</v>
      </c>
      <c r="C7" s="2021">
        <v>708077069615</v>
      </c>
      <c r="D7" s="2021">
        <v>681984392257</v>
      </c>
      <c r="E7" s="2021">
        <v>560279437796</v>
      </c>
    </row>
    <row r="8" spans="1:5" x14ac:dyDescent="0.35">
      <c r="A8" s="2023" t="s">
        <v>697</v>
      </c>
      <c r="B8" s="2021">
        <v>149158531000</v>
      </c>
      <c r="C8" s="2021">
        <v>194457690351</v>
      </c>
      <c r="D8" s="2021">
        <v>183229145124</v>
      </c>
      <c r="E8" s="2021">
        <v>123924785794</v>
      </c>
    </row>
    <row r="9" spans="1:5" x14ac:dyDescent="0.35">
      <c r="A9" s="2023" t="s">
        <v>698</v>
      </c>
      <c r="B9" s="2021">
        <v>551375905000</v>
      </c>
      <c r="C9" s="2021">
        <v>513619379264</v>
      </c>
      <c r="D9" s="2021">
        <v>498755247133</v>
      </c>
      <c r="E9" s="2021">
        <v>436354652002</v>
      </c>
    </row>
    <row r="10" spans="1:5" x14ac:dyDescent="0.35">
      <c r="A10" s="2022" t="s">
        <v>700</v>
      </c>
      <c r="B10" s="2021">
        <v>470037433000</v>
      </c>
      <c r="C10" s="2021">
        <v>497121697674</v>
      </c>
      <c r="D10" s="2021">
        <v>494994181829</v>
      </c>
      <c r="E10" s="2021">
        <v>494994181829</v>
      </c>
    </row>
    <row r="11" spans="1:5" x14ac:dyDescent="0.35">
      <c r="A11" s="2023" t="s">
        <v>697</v>
      </c>
      <c r="B11" s="2021">
        <v>228010411000</v>
      </c>
      <c r="C11" s="2021">
        <v>245117629342</v>
      </c>
      <c r="D11" s="2021">
        <v>242990113516</v>
      </c>
      <c r="E11" s="2021">
        <v>242990113516</v>
      </c>
    </row>
    <row r="12" spans="1:5" x14ac:dyDescent="0.35">
      <c r="A12" s="2023" t="s">
        <v>698</v>
      </c>
      <c r="B12" s="2021">
        <v>242027022000</v>
      </c>
      <c r="C12" s="2021">
        <v>252004068332</v>
      </c>
      <c r="D12" s="2021">
        <v>252004068313</v>
      </c>
      <c r="E12" s="2021">
        <v>252004068313</v>
      </c>
    </row>
    <row r="13" spans="1:5" x14ac:dyDescent="0.35">
      <c r="A13" s="2022" t="s">
        <v>396</v>
      </c>
      <c r="B13" s="2021">
        <v>1244674036000</v>
      </c>
      <c r="C13" s="2021">
        <v>1264930575035</v>
      </c>
      <c r="D13" s="2021">
        <v>1232140265388</v>
      </c>
      <c r="E13" s="2021">
        <v>1108916071535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B635-EA3B-4793-BE1D-6CB77605E2E8}">
  <dimension ref="A1:I12"/>
  <sheetViews>
    <sheetView workbookViewId="0">
      <selection sqref="A1:I1"/>
    </sheetView>
  </sheetViews>
  <sheetFormatPr baseColWidth="10" defaultColWidth="11.36328125" defaultRowHeight="14.5" x14ac:dyDescent="0.35"/>
  <cols>
    <col min="1" max="1" width="23.90625" style="1966" bestFit="1" customWidth="1"/>
    <col min="2" max="2" width="21.26953125" style="1966" customWidth="1"/>
    <col min="3" max="3" width="23.36328125" style="1967" customWidth="1"/>
    <col min="4" max="4" width="23.7265625" style="1967" customWidth="1"/>
    <col min="5" max="5" width="25.36328125" style="1967" customWidth="1"/>
    <col min="6" max="6" width="26.08984375" style="1968" bestFit="1" customWidth="1"/>
    <col min="7" max="7" width="18.6328125" style="1968" bestFit="1" customWidth="1"/>
    <col min="8" max="8" width="18.90625" style="1963" bestFit="1" customWidth="1"/>
    <col min="9" max="9" width="14.08984375" style="1969" bestFit="1" customWidth="1"/>
    <col min="10" max="16384" width="11.36328125" style="1963"/>
  </cols>
  <sheetData>
    <row r="1" spans="1:9" ht="19" thickBot="1" x14ac:dyDescent="0.4">
      <c r="A1" s="2219" t="s">
        <v>701</v>
      </c>
      <c r="B1" s="2219"/>
      <c r="C1" s="2219"/>
      <c r="D1" s="2219"/>
      <c r="E1" s="2219"/>
      <c r="F1" s="2219"/>
      <c r="G1" s="2219"/>
      <c r="H1" s="2219"/>
      <c r="I1" s="2219"/>
    </row>
    <row r="2" spans="1:9" s="2024" customFormat="1" ht="15" thickBot="1" x14ac:dyDescent="0.4">
      <c r="A2" s="2025" t="s">
        <v>702</v>
      </c>
      <c r="B2" s="2026" t="s">
        <v>703</v>
      </c>
      <c r="C2" s="2026" t="s">
        <v>704</v>
      </c>
      <c r="D2" s="2026" t="s">
        <v>705</v>
      </c>
      <c r="E2" s="2026" t="s">
        <v>706</v>
      </c>
      <c r="F2" s="2027" t="s">
        <v>707</v>
      </c>
      <c r="G2" s="2028" t="s">
        <v>708</v>
      </c>
      <c r="H2" s="2029" t="s">
        <v>709</v>
      </c>
      <c r="I2" s="2030" t="s">
        <v>710</v>
      </c>
    </row>
    <row r="3" spans="1:9" s="1965" customFormat="1" x14ac:dyDescent="0.35">
      <c r="A3" s="1973" t="s">
        <v>696</v>
      </c>
      <c r="B3" s="1974">
        <v>74102167000</v>
      </c>
      <c r="C3" s="1975">
        <v>59731807746</v>
      </c>
      <c r="D3" s="1975">
        <v>55161691302</v>
      </c>
      <c r="E3" s="1975">
        <v>53642451910</v>
      </c>
      <c r="F3" s="1976">
        <f t="shared" ref="F3:F12" si="0">D3/C3</f>
        <v>0.92348940009594738</v>
      </c>
      <c r="G3" s="1977">
        <f t="shared" ref="G3:G12" si="1">E3/C3</f>
        <v>0.89805505532506202</v>
      </c>
      <c r="H3" s="1978"/>
      <c r="I3" s="1979"/>
    </row>
    <row r="4" spans="1:9" x14ac:dyDescent="0.35">
      <c r="A4" s="1980">
        <v>2024</v>
      </c>
      <c r="B4" s="1981">
        <v>43179765000</v>
      </c>
      <c r="C4" s="1982">
        <v>28886869876</v>
      </c>
      <c r="D4" s="1982">
        <v>27436362866</v>
      </c>
      <c r="E4" s="1982">
        <v>26587181333</v>
      </c>
      <c r="F4" s="1983">
        <f t="shared" si="0"/>
        <v>0.94978663260413965</v>
      </c>
      <c r="G4" s="1984">
        <f t="shared" si="1"/>
        <v>0.92038983272082919</v>
      </c>
      <c r="H4" s="1985"/>
      <c r="I4" s="1986"/>
    </row>
    <row r="5" spans="1:9" ht="15" thickBot="1" x14ac:dyDescent="0.4">
      <c r="A5" s="1987">
        <v>2025</v>
      </c>
      <c r="B5" s="1988">
        <v>30922402000</v>
      </c>
      <c r="C5" s="1989">
        <v>30844937870</v>
      </c>
      <c r="D5" s="1989">
        <v>27725328436</v>
      </c>
      <c r="E5" s="1989">
        <v>27055270577</v>
      </c>
      <c r="F5" s="1990">
        <f t="shared" si="0"/>
        <v>0.89886154262498441</v>
      </c>
      <c r="G5" s="1991">
        <f t="shared" si="1"/>
        <v>0.87713811229019023</v>
      </c>
      <c r="H5" s="1992">
        <f>D5-E5</f>
        <v>670057859</v>
      </c>
      <c r="I5" s="1993">
        <f>H5/C5</f>
        <v>2.1723430334794187E-2</v>
      </c>
    </row>
    <row r="6" spans="1:9" s="1965" customFormat="1" x14ac:dyDescent="0.35">
      <c r="A6" s="1994" t="s">
        <v>699</v>
      </c>
      <c r="B6" s="1995">
        <v>700534436000</v>
      </c>
      <c r="C6" s="1996">
        <v>708077069615</v>
      </c>
      <c r="D6" s="1996">
        <v>681984392257</v>
      </c>
      <c r="E6" s="1996">
        <v>560279437796</v>
      </c>
      <c r="F6" s="1997">
        <f t="shared" si="0"/>
        <v>0.96314994726183234</v>
      </c>
      <c r="G6" s="1998">
        <f t="shared" si="1"/>
        <v>0.79126900423514435</v>
      </c>
      <c r="H6" s="1999"/>
      <c r="I6" s="2000"/>
    </row>
    <row r="7" spans="1:9" x14ac:dyDescent="0.35">
      <c r="A7" s="2001">
        <v>2024</v>
      </c>
      <c r="B7" s="2002">
        <v>149158531000</v>
      </c>
      <c r="C7" s="2003">
        <v>194457690351</v>
      </c>
      <c r="D7" s="2003">
        <v>183229145124</v>
      </c>
      <c r="E7" s="2003">
        <v>123924785794</v>
      </c>
      <c r="F7" s="2004">
        <f t="shared" si="0"/>
        <v>0.94225712952399954</v>
      </c>
      <c r="G7" s="2005">
        <f t="shared" si="1"/>
        <v>0.63728405685737244</v>
      </c>
      <c r="H7" s="2006"/>
      <c r="I7" s="1986"/>
    </row>
    <row r="8" spans="1:9" ht="15" thickBot="1" x14ac:dyDescent="0.4">
      <c r="A8" s="2007">
        <v>2025</v>
      </c>
      <c r="B8" s="2008">
        <v>551375905000</v>
      </c>
      <c r="C8" s="2009">
        <v>513619379264</v>
      </c>
      <c r="D8" s="2009">
        <v>498755247133</v>
      </c>
      <c r="E8" s="2009">
        <v>436354652002</v>
      </c>
      <c r="F8" s="2010">
        <f t="shared" si="0"/>
        <v>0.97106002473602182</v>
      </c>
      <c r="G8" s="2011">
        <f t="shared" si="1"/>
        <v>0.84956812304723028</v>
      </c>
      <c r="H8" s="1992">
        <f>D8-E8</f>
        <v>62400595131</v>
      </c>
      <c r="I8" s="1993">
        <f>H8/C8</f>
        <v>0.1214919016887915</v>
      </c>
    </row>
    <row r="9" spans="1:9" s="1965" customFormat="1" x14ac:dyDescent="0.35">
      <c r="A9" s="1973" t="s">
        <v>700</v>
      </c>
      <c r="B9" s="1974">
        <v>470037433000</v>
      </c>
      <c r="C9" s="2012">
        <v>497121697674</v>
      </c>
      <c r="D9" s="2012">
        <v>494994181829</v>
      </c>
      <c r="E9" s="2012">
        <v>494994181829</v>
      </c>
      <c r="F9" s="1976">
        <f t="shared" si="0"/>
        <v>0.99572033195301168</v>
      </c>
      <c r="G9" s="1977">
        <f t="shared" si="1"/>
        <v>0.99572033195301168</v>
      </c>
      <c r="H9" s="1978"/>
      <c r="I9" s="1979"/>
    </row>
    <row r="10" spans="1:9" x14ac:dyDescent="0.35">
      <c r="A10" s="1980">
        <v>2024</v>
      </c>
      <c r="B10" s="1981">
        <v>228010411000</v>
      </c>
      <c r="C10" s="2013">
        <v>245117629342</v>
      </c>
      <c r="D10" s="2013">
        <v>242990113516</v>
      </c>
      <c r="E10" s="2013">
        <v>242990113516</v>
      </c>
      <c r="F10" s="2014">
        <f t="shared" si="0"/>
        <v>0.99132042916818686</v>
      </c>
      <c r="G10" s="2015">
        <f t="shared" si="1"/>
        <v>0.99132042916818686</v>
      </c>
      <c r="H10" s="1985"/>
      <c r="I10" s="1986"/>
    </row>
    <row r="11" spans="1:9" ht="15" thickBot="1" x14ac:dyDescent="0.4">
      <c r="A11" s="1987">
        <v>2025</v>
      </c>
      <c r="B11" s="1988">
        <v>242027022000</v>
      </c>
      <c r="C11" s="2016">
        <v>252004068332</v>
      </c>
      <c r="D11" s="2016">
        <v>252004068313</v>
      </c>
      <c r="E11" s="2016">
        <v>252004068313</v>
      </c>
      <c r="F11" s="1990">
        <f t="shared" si="0"/>
        <v>0.99999999992460442</v>
      </c>
      <c r="G11" s="2017">
        <f t="shared" si="1"/>
        <v>0.99999999992460442</v>
      </c>
      <c r="H11" s="1985"/>
      <c r="I11" s="1986"/>
    </row>
    <row r="12" spans="1:9" ht="15" thickBot="1" x14ac:dyDescent="0.4">
      <c r="A12" s="1970" t="s">
        <v>396</v>
      </c>
      <c r="B12" s="2018">
        <v>1244674036000</v>
      </c>
      <c r="C12" s="2019">
        <v>1264930575035</v>
      </c>
      <c r="D12" s="2019">
        <v>1232140265388</v>
      </c>
      <c r="E12" s="2019">
        <v>1108916071535</v>
      </c>
      <c r="F12" s="1971">
        <f t="shared" si="0"/>
        <v>0.97407738393382359</v>
      </c>
      <c r="G12" s="1972">
        <f t="shared" si="1"/>
        <v>0.87666160769678358</v>
      </c>
      <c r="H12" s="2034">
        <f>+H5+H8</f>
        <v>63070652990</v>
      </c>
      <c r="I12" s="2020"/>
    </row>
  </sheetData>
  <mergeCells count="1">
    <mergeCell ref="A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BEAB3-F695-423F-9115-8A34476356FE}">
  <dimension ref="A1:H65"/>
  <sheetViews>
    <sheetView workbookViewId="0">
      <selection activeCell="B9" sqref="B9"/>
    </sheetView>
  </sheetViews>
  <sheetFormatPr baseColWidth="10" defaultColWidth="11.36328125" defaultRowHeight="14.5" x14ac:dyDescent="0.35"/>
  <cols>
    <col min="1" max="1" width="69.7265625" style="2033" customWidth="1"/>
    <col min="2" max="2" width="56.08984375" style="2035" customWidth="1"/>
    <col min="3" max="3" width="33.90625" style="2037" customWidth="1"/>
    <col min="4" max="4" width="23.7265625" style="2037" customWidth="1"/>
    <col min="5" max="5" width="23.36328125" style="2037" customWidth="1"/>
    <col min="6" max="6" width="15.36328125" style="2060" customWidth="1"/>
    <col min="7" max="7" width="24.7265625" style="2037" customWidth="1"/>
    <col min="8" max="8" width="11.36328125" style="2061"/>
    <col min="9" max="16384" width="11.36328125" style="2035"/>
  </cols>
  <sheetData>
    <row r="1" spans="1:8" ht="23.5" x14ac:dyDescent="0.35">
      <c r="A1" s="2220" t="s">
        <v>711</v>
      </c>
      <c r="B1" s="2220"/>
      <c r="C1" s="2220"/>
      <c r="D1" s="2220"/>
      <c r="E1" s="2220"/>
      <c r="F1" s="2220"/>
      <c r="G1" s="2220"/>
    </row>
    <row r="2" spans="1:8" s="2031" customFormat="1" ht="33.75" customHeight="1" x14ac:dyDescent="0.35">
      <c r="A2" s="2044" t="s">
        <v>712</v>
      </c>
      <c r="B2" s="2045" t="s">
        <v>713</v>
      </c>
      <c r="C2" s="2046" t="s">
        <v>714</v>
      </c>
      <c r="D2" s="2046" t="s">
        <v>704</v>
      </c>
      <c r="E2" s="2046" t="s">
        <v>705</v>
      </c>
      <c r="F2" s="2055" t="s">
        <v>435</v>
      </c>
      <c r="G2" s="2046" t="s">
        <v>706</v>
      </c>
      <c r="H2" s="2062" t="s">
        <v>435</v>
      </c>
    </row>
    <row r="3" spans="1:8" ht="29" x14ac:dyDescent="0.35">
      <c r="A3" s="2050" t="s">
        <v>715</v>
      </c>
      <c r="B3" s="2051" t="s">
        <v>510</v>
      </c>
      <c r="C3" s="2052">
        <v>17698868000</v>
      </c>
      <c r="D3" s="2052">
        <v>21871495765</v>
      </c>
      <c r="E3" s="2052">
        <v>12261713713</v>
      </c>
      <c r="F3" s="2056"/>
      <c r="G3" s="2052">
        <v>3862315638</v>
      </c>
      <c r="H3" s="2063"/>
    </row>
    <row r="4" spans="1:8" x14ac:dyDescent="0.35">
      <c r="A4" s="2032"/>
      <c r="B4" s="2035" t="s">
        <v>515</v>
      </c>
      <c r="C4" s="2036">
        <v>9136318981</v>
      </c>
      <c r="D4" s="2036">
        <v>1830073340</v>
      </c>
      <c r="E4" s="2036">
        <v>1681684801</v>
      </c>
      <c r="F4" s="2057"/>
      <c r="G4" s="2036">
        <v>1626168928</v>
      </c>
      <c r="H4" s="2064"/>
    </row>
    <row r="5" spans="1:8" x14ac:dyDescent="0.35">
      <c r="A5" s="2032"/>
      <c r="B5" s="2035" t="s">
        <v>516</v>
      </c>
      <c r="C5" s="2036">
        <v>670427919</v>
      </c>
      <c r="D5" s="2036">
        <v>468907897</v>
      </c>
      <c r="E5" s="2036">
        <v>451423811</v>
      </c>
      <c r="F5" s="2057"/>
      <c r="G5" s="2036">
        <v>426870077</v>
      </c>
      <c r="H5" s="2064"/>
    </row>
    <row r="6" spans="1:8" x14ac:dyDescent="0.35">
      <c r="A6" s="2032"/>
      <c r="B6" s="2035" t="s">
        <v>507</v>
      </c>
      <c r="C6" s="2036">
        <v>2410274000</v>
      </c>
      <c r="D6" s="2036">
        <v>2051957475</v>
      </c>
      <c r="E6" s="2036">
        <v>1752113019</v>
      </c>
      <c r="F6" s="2057"/>
      <c r="G6" s="2036">
        <v>1737613019</v>
      </c>
      <c r="H6" s="2064"/>
    </row>
    <row r="7" spans="1:8" x14ac:dyDescent="0.35">
      <c r="A7" s="2032"/>
      <c r="B7" s="2035" t="s">
        <v>513</v>
      </c>
      <c r="C7" s="2036">
        <v>2016853100</v>
      </c>
      <c r="D7" s="2036">
        <v>170873733</v>
      </c>
      <c r="E7" s="2036">
        <v>155427285</v>
      </c>
      <c r="F7" s="2057"/>
      <c r="G7" s="2036">
        <v>155427285</v>
      </c>
      <c r="H7" s="2064"/>
    </row>
    <row r="8" spans="1:8" s="2041" customFormat="1" ht="29" x14ac:dyDescent="0.35">
      <c r="A8" s="2047" t="s">
        <v>716</v>
      </c>
      <c r="B8" s="2048"/>
      <c r="C8" s="2049">
        <v>31932742000</v>
      </c>
      <c r="D8" s="2049">
        <v>26393308210</v>
      </c>
      <c r="E8" s="2049">
        <v>16302362629</v>
      </c>
      <c r="F8" s="2054">
        <f>+E8/D8</f>
        <v>0.61767030109637022</v>
      </c>
      <c r="G8" s="2049">
        <v>7808394947</v>
      </c>
      <c r="H8" s="2065">
        <f>+G8/E8</f>
        <v>0.47897320926414538</v>
      </c>
    </row>
    <row r="9" spans="1:8" ht="58" x14ac:dyDescent="0.35">
      <c r="A9" s="2032" t="s">
        <v>717</v>
      </c>
      <c r="B9" s="2035" t="s">
        <v>620</v>
      </c>
      <c r="C9" s="2036">
        <v>859363896</v>
      </c>
      <c r="D9" s="2036">
        <v>795887370</v>
      </c>
      <c r="E9" s="2036">
        <v>795887370</v>
      </c>
      <c r="F9" s="2057"/>
      <c r="G9" s="2036">
        <v>150601419</v>
      </c>
      <c r="H9" s="2064"/>
    </row>
    <row r="10" spans="1:8" x14ac:dyDescent="0.35">
      <c r="A10" s="2032"/>
      <c r="B10" s="2035" t="s">
        <v>629</v>
      </c>
      <c r="C10" s="2036">
        <v>2826992750</v>
      </c>
      <c r="D10" s="2036">
        <v>2800676848</v>
      </c>
      <c r="E10" s="2036">
        <v>2795676846</v>
      </c>
      <c r="F10" s="2057"/>
      <c r="G10" s="2036">
        <v>1020307915</v>
      </c>
      <c r="H10" s="2064"/>
    </row>
    <row r="11" spans="1:8" x14ac:dyDescent="0.35">
      <c r="A11" s="2032"/>
      <c r="B11" s="2035" t="s">
        <v>623</v>
      </c>
      <c r="C11" s="2036">
        <v>305468265</v>
      </c>
      <c r="D11" s="2036">
        <v>279269999</v>
      </c>
      <c r="E11" s="2036">
        <v>279269999</v>
      </c>
      <c r="F11" s="2057"/>
      <c r="G11" s="2036">
        <v>279269999</v>
      </c>
      <c r="H11" s="2064"/>
    </row>
    <row r="12" spans="1:8" x14ac:dyDescent="0.35">
      <c r="A12" s="2032"/>
      <c r="B12" s="2035" t="s">
        <v>625</v>
      </c>
      <c r="C12" s="2036">
        <v>1633600089</v>
      </c>
      <c r="D12" s="2036">
        <v>1493221491</v>
      </c>
      <c r="E12" s="2036">
        <v>1492991116</v>
      </c>
      <c r="F12" s="2057"/>
      <c r="G12" s="2036">
        <v>1475559159</v>
      </c>
      <c r="H12" s="2064"/>
    </row>
    <row r="13" spans="1:8" s="2041" customFormat="1" ht="58" x14ac:dyDescent="0.35">
      <c r="A13" s="2038" t="s">
        <v>718</v>
      </c>
      <c r="B13" s="2039"/>
      <c r="C13" s="2040">
        <f>SUM(C9:C12)</f>
        <v>5625425000</v>
      </c>
      <c r="D13" s="2040">
        <v>5369055708</v>
      </c>
      <c r="E13" s="2040">
        <v>5363825331</v>
      </c>
      <c r="F13" s="2058">
        <f>+E13/D13</f>
        <v>0.99902582925481542</v>
      </c>
      <c r="G13" s="2040">
        <v>2925738492</v>
      </c>
      <c r="H13" s="2066">
        <f>+G13/E13</f>
        <v>0.54545745087760766</v>
      </c>
    </row>
    <row r="14" spans="1:8" ht="43.5" x14ac:dyDescent="0.35">
      <c r="A14" s="2050" t="s">
        <v>719</v>
      </c>
      <c r="B14" s="2051" t="s">
        <v>646</v>
      </c>
      <c r="C14" s="2052">
        <v>384295034</v>
      </c>
      <c r="D14" s="2052">
        <v>363543261</v>
      </c>
      <c r="E14" s="2052">
        <v>363543261</v>
      </c>
      <c r="F14" s="2056"/>
      <c r="G14" s="2052">
        <v>363543261</v>
      </c>
      <c r="H14" s="2063"/>
    </row>
    <row r="15" spans="1:8" x14ac:dyDescent="0.35">
      <c r="A15" s="2032"/>
      <c r="B15" s="2035" t="s">
        <v>648</v>
      </c>
      <c r="C15" s="2036">
        <v>287729944</v>
      </c>
      <c r="D15" s="2036">
        <v>278536134</v>
      </c>
      <c r="E15" s="2036">
        <v>278536134</v>
      </c>
      <c r="F15" s="2057"/>
      <c r="G15" s="2036">
        <v>278536134</v>
      </c>
      <c r="H15" s="2064"/>
    </row>
    <row r="16" spans="1:8" x14ac:dyDescent="0.35">
      <c r="A16" s="2032"/>
      <c r="B16" s="2035" t="s">
        <v>651</v>
      </c>
      <c r="C16" s="2036">
        <v>195563220</v>
      </c>
      <c r="D16" s="2036">
        <v>194081540</v>
      </c>
      <c r="E16" s="2036">
        <v>194081540</v>
      </c>
      <c r="F16" s="2057"/>
      <c r="G16" s="2036">
        <v>194081540</v>
      </c>
      <c r="H16" s="2064"/>
    </row>
    <row r="17" spans="1:8" x14ac:dyDescent="0.35">
      <c r="A17" s="2032"/>
      <c r="B17" s="2035" t="s">
        <v>652</v>
      </c>
      <c r="C17" s="2036">
        <v>303724433</v>
      </c>
      <c r="D17" s="2036">
        <v>297982927</v>
      </c>
      <c r="E17" s="2036">
        <v>297982927</v>
      </c>
      <c r="F17" s="2057"/>
      <c r="G17" s="2036">
        <v>297982927</v>
      </c>
      <c r="H17" s="2064"/>
    </row>
    <row r="18" spans="1:8" x14ac:dyDescent="0.35">
      <c r="A18" s="2032"/>
      <c r="B18" s="2035" t="s">
        <v>640</v>
      </c>
      <c r="C18" s="2036">
        <v>593238202</v>
      </c>
      <c r="D18" s="2036">
        <v>574989120</v>
      </c>
      <c r="E18" s="2036">
        <v>551865657</v>
      </c>
      <c r="F18" s="2057"/>
      <c r="G18" s="2036">
        <v>551865657</v>
      </c>
      <c r="H18" s="2064"/>
    </row>
    <row r="19" spans="1:8" x14ac:dyDescent="0.35">
      <c r="A19" s="2032"/>
      <c r="B19" s="2035" t="s">
        <v>645</v>
      </c>
      <c r="C19" s="2036">
        <v>795053692</v>
      </c>
      <c r="D19" s="2036">
        <v>667814545</v>
      </c>
      <c r="E19" s="2036">
        <v>666249165</v>
      </c>
      <c r="F19" s="2057"/>
      <c r="G19" s="2036">
        <v>666249165</v>
      </c>
      <c r="H19" s="2064"/>
    </row>
    <row r="20" spans="1:8" x14ac:dyDescent="0.35">
      <c r="A20" s="2032"/>
      <c r="B20" s="2035" t="s">
        <v>647</v>
      </c>
      <c r="C20" s="2036">
        <v>122063281</v>
      </c>
      <c r="D20" s="2036">
        <v>121691143</v>
      </c>
      <c r="E20" s="2036">
        <v>121691142</v>
      </c>
      <c r="F20" s="2057"/>
      <c r="G20" s="2036">
        <v>121691142</v>
      </c>
      <c r="H20" s="2064"/>
    </row>
    <row r="21" spans="1:8" x14ac:dyDescent="0.35">
      <c r="A21" s="2032"/>
      <c r="B21" s="2035" t="s">
        <v>642</v>
      </c>
      <c r="C21" s="2036">
        <v>2172699194</v>
      </c>
      <c r="D21" s="2036">
        <v>625301730</v>
      </c>
      <c r="E21" s="2036">
        <v>625301730</v>
      </c>
      <c r="F21" s="2057"/>
      <c r="G21" s="2036">
        <v>625301730</v>
      </c>
      <c r="H21" s="2064"/>
    </row>
    <row r="22" spans="1:8" s="2041" customFormat="1" ht="43.5" x14ac:dyDescent="0.35">
      <c r="A22" s="2038" t="s">
        <v>720</v>
      </c>
      <c r="B22" s="2039"/>
      <c r="C22" s="2040">
        <f>SUM(C14:C21)</f>
        <v>4854367000</v>
      </c>
      <c r="D22" s="2040">
        <v>3123940400</v>
      </c>
      <c r="E22" s="2040">
        <v>3099251556</v>
      </c>
      <c r="F22" s="2058">
        <f>+E22/D22</f>
        <v>0.99209689019675285</v>
      </c>
      <c r="G22" s="2040">
        <v>3099251556</v>
      </c>
      <c r="H22" s="2066">
        <f>+G22/E22</f>
        <v>1</v>
      </c>
    </row>
    <row r="23" spans="1:8" ht="29" x14ac:dyDescent="0.35">
      <c r="A23" s="2050" t="s">
        <v>721</v>
      </c>
      <c r="B23" s="2051" t="s">
        <v>688</v>
      </c>
      <c r="C23" s="2052">
        <v>25057257000</v>
      </c>
      <c r="D23" s="2052">
        <v>16441355751</v>
      </c>
      <c r="E23" s="2052">
        <v>15643422957</v>
      </c>
      <c r="F23" s="2056"/>
      <c r="G23" s="2052">
        <v>403854958</v>
      </c>
      <c r="H23" s="2063"/>
    </row>
    <row r="24" spans="1:8" x14ac:dyDescent="0.35">
      <c r="A24" s="2032"/>
      <c r="B24" s="2035" t="s">
        <v>522</v>
      </c>
      <c r="C24" s="2036">
        <v>22671350000</v>
      </c>
      <c r="D24" s="2036">
        <v>1891016820</v>
      </c>
      <c r="E24" s="2036">
        <v>1815208458</v>
      </c>
      <c r="F24" s="2057"/>
      <c r="G24" s="2036">
        <v>1268075234</v>
      </c>
      <c r="H24" s="2064"/>
    </row>
    <row r="25" spans="1:8" x14ac:dyDescent="0.35">
      <c r="A25" s="2032"/>
      <c r="B25" s="2035" t="s">
        <v>527</v>
      </c>
      <c r="C25" s="2036">
        <v>2389901000</v>
      </c>
      <c r="D25" s="2036">
        <v>5957985633</v>
      </c>
      <c r="E25" s="2036">
        <v>5896304793</v>
      </c>
      <c r="F25" s="2057"/>
      <c r="G25" s="2036">
        <v>2281634658</v>
      </c>
      <c r="H25" s="2064"/>
    </row>
    <row r="26" spans="1:8" s="2041" customFormat="1" ht="29" x14ac:dyDescent="0.35">
      <c r="A26" s="2038" t="s">
        <v>722</v>
      </c>
      <c r="B26" s="2039"/>
      <c r="C26" s="2040">
        <f>SUM(C23:C25)</f>
        <v>50118508000</v>
      </c>
      <c r="D26" s="2040">
        <v>24290358204</v>
      </c>
      <c r="E26" s="2040">
        <v>23354936208</v>
      </c>
      <c r="F26" s="2058">
        <f>+E26/D26</f>
        <v>0.96148998758503446</v>
      </c>
      <c r="G26" s="2040">
        <v>3953564850</v>
      </c>
      <c r="H26" s="2066">
        <f>+G26/E26</f>
        <v>0.16928176616666354</v>
      </c>
    </row>
    <row r="27" spans="1:8" ht="43.5" x14ac:dyDescent="0.35">
      <c r="A27" s="2050" t="s">
        <v>723</v>
      </c>
      <c r="B27" s="2051" t="s">
        <v>607</v>
      </c>
      <c r="C27" s="2052">
        <v>1546698105</v>
      </c>
      <c r="D27" s="2052">
        <v>996268690</v>
      </c>
      <c r="E27" s="2052">
        <v>983404766</v>
      </c>
      <c r="F27" s="2056"/>
      <c r="G27" s="2052">
        <v>983404766</v>
      </c>
      <c r="H27" s="2063"/>
    </row>
    <row r="28" spans="1:8" x14ac:dyDescent="0.35">
      <c r="A28" s="2032"/>
      <c r="B28" s="2035" t="s">
        <v>599</v>
      </c>
      <c r="C28" s="2036">
        <v>4912705000</v>
      </c>
      <c r="D28" s="2036">
        <v>3783030405</v>
      </c>
      <c r="E28" s="2036">
        <v>3783030401</v>
      </c>
      <c r="F28" s="2057"/>
      <c r="G28" s="2036">
        <v>3325763460</v>
      </c>
      <c r="H28" s="2064"/>
    </row>
    <row r="29" spans="1:8" x14ac:dyDescent="0.35">
      <c r="A29" s="2032"/>
      <c r="B29" s="2035" t="s">
        <v>609</v>
      </c>
      <c r="C29" s="2036">
        <v>294824880</v>
      </c>
      <c r="D29" s="2036">
        <v>333625596</v>
      </c>
      <c r="E29" s="2036">
        <v>333625596</v>
      </c>
      <c r="F29" s="2057"/>
      <c r="G29" s="2036">
        <v>333625596</v>
      </c>
      <c r="H29" s="2064"/>
    </row>
    <row r="30" spans="1:8" x14ac:dyDescent="0.35">
      <c r="A30" s="2032"/>
      <c r="B30" s="2035" t="s">
        <v>610</v>
      </c>
      <c r="C30" s="2036">
        <v>224922686</v>
      </c>
      <c r="D30" s="2036">
        <v>171032151</v>
      </c>
      <c r="E30" s="2036">
        <v>171032147</v>
      </c>
      <c r="F30" s="2057"/>
      <c r="G30" s="2036">
        <v>171032147</v>
      </c>
      <c r="H30" s="2064"/>
    </row>
    <row r="31" spans="1:8" x14ac:dyDescent="0.35">
      <c r="A31" s="2032"/>
      <c r="B31" s="2035" t="s">
        <v>602</v>
      </c>
      <c r="C31" s="2036">
        <v>1025204849</v>
      </c>
      <c r="D31" s="2036">
        <v>1114879585</v>
      </c>
      <c r="E31" s="2036">
        <v>1111965058</v>
      </c>
      <c r="F31" s="2057"/>
      <c r="G31" s="2036">
        <v>1111965058</v>
      </c>
      <c r="H31" s="2064"/>
    </row>
    <row r="32" spans="1:8" x14ac:dyDescent="0.35">
      <c r="A32" s="2032"/>
      <c r="B32" s="2035" t="s">
        <v>606</v>
      </c>
      <c r="C32" s="2036">
        <v>358827480</v>
      </c>
      <c r="D32" s="2036">
        <v>317190013</v>
      </c>
      <c r="E32" s="2036">
        <v>317190013</v>
      </c>
      <c r="F32" s="2057"/>
      <c r="G32" s="2036">
        <v>317190013</v>
      </c>
      <c r="H32" s="2064"/>
    </row>
    <row r="33" spans="1:8" s="2041" customFormat="1" ht="43.5" x14ac:dyDescent="0.35">
      <c r="A33" s="2038" t="s">
        <v>724</v>
      </c>
      <c r="B33" s="2039"/>
      <c r="C33" s="2040">
        <f>SUM(C27:C32)</f>
        <v>8363183000</v>
      </c>
      <c r="D33" s="2040">
        <v>6716026440</v>
      </c>
      <c r="E33" s="2040">
        <v>6700247981</v>
      </c>
      <c r="F33" s="2058">
        <f>+E33/D33</f>
        <v>0.99765062583642838</v>
      </c>
      <c r="G33" s="2040">
        <v>6242981040</v>
      </c>
      <c r="H33" s="2066">
        <f>+G33/E33</f>
        <v>0.93175372877292317</v>
      </c>
    </row>
    <row r="34" spans="1:8" ht="43.5" x14ac:dyDescent="0.35">
      <c r="A34" s="2050" t="s">
        <v>725</v>
      </c>
      <c r="B34" s="2051" t="s">
        <v>582</v>
      </c>
      <c r="C34" s="2052">
        <v>1083398062</v>
      </c>
      <c r="D34" s="2052">
        <v>787096319</v>
      </c>
      <c r="E34" s="2052">
        <v>783455447</v>
      </c>
      <c r="F34" s="2056"/>
      <c r="G34" s="2052">
        <v>684455447</v>
      </c>
      <c r="H34" s="2063"/>
    </row>
    <row r="35" spans="1:8" x14ac:dyDescent="0.35">
      <c r="A35" s="2032"/>
      <c r="B35" s="2035" t="s">
        <v>591</v>
      </c>
      <c r="C35" s="2036">
        <v>234107943</v>
      </c>
      <c r="D35" s="2036">
        <v>215304074</v>
      </c>
      <c r="E35" s="2036">
        <v>215304074</v>
      </c>
      <c r="F35" s="2057"/>
      <c r="G35" s="2036">
        <v>215304074</v>
      </c>
      <c r="H35" s="2064"/>
    </row>
    <row r="36" spans="1:8" x14ac:dyDescent="0.35">
      <c r="A36" s="2032"/>
      <c r="B36" s="2035" t="s">
        <v>586</v>
      </c>
      <c r="C36" s="2036">
        <v>1244038899</v>
      </c>
      <c r="D36" s="2036">
        <v>1283939757</v>
      </c>
      <c r="E36" s="2036">
        <v>1269800456</v>
      </c>
      <c r="F36" s="2057"/>
      <c r="G36" s="2036">
        <v>732800456</v>
      </c>
      <c r="H36" s="2064"/>
    </row>
    <row r="37" spans="1:8" x14ac:dyDescent="0.35">
      <c r="A37" s="2032"/>
      <c r="B37" s="2035" t="s">
        <v>578</v>
      </c>
      <c r="C37" s="2036">
        <v>3673701096</v>
      </c>
      <c r="D37" s="2036">
        <v>2683104809</v>
      </c>
      <c r="E37" s="2036">
        <v>2497298070</v>
      </c>
      <c r="F37" s="2057"/>
      <c r="G37" s="2036">
        <v>847524746</v>
      </c>
      <c r="H37" s="2064"/>
    </row>
    <row r="38" spans="1:8" s="2041" customFormat="1" ht="43.5" x14ac:dyDescent="0.35">
      <c r="A38" s="2047" t="s">
        <v>726</v>
      </c>
      <c r="B38" s="2048"/>
      <c r="C38" s="2049">
        <f>SUM(C34:C37)</f>
        <v>6235246000</v>
      </c>
      <c r="D38" s="2049">
        <v>4969444959</v>
      </c>
      <c r="E38" s="2049">
        <v>4765858047</v>
      </c>
      <c r="F38" s="2054">
        <f>+E38/D38</f>
        <v>0.95903226342586001</v>
      </c>
      <c r="G38" s="2049">
        <v>2480084723</v>
      </c>
      <c r="H38" s="2065">
        <f>+G38/E38</f>
        <v>0.52038577283290199</v>
      </c>
    </row>
    <row r="39" spans="1:8" ht="29" x14ac:dyDescent="0.35">
      <c r="A39" s="2032" t="s">
        <v>727</v>
      </c>
      <c r="B39" s="2035" t="s">
        <v>542</v>
      </c>
      <c r="C39" s="2036">
        <v>2808717805</v>
      </c>
      <c r="D39" s="2036">
        <v>7666170654</v>
      </c>
      <c r="E39" s="2036">
        <v>7666170654</v>
      </c>
      <c r="F39" s="2057"/>
      <c r="G39" s="2036">
        <v>7660870654</v>
      </c>
      <c r="H39" s="2064"/>
    </row>
    <row r="40" spans="1:8" x14ac:dyDescent="0.35">
      <c r="A40" s="2032"/>
      <c r="B40" s="2035" t="s">
        <v>539</v>
      </c>
      <c r="C40" s="2036">
        <v>4043520000</v>
      </c>
      <c r="D40" s="2036">
        <v>4099680000</v>
      </c>
      <c r="E40" s="2036">
        <v>4099680000</v>
      </c>
      <c r="F40" s="2057"/>
      <c r="G40" s="2036">
        <v>4099680000</v>
      </c>
      <c r="H40" s="2064"/>
    </row>
    <row r="41" spans="1:8" x14ac:dyDescent="0.35">
      <c r="A41" s="2032"/>
      <c r="B41" s="2035" t="s">
        <v>545</v>
      </c>
      <c r="C41" s="2036">
        <v>84763174451</v>
      </c>
      <c r="D41" s="2036">
        <v>71254691291</v>
      </c>
      <c r="E41" s="2036">
        <v>71254690799</v>
      </c>
      <c r="F41" s="2057"/>
      <c r="G41" s="2036">
        <v>66422008239</v>
      </c>
      <c r="H41" s="2064"/>
    </row>
    <row r="42" spans="1:8" x14ac:dyDescent="0.35">
      <c r="A42" s="2032"/>
      <c r="B42" s="2035" t="s">
        <v>546</v>
      </c>
      <c r="C42" s="2036">
        <v>11236025549</v>
      </c>
      <c r="D42" s="2036">
        <v>11232000000</v>
      </c>
      <c r="E42" s="2036">
        <v>11232000000</v>
      </c>
      <c r="F42" s="2057"/>
      <c r="G42" s="2036">
        <v>11232000000</v>
      </c>
      <c r="H42" s="2064"/>
    </row>
    <row r="43" spans="1:8" x14ac:dyDescent="0.35">
      <c r="A43" s="2032"/>
      <c r="B43" s="2035" t="s">
        <v>547</v>
      </c>
      <c r="C43" s="2036">
        <v>6975075000</v>
      </c>
      <c r="D43" s="2036">
        <v>7259850000</v>
      </c>
      <c r="E43" s="2036">
        <v>7259850000</v>
      </c>
      <c r="F43" s="2057"/>
      <c r="G43" s="2036">
        <v>7259850000</v>
      </c>
      <c r="H43" s="2064"/>
    </row>
    <row r="44" spans="1:8" x14ac:dyDescent="0.35">
      <c r="A44" s="2032"/>
      <c r="B44" s="2035" t="s">
        <v>537</v>
      </c>
      <c r="C44" s="2036">
        <v>261104496195</v>
      </c>
      <c r="D44" s="2036">
        <v>272681728216</v>
      </c>
      <c r="E44" s="2036">
        <v>272679655375</v>
      </c>
      <c r="F44" s="2057"/>
      <c r="G44" s="2036">
        <v>254560178554</v>
      </c>
      <c r="H44" s="2064"/>
    </row>
    <row r="45" spans="1:8" x14ac:dyDescent="0.35">
      <c r="A45" s="2032"/>
      <c r="B45" s="2035" t="s">
        <v>553</v>
      </c>
      <c r="C45" s="2036">
        <v>1179752000</v>
      </c>
      <c r="D45" s="2036">
        <v>896435351</v>
      </c>
      <c r="E45" s="2036">
        <v>896435351</v>
      </c>
      <c r="F45" s="2057"/>
      <c r="G45" s="2036">
        <v>896435351</v>
      </c>
      <c r="H45" s="2064"/>
    </row>
    <row r="46" spans="1:8" x14ac:dyDescent="0.35">
      <c r="A46" s="2032"/>
      <c r="B46" s="2035" t="s">
        <v>551</v>
      </c>
      <c r="C46" s="2036">
        <v>2550502000</v>
      </c>
      <c r="D46" s="2036">
        <v>3085930996</v>
      </c>
      <c r="E46" s="2036">
        <v>3081911276</v>
      </c>
      <c r="F46" s="2057"/>
      <c r="G46" s="2036">
        <v>3081911276</v>
      </c>
      <c r="H46" s="2064"/>
    </row>
    <row r="47" spans="1:8" x14ac:dyDescent="0.35">
      <c r="A47" s="2032"/>
      <c r="B47" s="2035" t="s">
        <v>550</v>
      </c>
      <c r="C47" s="2036">
        <v>20412525000</v>
      </c>
      <c r="D47" s="2036">
        <v>15901828792</v>
      </c>
      <c r="E47" s="2036">
        <v>15877138928</v>
      </c>
      <c r="F47" s="2057"/>
      <c r="G47" s="2036">
        <v>15869696045</v>
      </c>
      <c r="H47" s="2064"/>
    </row>
    <row r="48" spans="1:8" s="2041" customFormat="1" ht="43.5" x14ac:dyDescent="0.35">
      <c r="A48" s="2047" t="s">
        <v>728</v>
      </c>
      <c r="B48" s="2048"/>
      <c r="C48" s="2049">
        <f>SUM(C39:C47)</f>
        <v>395073788000</v>
      </c>
      <c r="D48" s="2049">
        <v>394078315300</v>
      </c>
      <c r="E48" s="2049">
        <v>394047532383</v>
      </c>
      <c r="F48" s="2054">
        <f>+E48/D48</f>
        <v>0.99992188629568068</v>
      </c>
      <c r="G48" s="2049">
        <v>371082630119</v>
      </c>
      <c r="H48" s="2065">
        <f>+G48/E48</f>
        <v>0.94172047690510863</v>
      </c>
    </row>
    <row r="49" spans="1:8" ht="43.5" x14ac:dyDescent="0.35">
      <c r="A49" s="2032" t="s">
        <v>729</v>
      </c>
      <c r="B49" s="2035" t="s">
        <v>565</v>
      </c>
      <c r="C49" s="2036">
        <v>11864865231</v>
      </c>
      <c r="D49" s="2036">
        <v>11353571259</v>
      </c>
      <c r="E49" s="2036">
        <v>10046124966</v>
      </c>
      <c r="F49" s="2057"/>
      <c r="G49" s="2036">
        <v>9860818239</v>
      </c>
      <c r="H49" s="2064"/>
    </row>
    <row r="50" spans="1:8" x14ac:dyDescent="0.35">
      <c r="A50" s="2032"/>
      <c r="B50" s="2035" t="s">
        <v>562</v>
      </c>
      <c r="C50" s="2036">
        <v>2319987769</v>
      </c>
      <c r="D50" s="2036">
        <v>1831281741</v>
      </c>
      <c r="E50" s="2036">
        <v>1637484626</v>
      </c>
      <c r="F50" s="2057"/>
      <c r="G50" s="2036">
        <v>1561216105</v>
      </c>
      <c r="H50" s="2064"/>
    </row>
    <row r="51" spans="1:8" x14ac:dyDescent="0.35">
      <c r="A51" s="2032"/>
      <c r="B51" s="2035" t="s">
        <v>569</v>
      </c>
      <c r="C51" s="2036">
        <v>1978400000</v>
      </c>
      <c r="D51" s="2036">
        <v>1106146614</v>
      </c>
      <c r="E51" s="2036">
        <v>1050712447</v>
      </c>
      <c r="F51" s="2057"/>
      <c r="G51" s="2036">
        <v>1005509750</v>
      </c>
      <c r="H51" s="2064"/>
    </row>
    <row r="52" spans="1:8" s="2041" customFormat="1" ht="58" x14ac:dyDescent="0.35">
      <c r="A52" s="2047" t="s">
        <v>730</v>
      </c>
      <c r="B52" s="2048"/>
      <c r="C52" s="2049">
        <f>SUM(C49:C51)</f>
        <v>16163253000</v>
      </c>
      <c r="D52" s="2049">
        <v>14290999614</v>
      </c>
      <c r="E52" s="2049">
        <v>12734322039</v>
      </c>
      <c r="F52" s="2054">
        <f>+E52/D52</f>
        <v>0.89107286984494627</v>
      </c>
      <c r="G52" s="2049">
        <v>12427544094</v>
      </c>
      <c r="H52" s="2065">
        <f>+G52/E52</f>
        <v>0.97590936179716004</v>
      </c>
    </row>
    <row r="53" spans="1:8" ht="29" x14ac:dyDescent="0.35">
      <c r="A53" s="2032" t="s">
        <v>731</v>
      </c>
      <c r="B53" s="2053" t="s">
        <v>671</v>
      </c>
      <c r="C53" s="2036">
        <v>3139634276</v>
      </c>
      <c r="D53" s="2036">
        <v>2740081336</v>
      </c>
      <c r="E53" s="2036">
        <v>2279950631</v>
      </c>
      <c r="F53" s="2057"/>
      <c r="G53" s="2036">
        <v>2152143124</v>
      </c>
      <c r="H53" s="2064"/>
    </row>
    <row r="54" spans="1:8" x14ac:dyDescent="0.35">
      <c r="A54" s="2032"/>
      <c r="B54" s="2053" t="s">
        <v>670</v>
      </c>
      <c r="C54" s="2036">
        <v>4184248738</v>
      </c>
      <c r="D54" s="2036">
        <v>4031943829</v>
      </c>
      <c r="E54" s="2036">
        <v>3608484591</v>
      </c>
      <c r="F54" s="2057"/>
      <c r="G54" s="2036">
        <v>1013376851</v>
      </c>
      <c r="H54" s="2064"/>
    </row>
    <row r="55" spans="1:8" x14ac:dyDescent="0.35">
      <c r="A55" s="2032"/>
      <c r="B55" s="2053" t="s">
        <v>674</v>
      </c>
      <c r="C55" s="2036">
        <v>3125000000</v>
      </c>
      <c r="D55" s="2036">
        <v>2448764666</v>
      </c>
      <c r="E55" s="2036">
        <v>2448764666</v>
      </c>
      <c r="F55" s="2057"/>
      <c r="G55" s="2036">
        <v>2442264666</v>
      </c>
      <c r="H55" s="2064"/>
    </row>
    <row r="56" spans="1:8" x14ac:dyDescent="0.35">
      <c r="A56" s="2032"/>
      <c r="B56" s="2053" t="s">
        <v>662</v>
      </c>
      <c r="C56" s="2036">
        <v>81871713</v>
      </c>
      <c r="D56" s="2036">
        <v>87614197</v>
      </c>
      <c r="E56" s="2036">
        <v>74845283</v>
      </c>
      <c r="F56" s="2057"/>
      <c r="G56" s="2036">
        <v>74845283</v>
      </c>
      <c r="H56" s="2064"/>
    </row>
    <row r="57" spans="1:8" x14ac:dyDescent="0.35">
      <c r="A57" s="2032"/>
      <c r="B57" s="2053" t="s">
        <v>677</v>
      </c>
      <c r="C57" s="2036">
        <v>2571871930</v>
      </c>
      <c r="D57" s="2036">
        <v>2038604096</v>
      </c>
      <c r="E57" s="2036">
        <v>2029046075</v>
      </c>
      <c r="F57" s="2057"/>
      <c r="G57" s="2036">
        <v>1573131038</v>
      </c>
      <c r="H57" s="2064"/>
    </row>
    <row r="58" spans="1:8" x14ac:dyDescent="0.35">
      <c r="A58" s="2032"/>
      <c r="B58" s="2053" t="s">
        <v>667</v>
      </c>
      <c r="C58" s="2036">
        <v>1606037752</v>
      </c>
      <c r="D58" s="2036">
        <v>1248343133</v>
      </c>
      <c r="E58" s="2036">
        <v>1059391788</v>
      </c>
      <c r="F58" s="2057"/>
      <c r="G58" s="2036">
        <v>1024367755</v>
      </c>
      <c r="H58" s="2064"/>
    </row>
    <row r="59" spans="1:8" x14ac:dyDescent="0.35">
      <c r="A59" s="2032"/>
      <c r="B59" s="2053" t="s">
        <v>660</v>
      </c>
      <c r="C59" s="2036">
        <v>1761584287</v>
      </c>
      <c r="D59" s="2036">
        <v>1812748576</v>
      </c>
      <c r="E59" s="2036">
        <v>1744332608</v>
      </c>
      <c r="F59" s="2057"/>
      <c r="G59" s="2036">
        <v>1579328406</v>
      </c>
      <c r="H59" s="2064"/>
    </row>
    <row r="60" spans="1:8" x14ac:dyDescent="0.35">
      <c r="A60" s="2032"/>
      <c r="B60" s="2053" t="s">
        <v>682</v>
      </c>
      <c r="C60" s="2036">
        <v>1949424000</v>
      </c>
      <c r="D60" s="2036">
        <v>2328399700</v>
      </c>
      <c r="E60" s="2036">
        <v>2316237033</v>
      </c>
      <c r="F60" s="2057"/>
      <c r="G60" s="2036">
        <v>2192720090</v>
      </c>
      <c r="H60" s="2064"/>
    </row>
    <row r="61" spans="1:8" x14ac:dyDescent="0.35">
      <c r="A61" s="2032"/>
      <c r="B61" s="2053" t="s">
        <v>673</v>
      </c>
      <c r="C61" s="2036">
        <v>9517236021</v>
      </c>
      <c r="D61" s="2036">
        <v>10159368060</v>
      </c>
      <c r="E61" s="2036">
        <v>9631075260</v>
      </c>
      <c r="F61" s="2057"/>
      <c r="G61" s="2036">
        <v>8538873129</v>
      </c>
      <c r="H61" s="2064"/>
    </row>
    <row r="62" spans="1:8" x14ac:dyDescent="0.35">
      <c r="A62" s="2032"/>
      <c r="B62" s="2053" t="s">
        <v>679</v>
      </c>
      <c r="C62" s="2036">
        <v>3649856511</v>
      </c>
      <c r="D62" s="2036">
        <v>5997816851</v>
      </c>
      <c r="E62" s="2036">
        <v>5704843564</v>
      </c>
      <c r="F62" s="2057"/>
      <c r="G62" s="2036">
        <v>4755333186</v>
      </c>
      <c r="H62" s="2064"/>
    </row>
    <row r="63" spans="1:8" x14ac:dyDescent="0.35">
      <c r="A63" s="2032"/>
      <c r="B63" s="2053" t="s">
        <v>686</v>
      </c>
      <c r="C63" s="2036">
        <v>1422627772</v>
      </c>
      <c r="D63" s="2036">
        <v>1494245985</v>
      </c>
      <c r="E63" s="2036">
        <v>1489939460</v>
      </c>
      <c r="F63" s="2057"/>
      <c r="G63" s="2036">
        <v>988078653</v>
      </c>
      <c r="H63" s="2064"/>
    </row>
    <row r="64" spans="1:8" s="2041" customFormat="1" ht="43.5" x14ac:dyDescent="0.35">
      <c r="A64" s="2047" t="s">
        <v>732</v>
      </c>
      <c r="B64" s="2048"/>
      <c r="C64" s="2049">
        <f>SUM(C53:C63)</f>
        <v>33009393000</v>
      </c>
      <c r="D64" s="2049">
        <v>34387930429</v>
      </c>
      <c r="E64" s="2049">
        <v>32386910959</v>
      </c>
      <c r="F64" s="2054">
        <f>+E64/D64</f>
        <v>0.94181041298395496</v>
      </c>
      <c r="G64" s="2049">
        <v>26334462181</v>
      </c>
      <c r="H64" s="2065">
        <f>+G64/E64</f>
        <v>0.81312052928845058</v>
      </c>
    </row>
    <row r="65" spans="1:8" s="2042" customFormat="1" ht="18.5" x14ac:dyDescent="0.35">
      <c r="A65" s="2221" t="s">
        <v>733</v>
      </c>
      <c r="B65" s="2221"/>
      <c r="C65" s="2043">
        <v>551375905000</v>
      </c>
      <c r="D65" s="2043">
        <v>513619379264</v>
      </c>
      <c r="E65" s="2043">
        <v>498755247133</v>
      </c>
      <c r="F65" s="2059">
        <f>+E65/D65</f>
        <v>0.97106002473602182</v>
      </c>
      <c r="G65" s="2043">
        <v>436354652002</v>
      </c>
      <c r="H65" s="2067">
        <f>+G65/E65</f>
        <v>0.87488734105616328</v>
      </c>
    </row>
  </sheetData>
  <autoFilter ref="A2:H65" xr:uid="{1F1BEAB3-F695-423F-9115-8A34476356FE}"/>
  <mergeCells count="2">
    <mergeCell ref="A1:G1"/>
    <mergeCell ref="A65:B6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9D9DB-A2F5-4EA9-8703-8A852B141A16}">
  <dimension ref="A1:X41"/>
  <sheetViews>
    <sheetView zoomScale="115" zoomScaleNormal="115" workbookViewId="0">
      <pane xSplit="4" ySplit="2" topLeftCell="R10" activePane="bottomRight" state="frozen"/>
      <selection pane="topRight" activeCell="E1" sqref="E1"/>
      <selection pane="bottomLeft" activeCell="A3" sqref="A3"/>
      <selection pane="bottomRight" activeCell="T16" sqref="T16"/>
    </sheetView>
  </sheetViews>
  <sheetFormatPr baseColWidth="10" defaultColWidth="27.6328125" defaultRowHeight="14" x14ac:dyDescent="0.35"/>
  <cols>
    <col min="1" max="1" width="74.90625" style="1926" customWidth="1"/>
    <col min="2" max="2" width="12.6328125" style="1927" customWidth="1"/>
    <col min="3" max="3" width="34.6328125" style="1927" customWidth="1"/>
    <col min="4" max="4" width="21.7265625" style="1927" customWidth="1"/>
    <col min="5" max="6" width="20.36328125" style="1927" customWidth="1"/>
    <col min="7" max="7" width="13.90625" style="1927" customWidth="1"/>
    <col min="8" max="8" width="19.08984375" style="1927" customWidth="1"/>
    <col min="9" max="9" width="22.36328125" style="1927" customWidth="1"/>
    <col min="10" max="10" width="22.08984375" style="1927" customWidth="1"/>
    <col min="11" max="11" width="19.08984375" style="1927" customWidth="1"/>
    <col min="12" max="12" width="26" style="1927" customWidth="1"/>
    <col min="13" max="13" width="22.08984375" style="1927" customWidth="1"/>
    <col min="14" max="14" width="22.6328125" style="1927" customWidth="1"/>
    <col min="15" max="15" width="26.26953125" style="1927" customWidth="1"/>
    <col min="16" max="16" width="25" style="1927" customWidth="1"/>
    <col min="17" max="17" width="24.6328125" style="1927" customWidth="1"/>
    <col min="18" max="18" width="25.36328125" style="1927" customWidth="1"/>
    <col min="19" max="19" width="28.36328125" style="1957" customWidth="1"/>
    <col min="20" max="20" width="28.7265625" style="1927" customWidth="1"/>
    <col min="21" max="23" width="27.6328125" style="1928"/>
    <col min="24" max="24" width="27.36328125" style="1928" customWidth="1"/>
    <col min="25" max="16384" width="27.6328125" style="1928"/>
  </cols>
  <sheetData>
    <row r="1" spans="1:24" ht="47.25" customHeight="1" thickBot="1" x14ac:dyDescent="0.4">
      <c r="E1" s="2229" t="s">
        <v>734</v>
      </c>
      <c r="F1" s="2228"/>
      <c r="G1" s="2227" t="s">
        <v>735</v>
      </c>
      <c r="H1" s="2230"/>
      <c r="I1" s="2227" t="s">
        <v>736</v>
      </c>
      <c r="J1" s="2228"/>
      <c r="K1" s="2227" t="s">
        <v>737</v>
      </c>
      <c r="L1" s="2228"/>
      <c r="M1" s="2227" t="s">
        <v>738</v>
      </c>
      <c r="N1" s="2228"/>
      <c r="O1" s="2224" t="s">
        <v>739</v>
      </c>
      <c r="P1" s="2225"/>
      <c r="Q1" s="2224" t="s">
        <v>740</v>
      </c>
      <c r="R1" s="2225"/>
      <c r="S1" s="2222" t="s">
        <v>741</v>
      </c>
      <c r="T1" s="2223"/>
    </row>
    <row r="2" spans="1:24" s="1933" customFormat="1" ht="12.75" customHeight="1" x14ac:dyDescent="0.35">
      <c r="A2" s="1929" t="s">
        <v>0</v>
      </c>
      <c r="B2" s="1929" t="s">
        <v>742</v>
      </c>
      <c r="C2" s="1929" t="s">
        <v>743</v>
      </c>
      <c r="D2" s="1930" t="s">
        <v>744</v>
      </c>
      <c r="E2" s="1931" t="s">
        <v>745</v>
      </c>
      <c r="F2" s="1932" t="s">
        <v>746</v>
      </c>
      <c r="G2" s="1931" t="s">
        <v>745</v>
      </c>
      <c r="H2" s="1932" t="s">
        <v>746</v>
      </c>
      <c r="I2" s="1931" t="s">
        <v>745</v>
      </c>
      <c r="J2" s="1932" t="s">
        <v>746</v>
      </c>
      <c r="K2" s="1931" t="s">
        <v>745</v>
      </c>
      <c r="L2" s="1932" t="s">
        <v>746</v>
      </c>
      <c r="M2" s="1931" t="s">
        <v>745</v>
      </c>
      <c r="N2" s="1932" t="s">
        <v>746</v>
      </c>
      <c r="O2" s="1958" t="s">
        <v>745</v>
      </c>
      <c r="P2" s="1959" t="s">
        <v>746</v>
      </c>
      <c r="Q2" s="1958" t="s">
        <v>745</v>
      </c>
      <c r="R2" s="1959" t="s">
        <v>746</v>
      </c>
      <c r="S2" s="1929" t="s">
        <v>747</v>
      </c>
      <c r="T2" s="1929" t="s">
        <v>748</v>
      </c>
    </row>
    <row r="3" spans="1:24" x14ac:dyDescent="0.35">
      <c r="A3" s="2226" t="s">
        <v>749</v>
      </c>
      <c r="B3" s="1935" t="s">
        <v>750</v>
      </c>
      <c r="C3" s="1936" t="s">
        <v>751</v>
      </c>
      <c r="D3" s="1937">
        <v>0</v>
      </c>
      <c r="E3" s="1938">
        <v>123995894</v>
      </c>
      <c r="F3" s="1939">
        <v>0</v>
      </c>
      <c r="G3" s="1938">
        <v>0</v>
      </c>
      <c r="H3" s="1939">
        <v>0</v>
      </c>
      <c r="I3" s="1940">
        <v>0</v>
      </c>
      <c r="J3" s="1939">
        <v>379328271</v>
      </c>
      <c r="K3" s="1938">
        <v>0</v>
      </c>
      <c r="L3" s="1939">
        <v>0</v>
      </c>
      <c r="M3" s="1938">
        <v>0</v>
      </c>
      <c r="N3" s="1939">
        <v>0</v>
      </c>
      <c r="O3" s="1938">
        <v>0</v>
      </c>
      <c r="P3" s="1939">
        <v>0</v>
      </c>
      <c r="Q3" s="1938">
        <v>0</v>
      </c>
      <c r="R3" s="1939">
        <v>15659100</v>
      </c>
      <c r="S3" s="1941">
        <f>(F3+H3+J3+L3+N3+P3+R3)-(E3+G3+I3+K3+M3+O3+Q3)</f>
        <v>270991477</v>
      </c>
      <c r="T3" s="1941">
        <f>+D3+S3</f>
        <v>270991477</v>
      </c>
      <c r="V3" s="1955"/>
      <c r="W3" s="1956"/>
      <c r="X3" s="1956"/>
    </row>
    <row r="4" spans="1:24" x14ac:dyDescent="0.35">
      <c r="A4" s="2226"/>
      <c r="B4" s="1935" t="s">
        <v>752</v>
      </c>
      <c r="C4" s="1936" t="s">
        <v>753</v>
      </c>
      <c r="D4" s="1937">
        <v>18622836000</v>
      </c>
      <c r="E4" s="1938">
        <v>0</v>
      </c>
      <c r="F4" s="1939">
        <v>0</v>
      </c>
      <c r="G4" s="1938">
        <v>0</v>
      </c>
      <c r="H4" s="1939">
        <v>0</v>
      </c>
      <c r="I4" s="1938">
        <v>0</v>
      </c>
      <c r="J4" s="1939">
        <v>0</v>
      </c>
      <c r="K4" s="1938">
        <v>0</v>
      </c>
      <c r="L4" s="1939">
        <v>3021476000</v>
      </c>
      <c r="M4" s="1938">
        <v>0</v>
      </c>
      <c r="N4" s="1939">
        <v>0</v>
      </c>
      <c r="O4" s="1938">
        <v>131673314</v>
      </c>
      <c r="P4" s="1939">
        <v>0</v>
      </c>
      <c r="Q4" s="1938">
        <v>8008698304</v>
      </c>
      <c r="R4" s="1939">
        <v>0</v>
      </c>
      <c r="S4" s="1941">
        <f t="shared" ref="S4:S38" si="0">(F4+H4+J4+L4+N4+P4+R4)-(E4+G4+I4+K4+M4+O4+Q4)</f>
        <v>-5118895618</v>
      </c>
      <c r="T4" s="1941">
        <f>+D4+S4</f>
        <v>13503940382</v>
      </c>
      <c r="V4" s="1955"/>
      <c r="W4" s="1956"/>
      <c r="X4" s="1956"/>
    </row>
    <row r="5" spans="1:24" x14ac:dyDescent="0.35">
      <c r="A5" s="2226"/>
      <c r="B5" s="1935" t="s">
        <v>754</v>
      </c>
      <c r="C5" s="1936" t="s">
        <v>755</v>
      </c>
      <c r="D5" s="1937">
        <v>4704132000</v>
      </c>
      <c r="E5" s="1938">
        <v>0</v>
      </c>
      <c r="F5" s="1939">
        <v>0</v>
      </c>
      <c r="G5" s="1938">
        <v>0</v>
      </c>
      <c r="H5" s="1939">
        <v>0</v>
      </c>
      <c r="I5" s="1938">
        <v>0</v>
      </c>
      <c r="J5" s="1939">
        <v>0</v>
      </c>
      <c r="K5" s="1938">
        <v>0</v>
      </c>
      <c r="L5" s="1939">
        <v>0</v>
      </c>
      <c r="M5" s="1938">
        <v>0</v>
      </c>
      <c r="N5" s="1939">
        <v>0</v>
      </c>
      <c r="O5" s="1938">
        <v>0</v>
      </c>
      <c r="P5" s="1939">
        <v>0</v>
      </c>
      <c r="Q5" s="1938">
        <v>0</v>
      </c>
      <c r="R5" s="1939">
        <v>0</v>
      </c>
      <c r="S5" s="1941">
        <f t="shared" si="0"/>
        <v>0</v>
      </c>
      <c r="T5" s="1941">
        <f>+D5+S5</f>
        <v>4704132000</v>
      </c>
      <c r="V5" s="1955"/>
      <c r="X5" s="1956"/>
    </row>
    <row r="6" spans="1:24" x14ac:dyDescent="0.35">
      <c r="A6" s="2226"/>
      <c r="B6" s="1935" t="s">
        <v>756</v>
      </c>
      <c r="C6" s="1936" t="s">
        <v>757</v>
      </c>
      <c r="D6" s="1937">
        <v>0</v>
      </c>
      <c r="E6" s="1938">
        <v>0</v>
      </c>
      <c r="F6" s="1939">
        <v>123995894</v>
      </c>
      <c r="G6" s="1938">
        <v>0</v>
      </c>
      <c r="H6" s="1939">
        <v>0</v>
      </c>
      <c r="I6" s="1938">
        <v>0</v>
      </c>
      <c r="J6" s="1939">
        <v>0</v>
      </c>
      <c r="K6" s="1938">
        <v>0</v>
      </c>
      <c r="L6" s="1939">
        <v>0</v>
      </c>
      <c r="M6" s="1938">
        <v>0</v>
      </c>
      <c r="N6" s="1939">
        <v>0</v>
      </c>
      <c r="O6" s="1938">
        <v>0</v>
      </c>
      <c r="P6" s="1939">
        <v>0</v>
      </c>
      <c r="Q6" s="1938">
        <v>0</v>
      </c>
      <c r="R6" s="1939">
        <v>0</v>
      </c>
      <c r="S6" s="1941">
        <f t="shared" si="0"/>
        <v>123995894</v>
      </c>
      <c r="T6" s="1941">
        <f>+D6+S6</f>
        <v>123995894</v>
      </c>
      <c r="V6" s="1955"/>
      <c r="W6" s="1956"/>
      <c r="X6" s="1956"/>
    </row>
    <row r="7" spans="1:24" x14ac:dyDescent="0.35">
      <c r="A7" s="2226"/>
      <c r="B7" s="1935" t="s">
        <v>758</v>
      </c>
      <c r="C7" s="1936" t="s">
        <v>759</v>
      </c>
      <c r="D7" s="1937">
        <v>8605774000</v>
      </c>
      <c r="E7" s="1938">
        <v>0</v>
      </c>
      <c r="F7" s="1939">
        <v>0</v>
      </c>
      <c r="G7" s="1938">
        <v>0</v>
      </c>
      <c r="H7" s="1939">
        <v>0</v>
      </c>
      <c r="I7" s="1938">
        <v>0</v>
      </c>
      <c r="J7" s="1939">
        <v>0</v>
      </c>
      <c r="K7" s="1938">
        <v>0</v>
      </c>
      <c r="L7" s="1939">
        <v>0</v>
      </c>
      <c r="M7" s="1938">
        <v>0</v>
      </c>
      <c r="N7" s="1939">
        <v>0</v>
      </c>
      <c r="O7" s="1938">
        <v>0</v>
      </c>
      <c r="P7" s="1939">
        <v>0</v>
      </c>
      <c r="Q7" s="1938">
        <v>815525543</v>
      </c>
      <c r="R7" s="1939">
        <v>0</v>
      </c>
      <c r="S7" s="1941">
        <f t="shared" si="0"/>
        <v>-815525543</v>
      </c>
      <c r="T7" s="1941">
        <f>+D7+S7</f>
        <v>7790248457</v>
      </c>
      <c r="V7" s="1955"/>
      <c r="W7" s="1956"/>
      <c r="X7" s="1956"/>
    </row>
    <row r="8" spans="1:24" ht="26" x14ac:dyDescent="0.35">
      <c r="A8" s="1942" t="s">
        <v>760</v>
      </c>
      <c r="B8" s="1943"/>
      <c r="C8" s="1943"/>
      <c r="D8" s="1944">
        <f>SUM(D3:D7)</f>
        <v>31932742000</v>
      </c>
      <c r="E8" s="1945">
        <f t="shared" ref="E8:N8" si="1">SUM(E3:E7)</f>
        <v>123995894</v>
      </c>
      <c r="F8" s="1946">
        <f t="shared" si="1"/>
        <v>123995894</v>
      </c>
      <c r="G8" s="1945">
        <v>0</v>
      </c>
      <c r="H8" s="1946">
        <v>0</v>
      </c>
      <c r="I8" s="1945">
        <f t="shared" si="1"/>
        <v>0</v>
      </c>
      <c r="J8" s="1946">
        <f t="shared" si="1"/>
        <v>379328271</v>
      </c>
      <c r="K8" s="1945">
        <f t="shared" si="1"/>
        <v>0</v>
      </c>
      <c r="L8" s="1946">
        <f t="shared" si="1"/>
        <v>3021476000</v>
      </c>
      <c r="M8" s="1945">
        <f t="shared" si="1"/>
        <v>0</v>
      </c>
      <c r="N8" s="1946">
        <f t="shared" si="1"/>
        <v>0</v>
      </c>
      <c r="O8" s="1945">
        <f t="shared" ref="O8:R8" si="2">SUM(O3:O7)</f>
        <v>131673314</v>
      </c>
      <c r="P8" s="1945">
        <f t="shared" si="2"/>
        <v>0</v>
      </c>
      <c r="Q8" s="1945">
        <f t="shared" si="2"/>
        <v>8824223847</v>
      </c>
      <c r="R8" s="1945">
        <f t="shared" si="2"/>
        <v>15659100</v>
      </c>
      <c r="S8" s="1947">
        <f>(F8+H8+J8+L8+N8+P8+R8)-(E8+G8+I8+K8+M8+O8+Q8)</f>
        <v>-5539433790</v>
      </c>
      <c r="T8" s="1947">
        <f t="shared" ref="T8" si="3">SUM(T3:T7)</f>
        <v>26393308210</v>
      </c>
      <c r="V8" s="1955">
        <f>+Q8-R8</f>
        <v>8808564747</v>
      </c>
      <c r="W8" s="1956"/>
      <c r="X8" s="1956"/>
    </row>
    <row r="9" spans="1:24" ht="52" x14ac:dyDescent="0.35">
      <c r="A9" s="1934" t="s">
        <v>761</v>
      </c>
      <c r="B9" s="1935" t="s">
        <v>750</v>
      </c>
      <c r="C9" s="1936" t="s">
        <v>751</v>
      </c>
      <c r="D9" s="1937">
        <v>5625425000</v>
      </c>
      <c r="E9" s="1938">
        <v>0</v>
      </c>
      <c r="F9" s="1939">
        <v>0</v>
      </c>
      <c r="G9" s="1938">
        <v>0</v>
      </c>
      <c r="H9" s="1939">
        <v>0</v>
      </c>
      <c r="I9" s="1938">
        <v>187754499</v>
      </c>
      <c r="J9" s="1939">
        <v>0</v>
      </c>
      <c r="K9" s="1938">
        <v>0</v>
      </c>
      <c r="L9" s="1939">
        <v>0</v>
      </c>
      <c r="M9" s="1938">
        <v>0</v>
      </c>
      <c r="N9" s="1939">
        <v>0</v>
      </c>
      <c r="O9" s="1938">
        <v>0</v>
      </c>
      <c r="P9" s="1939">
        <v>0</v>
      </c>
      <c r="Q9" s="1938">
        <v>68614793</v>
      </c>
      <c r="R9" s="1939">
        <v>0</v>
      </c>
      <c r="S9" s="1941">
        <f t="shared" si="0"/>
        <v>-256369292</v>
      </c>
      <c r="T9" s="1941">
        <f>+D9+S9</f>
        <v>5369055708</v>
      </c>
      <c r="V9" s="1955"/>
      <c r="X9" s="1956"/>
    </row>
    <row r="10" spans="1:24" ht="52" x14ac:dyDescent="0.35">
      <c r="A10" s="1942" t="s">
        <v>762</v>
      </c>
      <c r="B10" s="1943"/>
      <c r="C10" s="1943"/>
      <c r="D10" s="1944">
        <f>SUM(D9)</f>
        <v>5625425000</v>
      </c>
      <c r="E10" s="1945">
        <f t="shared" ref="E10:R10" si="4">SUM(E9)</f>
        <v>0</v>
      </c>
      <c r="F10" s="1946">
        <f t="shared" si="4"/>
        <v>0</v>
      </c>
      <c r="G10" s="1945">
        <v>0</v>
      </c>
      <c r="H10" s="1946">
        <v>0</v>
      </c>
      <c r="I10" s="1945">
        <f t="shared" si="4"/>
        <v>187754499</v>
      </c>
      <c r="J10" s="1946">
        <f t="shared" si="4"/>
        <v>0</v>
      </c>
      <c r="K10" s="1945">
        <f t="shared" si="4"/>
        <v>0</v>
      </c>
      <c r="L10" s="1946">
        <f t="shared" si="4"/>
        <v>0</v>
      </c>
      <c r="M10" s="1945">
        <f t="shared" si="4"/>
        <v>0</v>
      </c>
      <c r="N10" s="1946">
        <f t="shared" si="4"/>
        <v>0</v>
      </c>
      <c r="O10" s="1945">
        <f t="shared" si="4"/>
        <v>0</v>
      </c>
      <c r="P10" s="1946">
        <f t="shared" si="4"/>
        <v>0</v>
      </c>
      <c r="Q10" s="1945">
        <f t="shared" si="4"/>
        <v>68614793</v>
      </c>
      <c r="R10" s="1946">
        <f t="shared" si="4"/>
        <v>0</v>
      </c>
      <c r="S10" s="1947">
        <f t="shared" si="0"/>
        <v>-256369292</v>
      </c>
      <c r="T10" s="1947">
        <f t="shared" ref="T10" si="5">SUM(T9)</f>
        <v>5369055708</v>
      </c>
      <c r="V10" s="1955">
        <f>+Q10-R10</f>
        <v>68614793</v>
      </c>
      <c r="X10" s="1956"/>
    </row>
    <row r="11" spans="1:24" ht="39" x14ac:dyDescent="0.35">
      <c r="A11" s="1934" t="s">
        <v>763</v>
      </c>
      <c r="B11" s="1935" t="s">
        <v>750</v>
      </c>
      <c r="C11" s="1936" t="s">
        <v>751</v>
      </c>
      <c r="D11" s="1937">
        <v>4854367000</v>
      </c>
      <c r="E11" s="1938">
        <v>0</v>
      </c>
      <c r="F11" s="1939">
        <v>0</v>
      </c>
      <c r="G11" s="1938">
        <v>0</v>
      </c>
      <c r="H11" s="1939">
        <v>0</v>
      </c>
      <c r="I11" s="1938">
        <v>401826600</v>
      </c>
      <c r="J11" s="1939">
        <v>0</v>
      </c>
      <c r="K11" s="1938">
        <v>0</v>
      </c>
      <c r="L11" s="1939">
        <v>0</v>
      </c>
      <c r="M11" s="1938">
        <v>140000000</v>
      </c>
      <c r="N11" s="1939">
        <v>0</v>
      </c>
      <c r="O11" s="1938"/>
      <c r="P11" s="1939">
        <v>0</v>
      </c>
      <c r="Q11" s="1938">
        <v>1188600000</v>
      </c>
      <c r="R11" s="1939">
        <v>0</v>
      </c>
      <c r="S11" s="1941">
        <f t="shared" si="0"/>
        <v>-1730426600</v>
      </c>
      <c r="T11" s="1941">
        <f>+D11+S11</f>
        <v>3123940400</v>
      </c>
      <c r="V11" s="1955"/>
      <c r="X11" s="1956"/>
    </row>
    <row r="12" spans="1:24" ht="63" customHeight="1" x14ac:dyDescent="0.35">
      <c r="A12" s="1942" t="s">
        <v>764</v>
      </c>
      <c r="B12" s="1943"/>
      <c r="C12" s="1943"/>
      <c r="D12" s="1944">
        <f>SUM(D11)</f>
        <v>4854367000</v>
      </c>
      <c r="E12" s="1945">
        <f t="shared" ref="E12:R12" si="6">SUM(E11)</f>
        <v>0</v>
      </c>
      <c r="F12" s="1946">
        <f t="shared" si="6"/>
        <v>0</v>
      </c>
      <c r="G12" s="1945">
        <v>0</v>
      </c>
      <c r="H12" s="1946">
        <v>0</v>
      </c>
      <c r="I12" s="1945">
        <f t="shared" si="6"/>
        <v>401826600</v>
      </c>
      <c r="J12" s="1946">
        <f t="shared" si="6"/>
        <v>0</v>
      </c>
      <c r="K12" s="1945">
        <f t="shared" si="6"/>
        <v>0</v>
      </c>
      <c r="L12" s="1946">
        <f t="shared" si="6"/>
        <v>0</v>
      </c>
      <c r="M12" s="1945">
        <f t="shared" si="6"/>
        <v>140000000</v>
      </c>
      <c r="N12" s="1946">
        <f t="shared" si="6"/>
        <v>0</v>
      </c>
      <c r="O12" s="1945">
        <f t="shared" si="6"/>
        <v>0</v>
      </c>
      <c r="P12" s="1946">
        <f t="shared" si="6"/>
        <v>0</v>
      </c>
      <c r="Q12" s="1945">
        <f t="shared" si="6"/>
        <v>1188600000</v>
      </c>
      <c r="R12" s="1946">
        <f t="shared" si="6"/>
        <v>0</v>
      </c>
      <c r="S12" s="1947">
        <f t="shared" si="0"/>
        <v>-1730426600</v>
      </c>
      <c r="T12" s="1947">
        <f t="shared" ref="T12" si="7">SUM(T11)</f>
        <v>3123940400</v>
      </c>
      <c r="V12" s="1955">
        <f>+Q12-R12</f>
        <v>1188600000</v>
      </c>
    </row>
    <row r="13" spans="1:24" x14ac:dyDescent="0.35">
      <c r="A13" s="2226" t="s">
        <v>765</v>
      </c>
      <c r="B13" s="1935" t="s">
        <v>752</v>
      </c>
      <c r="C13" s="1936" t="s">
        <v>753</v>
      </c>
      <c r="D13" s="1937">
        <v>48368138000</v>
      </c>
      <c r="E13" s="1938">
        <v>0</v>
      </c>
      <c r="F13" s="1939">
        <v>0</v>
      </c>
      <c r="G13" s="1938">
        <v>0</v>
      </c>
      <c r="H13" s="1939">
        <v>0</v>
      </c>
      <c r="I13" s="1938">
        <v>0</v>
      </c>
      <c r="J13" s="1939">
        <v>0</v>
      </c>
      <c r="K13" s="1938">
        <v>3021476000</v>
      </c>
      <c r="L13" s="1939">
        <v>0</v>
      </c>
      <c r="M13" s="1938">
        <v>0</v>
      </c>
      <c r="N13" s="1939">
        <v>0</v>
      </c>
      <c r="O13" s="1938">
        <v>15401341861</v>
      </c>
      <c r="P13" s="1939">
        <v>0</v>
      </c>
      <c r="Q13" s="1938">
        <v>6894396659</v>
      </c>
      <c r="R13" s="1939">
        <v>0</v>
      </c>
      <c r="S13" s="1941">
        <f t="shared" si="0"/>
        <v>-25317214520</v>
      </c>
      <c r="T13" s="1941">
        <f>+D13+S13</f>
        <v>23050923480</v>
      </c>
      <c r="U13" s="1956">
        <f>+Q13-R16</f>
        <v>5654961935</v>
      </c>
      <c r="V13" s="1956">
        <v>47097032000</v>
      </c>
    </row>
    <row r="14" spans="1:24" x14ac:dyDescent="0.35">
      <c r="A14" s="2226"/>
      <c r="B14" s="1935" t="s">
        <v>758</v>
      </c>
      <c r="C14" s="1936" t="s">
        <v>766</v>
      </c>
      <c r="D14" s="1937"/>
      <c r="E14" s="1938"/>
      <c r="F14" s="1939"/>
      <c r="G14" s="1938"/>
      <c r="H14" s="1939"/>
      <c r="I14" s="1938"/>
      <c r="J14" s="1939"/>
      <c r="K14" s="1938"/>
      <c r="L14" s="1939"/>
      <c r="M14" s="1938"/>
      <c r="N14" s="1939"/>
      <c r="O14" s="1938"/>
      <c r="P14" s="1939"/>
      <c r="Q14" s="1938"/>
      <c r="R14" s="1939">
        <v>448537133</v>
      </c>
      <c r="S14" s="1941">
        <f t="shared" si="0"/>
        <v>448537133</v>
      </c>
      <c r="T14" s="1941">
        <f>+D14+S14</f>
        <v>448537133</v>
      </c>
      <c r="V14" s="1956">
        <f>+V13-U13</f>
        <v>41442070065</v>
      </c>
    </row>
    <row r="15" spans="1:24" x14ac:dyDescent="0.35">
      <c r="A15" s="2226"/>
      <c r="B15" s="1935" t="s">
        <v>767</v>
      </c>
      <c r="C15" s="1936" t="s">
        <v>768</v>
      </c>
      <c r="D15" s="1937">
        <v>1750370000</v>
      </c>
      <c r="E15" s="1938">
        <v>0</v>
      </c>
      <c r="F15" s="1939">
        <v>0</v>
      </c>
      <c r="G15" s="1938">
        <v>0</v>
      </c>
      <c r="H15" s="1939">
        <v>0</v>
      </c>
      <c r="I15" s="1938">
        <v>0</v>
      </c>
      <c r="J15" s="1939">
        <v>0</v>
      </c>
      <c r="K15" s="1938">
        <v>0</v>
      </c>
      <c r="L15" s="1939">
        <v>0</v>
      </c>
      <c r="M15" s="1938">
        <v>0</v>
      </c>
      <c r="N15" s="1939">
        <v>0</v>
      </c>
      <c r="O15" s="1938">
        <v>1750370000</v>
      </c>
      <c r="P15" s="1939">
        <v>0</v>
      </c>
      <c r="Q15" s="1938"/>
      <c r="R15" s="1939">
        <v>790897591</v>
      </c>
      <c r="S15" s="1941">
        <f>(F15+H15+J15+L15+N15+P15+R15)-(E15+G15+I15+K15+M15+O15+Q15)</f>
        <v>-959472409</v>
      </c>
      <c r="T15" s="1941">
        <f>+D15+S15</f>
        <v>790897591</v>
      </c>
    </row>
    <row r="16" spans="1:24" ht="26" x14ac:dyDescent="0.35">
      <c r="A16" s="1942" t="s">
        <v>769</v>
      </c>
      <c r="B16" s="1943"/>
      <c r="C16" s="1943"/>
      <c r="D16" s="1944">
        <f>SUM(D13:D15)</f>
        <v>50118508000</v>
      </c>
      <c r="E16" s="1945">
        <f t="shared" ref="E16:R16" si="8">SUM(E13:E15)</f>
        <v>0</v>
      </c>
      <c r="F16" s="1946">
        <f t="shared" si="8"/>
        <v>0</v>
      </c>
      <c r="G16" s="1945">
        <v>0</v>
      </c>
      <c r="H16" s="1946">
        <v>0</v>
      </c>
      <c r="I16" s="1945">
        <f t="shared" si="8"/>
        <v>0</v>
      </c>
      <c r="J16" s="1946">
        <f t="shared" si="8"/>
        <v>0</v>
      </c>
      <c r="K16" s="1945">
        <f t="shared" si="8"/>
        <v>3021476000</v>
      </c>
      <c r="L16" s="1946">
        <f t="shared" si="8"/>
        <v>0</v>
      </c>
      <c r="M16" s="1945">
        <f t="shared" si="8"/>
        <v>0</v>
      </c>
      <c r="N16" s="1946">
        <f t="shared" si="8"/>
        <v>0</v>
      </c>
      <c r="O16" s="1945">
        <f t="shared" si="8"/>
        <v>17151711861</v>
      </c>
      <c r="P16" s="1946">
        <f t="shared" si="8"/>
        <v>0</v>
      </c>
      <c r="Q16" s="1945">
        <f>SUM(Q13:Q15)</f>
        <v>6894396659</v>
      </c>
      <c r="R16" s="1946">
        <f t="shared" si="8"/>
        <v>1239434724</v>
      </c>
      <c r="S16" s="1947">
        <f t="shared" si="0"/>
        <v>-25828149796</v>
      </c>
      <c r="T16" s="1947">
        <f t="shared" ref="T16" si="9">SUM(T13:T15)</f>
        <v>24290358204</v>
      </c>
      <c r="V16" s="1955">
        <f>+Q16-R16</f>
        <v>5654961935</v>
      </c>
    </row>
    <row r="17" spans="1:22" x14ac:dyDescent="0.35">
      <c r="A17" s="2226" t="s">
        <v>770</v>
      </c>
      <c r="B17" s="1935" t="s">
        <v>750</v>
      </c>
      <c r="C17" s="1936" t="s">
        <v>751</v>
      </c>
      <c r="D17" s="1937">
        <v>5779951000</v>
      </c>
      <c r="E17" s="1938">
        <v>0</v>
      </c>
      <c r="F17" s="1939">
        <v>0</v>
      </c>
      <c r="G17" s="1938">
        <v>0</v>
      </c>
      <c r="H17" s="1939">
        <v>0</v>
      </c>
      <c r="I17" s="1938">
        <v>191573772</v>
      </c>
      <c r="J17" s="1939">
        <v>0</v>
      </c>
      <c r="K17" s="1938">
        <v>70000000</v>
      </c>
      <c r="L17" s="1939">
        <v>0</v>
      </c>
      <c r="M17" s="1938">
        <v>0</v>
      </c>
      <c r="N17" s="1939">
        <v>0</v>
      </c>
      <c r="O17" s="1938">
        <v>0</v>
      </c>
      <c r="P17" s="1939">
        <v>0</v>
      </c>
      <c r="Q17" s="1938">
        <v>367560059</v>
      </c>
      <c r="R17" s="1939">
        <v>0</v>
      </c>
      <c r="S17" s="1941">
        <f t="shared" si="0"/>
        <v>-629133831</v>
      </c>
      <c r="T17" s="1941">
        <f>+D17+S17</f>
        <v>5150817169</v>
      </c>
    </row>
    <row r="18" spans="1:22" x14ac:dyDescent="0.35">
      <c r="A18" s="2226"/>
      <c r="B18" s="1935" t="s">
        <v>752</v>
      </c>
      <c r="C18" s="1936" t="s">
        <v>753</v>
      </c>
      <c r="D18" s="1937">
        <v>2578400000</v>
      </c>
      <c r="E18" s="1938">
        <v>0</v>
      </c>
      <c r="F18" s="1939">
        <v>0</v>
      </c>
      <c r="G18" s="1938">
        <v>0</v>
      </c>
      <c r="H18" s="1939">
        <v>0</v>
      </c>
      <c r="I18" s="1938">
        <v>0</v>
      </c>
      <c r="J18" s="1939">
        <v>0</v>
      </c>
      <c r="K18" s="1938">
        <v>0</v>
      </c>
      <c r="L18" s="1939">
        <v>0</v>
      </c>
      <c r="M18" s="1938">
        <v>0</v>
      </c>
      <c r="N18" s="1939">
        <v>0</v>
      </c>
      <c r="O18" s="1938">
        <v>0</v>
      </c>
      <c r="P18" s="1939">
        <v>0</v>
      </c>
      <c r="Q18" s="1938">
        <v>1018022729</v>
      </c>
      <c r="R18" s="1939">
        <v>0</v>
      </c>
      <c r="S18" s="1941">
        <f t="shared" si="0"/>
        <v>-1018022729</v>
      </c>
      <c r="T18" s="1941">
        <f>+D18+S18</f>
        <v>1560377271</v>
      </c>
    </row>
    <row r="19" spans="1:22" x14ac:dyDescent="0.35">
      <c r="A19" s="2226"/>
      <c r="B19" s="1935" t="s">
        <v>771</v>
      </c>
      <c r="C19" s="1936" t="s">
        <v>772</v>
      </c>
      <c r="D19" s="1937">
        <v>4832000</v>
      </c>
      <c r="E19" s="1938">
        <v>0</v>
      </c>
      <c r="F19" s="1939">
        <v>0</v>
      </c>
      <c r="G19" s="1938">
        <v>0</v>
      </c>
      <c r="H19" s="1939">
        <v>0</v>
      </c>
      <c r="I19" s="1938">
        <v>0</v>
      </c>
      <c r="J19" s="1939">
        <v>0</v>
      </c>
      <c r="K19" s="1938">
        <v>0</v>
      </c>
      <c r="L19" s="1939">
        <v>0</v>
      </c>
      <c r="M19" s="1938">
        <v>0</v>
      </c>
      <c r="N19" s="1939">
        <v>0</v>
      </c>
      <c r="O19" s="1938">
        <v>0</v>
      </c>
      <c r="P19" s="1939">
        <v>0</v>
      </c>
      <c r="Q19" s="1938">
        <v>0</v>
      </c>
      <c r="R19" s="1939">
        <v>0</v>
      </c>
      <c r="S19" s="1941">
        <f t="shared" si="0"/>
        <v>0</v>
      </c>
      <c r="T19" s="1941">
        <f>+D19+S19</f>
        <v>4832000</v>
      </c>
    </row>
    <row r="20" spans="1:22" ht="39" x14ac:dyDescent="0.35">
      <c r="A20" s="1942" t="s">
        <v>773</v>
      </c>
      <c r="B20" s="1943"/>
      <c r="C20" s="1943"/>
      <c r="D20" s="1944">
        <f>SUM(D17:D19)</f>
        <v>8363183000</v>
      </c>
      <c r="E20" s="1945">
        <f t="shared" ref="E20:R20" si="10">SUM(E17:E19)</f>
        <v>0</v>
      </c>
      <c r="F20" s="1946">
        <f t="shared" si="10"/>
        <v>0</v>
      </c>
      <c r="G20" s="1945">
        <v>0</v>
      </c>
      <c r="H20" s="1946">
        <v>0</v>
      </c>
      <c r="I20" s="1945">
        <f t="shared" si="10"/>
        <v>191573772</v>
      </c>
      <c r="J20" s="1946">
        <f t="shared" si="10"/>
        <v>0</v>
      </c>
      <c r="K20" s="1945">
        <f t="shared" si="10"/>
        <v>70000000</v>
      </c>
      <c r="L20" s="1946">
        <f t="shared" si="10"/>
        <v>0</v>
      </c>
      <c r="M20" s="1945">
        <f t="shared" si="10"/>
        <v>0</v>
      </c>
      <c r="N20" s="1946">
        <f t="shared" si="10"/>
        <v>0</v>
      </c>
      <c r="O20" s="1945">
        <f t="shared" si="10"/>
        <v>0</v>
      </c>
      <c r="P20" s="1946">
        <f t="shared" si="10"/>
        <v>0</v>
      </c>
      <c r="Q20" s="1945">
        <f t="shared" si="10"/>
        <v>1385582788</v>
      </c>
      <c r="R20" s="1946">
        <f t="shared" si="10"/>
        <v>0</v>
      </c>
      <c r="S20" s="1947">
        <f t="shared" si="0"/>
        <v>-1647156560</v>
      </c>
      <c r="T20" s="1947">
        <f t="shared" ref="T20" si="11">SUM(T17:T19)</f>
        <v>6716026440</v>
      </c>
      <c r="V20" s="1955">
        <f>+Q20-R20</f>
        <v>1385582788</v>
      </c>
    </row>
    <row r="21" spans="1:22" ht="39" x14ac:dyDescent="0.35">
      <c r="A21" s="1934" t="s">
        <v>774</v>
      </c>
      <c r="B21" s="1935" t="s">
        <v>750</v>
      </c>
      <c r="C21" s="1936" t="s">
        <v>751</v>
      </c>
      <c r="D21" s="1937">
        <v>6235246000</v>
      </c>
      <c r="E21" s="1938">
        <v>0</v>
      </c>
      <c r="F21" s="1939">
        <v>0</v>
      </c>
      <c r="G21" s="1938">
        <v>0</v>
      </c>
      <c r="H21" s="1939">
        <v>0</v>
      </c>
      <c r="I21" s="1938">
        <v>0</v>
      </c>
      <c r="J21" s="1939">
        <v>0</v>
      </c>
      <c r="K21" s="1938">
        <v>0</v>
      </c>
      <c r="L21" s="1939">
        <v>0</v>
      </c>
      <c r="M21" s="1938">
        <v>0</v>
      </c>
      <c r="N21" s="1939">
        <v>140000000</v>
      </c>
      <c r="O21" s="1938">
        <v>0</v>
      </c>
      <c r="P21" s="1939"/>
      <c r="Q21" s="1938">
        <v>1405801041</v>
      </c>
      <c r="R21" s="1939"/>
      <c r="S21" s="1941">
        <f t="shared" si="0"/>
        <v>-1265801041</v>
      </c>
      <c r="T21" s="1941">
        <f>+D21+S21</f>
        <v>4969444959</v>
      </c>
    </row>
    <row r="22" spans="1:22" ht="39" x14ac:dyDescent="0.35">
      <c r="A22" s="1942" t="s">
        <v>775</v>
      </c>
      <c r="B22" s="1943"/>
      <c r="C22" s="1943"/>
      <c r="D22" s="1944">
        <f>SUM(D21)</f>
        <v>6235246000</v>
      </c>
      <c r="E22" s="1945">
        <f t="shared" ref="E22:R22" si="12">SUM(E21)</f>
        <v>0</v>
      </c>
      <c r="F22" s="1946">
        <f t="shared" si="12"/>
        <v>0</v>
      </c>
      <c r="G22" s="1945">
        <v>0</v>
      </c>
      <c r="H22" s="1946">
        <v>0</v>
      </c>
      <c r="I22" s="1945">
        <f t="shared" si="12"/>
        <v>0</v>
      </c>
      <c r="J22" s="1946">
        <f t="shared" si="12"/>
        <v>0</v>
      </c>
      <c r="K22" s="1945">
        <f t="shared" si="12"/>
        <v>0</v>
      </c>
      <c r="L22" s="1946">
        <f t="shared" si="12"/>
        <v>0</v>
      </c>
      <c r="M22" s="1945">
        <f t="shared" si="12"/>
        <v>0</v>
      </c>
      <c r="N22" s="1946">
        <f t="shared" si="12"/>
        <v>140000000</v>
      </c>
      <c r="O22" s="1945">
        <f t="shared" si="12"/>
        <v>0</v>
      </c>
      <c r="P22" s="1946">
        <f t="shared" si="12"/>
        <v>0</v>
      </c>
      <c r="Q22" s="1945">
        <f t="shared" si="12"/>
        <v>1405801041</v>
      </c>
      <c r="R22" s="1946">
        <f t="shared" si="12"/>
        <v>0</v>
      </c>
      <c r="S22" s="1947">
        <f t="shared" si="0"/>
        <v>-1265801041</v>
      </c>
      <c r="T22" s="1947">
        <f t="shared" ref="T22" si="13">SUM(T21)</f>
        <v>4969444959</v>
      </c>
      <c r="V22" s="1955">
        <f>+Q22-R22</f>
        <v>1405801041</v>
      </c>
    </row>
    <row r="23" spans="1:22" x14ac:dyDescent="0.35">
      <c r="A23" s="2226" t="s">
        <v>776</v>
      </c>
      <c r="B23" s="1935" t="s">
        <v>750</v>
      </c>
      <c r="C23" s="1936" t="s">
        <v>751</v>
      </c>
      <c r="D23" s="1937">
        <v>0</v>
      </c>
      <c r="E23" s="1938">
        <v>0</v>
      </c>
      <c r="F23" s="1939">
        <v>0</v>
      </c>
      <c r="G23" s="1938">
        <v>0</v>
      </c>
      <c r="H23" s="1939">
        <v>0</v>
      </c>
      <c r="I23" s="1938">
        <v>0</v>
      </c>
      <c r="J23" s="1939">
        <v>0</v>
      </c>
      <c r="K23" s="1938">
        <v>0</v>
      </c>
      <c r="L23" s="1939">
        <v>70000000</v>
      </c>
      <c r="M23" s="1938">
        <v>0</v>
      </c>
      <c r="N23" s="1939">
        <v>0</v>
      </c>
      <c r="O23" s="1938">
        <v>0</v>
      </c>
      <c r="P23" s="1939">
        <v>0</v>
      </c>
      <c r="Q23" s="1938">
        <v>0</v>
      </c>
      <c r="R23" s="1939">
        <v>2646421198</v>
      </c>
      <c r="S23" s="1941">
        <f t="shared" si="0"/>
        <v>2716421198</v>
      </c>
      <c r="T23" s="1941">
        <f>+D23+S23</f>
        <v>2716421198</v>
      </c>
    </row>
    <row r="24" spans="1:22" x14ac:dyDescent="0.35">
      <c r="A24" s="2226"/>
      <c r="B24" s="1935" t="s">
        <v>752</v>
      </c>
      <c r="C24" s="1936" t="s">
        <v>753</v>
      </c>
      <c r="D24" s="1937">
        <v>354508723000</v>
      </c>
      <c r="E24" s="1938">
        <v>0</v>
      </c>
      <c r="F24" s="1939">
        <v>20000000000</v>
      </c>
      <c r="G24" s="1938">
        <v>0</v>
      </c>
      <c r="H24" s="1939">
        <v>0</v>
      </c>
      <c r="I24" s="1938">
        <v>0</v>
      </c>
      <c r="J24" s="1939">
        <v>0</v>
      </c>
      <c r="K24" s="1938">
        <v>0</v>
      </c>
      <c r="L24" s="1939">
        <v>0</v>
      </c>
      <c r="M24" s="1938">
        <v>0</v>
      </c>
      <c r="N24" s="1939">
        <v>0</v>
      </c>
      <c r="O24" s="1938">
        <v>0</v>
      </c>
      <c r="P24" s="1939">
        <v>0</v>
      </c>
      <c r="Q24" s="1938">
        <v>0</v>
      </c>
      <c r="R24" s="1939">
        <v>15921117692</v>
      </c>
      <c r="S24" s="1941">
        <f t="shared" si="0"/>
        <v>35921117692</v>
      </c>
      <c r="T24" s="1941">
        <f>+D24+S24</f>
        <v>390429840692</v>
      </c>
    </row>
    <row r="25" spans="1:22" x14ac:dyDescent="0.35">
      <c r="A25" s="2226"/>
      <c r="B25" s="1935" t="s">
        <v>777</v>
      </c>
      <c r="C25" s="1936" t="s">
        <v>778</v>
      </c>
      <c r="D25" s="1937">
        <v>40000000000</v>
      </c>
      <c r="E25" s="1938">
        <v>20000000000</v>
      </c>
      <c r="F25" s="1939">
        <v>0</v>
      </c>
      <c r="G25" s="1938">
        <v>0</v>
      </c>
      <c r="H25" s="1939">
        <v>0</v>
      </c>
      <c r="I25" s="1938">
        <v>0</v>
      </c>
      <c r="J25" s="1939">
        <v>0</v>
      </c>
      <c r="K25" s="1938">
        <v>0</v>
      </c>
      <c r="L25" s="1939">
        <v>0</v>
      </c>
      <c r="M25" s="1938">
        <v>0</v>
      </c>
      <c r="N25" s="1939">
        <v>0</v>
      </c>
      <c r="O25" s="1938">
        <v>20000000000</v>
      </c>
      <c r="P25" s="1939">
        <v>0</v>
      </c>
      <c r="Q25" s="1938">
        <v>0</v>
      </c>
      <c r="R25" s="1939">
        <v>0</v>
      </c>
      <c r="S25" s="1941">
        <f t="shared" si="0"/>
        <v>-40000000000</v>
      </c>
      <c r="T25" s="1941">
        <f>+D25+S25</f>
        <v>0</v>
      </c>
    </row>
    <row r="26" spans="1:22" x14ac:dyDescent="0.35">
      <c r="A26" s="2226"/>
      <c r="B26" s="1935" t="s">
        <v>758</v>
      </c>
      <c r="C26" s="1936" t="s">
        <v>759</v>
      </c>
      <c r="D26" s="1937">
        <v>565065000</v>
      </c>
      <c r="E26" s="1938">
        <v>0</v>
      </c>
      <c r="F26" s="1939">
        <v>0</v>
      </c>
      <c r="G26" s="1938">
        <v>0</v>
      </c>
      <c r="H26" s="1939">
        <v>0</v>
      </c>
      <c r="I26" s="1938">
        <v>0</v>
      </c>
      <c r="J26" s="1939">
        <v>0</v>
      </c>
      <c r="K26" s="1938">
        <v>0</v>
      </c>
      <c r="L26" s="1939">
        <v>0</v>
      </c>
      <c r="M26" s="1938">
        <v>0</v>
      </c>
      <c r="N26" s="1939">
        <v>0</v>
      </c>
      <c r="O26" s="1938">
        <v>0</v>
      </c>
      <c r="P26" s="1939">
        <v>0</v>
      </c>
      <c r="Q26" s="1938">
        <v>0</v>
      </c>
      <c r="R26" s="1939">
        <v>366988410</v>
      </c>
      <c r="S26" s="1941">
        <f t="shared" si="0"/>
        <v>366988410</v>
      </c>
      <c r="T26" s="1941">
        <f>+D26+S26</f>
        <v>932053410</v>
      </c>
    </row>
    <row r="27" spans="1:22" ht="39" x14ac:dyDescent="0.35">
      <c r="A27" s="1942" t="s">
        <v>779</v>
      </c>
      <c r="B27" s="1943"/>
      <c r="C27" s="1943"/>
      <c r="D27" s="1944">
        <f>SUM(D23:D26)</f>
        <v>395073788000</v>
      </c>
      <c r="E27" s="1945">
        <f t="shared" ref="E27:R27" si="14">SUM(E23:E26)</f>
        <v>20000000000</v>
      </c>
      <c r="F27" s="1946">
        <f t="shared" si="14"/>
        <v>20000000000</v>
      </c>
      <c r="G27" s="1945">
        <v>0</v>
      </c>
      <c r="H27" s="1946">
        <v>0</v>
      </c>
      <c r="I27" s="1945">
        <f t="shared" si="14"/>
        <v>0</v>
      </c>
      <c r="J27" s="1946">
        <f t="shared" si="14"/>
        <v>0</v>
      </c>
      <c r="K27" s="1945">
        <f t="shared" si="14"/>
        <v>0</v>
      </c>
      <c r="L27" s="1946">
        <f t="shared" si="14"/>
        <v>70000000</v>
      </c>
      <c r="M27" s="1945">
        <f t="shared" si="14"/>
        <v>0</v>
      </c>
      <c r="N27" s="1946">
        <f t="shared" si="14"/>
        <v>0</v>
      </c>
      <c r="O27" s="1945">
        <f t="shared" si="14"/>
        <v>20000000000</v>
      </c>
      <c r="P27" s="1946">
        <f t="shared" si="14"/>
        <v>0</v>
      </c>
      <c r="Q27" s="1945">
        <f t="shared" si="14"/>
        <v>0</v>
      </c>
      <c r="R27" s="1946">
        <f t="shared" si="14"/>
        <v>18934527300</v>
      </c>
      <c r="S27" s="1947">
        <f t="shared" si="0"/>
        <v>-995472700</v>
      </c>
      <c r="T27" s="1947">
        <f t="shared" ref="T27" si="15">SUM(T23:T26)</f>
        <v>394078315300</v>
      </c>
      <c r="V27" s="1955">
        <f>+Q27-R27</f>
        <v>-18934527300</v>
      </c>
    </row>
    <row r="28" spans="1:22" x14ac:dyDescent="0.35">
      <c r="A28" s="2226" t="s">
        <v>780</v>
      </c>
      <c r="B28" s="1935" t="s">
        <v>750</v>
      </c>
      <c r="C28" s="1936" t="s">
        <v>751</v>
      </c>
      <c r="D28" s="1937">
        <v>9732931000</v>
      </c>
      <c r="E28" s="1938">
        <v>0</v>
      </c>
      <c r="F28" s="1939">
        <v>0</v>
      </c>
      <c r="G28" s="1938">
        <v>0</v>
      </c>
      <c r="H28" s="1939">
        <v>0</v>
      </c>
      <c r="I28" s="1938">
        <v>0</v>
      </c>
      <c r="J28" s="1939">
        <v>0</v>
      </c>
      <c r="K28" s="1938">
        <v>0</v>
      </c>
      <c r="L28" s="1939">
        <v>0</v>
      </c>
      <c r="M28" s="1938">
        <v>0</v>
      </c>
      <c r="N28" s="1939">
        <v>0</v>
      </c>
      <c r="O28" s="1938">
        <v>0</v>
      </c>
      <c r="P28" s="1939">
        <v>0</v>
      </c>
      <c r="Q28" s="1938">
        <v>1872253386</v>
      </c>
      <c r="R28" s="1939">
        <v>0</v>
      </c>
      <c r="S28" s="1941">
        <f t="shared" si="0"/>
        <v>-1872253386</v>
      </c>
      <c r="T28" s="1941">
        <f>+D28+S28</f>
        <v>7860677614</v>
      </c>
    </row>
    <row r="29" spans="1:22" x14ac:dyDescent="0.35">
      <c r="A29" s="2226"/>
      <c r="B29" s="1935" t="s">
        <v>781</v>
      </c>
      <c r="C29" s="1936" t="s">
        <v>782</v>
      </c>
      <c r="D29" s="1937">
        <v>6385287000</v>
      </c>
      <c r="E29" s="1938">
        <v>0</v>
      </c>
      <c r="F29" s="1939">
        <v>0</v>
      </c>
      <c r="G29" s="1938">
        <v>0</v>
      </c>
      <c r="H29" s="1939">
        <v>0</v>
      </c>
      <c r="I29" s="1938">
        <v>0</v>
      </c>
      <c r="J29" s="1939">
        <v>0</v>
      </c>
      <c r="K29" s="1938">
        <v>0</v>
      </c>
      <c r="L29" s="1939">
        <v>0</v>
      </c>
      <c r="M29" s="1938">
        <v>0</v>
      </c>
      <c r="N29" s="1939">
        <v>0</v>
      </c>
      <c r="O29" s="1938">
        <v>0</v>
      </c>
      <c r="P29" s="1939">
        <v>0</v>
      </c>
      <c r="Q29" s="1938">
        <v>0</v>
      </c>
      <c r="R29" s="1939">
        <v>0</v>
      </c>
      <c r="S29" s="1941">
        <f t="shared" si="0"/>
        <v>0</v>
      </c>
      <c r="T29" s="1941">
        <f>+D29+S29</f>
        <v>6385287000</v>
      </c>
    </row>
    <row r="30" spans="1:22" x14ac:dyDescent="0.35">
      <c r="A30" s="2226"/>
      <c r="B30" s="1935" t="s">
        <v>783</v>
      </c>
      <c r="C30" s="1936" t="s">
        <v>784</v>
      </c>
      <c r="D30" s="1937">
        <v>45035000</v>
      </c>
      <c r="E30" s="1938">
        <v>0</v>
      </c>
      <c r="F30" s="1939">
        <v>0</v>
      </c>
      <c r="G30" s="1938">
        <v>0</v>
      </c>
      <c r="H30" s="1939">
        <v>0</v>
      </c>
      <c r="I30" s="1938">
        <v>0</v>
      </c>
      <c r="J30" s="1939">
        <v>0</v>
      </c>
      <c r="K30" s="1938">
        <v>0</v>
      </c>
      <c r="L30" s="1939">
        <v>0</v>
      </c>
      <c r="M30" s="1938">
        <v>0</v>
      </c>
      <c r="N30" s="1939">
        <v>0</v>
      </c>
      <c r="O30" s="1938">
        <v>0</v>
      </c>
      <c r="P30" s="1939">
        <v>0</v>
      </c>
      <c r="Q30" s="1938">
        <v>0</v>
      </c>
      <c r="R30" s="1939">
        <v>0</v>
      </c>
      <c r="S30" s="1941">
        <f t="shared" si="0"/>
        <v>0</v>
      </c>
      <c r="T30" s="1941">
        <f>+D30+S30</f>
        <v>45035000</v>
      </c>
    </row>
    <row r="31" spans="1:22" ht="52" x14ac:dyDescent="0.35">
      <c r="A31" s="1942" t="s">
        <v>785</v>
      </c>
      <c r="B31" s="1943"/>
      <c r="C31" s="1943"/>
      <c r="D31" s="1944">
        <f>SUM(D28:D30)</f>
        <v>16163253000</v>
      </c>
      <c r="E31" s="1945">
        <f t="shared" ref="E31:R31" si="16">SUM(E28:E30)</f>
        <v>0</v>
      </c>
      <c r="F31" s="1946">
        <f t="shared" si="16"/>
        <v>0</v>
      </c>
      <c r="G31" s="1945">
        <v>0</v>
      </c>
      <c r="H31" s="1946">
        <v>0</v>
      </c>
      <c r="I31" s="1945">
        <f t="shared" si="16"/>
        <v>0</v>
      </c>
      <c r="J31" s="1946">
        <f t="shared" si="16"/>
        <v>0</v>
      </c>
      <c r="K31" s="1945">
        <f t="shared" si="16"/>
        <v>0</v>
      </c>
      <c r="L31" s="1946">
        <f t="shared" si="16"/>
        <v>0</v>
      </c>
      <c r="M31" s="1945">
        <f t="shared" si="16"/>
        <v>0</v>
      </c>
      <c r="N31" s="1946">
        <f t="shared" si="16"/>
        <v>0</v>
      </c>
      <c r="O31" s="1945">
        <f t="shared" si="16"/>
        <v>0</v>
      </c>
      <c r="P31" s="1946">
        <f t="shared" si="16"/>
        <v>0</v>
      </c>
      <c r="Q31" s="1945">
        <f t="shared" si="16"/>
        <v>1872253386</v>
      </c>
      <c r="R31" s="1946">
        <f t="shared" si="16"/>
        <v>0</v>
      </c>
      <c r="S31" s="1947">
        <f t="shared" si="0"/>
        <v>-1872253386</v>
      </c>
      <c r="T31" s="1947">
        <f t="shared" ref="T31" si="17">SUM(T28:T30)</f>
        <v>14290999614</v>
      </c>
      <c r="V31" s="1955">
        <f>+Q31-R31</f>
        <v>1872253386</v>
      </c>
    </row>
    <row r="32" spans="1:22" x14ac:dyDescent="0.35">
      <c r="A32" s="2226" t="s">
        <v>786</v>
      </c>
      <c r="B32" s="1935" t="s">
        <v>750</v>
      </c>
      <c r="C32" s="1936" t="s">
        <v>751</v>
      </c>
      <c r="D32" s="1937">
        <v>30772080000</v>
      </c>
      <c r="E32" s="1938">
        <v>0</v>
      </c>
      <c r="F32" s="1939">
        <v>0</v>
      </c>
      <c r="G32" s="1938">
        <v>0</v>
      </c>
      <c r="H32" s="1939">
        <v>0</v>
      </c>
      <c r="I32" s="1938">
        <v>0</v>
      </c>
      <c r="J32" s="1939">
        <v>401826600</v>
      </c>
      <c r="K32" s="1938">
        <v>0</v>
      </c>
      <c r="L32" s="1939">
        <v>0</v>
      </c>
      <c r="M32" s="1938">
        <v>0</v>
      </c>
      <c r="N32" s="1939">
        <v>0</v>
      </c>
      <c r="O32" s="1938">
        <v>401827561</v>
      </c>
      <c r="P32" s="1939">
        <v>0</v>
      </c>
      <c r="Q32" s="1938">
        <v>0</v>
      </c>
      <c r="R32" s="1939">
        <v>1449851390</v>
      </c>
      <c r="S32" s="1941">
        <f t="shared" si="0"/>
        <v>1449850429</v>
      </c>
      <c r="T32" s="1941">
        <f>+D32+S32</f>
        <v>32221930429</v>
      </c>
    </row>
    <row r="33" spans="1:22" x14ac:dyDescent="0.35">
      <c r="A33" s="2226"/>
      <c r="B33" s="1935" t="s">
        <v>787</v>
      </c>
      <c r="C33" s="1936" t="s">
        <v>788</v>
      </c>
      <c r="D33" s="1937">
        <v>0</v>
      </c>
      <c r="E33" s="1938">
        <v>0</v>
      </c>
      <c r="F33" s="1939">
        <v>0</v>
      </c>
      <c r="G33" s="1938">
        <v>0</v>
      </c>
      <c r="H33" s="1939">
        <v>0</v>
      </c>
      <c r="I33" s="1938">
        <v>0</v>
      </c>
      <c r="J33" s="1939">
        <v>0</v>
      </c>
      <c r="K33" s="1938">
        <v>0</v>
      </c>
      <c r="L33" s="1939">
        <v>0</v>
      </c>
      <c r="M33" s="1938">
        <v>0</v>
      </c>
      <c r="N33" s="1939">
        <v>0</v>
      </c>
      <c r="O33" s="1938">
        <v>0</v>
      </c>
      <c r="P33" s="1939">
        <v>0</v>
      </c>
      <c r="Q33" s="1938">
        <v>0</v>
      </c>
      <c r="R33" s="1939">
        <v>0</v>
      </c>
      <c r="S33" s="1941">
        <f t="shared" si="0"/>
        <v>0</v>
      </c>
      <c r="T33" s="1941">
        <f>+D33+S33</f>
        <v>0</v>
      </c>
    </row>
    <row r="34" spans="1:22" x14ac:dyDescent="0.35">
      <c r="A34" s="2226"/>
      <c r="B34" s="1935" t="s">
        <v>777</v>
      </c>
      <c r="C34" s="1936" t="s">
        <v>778</v>
      </c>
      <c r="D34" s="1937">
        <v>0</v>
      </c>
      <c r="E34" s="1938">
        <v>0</v>
      </c>
      <c r="F34" s="1939">
        <v>0</v>
      </c>
      <c r="G34" s="1938">
        <v>0</v>
      </c>
      <c r="H34" s="1939">
        <v>1310000000</v>
      </c>
      <c r="I34" s="1938">
        <v>0</v>
      </c>
      <c r="J34" s="1939">
        <v>0</v>
      </c>
      <c r="K34" s="1938">
        <v>0</v>
      </c>
      <c r="L34" s="1939">
        <v>0</v>
      </c>
      <c r="M34" s="1938">
        <v>0</v>
      </c>
      <c r="N34" s="1939">
        <v>0</v>
      </c>
      <c r="O34" s="1938">
        <v>0</v>
      </c>
      <c r="P34" s="1939">
        <v>0</v>
      </c>
      <c r="Q34" s="1938">
        <v>0</v>
      </c>
      <c r="R34" s="1939">
        <v>0</v>
      </c>
      <c r="S34" s="1941">
        <f t="shared" si="0"/>
        <v>1310000000</v>
      </c>
      <c r="T34" s="1941">
        <f>+D34+S34</f>
        <v>1310000000</v>
      </c>
    </row>
    <row r="35" spans="1:22" x14ac:dyDescent="0.35">
      <c r="A35" s="2226"/>
      <c r="B35" s="1935" t="s">
        <v>771</v>
      </c>
      <c r="C35" s="1936" t="s">
        <v>772</v>
      </c>
      <c r="D35" s="1937">
        <v>0</v>
      </c>
      <c r="E35" s="1938">
        <v>0</v>
      </c>
      <c r="F35" s="1939">
        <v>856000000</v>
      </c>
      <c r="G35" s="1938">
        <v>0</v>
      </c>
      <c r="H35" s="1939">
        <v>0</v>
      </c>
      <c r="I35" s="1938">
        <v>0</v>
      </c>
      <c r="J35" s="1939">
        <v>0</v>
      </c>
      <c r="K35" s="1938">
        <v>0</v>
      </c>
      <c r="L35" s="1939">
        <v>0</v>
      </c>
      <c r="M35" s="1938">
        <v>0</v>
      </c>
      <c r="N35" s="1939">
        <v>0</v>
      </c>
      <c r="O35" s="1938">
        <v>0</v>
      </c>
      <c r="P35" s="1939">
        <v>0</v>
      </c>
      <c r="Q35" s="1938">
        <v>0</v>
      </c>
      <c r="R35" s="1939">
        <v>0</v>
      </c>
      <c r="S35" s="1941">
        <f t="shared" si="0"/>
        <v>856000000</v>
      </c>
      <c r="T35" s="1941">
        <f>+D35+S35</f>
        <v>856000000</v>
      </c>
    </row>
    <row r="36" spans="1:22" x14ac:dyDescent="0.35">
      <c r="A36" s="2226"/>
      <c r="B36" s="1935" t="s">
        <v>767</v>
      </c>
      <c r="C36" s="1936" t="s">
        <v>768</v>
      </c>
      <c r="D36" s="1937">
        <v>2237313000</v>
      </c>
      <c r="E36" s="1938">
        <v>856000000</v>
      </c>
      <c r="F36" s="1939">
        <v>0</v>
      </c>
      <c r="G36" s="1938">
        <v>0</v>
      </c>
      <c r="H36" s="1939">
        <v>0</v>
      </c>
      <c r="I36" s="1938">
        <v>0</v>
      </c>
      <c r="J36" s="1939">
        <v>0</v>
      </c>
      <c r="K36" s="1938">
        <v>0</v>
      </c>
      <c r="L36" s="1939">
        <v>0</v>
      </c>
      <c r="M36" s="1938">
        <v>0</v>
      </c>
      <c r="N36" s="1939">
        <v>0</v>
      </c>
      <c r="O36" s="1938">
        <v>1381313000</v>
      </c>
      <c r="P36" s="1939">
        <v>0</v>
      </c>
      <c r="Q36" s="1938">
        <v>0</v>
      </c>
      <c r="R36" s="1939">
        <v>0</v>
      </c>
      <c r="S36" s="1941">
        <f t="shared" si="0"/>
        <v>-2237313000</v>
      </c>
      <c r="T36" s="1941">
        <f>+D36+S36</f>
        <v>0</v>
      </c>
    </row>
    <row r="37" spans="1:22" ht="39" x14ac:dyDescent="0.35">
      <c r="A37" s="1942" t="s">
        <v>789</v>
      </c>
      <c r="B37" s="1943"/>
      <c r="C37" s="1943"/>
      <c r="D37" s="1944">
        <f>SUM(D32:D36)</f>
        <v>33009393000</v>
      </c>
      <c r="E37" s="1945">
        <f t="shared" ref="E37:R37" si="18">SUM(E32:E36)</f>
        <v>856000000</v>
      </c>
      <c r="F37" s="1946">
        <f t="shared" si="18"/>
        <v>856000000</v>
      </c>
      <c r="G37" s="1945">
        <f t="shared" ref="G37" si="19">SUM(G32:G36)</f>
        <v>0</v>
      </c>
      <c r="H37" s="1946">
        <f t="shared" ref="H37" si="20">SUM(H32:H36)</f>
        <v>1310000000</v>
      </c>
      <c r="I37" s="1945">
        <f t="shared" si="18"/>
        <v>0</v>
      </c>
      <c r="J37" s="1946">
        <f t="shared" si="18"/>
        <v>401826600</v>
      </c>
      <c r="K37" s="1945">
        <f t="shared" si="18"/>
        <v>0</v>
      </c>
      <c r="L37" s="1946">
        <f t="shared" si="18"/>
        <v>0</v>
      </c>
      <c r="M37" s="1945">
        <f t="shared" si="18"/>
        <v>0</v>
      </c>
      <c r="N37" s="1946">
        <f t="shared" si="18"/>
        <v>0</v>
      </c>
      <c r="O37" s="1945">
        <f t="shared" si="18"/>
        <v>1783140561</v>
      </c>
      <c r="P37" s="1946">
        <f t="shared" si="18"/>
        <v>0</v>
      </c>
      <c r="Q37" s="1945">
        <f t="shared" si="18"/>
        <v>0</v>
      </c>
      <c r="R37" s="1946">
        <f t="shared" si="18"/>
        <v>1449851390</v>
      </c>
      <c r="S37" s="1947">
        <f t="shared" si="0"/>
        <v>1378537429</v>
      </c>
      <c r="T37" s="1947">
        <f>SUM(T32:T36)</f>
        <v>34387930429</v>
      </c>
      <c r="V37" s="1955">
        <f>+Q37-R37</f>
        <v>-1449851390</v>
      </c>
    </row>
    <row r="38" spans="1:22" ht="14.5" thickBot="1" x14ac:dyDescent="0.4">
      <c r="A38" s="1948" t="s">
        <v>396</v>
      </c>
      <c r="B38" s="1949"/>
      <c r="C38" s="1949"/>
      <c r="D38" s="1950">
        <f>+D37+D31+D27+D22+D20+D16+D12+D10+D8</f>
        <v>551375905000</v>
      </c>
      <c r="E38" s="1951">
        <f t="shared" ref="E38:R38" si="21">+E37+E31+E27+E22+E20+E16+E12+E10+E8</f>
        <v>20979995894</v>
      </c>
      <c r="F38" s="1952">
        <f t="shared" si="21"/>
        <v>20979995894</v>
      </c>
      <c r="G38" s="1951">
        <f t="shared" si="21"/>
        <v>0</v>
      </c>
      <c r="H38" s="1952">
        <f t="shared" si="21"/>
        <v>1310000000</v>
      </c>
      <c r="I38" s="1951">
        <f t="shared" si="21"/>
        <v>781154871</v>
      </c>
      <c r="J38" s="1952">
        <f t="shared" si="21"/>
        <v>781154871</v>
      </c>
      <c r="K38" s="1951">
        <f t="shared" si="21"/>
        <v>3091476000</v>
      </c>
      <c r="L38" s="1952">
        <f t="shared" si="21"/>
        <v>3091476000</v>
      </c>
      <c r="M38" s="1951">
        <f t="shared" si="21"/>
        <v>140000000</v>
      </c>
      <c r="N38" s="1952">
        <f t="shared" si="21"/>
        <v>140000000</v>
      </c>
      <c r="O38" s="1951">
        <f t="shared" si="21"/>
        <v>39066525736</v>
      </c>
      <c r="P38" s="1952">
        <f t="shared" si="21"/>
        <v>0</v>
      </c>
      <c r="Q38" s="1951">
        <f t="shared" si="21"/>
        <v>21639472514</v>
      </c>
      <c r="R38" s="1952">
        <f t="shared" si="21"/>
        <v>21639472514</v>
      </c>
      <c r="S38" s="1953">
        <f t="shared" si="0"/>
        <v>-37756525736</v>
      </c>
      <c r="T38" s="1953">
        <f>+D38+S38</f>
        <v>513619379264</v>
      </c>
      <c r="U38" s="1961">
        <f>SUBTOTAL(9,T8:T37)</f>
        <v>1000845450318</v>
      </c>
    </row>
    <row r="40" spans="1:22" x14ac:dyDescent="0.35">
      <c r="U40" s="1962">
        <f>+T38-U38</f>
        <v>-487226071054</v>
      </c>
    </row>
    <row r="41" spans="1:22" x14ac:dyDescent="0.35">
      <c r="I41" s="1927">
        <f>+D38+H38</f>
        <v>552685905000</v>
      </c>
      <c r="J41" s="1927">
        <f>+I41-O38</f>
        <v>513619379264</v>
      </c>
    </row>
  </sheetData>
  <autoFilter ref="A2:X37" xr:uid="{8029D9DB-A2F5-4EA9-8703-8A852B141A16}"/>
  <mergeCells count="14">
    <mergeCell ref="S1:T1"/>
    <mergeCell ref="O1:P1"/>
    <mergeCell ref="Q1:R1"/>
    <mergeCell ref="A32:A36"/>
    <mergeCell ref="A3:A7"/>
    <mergeCell ref="I1:J1"/>
    <mergeCell ref="K1:L1"/>
    <mergeCell ref="M1:N1"/>
    <mergeCell ref="E1:F1"/>
    <mergeCell ref="G1:H1"/>
    <mergeCell ref="A13:A15"/>
    <mergeCell ref="A17:A19"/>
    <mergeCell ref="A23:A26"/>
    <mergeCell ref="A28:A30"/>
  </mergeCells>
  <pageMargins left="0.7" right="0.7" top="0.75" bottom="0.75" header="0.3" footer="0.3"/>
  <ignoredErrors>
    <ignoredError sqref="T8 T10 T12 T16 T20 T22 T27 T31 T37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3C91-568C-496D-994F-AE5AD9F72875}">
  <dimension ref="A1:JV61"/>
  <sheetViews>
    <sheetView topLeftCell="AL1" zoomScale="70" zoomScaleNormal="84" workbookViewId="0">
      <pane ySplit="4" topLeftCell="A5" activePane="bottomLeft" state="frozen"/>
      <selection activeCell="L28" sqref="L28"/>
      <selection pane="bottomLeft" activeCell="A8" sqref="A8"/>
    </sheetView>
  </sheetViews>
  <sheetFormatPr baseColWidth="10" defaultColWidth="41.36328125" defaultRowHeight="20.25" customHeight="1" outlineLevelCol="2" x14ac:dyDescent="0.35"/>
  <cols>
    <col min="1" max="2" width="25" style="1847" customWidth="1"/>
    <col min="3" max="3" width="24.26953125" style="1847" bestFit="1" customWidth="1"/>
    <col min="4" max="4" width="22.7265625" style="1847" bestFit="1" customWidth="1"/>
    <col min="5" max="5" width="33.6328125" style="1847" bestFit="1" customWidth="1"/>
    <col min="6" max="6" width="43.90625" style="1848" bestFit="1" customWidth="1"/>
    <col min="7" max="7" width="10.90625" style="1852" bestFit="1" customWidth="1"/>
    <col min="8" max="8" width="9.08984375" style="1852" bestFit="1" customWidth="1"/>
    <col min="9" max="9" width="10.90625" style="1852" bestFit="1" customWidth="1"/>
    <col min="10" max="10" width="9.08984375" style="1852" bestFit="1" customWidth="1"/>
    <col min="11" max="11" width="8.6328125" style="1851" bestFit="1" customWidth="1"/>
    <col min="12" max="13" width="10.90625" style="1852" bestFit="1" customWidth="1"/>
    <col min="14" max="14" width="12.36328125" style="1852" bestFit="1" customWidth="1"/>
    <col min="15" max="15" width="12.36328125" style="1853" bestFit="1" customWidth="1"/>
    <col min="16" max="16" width="8.6328125" style="1853" bestFit="1" customWidth="1"/>
    <col min="17" max="17" width="21.90625" style="1854" bestFit="1" customWidth="1"/>
    <col min="18" max="18" width="21.90625" style="1855" bestFit="1" customWidth="1"/>
    <col min="19" max="19" width="20.36328125" style="1855" bestFit="1" customWidth="1"/>
    <col min="20" max="20" width="21.90625" style="1854" bestFit="1" customWidth="1"/>
    <col min="21" max="21" width="21.90625" style="1855" bestFit="1" customWidth="1"/>
    <col min="22" max="22" width="20.36328125" style="1855" bestFit="1" customWidth="1"/>
    <col min="23" max="23" width="5.90625" style="1900" bestFit="1" customWidth="1"/>
    <col min="24" max="25" width="23.08984375" style="1854" bestFit="1" customWidth="1"/>
    <col min="26" max="26" width="23.36328125" style="1854" bestFit="1" customWidth="1"/>
    <col min="27" max="28" width="21.90625" style="1854" bestFit="1" customWidth="1"/>
    <col min="29" max="29" width="5.90625" style="1900" bestFit="1" customWidth="1"/>
    <col min="30" max="30" width="30.36328125" style="1853" bestFit="1" customWidth="1"/>
    <col min="31" max="31" width="12.36328125" style="1853" customWidth="1"/>
    <col min="32" max="32" width="13.90625" style="1786" bestFit="1" customWidth="1"/>
    <col min="33" max="33" width="6.36328125" style="1786" bestFit="1" customWidth="1"/>
    <col min="34" max="34" width="26.6328125" style="1786" bestFit="1" customWidth="1"/>
    <col min="35" max="35" width="26.7265625" style="1786" customWidth="1"/>
    <col min="36" max="36" width="24.36328125" style="1786" customWidth="1"/>
    <col min="37" max="37" width="31.36328125" style="1786" customWidth="1"/>
    <col min="38" max="38" width="10.90625" style="1857" bestFit="1" customWidth="1"/>
    <col min="39" max="39" width="9.08984375" style="1857" bestFit="1" customWidth="1"/>
    <col min="40" max="40" width="10.90625" style="1857" bestFit="1" customWidth="1"/>
    <col min="41" max="41" width="10" style="1857" bestFit="1" customWidth="1"/>
    <col min="42" max="42" width="10.08984375" style="1851" bestFit="1" customWidth="1"/>
    <col min="43" max="44" width="10.90625" style="1857" bestFit="1" customWidth="1"/>
    <col min="45" max="46" width="12.36328125" style="1857" bestFit="1" customWidth="1"/>
    <col min="47" max="47" width="7.08984375" style="1851" bestFit="1" customWidth="1"/>
    <col min="48" max="48" width="28.7265625" style="1851" bestFit="1" customWidth="1"/>
    <col min="49" max="49" width="21.90625" style="1851" bestFit="1" customWidth="1"/>
    <col min="50" max="50" width="20.36328125" style="1859" bestFit="1" customWidth="1"/>
    <col min="51" max="52" width="21.90625" style="1858" bestFit="1" customWidth="1"/>
    <col min="53" max="53" width="20.36328125" style="1858" bestFit="1" customWidth="1"/>
    <col min="54" max="54" width="14.6328125" style="1921" bestFit="1" customWidth="1"/>
    <col min="55" max="55" width="9.7265625" style="1921" bestFit="1" customWidth="1"/>
    <col min="56" max="56" width="23.08984375" style="1858" bestFit="1" customWidth="1"/>
    <col min="57" max="58" width="21.90625" style="1858" customWidth="1"/>
    <col min="59" max="59" width="14.6328125" style="1858" bestFit="1" customWidth="1"/>
    <col min="60" max="60" width="7" style="1858" bestFit="1" customWidth="1"/>
    <col min="61" max="61" width="23.08984375" style="1858" bestFit="1" customWidth="1"/>
    <col min="62" max="62" width="20.36328125" style="1858" bestFit="1" customWidth="1"/>
    <col min="63" max="63" width="14.36328125" style="1858" bestFit="1" customWidth="1"/>
    <col min="64" max="64" width="21.90625" style="1858" bestFit="1" customWidth="1"/>
    <col min="65" max="65" width="14.6328125" style="1925" bestFit="1" customWidth="1"/>
    <col min="66" max="66" width="7" style="1925" bestFit="1" customWidth="1"/>
    <col min="67" max="67" width="18.6328125" style="1860" hidden="1" customWidth="1" outlineLevel="1"/>
    <col min="68" max="68" width="16.6328125" style="1860" hidden="1" customWidth="1" outlineLevel="1"/>
    <col min="69" max="70" width="6.36328125" style="1860" hidden="1" customWidth="1" outlineLevel="1"/>
    <col min="71" max="71" width="45.36328125" style="1860" hidden="1" customWidth="1" collapsed="1"/>
    <col min="72" max="72" width="16.6328125" style="1860" hidden="1" customWidth="1" outlineLevel="2"/>
    <col min="73" max="73" width="14.6328125" style="1860" hidden="1" customWidth="1" outlineLevel="2"/>
    <col min="74" max="75" width="6.36328125" style="1860" hidden="1" customWidth="1" outlineLevel="2"/>
    <col min="76" max="76" width="18.6328125" style="1860" hidden="1" customWidth="1" outlineLevel="1" collapsed="1"/>
    <col min="77" max="77" width="14.6328125" style="1860" hidden="1" customWidth="1" outlineLevel="2"/>
    <col min="78" max="78" width="13.36328125" style="1860" hidden="1" customWidth="1" outlineLevel="2"/>
    <col min="79" max="80" width="6.36328125" style="1860" hidden="1" customWidth="1" outlineLevel="2"/>
    <col min="81" max="81" width="16.36328125" style="1860" hidden="1" customWidth="1" outlineLevel="1" collapsed="1"/>
    <col min="82" max="82" width="14.6328125" style="1860" hidden="1" customWidth="1" outlineLevel="2"/>
    <col min="83" max="85" width="6.36328125" style="1860" hidden="1" customWidth="1" outlineLevel="2"/>
    <col min="86" max="86" width="23.36328125" style="1860" hidden="1" customWidth="1" outlineLevel="1" collapsed="1"/>
    <col min="87" max="87" width="19.6328125" style="1860" hidden="1" customWidth="1" outlineLevel="2"/>
    <col min="88" max="88" width="13.36328125" style="1860" hidden="1" customWidth="1" outlineLevel="2"/>
    <col min="89" max="90" width="6.36328125" style="1860" hidden="1" customWidth="1" outlineLevel="2"/>
    <col min="91" max="91" width="20.6328125" style="1860" hidden="1" customWidth="1" outlineLevel="1" collapsed="1"/>
    <col min="92" max="92" width="16.6328125" style="1860" hidden="1" customWidth="1" outlineLevel="2"/>
    <col min="93" max="93" width="13.36328125" style="1860" hidden="1" customWidth="1" outlineLevel="2"/>
    <col min="94" max="95" width="6.36328125" style="1860" hidden="1" customWidth="1" outlineLevel="2"/>
    <col min="96" max="96" width="22.36328125" style="1860" hidden="1" customWidth="1" outlineLevel="1" collapsed="1"/>
    <col min="97" max="97" width="15.26953125" style="1860" hidden="1" customWidth="1" outlineLevel="2"/>
    <col min="98" max="98" width="10.36328125" style="1860" hidden="1" customWidth="1" outlineLevel="2"/>
    <col min="99" max="100" width="6.36328125" style="1860" hidden="1" customWidth="1" outlineLevel="2"/>
    <col min="101" max="101" width="15.26953125" style="1860" hidden="1" customWidth="1" outlineLevel="1" collapsed="1"/>
    <col min="102" max="102" width="16.6328125" style="1860" hidden="1" customWidth="1" outlineLevel="2"/>
    <col min="103" max="103" width="13.36328125" style="1860" hidden="1" customWidth="1" outlineLevel="2"/>
    <col min="104" max="105" width="6.36328125" style="1860" hidden="1" customWidth="1" outlineLevel="2"/>
    <col min="106" max="106" width="22.26953125" style="1860" hidden="1" customWidth="1" outlineLevel="1" collapsed="1"/>
    <col min="107" max="107" width="14.6328125" style="1860" hidden="1" customWidth="1" outlineLevel="2"/>
    <col min="108" max="110" width="6.36328125" style="1860" hidden="1" customWidth="1" outlineLevel="2"/>
    <col min="111" max="111" width="16.36328125" style="1860" hidden="1" customWidth="1" outlineLevel="1" collapsed="1"/>
    <col min="112" max="113" width="14.6328125" style="1860" hidden="1" customWidth="1" outlineLevel="2"/>
    <col min="114" max="115" width="6.36328125" style="1860" hidden="1" customWidth="1" outlineLevel="2"/>
    <col min="116" max="116" width="16.36328125" style="1860" hidden="1" customWidth="1" outlineLevel="1" collapsed="1"/>
    <col min="117" max="117" width="16.6328125" style="1860" hidden="1" customWidth="1" outlineLevel="2"/>
    <col min="118" max="118" width="13.36328125" style="1860" hidden="1" customWidth="1" outlineLevel="2"/>
    <col min="119" max="120" width="6.36328125" style="1860" hidden="1" customWidth="1" outlineLevel="2"/>
    <col min="121" max="121" width="18.6328125" style="1860" hidden="1" customWidth="1" outlineLevel="1" collapsed="1"/>
    <col min="122" max="122" width="18.6328125" style="1860" hidden="1" customWidth="1" outlineLevel="2"/>
    <col min="123" max="123" width="16.6328125" style="1860" hidden="1" customWidth="1" outlineLevel="2"/>
    <col min="124" max="125" width="6.36328125" style="1860" hidden="1" customWidth="1" outlineLevel="2"/>
    <col min="126" max="126" width="23.36328125" style="1860" hidden="1" customWidth="1" outlineLevel="1" collapsed="1"/>
    <col min="127" max="127" width="21.08984375" style="1860" hidden="1" customWidth="1" outlineLevel="2"/>
    <col min="128" max="128" width="12.26953125" style="1860" hidden="1" customWidth="1" outlineLevel="2"/>
    <col min="129" max="130" width="6.36328125" style="1860" hidden="1" customWidth="1" outlineLevel="2"/>
    <col min="131" max="131" width="21.08984375" style="1860" hidden="1" customWidth="1" outlineLevel="1" collapsed="1"/>
    <col min="132" max="132" width="17.26953125" style="1860" hidden="1" customWidth="1" outlineLevel="2"/>
    <col min="133" max="133" width="12.26953125" style="1860" hidden="1" customWidth="1" outlineLevel="2"/>
    <col min="134" max="135" width="6.36328125" style="1860" hidden="1" customWidth="1" outlineLevel="2"/>
    <col min="136" max="136" width="17.26953125" style="1860" hidden="1" customWidth="1" outlineLevel="1" collapsed="1"/>
    <col min="137" max="137" width="17.90625" style="1860" hidden="1" customWidth="1" outlineLevel="2"/>
    <col min="138" max="138" width="14.6328125" style="1860" hidden="1" customWidth="1" outlineLevel="2"/>
    <col min="139" max="140" width="6.36328125" style="1860" hidden="1" customWidth="1" outlineLevel="2"/>
    <col min="141" max="141" width="21.90625" style="1860" hidden="1" customWidth="1" outlineLevel="1" collapsed="1"/>
    <col min="142" max="142" width="21.6328125" style="1860" hidden="1" customWidth="1" outlineLevel="2"/>
    <col min="143" max="145" width="6.36328125" style="1860" hidden="1" customWidth="1" outlineLevel="2"/>
    <col min="146" max="146" width="21.6328125" style="1860" hidden="1" customWidth="1" outlineLevel="1" collapsed="1"/>
    <col min="147" max="147" width="20.6328125" style="1860" hidden="1" customWidth="1" outlineLevel="2"/>
    <col min="148" max="148" width="14.6328125" style="1860" hidden="1" customWidth="1" outlineLevel="2"/>
    <col min="149" max="150" width="6.36328125" style="1860" hidden="1" customWidth="1" outlineLevel="2"/>
    <col min="151" max="151" width="25.36328125" style="1860" hidden="1" customWidth="1" outlineLevel="1" collapsed="1"/>
    <col min="152" max="152" width="19.6328125" style="1860" hidden="1" customWidth="1" outlineLevel="2"/>
    <col min="153" max="155" width="6.36328125" style="1860" hidden="1" customWidth="1" outlineLevel="2"/>
    <col min="156" max="156" width="20.08984375" style="1860" hidden="1" customWidth="1" outlineLevel="1" collapsed="1"/>
    <col min="157" max="157" width="17.36328125" style="1860" hidden="1" customWidth="1" outlineLevel="2"/>
    <col min="158" max="158" width="14.6328125" style="1860" hidden="1" customWidth="1" outlineLevel="2"/>
    <col min="159" max="160" width="6.36328125" style="1860" hidden="1" customWidth="1" outlineLevel="2"/>
    <col min="161" max="161" width="25.08984375" style="1860" hidden="1" customWidth="1" outlineLevel="1" collapsed="1"/>
    <col min="162" max="162" width="20.90625" style="1860" hidden="1" customWidth="1" outlineLevel="2"/>
    <col min="163" max="165" width="6.36328125" style="1860" hidden="1" customWidth="1" outlineLevel="2"/>
    <col min="166" max="166" width="25.36328125" style="1860" hidden="1" customWidth="1" outlineLevel="1" collapsed="1"/>
    <col min="167" max="167" width="12.08984375" style="1860" hidden="1" customWidth="1" outlineLevel="2"/>
    <col min="168" max="170" width="6.36328125" style="1860" hidden="1" customWidth="1" outlineLevel="2"/>
    <col min="171" max="171" width="16.36328125" style="1860" hidden="1" customWidth="1" outlineLevel="1"/>
    <col min="172" max="172" width="24.90625" style="1860" hidden="1" customWidth="1" collapsed="1"/>
    <col min="173" max="173" width="12.36328125" style="1852" hidden="1" customWidth="1" outlineLevel="2"/>
    <col min="174" max="174" width="9.36328125" style="1860" hidden="1" customWidth="1" outlineLevel="2"/>
    <col min="175" max="176" width="6.36328125" style="1860" hidden="1" customWidth="1" outlineLevel="2"/>
    <col min="177" max="177" width="15.08984375" style="1860" hidden="1" customWidth="1" outlineLevel="1" collapsed="1"/>
    <col min="178" max="178" width="14.6328125" style="1852" hidden="1" customWidth="1" outlineLevel="2"/>
    <col min="179" max="179" width="7.6328125" style="1860" hidden="1" customWidth="1" outlineLevel="2"/>
    <col min="180" max="181" width="6.36328125" style="1860" hidden="1" customWidth="1" outlineLevel="2"/>
    <col min="182" max="182" width="15.08984375" style="1860" hidden="1" customWidth="1" outlineLevel="1" collapsed="1"/>
    <col min="183" max="183" width="12" style="1852" hidden="1" customWidth="1" outlineLevel="2"/>
    <col min="184" max="186" width="6.36328125" style="1860" hidden="1" customWidth="1" outlineLevel="2"/>
    <col min="187" max="187" width="15.08984375" style="1860" hidden="1" customWidth="1" outlineLevel="1" collapsed="1"/>
    <col min="188" max="188" width="19.6328125" style="1852" hidden="1" customWidth="1" outlineLevel="2"/>
    <col min="189" max="189" width="7.6328125" style="1860" hidden="1" customWidth="1" outlineLevel="2"/>
    <col min="190" max="191" width="6.36328125" style="1860" hidden="1" customWidth="1" outlineLevel="2"/>
    <col min="192" max="192" width="19.6328125" style="1860" hidden="1" customWidth="1" outlineLevel="1" collapsed="1"/>
    <col min="193" max="193" width="7.6328125" style="1852" hidden="1" customWidth="1" outlineLevel="2"/>
    <col min="194" max="194" width="9.36328125" style="1860" hidden="1" customWidth="1" outlineLevel="2"/>
    <col min="195" max="196" width="6.36328125" style="1860" hidden="1" customWidth="1" outlineLevel="2"/>
    <col min="197" max="197" width="15.08984375" style="1860" hidden="1" customWidth="1" outlineLevel="1" collapsed="1"/>
    <col min="198" max="198" width="15.26953125" style="1852" hidden="1" customWidth="1" outlineLevel="2"/>
    <col min="199" max="201" width="6.36328125" style="1860" hidden="1" customWidth="1" outlineLevel="2"/>
    <col min="202" max="202" width="15.26953125" style="1860" hidden="1" customWidth="1" outlineLevel="1" collapsed="1"/>
    <col min="203" max="203" width="9.36328125" style="1852" hidden="1" customWidth="1" outlineLevel="2"/>
    <col min="204" max="204" width="9.36328125" style="1860" hidden="1" customWidth="1" outlineLevel="2"/>
    <col min="205" max="206" width="6.36328125" style="1860" hidden="1" customWidth="1" outlineLevel="2"/>
    <col min="207" max="207" width="15.08984375" style="1860" hidden="1" customWidth="1" outlineLevel="1" collapsed="1"/>
    <col min="208" max="208" width="11.90625" style="1852" hidden="1" customWidth="1" outlineLevel="2"/>
    <col min="209" max="209" width="7.6328125" style="1860" hidden="1" customWidth="1" outlineLevel="2"/>
    <col min="210" max="211" width="6.36328125" style="1860" hidden="1" customWidth="1" outlineLevel="2"/>
    <col min="212" max="212" width="15.08984375" style="1860" hidden="1" customWidth="1" outlineLevel="1" collapsed="1"/>
    <col min="213" max="213" width="12.90625" style="1852" hidden="1" customWidth="1" outlineLevel="2"/>
    <col min="214" max="214" width="9.36328125" style="1860" hidden="1" customWidth="1" outlineLevel="2"/>
    <col min="215" max="216" width="6.36328125" style="1860" hidden="1" customWidth="1" outlineLevel="2"/>
    <col min="217" max="217" width="15.08984375" style="1860" hidden="1" customWidth="1" outlineLevel="1" collapsed="1"/>
    <col min="218" max="218" width="12.6328125" style="1852" hidden="1" customWidth="1" outlineLevel="2"/>
    <col min="219" max="219" width="7.6328125" style="1860" hidden="1" customWidth="1" outlineLevel="2"/>
    <col min="220" max="221" width="6.36328125" style="1860" hidden="1" customWidth="1" outlineLevel="2"/>
    <col min="222" max="222" width="15.90625" style="1860" hidden="1" customWidth="1" outlineLevel="1" collapsed="1"/>
    <col min="223" max="223" width="9.36328125" style="1852" hidden="1" customWidth="1" outlineLevel="2"/>
    <col min="224" max="224" width="9.36328125" style="1860" hidden="1" customWidth="1" outlineLevel="2"/>
    <col min="225" max="226" width="6.36328125" style="1860" hidden="1" customWidth="1" outlineLevel="2"/>
    <col min="227" max="227" width="13.08984375" style="1860" hidden="1" customWidth="1" outlineLevel="1" collapsed="1"/>
    <col min="228" max="228" width="21.08984375" style="1852" hidden="1" customWidth="1" outlineLevel="2"/>
    <col min="229" max="229" width="7.6328125" style="1860" hidden="1" customWidth="1" outlineLevel="2"/>
    <col min="230" max="231" width="6.36328125" style="1860" hidden="1" customWidth="1" outlineLevel="2"/>
    <col min="232" max="232" width="21.08984375" style="1860" hidden="1" customWidth="1" outlineLevel="1" collapsed="1"/>
    <col min="233" max="233" width="17.26953125" style="1852" hidden="1" customWidth="1" outlineLevel="2"/>
    <col min="234" max="234" width="7.6328125" style="1860" hidden="1" customWidth="1" outlineLevel="2"/>
    <col min="235" max="236" width="6.36328125" style="1860" hidden="1" customWidth="1" outlineLevel="2"/>
    <col min="237" max="237" width="17.26953125" style="1860" hidden="1" customWidth="1" outlineLevel="1" collapsed="1"/>
    <col min="238" max="238" width="17.90625" style="1852" hidden="1" customWidth="1" outlineLevel="2"/>
    <col min="239" max="239" width="9.36328125" style="1860" hidden="1" customWidth="1" outlineLevel="2"/>
    <col min="240" max="241" width="6.36328125" style="1860" hidden="1" customWidth="1" outlineLevel="2"/>
    <col min="242" max="242" width="17.90625" style="1860" hidden="1" customWidth="1" outlineLevel="1" collapsed="1"/>
    <col min="243" max="243" width="21.6328125" style="1852" hidden="1" customWidth="1" outlineLevel="2"/>
    <col min="244" max="246" width="6.36328125" style="1860" hidden="1" customWidth="1" outlineLevel="2"/>
    <col min="247" max="247" width="21.6328125" style="1860" hidden="1" customWidth="1" outlineLevel="1" collapsed="1"/>
    <col min="248" max="248" width="20.6328125" style="1852" hidden="1" customWidth="1" outlineLevel="2"/>
    <col min="249" max="249" width="9.36328125" style="1860" hidden="1" customWidth="1" outlineLevel="2"/>
    <col min="250" max="251" width="6.36328125" style="1860" hidden="1" customWidth="1" outlineLevel="2"/>
    <col min="252" max="252" width="20.6328125" style="1860" hidden="1" customWidth="1" outlineLevel="1" collapsed="1"/>
    <col min="253" max="253" width="19.6328125" style="1852" hidden="1" customWidth="1" outlineLevel="2"/>
    <col min="254" max="254" width="7.6328125" style="1860" hidden="1" customWidth="1" outlineLevel="2"/>
    <col min="255" max="256" width="6.36328125" style="1860" hidden="1" customWidth="1" outlineLevel="2"/>
    <col min="257" max="257" width="19.6328125" style="1860" hidden="1" customWidth="1" outlineLevel="1" collapsed="1"/>
    <col min="258" max="258" width="17.36328125" style="1852" hidden="1" customWidth="1" outlineLevel="2"/>
    <col min="259" max="259" width="9.36328125" style="1860" hidden="1" customWidth="1" outlineLevel="2"/>
    <col min="260" max="261" width="6.36328125" style="1860" hidden="1" customWidth="1" outlineLevel="2"/>
    <col min="262" max="262" width="17.36328125" style="1860" hidden="1" customWidth="1" outlineLevel="1" collapsed="1"/>
    <col min="263" max="263" width="20.90625" style="1852" hidden="1" customWidth="1" outlineLevel="2"/>
    <col min="264" max="264" width="9.36328125" style="1860" hidden="1" customWidth="1" outlineLevel="2"/>
    <col min="265" max="266" width="6.36328125" style="1860" hidden="1" customWidth="1" outlineLevel="2"/>
    <col min="267" max="267" width="20.90625" style="1860" hidden="1" customWidth="1" outlineLevel="1" collapsed="1"/>
    <col min="268" max="268" width="12.08984375" style="1852" hidden="1" customWidth="1" outlineLevel="2"/>
    <col min="269" max="271" width="6.36328125" style="1860" hidden="1" customWidth="1" outlineLevel="2"/>
    <col min="272" max="272" width="15.6328125" style="1860" hidden="1" customWidth="1" outlineLevel="1" collapsed="1"/>
    <col min="273" max="273" width="17.36328125" style="1852" hidden="1" customWidth="1" collapsed="1"/>
    <col min="274" max="274" width="34.6328125" style="1860" hidden="1" customWidth="1"/>
    <col min="275" max="275" width="11.36328125" style="1786" hidden="1" customWidth="1"/>
    <col min="276" max="276" width="12.90625" style="1786" hidden="1" customWidth="1"/>
    <col min="277" max="279" width="11.36328125" style="1786" hidden="1" customWidth="1"/>
    <col min="280" max="280" width="14.90625" style="1786" hidden="1" customWidth="1"/>
    <col min="281" max="281" width="25.36328125" style="1786" bestFit="1" customWidth="1"/>
    <col min="282" max="282" width="58.90625" style="1786" bestFit="1" customWidth="1"/>
    <col min="283" max="16384" width="41.36328125" style="1814"/>
  </cols>
  <sheetData>
    <row r="1" spans="1:282" s="1867" customFormat="1" ht="48.75" customHeight="1" x14ac:dyDescent="0.35">
      <c r="A1" s="2233" t="s">
        <v>397</v>
      </c>
      <c r="B1" s="2233"/>
      <c r="C1" s="2233"/>
      <c r="D1" s="2233"/>
      <c r="E1" s="2233"/>
      <c r="F1" s="2233"/>
      <c r="G1" s="2093" t="s">
        <v>398</v>
      </c>
      <c r="H1" s="2093"/>
      <c r="I1" s="2093"/>
      <c r="J1" s="2093"/>
      <c r="K1" s="2093"/>
      <c r="L1" s="2093"/>
      <c r="M1" s="2093"/>
      <c r="N1" s="2093"/>
      <c r="O1" s="2093"/>
      <c r="P1" s="2093"/>
      <c r="Q1" s="2094" t="s">
        <v>399</v>
      </c>
      <c r="R1" s="2094"/>
      <c r="S1" s="2094"/>
      <c r="T1" s="2094"/>
      <c r="U1" s="2094"/>
      <c r="V1" s="2094"/>
      <c r="W1" s="2094"/>
      <c r="X1" s="2094"/>
      <c r="Y1" s="2094"/>
      <c r="Z1" s="2094"/>
      <c r="AA1" s="2094"/>
      <c r="AB1" s="2094"/>
      <c r="AC1" s="2094"/>
      <c r="AD1" s="2095" t="s">
        <v>400</v>
      </c>
      <c r="AE1" s="2095"/>
      <c r="AF1" s="2095"/>
      <c r="AG1" s="2095"/>
      <c r="AH1" s="2095"/>
      <c r="AI1" s="2095"/>
      <c r="AJ1" s="2095"/>
      <c r="AK1" s="2095"/>
      <c r="AL1" s="1775"/>
      <c r="AM1" s="1775"/>
      <c r="AN1" s="1775"/>
      <c r="AO1" s="1775"/>
      <c r="AP1" s="1775"/>
      <c r="AQ1" s="1775"/>
      <c r="AR1" s="1775"/>
      <c r="AS1" s="1775"/>
      <c r="AT1" s="1775"/>
      <c r="AU1" s="1775"/>
      <c r="AV1" s="2096" t="s">
        <v>401</v>
      </c>
      <c r="AW1" s="2096"/>
      <c r="AX1" s="2096"/>
      <c r="AY1" s="2096"/>
      <c r="AZ1" s="2096"/>
      <c r="BA1" s="2096"/>
      <c r="BB1" s="2096"/>
      <c r="BC1" s="2096"/>
      <c r="BD1" s="2096"/>
      <c r="BE1" s="2096"/>
      <c r="BF1" s="2096"/>
      <c r="BG1" s="2096"/>
      <c r="BH1" s="2096"/>
      <c r="BI1" s="2096"/>
      <c r="BJ1" s="2096"/>
      <c r="BK1" s="2096"/>
      <c r="BL1" s="2096"/>
      <c r="BM1" s="2096"/>
      <c r="BN1" s="2096"/>
      <c r="BO1" s="1776"/>
      <c r="BP1" s="1776"/>
      <c r="BQ1" s="1776"/>
      <c r="BR1" s="1776"/>
      <c r="BS1" s="1862" t="s">
        <v>402</v>
      </c>
      <c r="BT1" s="1863"/>
      <c r="BU1" s="1863"/>
      <c r="BV1" s="1863"/>
      <c r="BW1" s="1863"/>
      <c r="BX1" s="1863"/>
      <c r="BY1" s="1863"/>
      <c r="BZ1" s="1863"/>
      <c r="CA1" s="1863"/>
      <c r="CB1" s="1863"/>
      <c r="CC1" s="1863"/>
      <c r="CD1" s="1863"/>
      <c r="CE1" s="1863"/>
      <c r="CF1" s="1863"/>
      <c r="CG1" s="1863"/>
      <c r="CH1" s="1863"/>
      <c r="CI1" s="1863"/>
      <c r="CJ1" s="1863"/>
      <c r="CK1" s="1863"/>
      <c r="CL1" s="1863"/>
      <c r="CM1" s="1863"/>
      <c r="CN1" s="1863"/>
      <c r="CO1" s="1863"/>
      <c r="CP1" s="1863"/>
      <c r="CQ1" s="1863"/>
      <c r="CR1" s="1863"/>
      <c r="CS1" s="1863"/>
      <c r="CT1" s="1863"/>
      <c r="CU1" s="1863"/>
      <c r="CV1" s="1863"/>
      <c r="CW1" s="1863"/>
      <c r="CX1" s="1863"/>
      <c r="CY1" s="1863"/>
      <c r="CZ1" s="1863"/>
      <c r="DA1" s="1863"/>
      <c r="DB1" s="1863"/>
      <c r="DC1" s="1863"/>
      <c r="DD1" s="1863"/>
      <c r="DE1" s="1863"/>
      <c r="DF1" s="1863"/>
      <c r="DG1" s="1863"/>
      <c r="DH1" s="1863"/>
      <c r="DI1" s="1863"/>
      <c r="DJ1" s="1863"/>
      <c r="DK1" s="1863"/>
      <c r="DL1" s="1863"/>
      <c r="DM1" s="1863"/>
      <c r="DN1" s="1863"/>
      <c r="DO1" s="1863"/>
      <c r="DP1" s="1863"/>
      <c r="DQ1" s="1863"/>
      <c r="DR1" s="1863"/>
      <c r="DS1" s="1863"/>
      <c r="DT1" s="1863"/>
      <c r="DU1" s="1863"/>
      <c r="DV1" s="1863"/>
      <c r="DW1" s="1863"/>
      <c r="DX1" s="1863"/>
      <c r="DY1" s="1863"/>
      <c r="DZ1" s="1863"/>
      <c r="EA1" s="1863"/>
      <c r="EB1" s="1863"/>
      <c r="EC1" s="1863"/>
      <c r="ED1" s="1863"/>
      <c r="EE1" s="1863"/>
      <c r="EF1" s="1863"/>
      <c r="EG1" s="1863"/>
      <c r="EH1" s="1863"/>
      <c r="EI1" s="1863"/>
      <c r="EJ1" s="1863"/>
      <c r="EK1" s="1863"/>
      <c r="EL1" s="1863"/>
      <c r="EM1" s="1863"/>
      <c r="EN1" s="1863"/>
      <c r="EO1" s="1863"/>
      <c r="EP1" s="1863"/>
      <c r="EQ1" s="1863"/>
      <c r="ER1" s="1863"/>
      <c r="ES1" s="1863"/>
      <c r="ET1" s="1863"/>
      <c r="EU1" s="1863"/>
      <c r="EV1" s="1863"/>
      <c r="EW1" s="1863"/>
      <c r="EX1" s="1863"/>
      <c r="EY1" s="1863"/>
      <c r="EZ1" s="1863"/>
      <c r="FA1" s="1863"/>
      <c r="FB1" s="1863"/>
      <c r="FC1" s="1863"/>
      <c r="FD1" s="1863"/>
      <c r="FE1" s="1863"/>
      <c r="FF1" s="1864"/>
      <c r="FG1" s="1863"/>
      <c r="FH1" s="1863"/>
      <c r="FI1" s="1863"/>
      <c r="FJ1" s="1863"/>
      <c r="FK1" s="1863"/>
      <c r="FL1" s="1863"/>
      <c r="FM1" s="1863"/>
      <c r="FN1" s="1863"/>
      <c r="FO1" s="1863"/>
      <c r="FP1" s="1863"/>
      <c r="FQ1" s="1865"/>
      <c r="FR1" s="1863"/>
      <c r="FS1" s="1863"/>
      <c r="FT1" s="1863"/>
      <c r="FU1" s="1862"/>
      <c r="FV1" s="1866"/>
      <c r="FW1" s="1863"/>
      <c r="FX1" s="1863"/>
      <c r="FY1" s="1863"/>
      <c r="FZ1" s="1863"/>
      <c r="GA1" s="1866"/>
      <c r="GB1" s="1863"/>
      <c r="GC1" s="1863"/>
      <c r="GD1" s="1863"/>
      <c r="GE1" s="1863"/>
      <c r="GF1" s="1866"/>
      <c r="GG1" s="1863"/>
      <c r="GH1" s="1863"/>
      <c r="GI1" s="1863"/>
      <c r="GJ1" s="1863"/>
      <c r="GK1" s="1866"/>
      <c r="GL1" s="1863"/>
      <c r="GM1" s="1863"/>
      <c r="GN1" s="1863"/>
      <c r="GO1" s="1863"/>
      <c r="GP1" s="1866"/>
      <c r="GQ1" s="1863"/>
      <c r="GR1" s="1863"/>
      <c r="GS1" s="1863"/>
      <c r="GT1" s="1863"/>
      <c r="GU1" s="1866"/>
      <c r="GV1" s="1863"/>
      <c r="GW1" s="1863"/>
      <c r="GX1" s="1863"/>
      <c r="GY1" s="1863"/>
      <c r="GZ1" s="1866"/>
      <c r="HA1" s="1863"/>
      <c r="HB1" s="1863"/>
      <c r="HC1" s="1863"/>
      <c r="HD1" s="1863"/>
      <c r="HE1" s="1866"/>
      <c r="HF1" s="1863"/>
      <c r="HG1" s="1863"/>
      <c r="HH1" s="1863"/>
      <c r="HI1" s="1863"/>
      <c r="HJ1" s="1866"/>
      <c r="HK1" s="1863"/>
      <c r="HL1" s="1863"/>
      <c r="HM1" s="1863"/>
      <c r="HN1" s="1863"/>
      <c r="HO1" s="1866"/>
      <c r="HP1" s="1863"/>
      <c r="HQ1" s="1863"/>
      <c r="HR1" s="1863"/>
      <c r="HS1" s="1863"/>
      <c r="HT1" s="1866"/>
      <c r="HU1" s="1863"/>
      <c r="HV1" s="1863"/>
      <c r="HW1" s="1863"/>
      <c r="HX1" s="1863"/>
      <c r="HY1" s="1866"/>
      <c r="HZ1" s="1863"/>
      <c r="IA1" s="1863"/>
      <c r="IB1" s="1863"/>
      <c r="IC1" s="1863"/>
      <c r="ID1" s="1866"/>
      <c r="IE1" s="1863"/>
      <c r="IF1" s="1863"/>
      <c r="IG1" s="1863"/>
      <c r="IH1" s="1863"/>
      <c r="II1" s="1866"/>
      <c r="IJ1" s="1863"/>
      <c r="IK1" s="1863"/>
      <c r="IL1" s="1863"/>
      <c r="IM1" s="1863"/>
      <c r="IN1" s="1866"/>
      <c r="IO1" s="1863"/>
      <c r="IP1" s="1863"/>
      <c r="IQ1" s="1863"/>
      <c r="IR1" s="1863"/>
      <c r="IS1" s="1866"/>
      <c r="IT1" s="1863"/>
      <c r="IU1" s="1863"/>
      <c r="IV1" s="1863"/>
      <c r="IW1" s="1863"/>
      <c r="IX1" s="1866"/>
      <c r="IY1" s="1863"/>
      <c r="IZ1" s="1863"/>
      <c r="JA1" s="1863"/>
      <c r="JB1" s="1863"/>
      <c r="JC1" s="1866"/>
      <c r="JD1" s="1863"/>
      <c r="JE1" s="1863"/>
      <c r="JF1" s="1863"/>
      <c r="JG1" s="1863"/>
      <c r="JH1" s="1866"/>
      <c r="JI1" s="1863"/>
      <c r="JJ1" s="1863"/>
      <c r="JK1" s="1863"/>
      <c r="JL1" s="1863"/>
      <c r="JM1" s="1866"/>
      <c r="JN1" s="1862" t="s">
        <v>403</v>
      </c>
      <c r="JO1" s="1776"/>
      <c r="JP1" s="1776"/>
      <c r="JQ1" s="1776"/>
      <c r="JR1" s="1776"/>
      <c r="JS1" s="1776"/>
      <c r="JT1" s="1776"/>
      <c r="JU1" s="1776"/>
      <c r="JV1" s="1776"/>
    </row>
    <row r="2" spans="1:282" s="1780" customFormat="1" ht="20.25" customHeight="1" x14ac:dyDescent="0.35">
      <c r="A2" s="1776" t="s">
        <v>790</v>
      </c>
      <c r="B2" s="1777"/>
      <c r="C2" s="1777"/>
      <c r="D2" s="1777"/>
      <c r="E2" s="1777"/>
      <c r="F2" s="1777"/>
      <c r="G2" s="2093"/>
      <c r="H2" s="2093"/>
      <c r="I2" s="2093"/>
      <c r="J2" s="2093"/>
      <c r="K2" s="2093"/>
      <c r="L2" s="2093"/>
      <c r="M2" s="2093"/>
      <c r="N2" s="2093"/>
      <c r="O2" s="2093"/>
      <c r="P2" s="2093"/>
      <c r="Q2" s="1896">
        <f>SUBTOTAL(9,Q5:Q59)</f>
        <v>147031108944</v>
      </c>
      <c r="R2" s="1896">
        <f>SUBTOTAL(9,R5:R59)</f>
        <v>135947453357</v>
      </c>
      <c r="S2" s="1896">
        <f>SUBTOTAL(9,S5:S59)</f>
        <v>90249321040</v>
      </c>
      <c r="T2" s="1896">
        <f>SUBTOTAL(9,T5:T59)</f>
        <v>552685905000</v>
      </c>
      <c r="U2" s="1896">
        <f t="shared" ref="U2:BL2" si="0">SUBTOTAL(9,U5:U59)</f>
        <v>437621144611</v>
      </c>
      <c r="V2" s="1896">
        <f t="shared" si="0"/>
        <v>404607287063</v>
      </c>
      <c r="W2" s="1897">
        <f>+V2/T2</f>
        <v>0.73207455338127359</v>
      </c>
      <c r="X2" s="1896">
        <f t="shared" si="0"/>
        <v>507930074080.84027</v>
      </c>
      <c r="Y2" s="1896">
        <f t="shared" si="0"/>
        <v>564183641450.11218</v>
      </c>
      <c r="Z2" s="1896">
        <f t="shared" si="0"/>
        <v>1771830729474.9524</v>
      </c>
      <c r="AA2" s="1896">
        <f t="shared" si="0"/>
        <v>580708899139</v>
      </c>
      <c r="AB2" s="1896">
        <f t="shared" si="0"/>
        <v>503545432681</v>
      </c>
      <c r="AC2" s="1897"/>
      <c r="AD2" s="2095"/>
      <c r="AE2" s="2095"/>
      <c r="AF2" s="2095"/>
      <c r="AG2" s="2095"/>
      <c r="AH2" s="2095"/>
      <c r="AI2" s="2095"/>
      <c r="AJ2" s="2095"/>
      <c r="AK2" s="2095"/>
      <c r="AL2" s="1775"/>
      <c r="AM2" s="1775"/>
      <c r="AN2" s="1775"/>
      <c r="AO2" s="1775"/>
      <c r="AP2" s="1775"/>
      <c r="AQ2" s="1775"/>
      <c r="AR2" s="1775"/>
      <c r="AS2" s="1775"/>
      <c r="AT2" s="1775"/>
      <c r="AU2" s="1775"/>
      <c r="AV2" s="1909">
        <f t="shared" si="0"/>
        <v>147031108944</v>
      </c>
      <c r="AW2" s="1909">
        <f t="shared" si="0"/>
        <v>135947453357</v>
      </c>
      <c r="AX2" s="1909">
        <f t="shared" si="0"/>
        <v>90249321040</v>
      </c>
      <c r="AY2" s="1909">
        <f t="shared" si="0"/>
        <v>552685905000</v>
      </c>
      <c r="AZ2" s="1909">
        <f t="shared" si="0"/>
        <v>437621144611</v>
      </c>
      <c r="BA2" s="1912">
        <f t="shared" si="0"/>
        <v>404607287063</v>
      </c>
      <c r="BB2" s="2234" t="s">
        <v>791</v>
      </c>
      <c r="BC2" s="2234" t="s">
        <v>464</v>
      </c>
      <c r="BD2" s="1915">
        <f t="shared" si="0"/>
        <v>505828881656</v>
      </c>
      <c r="BE2" s="1915"/>
      <c r="BF2" s="1915"/>
      <c r="BG2" s="2234" t="s">
        <v>791</v>
      </c>
      <c r="BH2" s="2234" t="s">
        <v>792</v>
      </c>
      <c r="BI2" s="1909">
        <f t="shared" si="0"/>
        <v>564183641450</v>
      </c>
      <c r="BJ2" s="1909">
        <f t="shared" si="0"/>
        <v>1769729537050</v>
      </c>
      <c r="BK2" s="1909">
        <f t="shared" si="0"/>
        <v>573568597968</v>
      </c>
      <c r="BL2" s="1909">
        <f t="shared" si="0"/>
        <v>494856608103</v>
      </c>
      <c r="BM2" s="2235" t="s">
        <v>791</v>
      </c>
      <c r="BN2" s="2235" t="s">
        <v>792</v>
      </c>
      <c r="BO2" s="1863" t="e">
        <f t="shared" ref="BO2:DZ2" si="1">SUBTOTAL(9,BO5:BO59)</f>
        <v>#REF!</v>
      </c>
      <c r="BP2" s="1863">
        <f t="shared" si="1"/>
        <v>8008549842</v>
      </c>
      <c r="BQ2" s="1863">
        <f t="shared" si="1"/>
        <v>0</v>
      </c>
      <c r="BR2" s="1863">
        <f t="shared" si="1"/>
        <v>0</v>
      </c>
      <c r="BS2" s="1863" t="e">
        <f t="shared" si="1"/>
        <v>#REF!</v>
      </c>
      <c r="BT2" s="1863">
        <f t="shared" si="1"/>
        <v>4332041500</v>
      </c>
      <c r="BU2" s="1863">
        <f t="shared" si="1"/>
        <v>501684872</v>
      </c>
      <c r="BV2" s="1863">
        <f t="shared" si="1"/>
        <v>0</v>
      </c>
      <c r="BW2" s="1863">
        <f t="shared" si="1"/>
        <v>0</v>
      </c>
      <c r="BX2" s="1863">
        <f t="shared" si="1"/>
        <v>4833726372</v>
      </c>
      <c r="BY2" s="1863">
        <f t="shared" si="1"/>
        <v>383985000</v>
      </c>
      <c r="BZ2" s="1863">
        <f t="shared" si="1"/>
        <v>56125588</v>
      </c>
      <c r="CA2" s="1863">
        <f t="shared" si="1"/>
        <v>0</v>
      </c>
      <c r="CB2" s="1863">
        <f t="shared" si="1"/>
        <v>0</v>
      </c>
      <c r="CC2" s="1863">
        <f t="shared" si="1"/>
        <v>440110588</v>
      </c>
      <c r="CD2" s="1863">
        <f t="shared" si="1"/>
        <v>640000000</v>
      </c>
      <c r="CE2" s="1863">
        <f t="shared" si="1"/>
        <v>0</v>
      </c>
      <c r="CF2" s="1863">
        <f t="shared" si="1"/>
        <v>0</v>
      </c>
      <c r="CG2" s="1863">
        <f t="shared" si="1"/>
        <v>0</v>
      </c>
      <c r="CH2" s="1863">
        <f t="shared" si="1"/>
        <v>640000000</v>
      </c>
      <c r="CI2" s="1863">
        <f t="shared" si="1"/>
        <v>3100462948</v>
      </c>
      <c r="CJ2" s="1863">
        <f t="shared" si="1"/>
        <v>28664086</v>
      </c>
      <c r="CK2" s="1863">
        <f t="shared" si="1"/>
        <v>0</v>
      </c>
      <c r="CL2" s="1863">
        <f t="shared" si="1"/>
        <v>0</v>
      </c>
      <c r="CM2" s="1863">
        <f t="shared" si="1"/>
        <v>3129127034</v>
      </c>
      <c r="CN2" s="1863">
        <f t="shared" si="1"/>
        <v>6476891090</v>
      </c>
      <c r="CO2" s="1863">
        <f t="shared" si="1"/>
        <v>114284663</v>
      </c>
      <c r="CP2" s="1863">
        <f t="shared" si="1"/>
        <v>0</v>
      </c>
      <c r="CQ2" s="1863">
        <f t="shared" si="1"/>
        <v>0</v>
      </c>
      <c r="CR2" s="1863">
        <f t="shared" si="1"/>
        <v>6591175753</v>
      </c>
      <c r="CS2" s="1863">
        <f t="shared" si="1"/>
        <v>0</v>
      </c>
      <c r="CT2" s="1863">
        <f t="shared" si="1"/>
        <v>598415</v>
      </c>
      <c r="CU2" s="1863">
        <f t="shared" si="1"/>
        <v>0</v>
      </c>
      <c r="CV2" s="1863">
        <f t="shared" si="1"/>
        <v>0</v>
      </c>
      <c r="CW2" s="1863">
        <f t="shared" si="1"/>
        <v>598415</v>
      </c>
      <c r="CX2" s="1863">
        <f t="shared" si="1"/>
        <v>6348296962</v>
      </c>
      <c r="CY2" s="1863">
        <f t="shared" si="1"/>
        <v>87488296</v>
      </c>
      <c r="CZ2" s="1863">
        <f t="shared" si="1"/>
        <v>0</v>
      </c>
      <c r="DA2" s="1863">
        <f t="shared" si="1"/>
        <v>0</v>
      </c>
      <c r="DB2" s="1863">
        <f t="shared" si="1"/>
        <v>6435785258</v>
      </c>
      <c r="DC2" s="1863">
        <f t="shared" si="1"/>
        <v>702000000</v>
      </c>
      <c r="DD2" s="1863">
        <f t="shared" si="1"/>
        <v>0</v>
      </c>
      <c r="DE2" s="1863">
        <f t="shared" si="1"/>
        <v>0</v>
      </c>
      <c r="DF2" s="1863">
        <f t="shared" si="1"/>
        <v>0</v>
      </c>
      <c r="DG2" s="1863">
        <f t="shared" si="1"/>
        <v>702000000</v>
      </c>
      <c r="DH2" s="1863">
        <f t="shared" si="1"/>
        <v>546000000</v>
      </c>
      <c r="DI2" s="1863">
        <f t="shared" si="1"/>
        <v>186932264</v>
      </c>
      <c r="DJ2" s="1863">
        <f t="shared" si="1"/>
        <v>0</v>
      </c>
      <c r="DK2" s="1863">
        <f t="shared" si="1"/>
        <v>0</v>
      </c>
      <c r="DL2" s="1863">
        <f t="shared" si="1"/>
        <v>732932264</v>
      </c>
      <c r="DM2" s="1863">
        <f t="shared" si="1"/>
        <v>3510000000</v>
      </c>
      <c r="DN2" s="1863">
        <f t="shared" si="1"/>
        <v>37448157</v>
      </c>
      <c r="DO2" s="1863">
        <f t="shared" si="1"/>
        <v>0</v>
      </c>
      <c r="DP2" s="1863">
        <f t="shared" si="1"/>
        <v>0</v>
      </c>
      <c r="DQ2" s="1863">
        <f t="shared" si="1"/>
        <v>3547448157</v>
      </c>
      <c r="DR2" s="1863">
        <f t="shared" si="1"/>
        <v>8272204840</v>
      </c>
      <c r="DS2" s="1863">
        <f t="shared" si="1"/>
        <v>2693158864</v>
      </c>
      <c r="DT2" s="1863">
        <f t="shared" si="1"/>
        <v>0</v>
      </c>
      <c r="DU2" s="1863">
        <f t="shared" si="1"/>
        <v>0</v>
      </c>
      <c r="DV2" s="1863">
        <f t="shared" si="1"/>
        <v>10965363704</v>
      </c>
      <c r="DW2" s="1863">
        <f t="shared" si="1"/>
        <v>15600000</v>
      </c>
      <c r="DX2" s="1863">
        <f t="shared" si="1"/>
        <v>7599873</v>
      </c>
      <c r="DY2" s="1863">
        <f t="shared" si="1"/>
        <v>0</v>
      </c>
      <c r="DZ2" s="1863">
        <f t="shared" si="1"/>
        <v>0</v>
      </c>
      <c r="EA2" s="1863">
        <f t="shared" ref="EA2:GL2" si="2">SUBTOTAL(9,EA5:EA59)</f>
        <v>23199873</v>
      </c>
      <c r="EB2" s="1863">
        <f t="shared" si="2"/>
        <v>0</v>
      </c>
      <c r="EC2" s="1863">
        <f t="shared" si="2"/>
        <v>1615721</v>
      </c>
      <c r="ED2" s="1863">
        <f t="shared" si="2"/>
        <v>0</v>
      </c>
      <c r="EE2" s="1863">
        <f t="shared" si="2"/>
        <v>0</v>
      </c>
      <c r="EF2" s="1863">
        <f t="shared" si="2"/>
        <v>1615721</v>
      </c>
      <c r="EG2" s="1863">
        <f t="shared" si="2"/>
        <v>0</v>
      </c>
      <c r="EH2" s="1863">
        <f t="shared" si="2"/>
        <v>120879862</v>
      </c>
      <c r="EI2" s="1863">
        <f t="shared" si="2"/>
        <v>0</v>
      </c>
      <c r="EJ2" s="1863">
        <f t="shared" si="2"/>
        <v>0</v>
      </c>
      <c r="EK2" s="1863">
        <f t="shared" si="2"/>
        <v>120879862</v>
      </c>
      <c r="EL2" s="1863">
        <f t="shared" si="2"/>
        <v>0</v>
      </c>
      <c r="EM2" s="1863">
        <f t="shared" si="2"/>
        <v>0</v>
      </c>
      <c r="EN2" s="1863">
        <f t="shared" si="2"/>
        <v>0</v>
      </c>
      <c r="EO2" s="1863">
        <f t="shared" si="2"/>
        <v>0</v>
      </c>
      <c r="EP2" s="1863">
        <f t="shared" si="2"/>
        <v>0</v>
      </c>
      <c r="EQ2" s="1863">
        <f t="shared" si="2"/>
        <v>0</v>
      </c>
      <c r="ER2" s="1863">
        <f t="shared" si="2"/>
        <v>455458088</v>
      </c>
      <c r="ES2" s="1863">
        <f t="shared" si="2"/>
        <v>0</v>
      </c>
      <c r="ET2" s="1863">
        <f t="shared" si="2"/>
        <v>0</v>
      </c>
      <c r="EU2" s="1863">
        <f t="shared" si="2"/>
        <v>455458088</v>
      </c>
      <c r="EV2" s="1863">
        <f t="shared" si="2"/>
        <v>0</v>
      </c>
      <c r="EW2" s="1863">
        <f t="shared" si="2"/>
        <v>0</v>
      </c>
      <c r="EX2" s="1863">
        <f t="shared" si="2"/>
        <v>0</v>
      </c>
      <c r="EY2" s="1863">
        <f t="shared" si="2"/>
        <v>0</v>
      </c>
      <c r="EZ2" s="1863">
        <f t="shared" si="2"/>
        <v>0</v>
      </c>
      <c r="FA2" s="1863">
        <f t="shared" si="2"/>
        <v>1134918143</v>
      </c>
      <c r="FB2" s="1863">
        <f t="shared" si="2"/>
        <v>478081802</v>
      </c>
      <c r="FC2" s="1863">
        <f t="shared" si="2"/>
        <v>0</v>
      </c>
      <c r="FD2" s="1863">
        <f t="shared" si="2"/>
        <v>0</v>
      </c>
      <c r="FE2" s="1863">
        <f t="shared" si="2"/>
        <v>1612999945</v>
      </c>
      <c r="FF2" s="1863">
        <f t="shared" si="2"/>
        <v>553004482</v>
      </c>
      <c r="FG2" s="1863">
        <f t="shared" si="2"/>
        <v>0</v>
      </c>
      <c r="FH2" s="1863">
        <f t="shared" si="2"/>
        <v>0</v>
      </c>
      <c r="FI2" s="1863">
        <f t="shared" si="2"/>
        <v>0</v>
      </c>
      <c r="FJ2" s="1863">
        <f t="shared" si="2"/>
        <v>553004482</v>
      </c>
      <c r="FK2" s="1863">
        <f t="shared" si="2"/>
        <v>0</v>
      </c>
      <c r="FL2" s="1863">
        <f t="shared" si="2"/>
        <v>0</v>
      </c>
      <c r="FM2" s="1863">
        <f t="shared" si="2"/>
        <v>0</v>
      </c>
      <c r="FN2" s="1863">
        <f t="shared" si="2"/>
        <v>0</v>
      </c>
      <c r="FO2" s="1863">
        <f t="shared" si="2"/>
        <v>0</v>
      </c>
      <c r="FP2" s="1863">
        <f t="shared" si="2"/>
        <v>40785425516</v>
      </c>
      <c r="FQ2" s="1868">
        <f t="shared" si="2"/>
        <v>2240</v>
      </c>
      <c r="FR2" s="1868">
        <f t="shared" si="2"/>
        <v>1702</v>
      </c>
      <c r="FS2" s="1868">
        <f t="shared" si="2"/>
        <v>0</v>
      </c>
      <c r="FT2" s="1868">
        <f t="shared" si="2"/>
        <v>0</v>
      </c>
      <c r="FU2" s="1868">
        <f t="shared" si="2"/>
        <v>3942</v>
      </c>
      <c r="FV2" s="1869">
        <f t="shared" si="2"/>
        <v>0</v>
      </c>
      <c r="FW2" s="1868">
        <f t="shared" si="2"/>
        <v>687.18</v>
      </c>
      <c r="FX2" s="1868">
        <f t="shared" si="2"/>
        <v>0</v>
      </c>
      <c r="FY2" s="1868">
        <f t="shared" si="2"/>
        <v>0</v>
      </c>
      <c r="FZ2" s="1868">
        <f t="shared" si="2"/>
        <v>687.18</v>
      </c>
      <c r="GA2" s="1869">
        <f t="shared" si="2"/>
        <v>1518</v>
      </c>
      <c r="GB2" s="1868">
        <f t="shared" si="2"/>
        <v>114</v>
      </c>
      <c r="GC2" s="1868">
        <f t="shared" si="2"/>
        <v>0</v>
      </c>
      <c r="GD2" s="1868">
        <f t="shared" si="2"/>
        <v>0</v>
      </c>
      <c r="GE2" s="1868">
        <f t="shared" si="2"/>
        <v>1632</v>
      </c>
      <c r="GF2" s="1869">
        <f t="shared" si="2"/>
        <v>7622</v>
      </c>
      <c r="GG2" s="1868">
        <f t="shared" si="2"/>
        <v>1943</v>
      </c>
      <c r="GH2" s="1868">
        <f t="shared" si="2"/>
        <v>0</v>
      </c>
      <c r="GI2" s="1868">
        <f t="shared" si="2"/>
        <v>0</v>
      </c>
      <c r="GJ2" s="1868">
        <f t="shared" si="2"/>
        <v>9565</v>
      </c>
      <c r="GK2" s="1869">
        <f t="shared" si="2"/>
        <v>1271</v>
      </c>
      <c r="GL2" s="1868">
        <f t="shared" si="2"/>
        <v>4024.54</v>
      </c>
      <c r="GM2" s="1868">
        <f t="shared" ref="GM2:IX2" si="3">SUBTOTAL(9,GM5:GM59)</f>
        <v>0</v>
      </c>
      <c r="GN2" s="1868">
        <f t="shared" si="3"/>
        <v>0</v>
      </c>
      <c r="GO2" s="1868">
        <f t="shared" si="3"/>
        <v>5295.54</v>
      </c>
      <c r="GP2" s="1869">
        <f t="shared" si="3"/>
        <v>0</v>
      </c>
      <c r="GQ2" s="1868">
        <f t="shared" si="3"/>
        <v>25</v>
      </c>
      <c r="GR2" s="1868">
        <f t="shared" si="3"/>
        <v>0</v>
      </c>
      <c r="GS2" s="1868">
        <f t="shared" si="3"/>
        <v>0</v>
      </c>
      <c r="GT2" s="1868">
        <f t="shared" si="3"/>
        <v>25</v>
      </c>
      <c r="GU2" s="1869">
        <f t="shared" si="3"/>
        <v>1237</v>
      </c>
      <c r="GV2" s="1868">
        <f t="shared" si="3"/>
        <v>3395</v>
      </c>
      <c r="GW2" s="1868">
        <f t="shared" si="3"/>
        <v>0</v>
      </c>
      <c r="GX2" s="1868">
        <f t="shared" si="3"/>
        <v>0</v>
      </c>
      <c r="GY2" s="1868">
        <f t="shared" si="3"/>
        <v>4632</v>
      </c>
      <c r="GZ2" s="1869">
        <f t="shared" si="3"/>
        <v>130</v>
      </c>
      <c r="HA2" s="1868">
        <f t="shared" si="3"/>
        <v>1398.8899999999999</v>
      </c>
      <c r="HB2" s="1868">
        <f t="shared" si="3"/>
        <v>0</v>
      </c>
      <c r="HC2" s="1868">
        <f t="shared" si="3"/>
        <v>0</v>
      </c>
      <c r="HD2" s="1868">
        <f t="shared" si="3"/>
        <v>1528.8899999999999</v>
      </c>
      <c r="HE2" s="1868">
        <f t="shared" si="3"/>
        <v>205</v>
      </c>
      <c r="HF2" s="1868">
        <f t="shared" si="3"/>
        <v>3988.24</v>
      </c>
      <c r="HG2" s="1868">
        <f t="shared" si="3"/>
        <v>0</v>
      </c>
      <c r="HH2" s="1868">
        <f t="shared" si="3"/>
        <v>0</v>
      </c>
      <c r="HI2" s="1868">
        <f t="shared" si="3"/>
        <v>4193.24</v>
      </c>
      <c r="HJ2" s="1869">
        <f t="shared" si="3"/>
        <v>310</v>
      </c>
      <c r="HK2" s="1868">
        <f t="shared" si="3"/>
        <v>1095.1599999999999</v>
      </c>
      <c r="HL2" s="1868">
        <f t="shared" si="3"/>
        <v>0</v>
      </c>
      <c r="HM2" s="1868">
        <f t="shared" si="3"/>
        <v>0</v>
      </c>
      <c r="HN2" s="1868">
        <f t="shared" si="3"/>
        <v>1405.1599999999999</v>
      </c>
      <c r="HO2" s="1869">
        <f t="shared" si="3"/>
        <v>1873</v>
      </c>
      <c r="HP2" s="1868">
        <f t="shared" si="3"/>
        <v>6191.92</v>
      </c>
      <c r="HQ2" s="1868">
        <f t="shared" si="3"/>
        <v>0</v>
      </c>
      <c r="HR2" s="1868">
        <f t="shared" si="3"/>
        <v>0</v>
      </c>
      <c r="HS2" s="1868">
        <f t="shared" si="3"/>
        <v>8064.92</v>
      </c>
      <c r="HT2" s="1869">
        <f t="shared" si="3"/>
        <v>1</v>
      </c>
      <c r="HU2" s="1868">
        <f t="shared" si="3"/>
        <v>476</v>
      </c>
      <c r="HV2" s="1868">
        <f t="shared" si="3"/>
        <v>0</v>
      </c>
      <c r="HW2" s="1868">
        <f t="shared" si="3"/>
        <v>0</v>
      </c>
      <c r="HX2" s="1868">
        <f t="shared" si="3"/>
        <v>477</v>
      </c>
      <c r="HY2" s="1869">
        <f t="shared" si="3"/>
        <v>300</v>
      </c>
      <c r="HZ2" s="1868">
        <f t="shared" si="3"/>
        <v>258</v>
      </c>
      <c r="IA2" s="1868">
        <f t="shared" si="3"/>
        <v>0</v>
      </c>
      <c r="IB2" s="1868">
        <f t="shared" si="3"/>
        <v>0</v>
      </c>
      <c r="IC2" s="1868">
        <f t="shared" si="3"/>
        <v>558</v>
      </c>
      <c r="ID2" s="1869">
        <f t="shared" si="3"/>
        <v>133</v>
      </c>
      <c r="IE2" s="1868">
        <f t="shared" si="3"/>
        <v>2069</v>
      </c>
      <c r="IF2" s="1868">
        <f t="shared" si="3"/>
        <v>0</v>
      </c>
      <c r="IG2" s="1868">
        <f t="shared" si="3"/>
        <v>0</v>
      </c>
      <c r="IH2" s="1868">
        <f t="shared" si="3"/>
        <v>2202</v>
      </c>
      <c r="II2" s="1869">
        <f t="shared" si="3"/>
        <v>699</v>
      </c>
      <c r="IJ2" s="1868">
        <f t="shared" si="3"/>
        <v>20</v>
      </c>
      <c r="IK2" s="1868">
        <f t="shared" si="3"/>
        <v>0</v>
      </c>
      <c r="IL2" s="1868">
        <f t="shared" si="3"/>
        <v>0</v>
      </c>
      <c r="IM2" s="1868">
        <f t="shared" si="3"/>
        <v>719</v>
      </c>
      <c r="IN2" s="1869">
        <f t="shared" si="3"/>
        <v>0</v>
      </c>
      <c r="IO2" s="1868">
        <f t="shared" si="3"/>
        <v>4346.03</v>
      </c>
      <c r="IP2" s="1868">
        <f t="shared" si="3"/>
        <v>0</v>
      </c>
      <c r="IQ2" s="1868">
        <f t="shared" si="3"/>
        <v>0</v>
      </c>
      <c r="IR2" s="1868">
        <f t="shared" si="3"/>
        <v>4346.03</v>
      </c>
      <c r="IS2" s="1869">
        <f t="shared" si="3"/>
        <v>480</v>
      </c>
      <c r="IT2" s="1868">
        <f t="shared" si="3"/>
        <v>438.85</v>
      </c>
      <c r="IU2" s="1868">
        <f t="shared" si="3"/>
        <v>0</v>
      </c>
      <c r="IV2" s="1868">
        <f t="shared" si="3"/>
        <v>0</v>
      </c>
      <c r="IW2" s="1868">
        <f t="shared" si="3"/>
        <v>918.85</v>
      </c>
      <c r="IX2" s="1869">
        <f t="shared" si="3"/>
        <v>22</v>
      </c>
      <c r="IY2" s="1868">
        <f t="shared" ref="IY2:JN2" si="4">SUBTOTAL(9,IY5:IY59)</f>
        <v>2735.8</v>
      </c>
      <c r="IZ2" s="1868">
        <f t="shared" si="4"/>
        <v>0</v>
      </c>
      <c r="JA2" s="1868">
        <f t="shared" si="4"/>
        <v>0</v>
      </c>
      <c r="JB2" s="1868">
        <f t="shared" si="4"/>
        <v>2757.8</v>
      </c>
      <c r="JC2" s="1869">
        <f t="shared" si="4"/>
        <v>5251.62</v>
      </c>
      <c r="JD2" s="1868">
        <f t="shared" si="4"/>
        <v>2497.41</v>
      </c>
      <c r="JE2" s="1868">
        <f t="shared" si="4"/>
        <v>0</v>
      </c>
      <c r="JF2" s="1868">
        <f t="shared" si="4"/>
        <v>0</v>
      </c>
      <c r="JG2" s="1868">
        <f t="shared" si="4"/>
        <v>7749.03</v>
      </c>
      <c r="JH2" s="1869">
        <f t="shared" si="4"/>
        <v>716.6</v>
      </c>
      <c r="JI2" s="1868">
        <f t="shared" si="4"/>
        <v>14</v>
      </c>
      <c r="JJ2" s="1868">
        <f t="shared" si="4"/>
        <v>0</v>
      </c>
      <c r="JK2" s="1868">
        <f t="shared" si="4"/>
        <v>0</v>
      </c>
      <c r="JL2" s="1868">
        <f t="shared" si="4"/>
        <v>730.6</v>
      </c>
      <c r="JM2" s="1778"/>
      <c r="JN2" s="1868">
        <f t="shared" si="4"/>
        <v>61429.24</v>
      </c>
      <c r="JO2" s="1779"/>
      <c r="JP2" s="1779"/>
      <c r="JQ2" s="1779"/>
      <c r="JR2" s="1779"/>
      <c r="JS2" s="1779"/>
      <c r="JT2" s="1779"/>
      <c r="JU2" s="1779"/>
      <c r="JV2" s="1779"/>
    </row>
    <row r="3" spans="1:282" s="1786" customFormat="1" ht="20.25" hidden="1" customHeight="1" x14ac:dyDescent="0.35">
      <c r="A3" s="1781"/>
      <c r="B3" s="1781"/>
      <c r="C3" s="1781"/>
      <c r="D3" s="1781"/>
      <c r="E3" s="1782"/>
      <c r="F3" s="1783">
        <f>SUBTOTAL(3,E5:E59)</f>
        <v>55</v>
      </c>
      <c r="G3" s="1870"/>
      <c r="H3" s="1870"/>
      <c r="I3" s="1870"/>
      <c r="J3" s="1871"/>
      <c r="K3" s="1872"/>
      <c r="L3" s="1873"/>
      <c r="M3" s="1873"/>
      <c r="N3" s="1871" t="e">
        <f>+O32/N32</f>
        <v>#REF!</v>
      </c>
      <c r="O3" s="1871">
        <f>+O25/N25</f>
        <v>0.31757142857142856</v>
      </c>
      <c r="P3" s="1871"/>
      <c r="Q3" s="1874"/>
      <c r="R3" s="1874"/>
      <c r="S3" s="1874"/>
      <c r="T3" s="1874"/>
      <c r="U3" s="1874"/>
      <c r="V3" s="1874"/>
      <c r="W3" s="1875"/>
      <c r="X3" s="1874"/>
      <c r="Y3" s="1874"/>
      <c r="Z3" s="1874"/>
      <c r="AA3" s="1874"/>
      <c r="AB3" s="1874"/>
      <c r="AC3" s="1875"/>
      <c r="AD3" s="1876"/>
      <c r="AE3" s="1876"/>
      <c r="AF3" s="1877"/>
      <c r="AG3" s="1877"/>
      <c r="AH3" s="1877"/>
      <c r="AI3" s="1877"/>
      <c r="AJ3" s="1877"/>
      <c r="AK3" s="1877"/>
      <c r="AL3" s="1870"/>
      <c r="AM3" s="1870"/>
      <c r="AN3" s="1870"/>
      <c r="AO3" s="1870"/>
      <c r="AP3" s="1872"/>
      <c r="AQ3" s="1870"/>
      <c r="AR3" s="1870"/>
      <c r="AS3" s="1870"/>
      <c r="AT3" s="1870"/>
      <c r="AU3" s="1872"/>
      <c r="AV3" s="1910"/>
      <c r="AW3" s="1910"/>
      <c r="AX3" s="1911"/>
      <c r="AY3" s="1911"/>
      <c r="AZ3" s="1911"/>
      <c r="BA3" s="1913"/>
      <c r="BB3" s="2234"/>
      <c r="BC3" s="2234"/>
      <c r="BD3" s="1916"/>
      <c r="BE3" s="1916"/>
      <c r="BF3" s="1916"/>
      <c r="BG3" s="2234"/>
      <c r="BH3" s="2234"/>
      <c r="BI3" s="1911"/>
      <c r="BJ3" s="1911"/>
      <c r="BK3" s="1911"/>
      <c r="BL3" s="1911"/>
      <c r="BM3" s="2235"/>
      <c r="BN3" s="2235"/>
      <c r="BO3" s="1862" t="s">
        <v>405</v>
      </c>
      <c r="BP3" s="1862"/>
      <c r="BQ3" s="1862"/>
      <c r="BR3" s="1862"/>
      <c r="BS3" s="1862"/>
      <c r="BT3" s="1862" t="s">
        <v>406</v>
      </c>
      <c r="BU3" s="1862"/>
      <c r="BV3" s="1862"/>
      <c r="BW3" s="1862"/>
      <c r="BX3" s="1862"/>
      <c r="BY3" s="1862" t="s">
        <v>407</v>
      </c>
      <c r="BZ3" s="1862"/>
      <c r="CA3" s="1862"/>
      <c r="CB3" s="1862"/>
      <c r="CC3" s="1862"/>
      <c r="CD3" s="1862" t="s">
        <v>408</v>
      </c>
      <c r="CE3" s="1862"/>
      <c r="CF3" s="1862"/>
      <c r="CG3" s="1862"/>
      <c r="CH3" s="1862"/>
      <c r="CI3" s="1862" t="s">
        <v>409</v>
      </c>
      <c r="CJ3" s="1862"/>
      <c r="CK3" s="1862"/>
      <c r="CL3" s="1862"/>
      <c r="CM3" s="1862"/>
      <c r="CN3" s="1862" t="s">
        <v>410</v>
      </c>
      <c r="CO3" s="1862"/>
      <c r="CP3" s="1862"/>
      <c r="CQ3" s="1862"/>
      <c r="CR3" s="1862"/>
      <c r="CS3" s="1862" t="s">
        <v>411</v>
      </c>
      <c r="CT3" s="1862"/>
      <c r="CU3" s="1862"/>
      <c r="CV3" s="1862"/>
      <c r="CW3" s="1862"/>
      <c r="CX3" s="1862" t="s">
        <v>412</v>
      </c>
      <c r="CY3" s="1862"/>
      <c r="CZ3" s="1862"/>
      <c r="DA3" s="1862"/>
      <c r="DB3" s="1862"/>
      <c r="DC3" s="1862" t="s">
        <v>413</v>
      </c>
      <c r="DD3" s="1862"/>
      <c r="DE3" s="1862"/>
      <c r="DF3" s="1862"/>
      <c r="DG3" s="1862"/>
      <c r="DH3" s="1862" t="s">
        <v>414</v>
      </c>
      <c r="DI3" s="1862"/>
      <c r="DJ3" s="1862"/>
      <c r="DK3" s="1862"/>
      <c r="DL3" s="1862"/>
      <c r="DM3" s="1862" t="s">
        <v>415</v>
      </c>
      <c r="DN3" s="1862"/>
      <c r="DO3" s="1862"/>
      <c r="DP3" s="1862"/>
      <c r="DQ3" s="1862"/>
      <c r="DR3" s="1862" t="s">
        <v>416</v>
      </c>
      <c r="DS3" s="1862"/>
      <c r="DT3" s="1862"/>
      <c r="DU3" s="1862"/>
      <c r="DV3" s="1862"/>
      <c r="DW3" s="1862" t="s">
        <v>417</v>
      </c>
      <c r="DX3" s="1862"/>
      <c r="DY3" s="1862"/>
      <c r="DZ3" s="1862"/>
      <c r="EA3" s="1862"/>
      <c r="EB3" s="1862" t="s">
        <v>418</v>
      </c>
      <c r="EC3" s="1862"/>
      <c r="ED3" s="1862"/>
      <c r="EE3" s="1862"/>
      <c r="EF3" s="1862"/>
      <c r="EG3" s="1862" t="s">
        <v>419</v>
      </c>
      <c r="EH3" s="1862"/>
      <c r="EI3" s="1862"/>
      <c r="EJ3" s="1862"/>
      <c r="EK3" s="1862"/>
      <c r="EL3" s="1862" t="s">
        <v>420</v>
      </c>
      <c r="EM3" s="1862"/>
      <c r="EN3" s="1862"/>
      <c r="EO3" s="1862"/>
      <c r="EP3" s="1862"/>
      <c r="EQ3" s="1862" t="s">
        <v>421</v>
      </c>
      <c r="ER3" s="1862"/>
      <c r="ES3" s="1862"/>
      <c r="ET3" s="1862"/>
      <c r="EU3" s="1862"/>
      <c r="EV3" s="1862" t="s">
        <v>422</v>
      </c>
      <c r="EW3" s="1862"/>
      <c r="EX3" s="1862"/>
      <c r="EY3" s="1862"/>
      <c r="EZ3" s="1862"/>
      <c r="FA3" s="1862" t="s">
        <v>423</v>
      </c>
      <c r="FB3" s="1862"/>
      <c r="FC3" s="1862"/>
      <c r="FD3" s="1862"/>
      <c r="FE3" s="1862"/>
      <c r="FF3" s="1862" t="s">
        <v>424</v>
      </c>
      <c r="FG3" s="1862"/>
      <c r="FH3" s="1862"/>
      <c r="FI3" s="1862"/>
      <c r="FJ3" s="1862"/>
      <c r="FK3" s="1862" t="s">
        <v>425</v>
      </c>
      <c r="FL3" s="1862"/>
      <c r="FM3" s="1862"/>
      <c r="FN3" s="1862"/>
      <c r="FO3" s="1862"/>
      <c r="FP3" s="1862"/>
      <c r="FQ3" s="1862" t="s">
        <v>406</v>
      </c>
      <c r="FR3" s="1862"/>
      <c r="FS3" s="1862"/>
      <c r="FT3" s="1862"/>
      <c r="FU3" s="1862"/>
      <c r="FV3" s="1862" t="s">
        <v>407</v>
      </c>
      <c r="FW3" s="1862"/>
      <c r="FX3" s="1862"/>
      <c r="FY3" s="1862"/>
      <c r="FZ3" s="1862"/>
      <c r="GA3" s="1862" t="s">
        <v>408</v>
      </c>
      <c r="GB3" s="1862"/>
      <c r="GC3" s="1862"/>
      <c r="GD3" s="1862"/>
      <c r="GE3" s="1862"/>
      <c r="GF3" s="1862" t="s">
        <v>409</v>
      </c>
      <c r="GG3" s="1862"/>
      <c r="GH3" s="1862"/>
      <c r="GI3" s="1862"/>
      <c r="GJ3" s="1862"/>
      <c r="GK3" s="1862" t="s">
        <v>410</v>
      </c>
      <c r="GL3" s="1862"/>
      <c r="GM3" s="1862"/>
      <c r="GN3" s="1862"/>
      <c r="GO3" s="1862"/>
      <c r="GP3" s="1862" t="s">
        <v>411</v>
      </c>
      <c r="GQ3" s="1862"/>
      <c r="GR3" s="1862"/>
      <c r="GS3" s="1862"/>
      <c r="GT3" s="1862"/>
      <c r="GU3" s="1862" t="s">
        <v>412</v>
      </c>
      <c r="GV3" s="1862"/>
      <c r="GW3" s="1862"/>
      <c r="GX3" s="1862"/>
      <c r="GY3" s="1862"/>
      <c r="GZ3" s="1862" t="s">
        <v>413</v>
      </c>
      <c r="HA3" s="1862"/>
      <c r="HB3" s="1862"/>
      <c r="HC3" s="1862"/>
      <c r="HD3" s="1862"/>
      <c r="HE3" s="1862" t="s">
        <v>414</v>
      </c>
      <c r="HF3" s="1862"/>
      <c r="HG3" s="1862"/>
      <c r="HH3" s="1862"/>
      <c r="HI3" s="1862"/>
      <c r="HJ3" s="1862" t="s">
        <v>415</v>
      </c>
      <c r="HK3" s="1862"/>
      <c r="HL3" s="1862"/>
      <c r="HM3" s="1862"/>
      <c r="HN3" s="1862"/>
      <c r="HO3" s="1862" t="s">
        <v>416</v>
      </c>
      <c r="HP3" s="1862"/>
      <c r="HQ3" s="1862"/>
      <c r="HR3" s="1862"/>
      <c r="HS3" s="1862"/>
      <c r="HT3" s="1862" t="s">
        <v>417</v>
      </c>
      <c r="HU3" s="1862"/>
      <c r="HV3" s="1862"/>
      <c r="HW3" s="1862"/>
      <c r="HX3" s="1862"/>
      <c r="HY3" s="1862" t="s">
        <v>418</v>
      </c>
      <c r="HZ3" s="1862"/>
      <c r="IA3" s="1862"/>
      <c r="IB3" s="1862"/>
      <c r="IC3" s="1862"/>
      <c r="ID3" s="1862" t="s">
        <v>419</v>
      </c>
      <c r="IE3" s="1862"/>
      <c r="IF3" s="1862"/>
      <c r="IG3" s="1862"/>
      <c r="IH3" s="1862"/>
      <c r="II3" s="1862" t="s">
        <v>420</v>
      </c>
      <c r="IJ3" s="1862"/>
      <c r="IK3" s="1862"/>
      <c r="IL3" s="1862"/>
      <c r="IM3" s="1862"/>
      <c r="IN3" s="1862" t="s">
        <v>421</v>
      </c>
      <c r="IO3" s="1862"/>
      <c r="IP3" s="1862"/>
      <c r="IQ3" s="1862"/>
      <c r="IR3" s="1862"/>
      <c r="IS3" s="1862" t="s">
        <v>422</v>
      </c>
      <c r="IT3" s="1862"/>
      <c r="IU3" s="1862"/>
      <c r="IV3" s="1862"/>
      <c r="IW3" s="1862"/>
      <c r="IX3" s="1862" t="s">
        <v>423</v>
      </c>
      <c r="IY3" s="1862"/>
      <c r="IZ3" s="1862"/>
      <c r="JA3" s="1862"/>
      <c r="JB3" s="1862"/>
      <c r="JC3" s="1862" t="s">
        <v>424</v>
      </c>
      <c r="JD3" s="1862"/>
      <c r="JE3" s="1862"/>
      <c r="JF3" s="1862"/>
      <c r="JG3" s="1862"/>
      <c r="JH3" s="1862" t="s">
        <v>425</v>
      </c>
      <c r="JI3" s="1878"/>
      <c r="JJ3" s="1878"/>
      <c r="JK3" s="1878"/>
      <c r="JL3" s="1878"/>
      <c r="JM3" s="1784"/>
      <c r="JN3" s="1878"/>
      <c r="JO3" s="1785"/>
      <c r="JP3" s="1785"/>
      <c r="JQ3" s="1785"/>
      <c r="JR3" s="1785"/>
      <c r="JS3" s="1785"/>
      <c r="JT3" s="1785"/>
      <c r="JU3" s="1785"/>
      <c r="JV3" s="1785"/>
    </row>
    <row r="4" spans="1:282" s="1795" customFormat="1" ht="44.25" customHeight="1" x14ac:dyDescent="0.3">
      <c r="A4" s="1787" t="s">
        <v>426</v>
      </c>
      <c r="B4" s="1787" t="s">
        <v>427</v>
      </c>
      <c r="C4" s="1787" t="s">
        <v>428</v>
      </c>
      <c r="D4" s="1787" t="s">
        <v>429</v>
      </c>
      <c r="E4" s="1787" t="s">
        <v>0</v>
      </c>
      <c r="F4" s="1787" t="s">
        <v>430</v>
      </c>
      <c r="G4" s="1787" t="s">
        <v>431</v>
      </c>
      <c r="H4" s="1787" t="s">
        <v>432</v>
      </c>
      <c r="I4" s="1787" t="s">
        <v>433</v>
      </c>
      <c r="J4" s="1787" t="s">
        <v>434</v>
      </c>
      <c r="K4" s="1879" t="s">
        <v>435</v>
      </c>
      <c r="L4" s="1787" t="s">
        <v>436</v>
      </c>
      <c r="M4" s="1787" t="s">
        <v>437</v>
      </c>
      <c r="N4" s="1787" t="s">
        <v>438</v>
      </c>
      <c r="O4" s="1787" t="s">
        <v>439</v>
      </c>
      <c r="P4" s="1879" t="s">
        <v>435</v>
      </c>
      <c r="Q4" s="1895" t="s">
        <v>440</v>
      </c>
      <c r="R4" s="1895" t="s">
        <v>441</v>
      </c>
      <c r="S4" s="1895" t="s">
        <v>442</v>
      </c>
      <c r="T4" s="1895" t="s">
        <v>443</v>
      </c>
      <c r="U4" s="1895" t="s">
        <v>444</v>
      </c>
      <c r="V4" s="1895" t="s">
        <v>445</v>
      </c>
      <c r="W4" s="1895" t="s">
        <v>435</v>
      </c>
      <c r="X4" s="1895" t="s">
        <v>446</v>
      </c>
      <c r="Y4" s="1895" t="s">
        <v>447</v>
      </c>
      <c r="Z4" s="1895" t="s">
        <v>448</v>
      </c>
      <c r="AA4" s="1895" t="s">
        <v>449</v>
      </c>
      <c r="AB4" s="1895" t="s">
        <v>450</v>
      </c>
      <c r="AC4" s="1895" t="s">
        <v>435</v>
      </c>
      <c r="AD4" s="1787" t="s">
        <v>0</v>
      </c>
      <c r="AE4" s="1787" t="s">
        <v>451</v>
      </c>
      <c r="AF4" s="1787" t="s">
        <v>452</v>
      </c>
      <c r="AG4" s="1787" t="s">
        <v>453</v>
      </c>
      <c r="AH4" s="1787" t="s">
        <v>454</v>
      </c>
      <c r="AI4" s="1787" t="s">
        <v>455</v>
      </c>
      <c r="AJ4" s="1787" t="s">
        <v>456</v>
      </c>
      <c r="AK4" s="1787" t="s">
        <v>457</v>
      </c>
      <c r="AL4" s="1787" t="s">
        <v>431</v>
      </c>
      <c r="AM4" s="1787" t="s">
        <v>432</v>
      </c>
      <c r="AN4" s="1787" t="s">
        <v>433</v>
      </c>
      <c r="AO4" s="1787" t="s">
        <v>434</v>
      </c>
      <c r="AP4" s="1879" t="s">
        <v>460</v>
      </c>
      <c r="AQ4" s="1787" t="s">
        <v>436</v>
      </c>
      <c r="AR4" s="1787" t="s">
        <v>437</v>
      </c>
      <c r="AS4" s="1787" t="s">
        <v>438</v>
      </c>
      <c r="AT4" s="1787" t="s">
        <v>439</v>
      </c>
      <c r="AU4" s="1907" t="s">
        <v>460</v>
      </c>
      <c r="AV4" s="1906" t="s">
        <v>440</v>
      </c>
      <c r="AW4" s="1906" t="s">
        <v>441</v>
      </c>
      <c r="AX4" s="1906" t="s">
        <v>442</v>
      </c>
      <c r="AY4" s="1906" t="s">
        <v>443</v>
      </c>
      <c r="AZ4" s="1906" t="s">
        <v>444</v>
      </c>
      <c r="BA4" s="1914" t="s">
        <v>445</v>
      </c>
      <c r="BB4" s="2234"/>
      <c r="BC4" s="2234"/>
      <c r="BD4" s="1917" t="s">
        <v>446</v>
      </c>
      <c r="BE4" s="1917" t="s">
        <v>444</v>
      </c>
      <c r="BF4" s="1917" t="s">
        <v>445</v>
      </c>
      <c r="BG4" s="2234"/>
      <c r="BH4" s="2234"/>
      <c r="BI4" s="1906" t="s">
        <v>447</v>
      </c>
      <c r="BJ4" s="1906" t="s">
        <v>448</v>
      </c>
      <c r="BK4" s="1906" t="s">
        <v>449</v>
      </c>
      <c r="BL4" s="1906" t="s">
        <v>450</v>
      </c>
      <c r="BM4" s="2235"/>
      <c r="BN4" s="2235"/>
      <c r="BO4" s="1908">
        <v>2024</v>
      </c>
      <c r="BP4" s="1790">
        <v>2025</v>
      </c>
      <c r="BQ4" s="1790">
        <v>2026</v>
      </c>
      <c r="BR4" s="1790">
        <v>2027</v>
      </c>
      <c r="BS4" s="1790" t="s">
        <v>467</v>
      </c>
      <c r="BT4" s="1790">
        <v>2024</v>
      </c>
      <c r="BU4" s="1790">
        <v>2025</v>
      </c>
      <c r="BV4" s="1790">
        <v>2026</v>
      </c>
      <c r="BW4" s="1790">
        <v>2027</v>
      </c>
      <c r="BX4" s="1790" t="s">
        <v>468</v>
      </c>
      <c r="BY4" s="1790">
        <v>2024</v>
      </c>
      <c r="BZ4" s="1790">
        <v>2025</v>
      </c>
      <c r="CA4" s="1790">
        <v>2026</v>
      </c>
      <c r="CB4" s="1790">
        <v>2027</v>
      </c>
      <c r="CC4" s="1790" t="s">
        <v>469</v>
      </c>
      <c r="CD4" s="1790">
        <v>2024</v>
      </c>
      <c r="CE4" s="1790">
        <v>2025</v>
      </c>
      <c r="CF4" s="1790">
        <v>2026</v>
      </c>
      <c r="CG4" s="1790">
        <v>2027</v>
      </c>
      <c r="CH4" s="1790" t="s">
        <v>470</v>
      </c>
      <c r="CI4" s="1790">
        <v>2024</v>
      </c>
      <c r="CJ4" s="1790">
        <v>2025</v>
      </c>
      <c r="CK4" s="1790">
        <v>2026</v>
      </c>
      <c r="CL4" s="1790">
        <v>2027</v>
      </c>
      <c r="CM4" s="1790" t="s">
        <v>471</v>
      </c>
      <c r="CN4" s="1790">
        <v>2024</v>
      </c>
      <c r="CO4" s="1790">
        <v>2025</v>
      </c>
      <c r="CP4" s="1790">
        <v>2026</v>
      </c>
      <c r="CQ4" s="1790">
        <v>2027</v>
      </c>
      <c r="CR4" s="1790" t="s">
        <v>472</v>
      </c>
      <c r="CS4" s="1790">
        <v>2024</v>
      </c>
      <c r="CT4" s="1790">
        <v>2025</v>
      </c>
      <c r="CU4" s="1790">
        <v>2026</v>
      </c>
      <c r="CV4" s="1790">
        <v>2027</v>
      </c>
      <c r="CW4" s="1790" t="s">
        <v>473</v>
      </c>
      <c r="CX4" s="1790">
        <v>2024</v>
      </c>
      <c r="CY4" s="1790">
        <v>2025</v>
      </c>
      <c r="CZ4" s="1790">
        <v>2026</v>
      </c>
      <c r="DA4" s="1790">
        <v>2027</v>
      </c>
      <c r="DB4" s="1790" t="s">
        <v>474</v>
      </c>
      <c r="DC4" s="1790">
        <v>2024</v>
      </c>
      <c r="DD4" s="1790">
        <v>2025</v>
      </c>
      <c r="DE4" s="1790">
        <v>2026</v>
      </c>
      <c r="DF4" s="1790">
        <v>2027</v>
      </c>
      <c r="DG4" s="1790" t="s">
        <v>475</v>
      </c>
      <c r="DH4" s="1790">
        <v>2024</v>
      </c>
      <c r="DI4" s="1790">
        <v>2025</v>
      </c>
      <c r="DJ4" s="1790">
        <v>2026</v>
      </c>
      <c r="DK4" s="1790">
        <v>2027</v>
      </c>
      <c r="DL4" s="1790" t="s">
        <v>476</v>
      </c>
      <c r="DM4" s="1790">
        <v>2024</v>
      </c>
      <c r="DN4" s="1790">
        <v>2025</v>
      </c>
      <c r="DO4" s="1790">
        <v>2026</v>
      </c>
      <c r="DP4" s="1790">
        <v>2027</v>
      </c>
      <c r="DQ4" s="1790" t="s">
        <v>477</v>
      </c>
      <c r="DR4" s="1790">
        <v>2024</v>
      </c>
      <c r="DS4" s="1790">
        <v>2025</v>
      </c>
      <c r="DT4" s="1790">
        <v>2026</v>
      </c>
      <c r="DU4" s="1790">
        <v>2027</v>
      </c>
      <c r="DV4" s="1790" t="s">
        <v>478</v>
      </c>
      <c r="DW4" s="1790">
        <v>2024</v>
      </c>
      <c r="DX4" s="1790">
        <v>2025</v>
      </c>
      <c r="DY4" s="1790">
        <v>2026</v>
      </c>
      <c r="DZ4" s="1790">
        <v>2027</v>
      </c>
      <c r="EA4" s="1790" t="s">
        <v>479</v>
      </c>
      <c r="EB4" s="1790">
        <v>2024</v>
      </c>
      <c r="EC4" s="1790">
        <v>2025</v>
      </c>
      <c r="ED4" s="1790">
        <v>2026</v>
      </c>
      <c r="EE4" s="1790">
        <v>2027</v>
      </c>
      <c r="EF4" s="1790" t="s">
        <v>480</v>
      </c>
      <c r="EG4" s="1790">
        <v>2024</v>
      </c>
      <c r="EH4" s="1790">
        <v>2025</v>
      </c>
      <c r="EI4" s="1790">
        <v>2026</v>
      </c>
      <c r="EJ4" s="1790">
        <v>2027</v>
      </c>
      <c r="EK4" s="1790" t="s">
        <v>481</v>
      </c>
      <c r="EL4" s="1790" t="s">
        <v>210</v>
      </c>
      <c r="EM4" s="1790">
        <v>2025</v>
      </c>
      <c r="EN4" s="1790">
        <v>2026</v>
      </c>
      <c r="EO4" s="1790">
        <v>2027</v>
      </c>
      <c r="EP4" s="1790" t="s">
        <v>482</v>
      </c>
      <c r="EQ4" s="1790">
        <v>2024</v>
      </c>
      <c r="ER4" s="1790">
        <v>2025</v>
      </c>
      <c r="ES4" s="1790">
        <v>2026</v>
      </c>
      <c r="ET4" s="1790">
        <v>2027</v>
      </c>
      <c r="EU4" s="1790" t="s">
        <v>483</v>
      </c>
      <c r="EV4" s="1790">
        <v>2024</v>
      </c>
      <c r="EW4" s="1790">
        <v>2025</v>
      </c>
      <c r="EX4" s="1790">
        <v>2026</v>
      </c>
      <c r="EY4" s="1790">
        <v>2027</v>
      </c>
      <c r="EZ4" s="1790" t="s">
        <v>484</v>
      </c>
      <c r="FA4" s="1790">
        <v>2024</v>
      </c>
      <c r="FB4" s="1790">
        <v>2025</v>
      </c>
      <c r="FC4" s="1790">
        <v>2026</v>
      </c>
      <c r="FD4" s="1790">
        <v>2027</v>
      </c>
      <c r="FE4" s="1790" t="s">
        <v>485</v>
      </c>
      <c r="FF4" s="1790">
        <v>2024</v>
      </c>
      <c r="FG4" s="1790">
        <v>2025</v>
      </c>
      <c r="FH4" s="1790">
        <v>2026</v>
      </c>
      <c r="FI4" s="1790">
        <v>2027</v>
      </c>
      <c r="FJ4" s="1790" t="s">
        <v>486</v>
      </c>
      <c r="FK4" s="1790">
        <v>2024</v>
      </c>
      <c r="FL4" s="1790">
        <v>2025</v>
      </c>
      <c r="FM4" s="1790">
        <v>2026</v>
      </c>
      <c r="FN4" s="1790">
        <v>2027</v>
      </c>
      <c r="FO4" s="1790" t="s">
        <v>487</v>
      </c>
      <c r="FP4" s="1790" t="s">
        <v>488</v>
      </c>
      <c r="FQ4" s="1791">
        <v>2024</v>
      </c>
      <c r="FR4" s="1791">
        <v>2025</v>
      </c>
      <c r="FS4" s="1791">
        <v>2026</v>
      </c>
      <c r="FT4" s="1791">
        <v>2027</v>
      </c>
      <c r="FU4" s="1791" t="s">
        <v>468</v>
      </c>
      <c r="FV4" s="1791">
        <v>2024</v>
      </c>
      <c r="FW4" s="1791">
        <v>2025</v>
      </c>
      <c r="FX4" s="1791">
        <v>2026</v>
      </c>
      <c r="FY4" s="1791">
        <v>2027</v>
      </c>
      <c r="FZ4" s="1791" t="s">
        <v>469</v>
      </c>
      <c r="GA4" s="1791">
        <v>2024</v>
      </c>
      <c r="GB4" s="1791">
        <v>2025</v>
      </c>
      <c r="GC4" s="1791">
        <v>2026</v>
      </c>
      <c r="GD4" s="1791">
        <v>2027</v>
      </c>
      <c r="GE4" s="1791" t="s">
        <v>470</v>
      </c>
      <c r="GF4" s="1791">
        <v>2024</v>
      </c>
      <c r="GG4" s="1791">
        <v>2025</v>
      </c>
      <c r="GH4" s="1791">
        <v>2026</v>
      </c>
      <c r="GI4" s="1791">
        <v>2027</v>
      </c>
      <c r="GJ4" s="1791" t="s">
        <v>471</v>
      </c>
      <c r="GK4" s="1791">
        <v>2024</v>
      </c>
      <c r="GL4" s="1791">
        <v>2025</v>
      </c>
      <c r="GM4" s="1791">
        <v>2026</v>
      </c>
      <c r="GN4" s="1791">
        <v>2027</v>
      </c>
      <c r="GO4" s="1791" t="s">
        <v>472</v>
      </c>
      <c r="GP4" s="1791">
        <v>2024</v>
      </c>
      <c r="GQ4" s="1791">
        <v>2025</v>
      </c>
      <c r="GR4" s="1791">
        <v>2026</v>
      </c>
      <c r="GS4" s="1791">
        <v>2027</v>
      </c>
      <c r="GT4" s="1791" t="s">
        <v>473</v>
      </c>
      <c r="GU4" s="1791">
        <v>2024</v>
      </c>
      <c r="GV4" s="1791">
        <v>2025</v>
      </c>
      <c r="GW4" s="1791">
        <v>2026</v>
      </c>
      <c r="GX4" s="1791">
        <v>2027</v>
      </c>
      <c r="GY4" s="1791" t="s">
        <v>474</v>
      </c>
      <c r="GZ4" s="1791">
        <v>2024</v>
      </c>
      <c r="HA4" s="1791">
        <v>2025</v>
      </c>
      <c r="HB4" s="1791">
        <v>2026</v>
      </c>
      <c r="HC4" s="1791">
        <v>2027</v>
      </c>
      <c r="HD4" s="1791" t="s">
        <v>475</v>
      </c>
      <c r="HE4" s="1791">
        <v>2024</v>
      </c>
      <c r="HF4" s="1791">
        <v>2025</v>
      </c>
      <c r="HG4" s="1791">
        <v>2026</v>
      </c>
      <c r="HH4" s="1791">
        <v>2027</v>
      </c>
      <c r="HI4" s="1791" t="s">
        <v>476</v>
      </c>
      <c r="HJ4" s="1791">
        <v>2024</v>
      </c>
      <c r="HK4" s="1791">
        <v>2025</v>
      </c>
      <c r="HL4" s="1791">
        <v>2026</v>
      </c>
      <c r="HM4" s="1791">
        <v>2027</v>
      </c>
      <c r="HN4" s="1791" t="s">
        <v>477</v>
      </c>
      <c r="HO4" s="1791">
        <v>2024</v>
      </c>
      <c r="HP4" s="1791">
        <v>2025</v>
      </c>
      <c r="HQ4" s="1791">
        <v>2026</v>
      </c>
      <c r="HR4" s="1791">
        <v>2027</v>
      </c>
      <c r="HS4" s="1791" t="s">
        <v>478</v>
      </c>
      <c r="HT4" s="1791">
        <v>2024</v>
      </c>
      <c r="HU4" s="1791">
        <v>2025</v>
      </c>
      <c r="HV4" s="1791">
        <v>2026</v>
      </c>
      <c r="HW4" s="1791">
        <v>2027</v>
      </c>
      <c r="HX4" s="1791" t="s">
        <v>479</v>
      </c>
      <c r="HY4" s="1791">
        <v>2024</v>
      </c>
      <c r="HZ4" s="1791">
        <v>2025</v>
      </c>
      <c r="IA4" s="1791">
        <v>2026</v>
      </c>
      <c r="IB4" s="1791">
        <v>2027</v>
      </c>
      <c r="IC4" s="1791" t="s">
        <v>480</v>
      </c>
      <c r="ID4" s="1791">
        <v>2024</v>
      </c>
      <c r="IE4" s="1791">
        <v>2025</v>
      </c>
      <c r="IF4" s="1791">
        <v>2026</v>
      </c>
      <c r="IG4" s="1791">
        <v>2027</v>
      </c>
      <c r="IH4" s="1791" t="s">
        <v>481</v>
      </c>
      <c r="II4" s="1792" t="s">
        <v>210</v>
      </c>
      <c r="IJ4" s="1791">
        <v>2025</v>
      </c>
      <c r="IK4" s="1791">
        <v>2026</v>
      </c>
      <c r="IL4" s="1791">
        <v>2027</v>
      </c>
      <c r="IM4" s="1791" t="s">
        <v>482</v>
      </c>
      <c r="IN4" s="1791">
        <v>2024</v>
      </c>
      <c r="IO4" s="1791">
        <v>2025</v>
      </c>
      <c r="IP4" s="1791">
        <v>2026</v>
      </c>
      <c r="IQ4" s="1791">
        <v>2027</v>
      </c>
      <c r="IR4" s="1791" t="s">
        <v>483</v>
      </c>
      <c r="IS4" s="1791">
        <v>2024</v>
      </c>
      <c r="IT4" s="1791">
        <v>2025</v>
      </c>
      <c r="IU4" s="1791">
        <v>2026</v>
      </c>
      <c r="IV4" s="1791">
        <v>2027</v>
      </c>
      <c r="IW4" s="1791" t="s">
        <v>484</v>
      </c>
      <c r="IX4" s="1791">
        <v>2024</v>
      </c>
      <c r="IY4" s="1791">
        <v>2025</v>
      </c>
      <c r="IZ4" s="1791">
        <v>2026</v>
      </c>
      <c r="JA4" s="1791">
        <v>2027</v>
      </c>
      <c r="JB4" s="1791" t="s">
        <v>485</v>
      </c>
      <c r="JC4" s="1791">
        <v>2024</v>
      </c>
      <c r="JD4" s="1791">
        <v>2025</v>
      </c>
      <c r="JE4" s="1791">
        <v>2026</v>
      </c>
      <c r="JF4" s="1791">
        <v>2027</v>
      </c>
      <c r="JG4" s="1791" t="s">
        <v>486</v>
      </c>
      <c r="JH4" s="1791">
        <v>2024</v>
      </c>
      <c r="JI4" s="1791">
        <v>2025</v>
      </c>
      <c r="JJ4" s="1791">
        <v>2026</v>
      </c>
      <c r="JK4" s="1791">
        <v>2027</v>
      </c>
      <c r="JL4" s="1791" t="s">
        <v>487</v>
      </c>
      <c r="JM4" s="1788" t="s">
        <v>489</v>
      </c>
      <c r="JN4" s="1791" t="s">
        <v>488</v>
      </c>
      <c r="JO4" s="1793" t="s">
        <v>490</v>
      </c>
      <c r="JP4" s="1793" t="s">
        <v>491</v>
      </c>
      <c r="JQ4" s="1793" t="s">
        <v>492</v>
      </c>
      <c r="JR4" s="1793" t="s">
        <v>493</v>
      </c>
      <c r="JS4" s="1793" t="s">
        <v>494</v>
      </c>
      <c r="JT4" s="1794" t="s">
        <v>495</v>
      </c>
      <c r="JU4" s="1789" t="s">
        <v>381</v>
      </c>
      <c r="JV4" s="1789" t="s">
        <v>496</v>
      </c>
    </row>
    <row r="5" spans="1:282" ht="81.75" customHeight="1" x14ac:dyDescent="0.35">
      <c r="A5" s="1796" t="s">
        <v>497</v>
      </c>
      <c r="B5" s="1796" t="s">
        <v>498</v>
      </c>
      <c r="C5" s="1796" t="s">
        <v>499</v>
      </c>
      <c r="D5" s="1796" t="s">
        <v>500</v>
      </c>
      <c r="E5" s="1796" t="s">
        <v>108</v>
      </c>
      <c r="F5" s="1797" t="s">
        <v>501</v>
      </c>
      <c r="G5" s="2097">
        <v>0</v>
      </c>
      <c r="H5" s="2099">
        <v>0</v>
      </c>
      <c r="I5" s="2097">
        <v>1</v>
      </c>
      <c r="J5" s="2099">
        <v>0</v>
      </c>
      <c r="K5" s="2101">
        <f>+J5/I5</f>
        <v>0</v>
      </c>
      <c r="L5" s="2097">
        <v>1</v>
      </c>
      <c r="M5" s="2097">
        <v>0</v>
      </c>
      <c r="N5" s="2118">
        <v>2</v>
      </c>
      <c r="O5" s="2120">
        <f>+H5+J5</f>
        <v>0</v>
      </c>
      <c r="P5" s="2101">
        <f>+O5/N5</f>
        <v>0</v>
      </c>
      <c r="Q5" s="2107">
        <v>20045422656</v>
      </c>
      <c r="R5" s="2115">
        <v>16007427982</v>
      </c>
      <c r="S5" s="2115">
        <v>2448341853</v>
      </c>
      <c r="T5" s="2107">
        <f>+AY5+AY6</f>
        <v>25086132399</v>
      </c>
      <c r="U5" s="2107">
        <f>+AZ5+AZ6</f>
        <v>8467131534</v>
      </c>
      <c r="V5" s="2107">
        <f>+BA5+BA6</f>
        <v>3244759635</v>
      </c>
      <c r="W5" s="2231">
        <f>+V5/T5</f>
        <v>0.1293447544400804</v>
      </c>
      <c r="X5" s="2107">
        <v>50914318031.859703</v>
      </c>
      <c r="Y5" s="2107">
        <v>40579211459.037804</v>
      </c>
      <c r="Z5" s="2103">
        <f>+Q5+T5+X5+Y5</f>
        <v>136625084545.89752</v>
      </c>
      <c r="AA5" s="2103">
        <f>+R5+U5</f>
        <v>24474559516</v>
      </c>
      <c r="AB5" s="2103">
        <f>+S5+V5</f>
        <v>5693101488</v>
      </c>
      <c r="AC5" s="2231">
        <f>+AB5/Z5</f>
        <v>4.1669518499638861E-2</v>
      </c>
      <c r="AD5" s="1796" t="s">
        <v>108</v>
      </c>
      <c r="AE5" s="1796"/>
      <c r="AF5" s="1796" t="s">
        <v>503</v>
      </c>
      <c r="AG5" s="1796">
        <v>1</v>
      </c>
      <c r="AH5" s="1796" t="s">
        <v>504</v>
      </c>
      <c r="AI5" s="1796" t="s">
        <v>793</v>
      </c>
      <c r="AJ5" s="1796" t="s">
        <v>506</v>
      </c>
      <c r="AK5" s="1796" t="s">
        <v>507</v>
      </c>
      <c r="AL5" s="1802">
        <v>0</v>
      </c>
      <c r="AM5" s="1803">
        <v>0</v>
      </c>
      <c r="AN5" s="1802">
        <v>3</v>
      </c>
      <c r="AO5" s="1803">
        <v>0</v>
      </c>
      <c r="AP5" s="1879">
        <f>+AO5/AN5</f>
        <v>0</v>
      </c>
      <c r="AQ5" s="1802">
        <v>2</v>
      </c>
      <c r="AR5" s="1802">
        <v>0</v>
      </c>
      <c r="AS5" s="1803">
        <f>+AL5+AN5+AQ5+AR5</f>
        <v>5</v>
      </c>
      <c r="AT5" s="1803">
        <f>+AM5+AO5</f>
        <v>0</v>
      </c>
      <c r="AU5" s="1879">
        <f>+AT5/AS5</f>
        <v>0</v>
      </c>
      <c r="AV5" s="1804">
        <v>19563959708</v>
      </c>
      <c r="AW5" s="1804">
        <v>15525965034</v>
      </c>
      <c r="AX5" s="1804">
        <v>2029874571</v>
      </c>
      <c r="AY5" s="1804">
        <v>2640766097</v>
      </c>
      <c r="AZ5" s="1804">
        <v>1755670148</v>
      </c>
      <c r="BA5" s="1804">
        <v>1231616075</v>
      </c>
      <c r="BB5" s="1918">
        <f>+AZ5/AY5</f>
        <v>0.66483364429530545</v>
      </c>
      <c r="BC5" s="1918">
        <f t="shared" ref="BC5:BC11" si="5">+BA5/AY5</f>
        <v>0.46638590081838666</v>
      </c>
      <c r="BD5" s="1804">
        <v>6109718164</v>
      </c>
      <c r="BE5" s="1804"/>
      <c r="BF5" s="1804"/>
      <c r="BG5" s="1883"/>
      <c r="BH5" s="1883"/>
      <c r="BI5" s="1804">
        <v>0</v>
      </c>
      <c r="BJ5" s="1886">
        <f t="shared" ref="BJ5:BJ36" si="6">+AV5+AY5+BD5+BI5</f>
        <v>28314443969</v>
      </c>
      <c r="BK5" s="1886">
        <f t="shared" ref="BK5:BK36" si="7">+AW5+AZ5+BE5</f>
        <v>17281635182</v>
      </c>
      <c r="BL5" s="1886">
        <f t="shared" ref="BL5:BL36" si="8">+AX5+BA5+BF5</f>
        <v>3261490646</v>
      </c>
      <c r="BM5" s="1924">
        <f t="shared" ref="BM5:BM36" si="9">+BK5/BJ5</f>
        <v>0.61034697347123457</v>
      </c>
      <c r="BN5" s="1924">
        <f t="shared" ref="BN5:BN36" si="10">+BL5/BJ5</f>
        <v>0.1151882286500429</v>
      </c>
      <c r="BO5" s="1805"/>
      <c r="BP5" s="1805"/>
      <c r="BQ5" s="1805"/>
      <c r="BR5" s="1805"/>
      <c r="BS5" s="1806">
        <f t="shared" ref="BS5:BS37" si="11">SUM(BO5:BR5)</f>
        <v>0</v>
      </c>
      <c r="BT5" s="1805"/>
      <c r="BU5" s="1805"/>
      <c r="BV5" s="1805"/>
      <c r="BW5" s="1805"/>
      <c r="BX5" s="1806">
        <f t="shared" ref="BX5:BX37" si="12">SUM(BT5:BW5)</f>
        <v>0</v>
      </c>
      <c r="BY5" s="1805"/>
      <c r="BZ5" s="1805"/>
      <c r="CA5" s="1805"/>
      <c r="CB5" s="1805"/>
      <c r="CC5" s="1806">
        <f t="shared" ref="CC5:CC37" si="13">SUM(BY5:CB5)</f>
        <v>0</v>
      </c>
      <c r="CD5" s="1805"/>
      <c r="CE5" s="1805"/>
      <c r="CF5" s="1805"/>
      <c r="CG5" s="1805"/>
      <c r="CH5" s="1806">
        <f t="shared" ref="CH5:CH37" si="14">SUM(CD5:CG5)</f>
        <v>0</v>
      </c>
      <c r="CI5" s="1805"/>
      <c r="CJ5" s="1805"/>
      <c r="CK5" s="1805"/>
      <c r="CL5" s="1805"/>
      <c r="CM5" s="1806">
        <f t="shared" ref="CM5:CM37" si="15">SUM(CI5:CL5)</f>
        <v>0</v>
      </c>
      <c r="CN5" s="1805"/>
      <c r="CO5" s="1805"/>
      <c r="CP5" s="1805"/>
      <c r="CQ5" s="1805"/>
      <c r="CR5" s="1806">
        <f t="shared" ref="CR5:CR37" si="16">SUM(CN5:CQ5)</f>
        <v>0</v>
      </c>
      <c r="CS5" s="1805"/>
      <c r="CT5" s="1805"/>
      <c r="CU5" s="1805"/>
      <c r="CV5" s="1805"/>
      <c r="CW5" s="1806">
        <f t="shared" ref="CW5:CW37" si="17">SUM(CS5:CV5)</f>
        <v>0</v>
      </c>
      <c r="CX5" s="1805"/>
      <c r="CY5" s="1805"/>
      <c r="CZ5" s="1805"/>
      <c r="DA5" s="1805"/>
      <c r="DB5" s="1806">
        <f t="shared" ref="DB5:DB37" si="18">SUM(CX5:DA5)</f>
        <v>0</v>
      </c>
      <c r="DC5" s="1805"/>
      <c r="DD5" s="1805"/>
      <c r="DE5" s="1805"/>
      <c r="DF5" s="1805"/>
      <c r="DG5" s="1806">
        <f t="shared" ref="DG5:DG37" si="19">SUM(DC5:DF5)</f>
        <v>0</v>
      </c>
      <c r="DH5" s="1805"/>
      <c r="DI5" s="1805"/>
      <c r="DJ5" s="1805"/>
      <c r="DK5" s="1805"/>
      <c r="DL5" s="1806">
        <f t="shared" ref="DL5:DL37" si="20">SUM(DH5:DK5)</f>
        <v>0</v>
      </c>
      <c r="DM5" s="1805"/>
      <c r="DN5" s="1805"/>
      <c r="DO5" s="1805"/>
      <c r="DP5" s="1805"/>
      <c r="DQ5" s="1806">
        <f t="shared" ref="DQ5:DQ37" si="21">SUM(DM5:DP5)</f>
        <v>0</v>
      </c>
      <c r="DR5" s="1805"/>
      <c r="DS5" s="1805"/>
      <c r="DT5" s="1805"/>
      <c r="DU5" s="1805"/>
      <c r="DV5" s="1806">
        <f t="shared" ref="DV5:DV37" si="22">SUM(DR5:DU5)</f>
        <v>0</v>
      </c>
      <c r="DW5" s="1805"/>
      <c r="DX5" s="1805"/>
      <c r="DY5" s="1805"/>
      <c r="DZ5" s="1805"/>
      <c r="EA5" s="1806">
        <f t="shared" ref="EA5:EA37" si="23">SUM(DW5:DZ5)</f>
        <v>0</v>
      </c>
      <c r="EB5" s="1805"/>
      <c r="EC5" s="1805"/>
      <c r="ED5" s="1805"/>
      <c r="EE5" s="1805"/>
      <c r="EF5" s="1806">
        <f t="shared" ref="EF5:EF37" si="24">SUM(EB5:EE5)</f>
        <v>0</v>
      </c>
      <c r="EG5" s="1805"/>
      <c r="EH5" s="1805"/>
      <c r="EI5" s="1805"/>
      <c r="EJ5" s="1805"/>
      <c r="EK5" s="1806">
        <f t="shared" ref="EK5:EK37" si="25">SUM(EG5:EJ5)</f>
        <v>0</v>
      </c>
      <c r="EL5" s="1805"/>
      <c r="EM5" s="1805"/>
      <c r="EN5" s="1805"/>
      <c r="EO5" s="1805"/>
      <c r="EP5" s="1806">
        <f t="shared" ref="EP5:EP37" si="26">SUM(EL5:EO5)</f>
        <v>0</v>
      </c>
      <c r="EQ5" s="1805"/>
      <c r="ER5" s="1805"/>
      <c r="ES5" s="1805"/>
      <c r="ET5" s="1805"/>
      <c r="EU5" s="1806">
        <f t="shared" ref="EU5:EU37" si="27">SUM(EQ5:ET5)</f>
        <v>0</v>
      </c>
      <c r="EV5" s="1805"/>
      <c r="EW5" s="1805"/>
      <c r="EX5" s="1805"/>
      <c r="EY5" s="1805"/>
      <c r="EZ5" s="1806">
        <f t="shared" ref="EZ5:EZ37" si="28">SUM(EV5:EY5)</f>
        <v>0</v>
      </c>
      <c r="FA5" s="1805"/>
      <c r="FB5" s="1805"/>
      <c r="FC5" s="1805"/>
      <c r="FD5" s="1805"/>
      <c r="FE5" s="1806">
        <f t="shared" ref="FE5:FE37" si="29">SUM(FA5:FD5)</f>
        <v>0</v>
      </c>
      <c r="FF5" s="1805"/>
      <c r="FG5" s="1805"/>
      <c r="FH5" s="1805"/>
      <c r="FI5" s="1805"/>
      <c r="FJ5" s="1806">
        <f t="shared" ref="FJ5:FJ37" si="30">SUM(FF5:FI5)</f>
        <v>0</v>
      </c>
      <c r="FK5" s="1805"/>
      <c r="FL5" s="1805"/>
      <c r="FM5" s="1805"/>
      <c r="FN5" s="1805"/>
      <c r="FO5" s="1806">
        <f t="shared" ref="FO5:FO37" si="31">SUM(FK5:FN5)</f>
        <v>0</v>
      </c>
      <c r="FP5" s="1806">
        <f t="shared" ref="FP5:FP10" si="32">SUM(BX5,CC5,CH5,CM5,CR5,CW5,DB5,DG5,DL5,DQ5,DV5,EA5,EF5,EK5,EP5,EU5,EZ5,FE5,FJ5,FO5)</f>
        <v>0</v>
      </c>
      <c r="FQ5" s="1807"/>
      <c r="FR5" s="1808"/>
      <c r="FS5" s="1808"/>
      <c r="FT5" s="1808"/>
      <c r="FU5" s="1809">
        <f t="shared" ref="FU5:FU37" si="33">SUM(FQ5:FT5)</f>
        <v>0</v>
      </c>
      <c r="FV5" s="1808"/>
      <c r="FW5" s="1808"/>
      <c r="FX5" s="1808"/>
      <c r="FY5" s="1808"/>
      <c r="FZ5" s="1809">
        <f t="shared" ref="FZ5:FZ37" si="34">SUM(FV5:FY5)</f>
        <v>0</v>
      </c>
      <c r="GA5" s="1808"/>
      <c r="GB5" s="1808"/>
      <c r="GC5" s="1808"/>
      <c r="GD5" s="1808"/>
      <c r="GE5" s="1809">
        <f t="shared" ref="GE5:GE37" si="35">SUM(GA5:GD5)</f>
        <v>0</v>
      </c>
      <c r="GF5" s="1808"/>
      <c r="GG5" s="1808"/>
      <c r="GH5" s="1808"/>
      <c r="GI5" s="1808"/>
      <c r="GJ5" s="1809">
        <f t="shared" ref="GJ5:GJ37" si="36">SUM(GF5:GI5)</f>
        <v>0</v>
      </c>
      <c r="GK5" s="1808"/>
      <c r="GL5" s="1808"/>
      <c r="GM5" s="1808"/>
      <c r="GN5" s="1808"/>
      <c r="GO5" s="1809">
        <f t="shared" ref="GO5:GO37" si="37">SUM(GK5:GN5)</f>
        <v>0</v>
      </c>
      <c r="GP5" s="1808"/>
      <c r="GQ5" s="1808"/>
      <c r="GR5" s="1808"/>
      <c r="GS5" s="1808"/>
      <c r="GT5" s="1809">
        <f t="shared" ref="GT5:GT37" si="38">SUM(GP5:GS5)</f>
        <v>0</v>
      </c>
      <c r="GU5" s="1808"/>
      <c r="GV5" s="1808"/>
      <c r="GW5" s="1808"/>
      <c r="GX5" s="1808"/>
      <c r="GY5" s="1809">
        <f t="shared" ref="GY5:GY37" si="39">SUM(GU5:GX5)</f>
        <v>0</v>
      </c>
      <c r="GZ5" s="1808"/>
      <c r="HA5" s="1808"/>
      <c r="HB5" s="1808"/>
      <c r="HC5" s="1808"/>
      <c r="HD5" s="1809">
        <f t="shared" ref="HD5:HD37" si="40">SUM(GZ5:HC5)</f>
        <v>0</v>
      </c>
      <c r="HE5" s="1808"/>
      <c r="HF5" s="1808"/>
      <c r="HG5" s="1808"/>
      <c r="HH5" s="1808"/>
      <c r="HI5" s="1809">
        <f t="shared" ref="HI5:HI37" si="41">SUM(HE5:HH5)</f>
        <v>0</v>
      </c>
      <c r="HJ5" s="1808"/>
      <c r="HK5" s="1808"/>
      <c r="HL5" s="1808"/>
      <c r="HM5" s="1808"/>
      <c r="HN5" s="1809">
        <f t="shared" ref="HN5:HN37" si="42">SUM(HJ5:HM5)</f>
        <v>0</v>
      </c>
      <c r="HO5" s="1808"/>
      <c r="HP5" s="1808"/>
      <c r="HQ5" s="1808"/>
      <c r="HR5" s="1808"/>
      <c r="HS5" s="1809">
        <f t="shared" ref="HS5:HS37" si="43">SUM(HO5:HR5)</f>
        <v>0</v>
      </c>
      <c r="HT5" s="1808"/>
      <c r="HU5" s="1808"/>
      <c r="HV5" s="1808"/>
      <c r="HW5" s="1808"/>
      <c r="HX5" s="1809">
        <f t="shared" ref="HX5:HX37" si="44">SUM(HT5:HW5)</f>
        <v>0</v>
      </c>
      <c r="HY5" s="1808"/>
      <c r="HZ5" s="1808"/>
      <c r="IA5" s="1808"/>
      <c r="IB5" s="1808"/>
      <c r="IC5" s="1809">
        <f t="shared" ref="IC5:IC37" si="45">SUM(HY5:IB5)</f>
        <v>0</v>
      </c>
      <c r="ID5" s="1808"/>
      <c r="IE5" s="1808"/>
      <c r="IF5" s="1808"/>
      <c r="IG5" s="1808"/>
      <c r="IH5" s="1809">
        <f t="shared" ref="IH5:IH37" si="46">SUM(ID5:IG5)</f>
        <v>0</v>
      </c>
      <c r="II5" s="1808"/>
      <c r="IJ5" s="1808"/>
      <c r="IK5" s="1808"/>
      <c r="IL5" s="1808"/>
      <c r="IM5" s="1809">
        <f t="shared" ref="IM5:IM37" si="47">SUM(II5:IL5)</f>
        <v>0</v>
      </c>
      <c r="IN5" s="1808"/>
      <c r="IO5" s="1808"/>
      <c r="IP5" s="1808"/>
      <c r="IQ5" s="1808"/>
      <c r="IR5" s="1809">
        <f t="shared" ref="IR5:IR37" si="48">SUM(IN5:IQ5)</f>
        <v>0</v>
      </c>
      <c r="IS5" s="1808"/>
      <c r="IT5" s="1808"/>
      <c r="IU5" s="1808"/>
      <c r="IV5" s="1808"/>
      <c r="IW5" s="1809">
        <f t="shared" ref="IW5:IW37" si="49">SUM(IS5:IV5)</f>
        <v>0</v>
      </c>
      <c r="IX5" s="1808"/>
      <c r="IY5" s="1808"/>
      <c r="IZ5" s="1808"/>
      <c r="JA5" s="1808"/>
      <c r="JB5" s="1809">
        <f t="shared" ref="JB5:JB37" si="50">SUM(IX5:JA5)</f>
        <v>0</v>
      </c>
      <c r="JC5" s="1808"/>
      <c r="JD5" s="1808"/>
      <c r="JE5" s="1808"/>
      <c r="JF5" s="1808"/>
      <c r="JG5" s="1809">
        <f t="shared" ref="JG5:JG37" si="51">SUM(JC5:JF5)</f>
        <v>0</v>
      </c>
      <c r="JH5" s="1808"/>
      <c r="JI5" s="1808"/>
      <c r="JJ5" s="1808"/>
      <c r="JK5" s="1808"/>
      <c r="JL5" s="1809">
        <f t="shared" ref="JL5:JL37" si="52">SUM(JH5:JK5)</f>
        <v>0</v>
      </c>
      <c r="JM5" s="1810" t="e">
        <f>+#REF!/#REF!</f>
        <v>#REF!</v>
      </c>
      <c r="JN5" s="1809">
        <f t="shared" ref="JN5:JN59" si="53">SUM(FU5,FZ5,GE5,GJ5,GO5,GT5,GY5,HD5,HI5,HN5,HS5,HX5,IC5,IH5,IM5,IR5,IW5,JB5,JG5,JL5)</f>
        <v>0</v>
      </c>
      <c r="JO5" s="1811"/>
      <c r="JP5" s="1811"/>
      <c r="JQ5" s="1811"/>
      <c r="JR5" s="1811"/>
      <c r="JS5" s="1811"/>
      <c r="JT5" s="1812"/>
      <c r="JU5" s="1813" t="s">
        <v>390</v>
      </c>
      <c r="JV5" s="1813"/>
    </row>
    <row r="6" spans="1:282" ht="80.25" customHeight="1" x14ac:dyDescent="0.35">
      <c r="A6" s="1796" t="s">
        <v>497</v>
      </c>
      <c r="B6" s="1796" t="s">
        <v>498</v>
      </c>
      <c r="C6" s="1796" t="s">
        <v>499</v>
      </c>
      <c r="D6" s="1796" t="s">
        <v>500</v>
      </c>
      <c r="E6" s="1796" t="s">
        <v>108</v>
      </c>
      <c r="F6" s="1797" t="s">
        <v>501</v>
      </c>
      <c r="G6" s="2098"/>
      <c r="H6" s="2100"/>
      <c r="I6" s="2098"/>
      <c r="J6" s="2100"/>
      <c r="K6" s="2102"/>
      <c r="L6" s="2098"/>
      <c r="M6" s="2098"/>
      <c r="N6" s="2119"/>
      <c r="O6" s="2121"/>
      <c r="P6" s="2102"/>
      <c r="Q6" s="2104"/>
      <c r="R6" s="2104"/>
      <c r="S6" s="2104"/>
      <c r="T6" s="2104"/>
      <c r="U6" s="2104"/>
      <c r="V6" s="2104"/>
      <c r="W6" s="2232"/>
      <c r="X6" s="2104"/>
      <c r="Y6" s="2104"/>
      <c r="Z6" s="2104"/>
      <c r="AA6" s="2104"/>
      <c r="AB6" s="2104"/>
      <c r="AC6" s="2232"/>
      <c r="AD6" s="1796" t="s">
        <v>108</v>
      </c>
      <c r="AE6" s="1796"/>
      <c r="AF6" s="1796" t="s">
        <v>503</v>
      </c>
      <c r="AG6" s="1796">
        <v>2</v>
      </c>
      <c r="AH6" s="1796" t="s">
        <v>504</v>
      </c>
      <c r="AI6" s="1796" t="s">
        <v>794</v>
      </c>
      <c r="AJ6" s="1796" t="s">
        <v>509</v>
      </c>
      <c r="AK6" s="1796" t="s">
        <v>510</v>
      </c>
      <c r="AL6" s="1802">
        <v>7379</v>
      </c>
      <c r="AM6" s="1803">
        <v>7379</v>
      </c>
      <c r="AN6" s="1802">
        <v>15759</v>
      </c>
      <c r="AO6" s="1803">
        <v>0</v>
      </c>
      <c r="AP6" s="1879">
        <f t="shared" ref="AP6:AP10" si="54">+AO6/AN6</f>
        <v>0</v>
      </c>
      <c r="AQ6" s="1802">
        <v>88083</v>
      </c>
      <c r="AR6" s="1802">
        <v>8779</v>
      </c>
      <c r="AS6" s="1803">
        <f t="shared" ref="AS6:AS59" si="55">+AL6+AN6+AQ6+AR6</f>
        <v>120000</v>
      </c>
      <c r="AT6" s="1803">
        <f t="shared" ref="AT6:AT59" si="56">+AM6+AO6</f>
        <v>7379</v>
      </c>
      <c r="AU6" s="1879">
        <f t="shared" ref="AU6:AU59" si="57">+AT6/AS6</f>
        <v>6.1491666666666667E-2</v>
      </c>
      <c r="AV6" s="1804">
        <v>481462948</v>
      </c>
      <c r="AW6" s="1804">
        <v>481462948</v>
      </c>
      <c r="AX6" s="1804">
        <v>418467282</v>
      </c>
      <c r="AY6" s="1804">
        <v>22445366302</v>
      </c>
      <c r="AZ6" s="1804">
        <v>6711461386</v>
      </c>
      <c r="BA6" s="1804">
        <v>2013143560</v>
      </c>
      <c r="BB6" s="1919">
        <f t="shared" ref="BB6:BB59" si="58">+AZ6/AY6</f>
        <v>0.29901322596824687</v>
      </c>
      <c r="BC6" s="1919">
        <f t="shared" si="5"/>
        <v>8.9690831190427853E-2</v>
      </c>
      <c r="BD6" s="1804">
        <v>44804599868</v>
      </c>
      <c r="BE6" s="1804"/>
      <c r="BF6" s="1804"/>
      <c r="BG6" s="1883"/>
      <c r="BH6" s="1883"/>
      <c r="BI6" s="1804">
        <v>40579211459</v>
      </c>
      <c r="BJ6" s="1886">
        <f t="shared" si="6"/>
        <v>108310640577</v>
      </c>
      <c r="BK6" s="1886">
        <f t="shared" si="7"/>
        <v>7192924334</v>
      </c>
      <c r="BL6" s="1886">
        <f t="shared" si="8"/>
        <v>2431610842</v>
      </c>
      <c r="BM6" s="1924">
        <f t="shared" si="9"/>
        <v>6.6410135658706765E-2</v>
      </c>
      <c r="BN6" s="1924">
        <f t="shared" si="10"/>
        <v>2.2450341250371646E-2</v>
      </c>
      <c r="BO6" s="1805">
        <v>8383610032</v>
      </c>
      <c r="BP6" s="1805"/>
      <c r="BQ6" s="1805"/>
      <c r="BR6" s="1805"/>
      <c r="BS6" s="1806">
        <f t="shared" si="11"/>
        <v>8383610032</v>
      </c>
      <c r="BT6" s="1805"/>
      <c r="BU6" s="1805"/>
      <c r="BV6" s="1805"/>
      <c r="BW6" s="1805"/>
      <c r="BX6" s="1806">
        <f t="shared" si="12"/>
        <v>0</v>
      </c>
      <c r="BY6" s="1805"/>
      <c r="BZ6" s="1805"/>
      <c r="CA6" s="1805"/>
      <c r="CB6" s="1805"/>
      <c r="CC6" s="1806">
        <f t="shared" si="13"/>
        <v>0</v>
      </c>
      <c r="CD6" s="1805"/>
      <c r="CE6" s="1805"/>
      <c r="CF6" s="1805"/>
      <c r="CG6" s="1805"/>
      <c r="CH6" s="1806">
        <f t="shared" si="14"/>
        <v>0</v>
      </c>
      <c r="CI6" s="1805">
        <v>481462948</v>
      </c>
      <c r="CJ6" s="1805"/>
      <c r="CK6" s="1805"/>
      <c r="CL6" s="1805"/>
      <c r="CM6" s="1806">
        <f t="shared" si="15"/>
        <v>481462948</v>
      </c>
      <c r="CN6" s="1805"/>
      <c r="CO6" s="1805"/>
      <c r="CP6" s="1805"/>
      <c r="CQ6" s="1805"/>
      <c r="CR6" s="1806">
        <f t="shared" si="16"/>
        <v>0</v>
      </c>
      <c r="CS6" s="1805"/>
      <c r="CT6" s="1805"/>
      <c r="CU6" s="1805"/>
      <c r="CV6" s="1805"/>
      <c r="CW6" s="1806">
        <f t="shared" si="17"/>
        <v>0</v>
      </c>
      <c r="CX6" s="1805"/>
      <c r="CY6" s="1805"/>
      <c r="CZ6" s="1805"/>
      <c r="DA6" s="1805"/>
      <c r="DB6" s="1806">
        <f t="shared" si="18"/>
        <v>0</v>
      </c>
      <c r="DC6" s="1805"/>
      <c r="DD6" s="1805"/>
      <c r="DE6" s="1805"/>
      <c r="DF6" s="1805"/>
      <c r="DG6" s="1806">
        <f t="shared" si="19"/>
        <v>0</v>
      </c>
      <c r="DH6" s="1805"/>
      <c r="DI6" s="1805"/>
      <c r="DJ6" s="1805"/>
      <c r="DK6" s="1805"/>
      <c r="DL6" s="1806">
        <f t="shared" si="20"/>
        <v>0</v>
      </c>
      <c r="DM6" s="1805"/>
      <c r="DN6" s="1805"/>
      <c r="DO6" s="1805"/>
      <c r="DP6" s="1805"/>
      <c r="DQ6" s="1806">
        <f t="shared" si="21"/>
        <v>0</v>
      </c>
      <c r="DR6" s="1805"/>
      <c r="DS6" s="1805"/>
      <c r="DT6" s="1805"/>
      <c r="DU6" s="1805"/>
      <c r="DV6" s="1806">
        <f t="shared" si="22"/>
        <v>0</v>
      </c>
      <c r="DW6" s="1805"/>
      <c r="DX6" s="1805"/>
      <c r="DY6" s="1805"/>
      <c r="DZ6" s="1805"/>
      <c r="EA6" s="1806">
        <f t="shared" si="23"/>
        <v>0</v>
      </c>
      <c r="EB6" s="1805"/>
      <c r="EC6" s="1805"/>
      <c r="ED6" s="1805"/>
      <c r="EE6" s="1805"/>
      <c r="EF6" s="1806">
        <f t="shared" si="24"/>
        <v>0</v>
      </c>
      <c r="EG6" s="1805"/>
      <c r="EH6" s="1805"/>
      <c r="EI6" s="1805"/>
      <c r="EJ6" s="1805"/>
      <c r="EK6" s="1806">
        <f t="shared" si="25"/>
        <v>0</v>
      </c>
      <c r="EL6" s="1805"/>
      <c r="EM6" s="1805"/>
      <c r="EN6" s="1805"/>
      <c r="EO6" s="1805"/>
      <c r="EP6" s="1806">
        <f t="shared" si="26"/>
        <v>0</v>
      </c>
      <c r="EQ6" s="1805"/>
      <c r="ER6" s="1805"/>
      <c r="ES6" s="1805"/>
      <c r="ET6" s="1805"/>
      <c r="EU6" s="1806">
        <f t="shared" si="27"/>
        <v>0</v>
      </c>
      <c r="EV6" s="1805"/>
      <c r="EW6" s="1805"/>
      <c r="EX6" s="1805"/>
      <c r="EY6" s="1805"/>
      <c r="EZ6" s="1806">
        <f t="shared" si="28"/>
        <v>0</v>
      </c>
      <c r="FA6" s="1805"/>
      <c r="FB6" s="1805"/>
      <c r="FC6" s="1805"/>
      <c r="FD6" s="1805"/>
      <c r="FE6" s="1806">
        <f t="shared" si="29"/>
        <v>0</v>
      </c>
      <c r="FF6" s="1805">
        <v>0</v>
      </c>
      <c r="FG6" s="1805"/>
      <c r="FH6" s="1805"/>
      <c r="FI6" s="1805"/>
      <c r="FJ6" s="1806">
        <f t="shared" si="30"/>
        <v>0</v>
      </c>
      <c r="FK6" s="1805"/>
      <c r="FL6" s="1805"/>
      <c r="FM6" s="1805"/>
      <c r="FN6" s="1805"/>
      <c r="FO6" s="1806">
        <f t="shared" si="31"/>
        <v>0</v>
      </c>
      <c r="FP6" s="1806">
        <f t="shared" si="32"/>
        <v>481462948</v>
      </c>
      <c r="FQ6" s="1815"/>
      <c r="FR6" s="1808"/>
      <c r="FS6" s="1808"/>
      <c r="FT6" s="1808"/>
      <c r="FU6" s="1809">
        <f t="shared" si="33"/>
        <v>0</v>
      </c>
      <c r="FV6" s="1808"/>
      <c r="FW6" s="1808"/>
      <c r="FX6" s="1808"/>
      <c r="FY6" s="1808"/>
      <c r="FZ6" s="1809">
        <f t="shared" si="34"/>
        <v>0</v>
      </c>
      <c r="GA6" s="1808"/>
      <c r="GB6" s="1808"/>
      <c r="GC6" s="1808"/>
      <c r="GD6" s="1808"/>
      <c r="GE6" s="1809">
        <f t="shared" si="35"/>
        <v>0</v>
      </c>
      <c r="GF6" s="1808">
        <v>7379</v>
      </c>
      <c r="GG6" s="1808"/>
      <c r="GH6" s="1808"/>
      <c r="GI6" s="1808"/>
      <c r="GJ6" s="1809">
        <f t="shared" si="36"/>
        <v>7379</v>
      </c>
      <c r="GK6" s="1808"/>
      <c r="GL6" s="1808"/>
      <c r="GM6" s="1808"/>
      <c r="GN6" s="1808"/>
      <c r="GO6" s="1809">
        <f t="shared" si="37"/>
        <v>0</v>
      </c>
      <c r="GP6" s="1808"/>
      <c r="GQ6" s="1808"/>
      <c r="GR6" s="1808"/>
      <c r="GS6" s="1808"/>
      <c r="GT6" s="1809">
        <f t="shared" si="38"/>
        <v>0</v>
      </c>
      <c r="GU6" s="1808"/>
      <c r="GV6" s="1808"/>
      <c r="GW6" s="1808"/>
      <c r="GX6" s="1808"/>
      <c r="GY6" s="1809">
        <f t="shared" si="39"/>
        <v>0</v>
      </c>
      <c r="GZ6" s="1808"/>
      <c r="HA6" s="1808"/>
      <c r="HB6" s="1808"/>
      <c r="HC6" s="1808"/>
      <c r="HD6" s="1809">
        <f t="shared" si="40"/>
        <v>0</v>
      </c>
      <c r="HE6" s="1808"/>
      <c r="HF6" s="1808"/>
      <c r="HG6" s="1808"/>
      <c r="HH6" s="1808"/>
      <c r="HI6" s="1809">
        <f t="shared" si="41"/>
        <v>0</v>
      </c>
      <c r="HJ6" s="1808"/>
      <c r="HK6" s="1808"/>
      <c r="HL6" s="1808"/>
      <c r="HM6" s="1808"/>
      <c r="HN6" s="1809">
        <f t="shared" si="42"/>
        <v>0</v>
      </c>
      <c r="HO6" s="1808"/>
      <c r="HP6" s="1808"/>
      <c r="HQ6" s="1808"/>
      <c r="HR6" s="1808"/>
      <c r="HS6" s="1809">
        <f t="shared" si="43"/>
        <v>0</v>
      </c>
      <c r="HT6" s="1808"/>
      <c r="HU6" s="1808"/>
      <c r="HV6" s="1808"/>
      <c r="HW6" s="1808"/>
      <c r="HX6" s="1809">
        <f t="shared" si="44"/>
        <v>0</v>
      </c>
      <c r="HY6" s="1808"/>
      <c r="HZ6" s="1808"/>
      <c r="IA6" s="1808"/>
      <c r="IB6" s="1808"/>
      <c r="IC6" s="1809">
        <f t="shared" si="45"/>
        <v>0</v>
      </c>
      <c r="ID6" s="1808"/>
      <c r="IE6" s="1808"/>
      <c r="IF6" s="1808"/>
      <c r="IG6" s="1808"/>
      <c r="IH6" s="1809">
        <f t="shared" si="46"/>
        <v>0</v>
      </c>
      <c r="II6" s="1808"/>
      <c r="IJ6" s="1808"/>
      <c r="IK6" s="1808"/>
      <c r="IL6" s="1808"/>
      <c r="IM6" s="1809">
        <f t="shared" si="47"/>
        <v>0</v>
      </c>
      <c r="IN6" s="1808"/>
      <c r="IO6" s="1808"/>
      <c r="IP6" s="1808"/>
      <c r="IQ6" s="1808"/>
      <c r="IR6" s="1809">
        <f t="shared" si="48"/>
        <v>0</v>
      </c>
      <c r="IS6" s="1808"/>
      <c r="IT6" s="1808"/>
      <c r="IU6" s="1808"/>
      <c r="IV6" s="1808"/>
      <c r="IW6" s="1809">
        <f t="shared" si="49"/>
        <v>0</v>
      </c>
      <c r="IX6" s="1808"/>
      <c r="IY6" s="1808"/>
      <c r="IZ6" s="1808"/>
      <c r="JA6" s="1808"/>
      <c r="JB6" s="1809">
        <f t="shared" si="50"/>
        <v>0</v>
      </c>
      <c r="JC6" s="1808"/>
      <c r="JD6" s="1808"/>
      <c r="JE6" s="1808"/>
      <c r="JF6" s="1808"/>
      <c r="JG6" s="1809">
        <f t="shared" si="51"/>
        <v>0</v>
      </c>
      <c r="JH6" s="1808"/>
      <c r="JI6" s="1808"/>
      <c r="JJ6" s="1808"/>
      <c r="JK6" s="1808"/>
      <c r="JL6" s="1809">
        <f t="shared" si="52"/>
        <v>0</v>
      </c>
      <c r="JM6" s="1810" t="e">
        <f>+#REF!/#REF!</f>
        <v>#REF!</v>
      </c>
      <c r="JN6" s="1809">
        <f t="shared" si="53"/>
        <v>7379</v>
      </c>
      <c r="JO6" s="1816"/>
      <c r="JP6" s="1816"/>
      <c r="JQ6" s="1816"/>
      <c r="JR6" s="1816"/>
      <c r="JS6" s="1816"/>
      <c r="JT6" s="1817"/>
      <c r="JU6" s="1813" t="s">
        <v>390</v>
      </c>
      <c r="JV6" s="1813"/>
    </row>
    <row r="7" spans="1:282" ht="64.5" customHeight="1" x14ac:dyDescent="0.35">
      <c r="A7" s="1796" t="s">
        <v>497</v>
      </c>
      <c r="B7" s="1796" t="s">
        <v>498</v>
      </c>
      <c r="C7" s="1796" t="s">
        <v>499</v>
      </c>
      <c r="D7" s="1796" t="s">
        <v>500</v>
      </c>
      <c r="E7" s="1796" t="s">
        <v>108</v>
      </c>
      <c r="F7" s="1797" t="s">
        <v>511</v>
      </c>
      <c r="G7" s="2108">
        <v>40</v>
      </c>
      <c r="H7" s="2111">
        <v>0</v>
      </c>
      <c r="I7" s="2108">
        <v>367</v>
      </c>
      <c r="J7" s="2111">
        <v>0</v>
      </c>
      <c r="K7" s="2101">
        <f>+J7/I7</f>
        <v>0</v>
      </c>
      <c r="L7" s="2108">
        <v>668</v>
      </c>
      <c r="M7" s="2108">
        <v>725</v>
      </c>
      <c r="N7" s="2122">
        <v>1800</v>
      </c>
      <c r="O7" s="2125">
        <f>+H7+J7</f>
        <v>0</v>
      </c>
      <c r="P7" s="2101">
        <f>+O7/N7</f>
        <v>0</v>
      </c>
      <c r="Q7" s="2107">
        <v>2463319252</v>
      </c>
      <c r="R7" s="2115">
        <v>2211921351</v>
      </c>
      <c r="S7" s="2115">
        <v>2149728018</v>
      </c>
      <c r="T7" s="2107">
        <f>+AY7+AY8+AY9</f>
        <v>10247413872</v>
      </c>
      <c r="U7" s="2107">
        <f>+AZ7+AZ8+AZ9</f>
        <v>2158292724</v>
      </c>
      <c r="V7" s="2107">
        <f>+BA7+BA8+BA9</f>
        <v>1688814527</v>
      </c>
      <c r="W7" s="2231">
        <v>0.1293447544400804</v>
      </c>
      <c r="X7" s="2107">
        <v>28720897351.3055</v>
      </c>
      <c r="Y7" s="2107">
        <v>8465060349.0167303</v>
      </c>
      <c r="Z7" s="2103">
        <f>+Q7+T7+X7+Y7</f>
        <v>49896690824.322227</v>
      </c>
      <c r="AA7" s="2103">
        <f>+R7+U7</f>
        <v>4370214075</v>
      </c>
      <c r="AB7" s="2103">
        <f>+S7+V7</f>
        <v>3838542545</v>
      </c>
      <c r="AC7" s="2231">
        <f>+AB7/Z7</f>
        <v>7.6929801988569871E-2</v>
      </c>
      <c r="AD7" s="1796" t="s">
        <v>108</v>
      </c>
      <c r="AE7" s="1796"/>
      <c r="AF7" s="1796" t="s">
        <v>503</v>
      </c>
      <c r="AG7" s="1796">
        <v>3</v>
      </c>
      <c r="AH7" s="1796" t="s">
        <v>504</v>
      </c>
      <c r="AI7" s="1796" t="s">
        <v>795</v>
      </c>
      <c r="AJ7" s="1796" t="s">
        <v>506</v>
      </c>
      <c r="AK7" s="1796" t="s">
        <v>513</v>
      </c>
      <c r="AL7" s="1802">
        <v>0</v>
      </c>
      <c r="AM7" s="1803">
        <v>0</v>
      </c>
      <c r="AN7" s="1802">
        <v>3</v>
      </c>
      <c r="AO7" s="1803">
        <v>0</v>
      </c>
      <c r="AP7" s="1879">
        <f t="shared" si="54"/>
        <v>0</v>
      </c>
      <c r="AQ7" s="1802">
        <v>2</v>
      </c>
      <c r="AR7" s="1802">
        <v>0</v>
      </c>
      <c r="AS7" s="1803">
        <f t="shared" si="55"/>
        <v>5</v>
      </c>
      <c r="AT7" s="1803">
        <f t="shared" si="56"/>
        <v>0</v>
      </c>
      <c r="AU7" s="1879">
        <f t="shared" si="57"/>
        <v>0</v>
      </c>
      <c r="AV7" s="1804">
        <v>706195905</v>
      </c>
      <c r="AW7" s="1804">
        <v>652768508</v>
      </c>
      <c r="AX7" s="1804">
        <v>652768508</v>
      </c>
      <c r="AY7" s="1804">
        <v>1981453674</v>
      </c>
      <c r="AZ7" s="1804">
        <v>157417285</v>
      </c>
      <c r="BA7" s="1804">
        <v>92199335</v>
      </c>
      <c r="BB7" s="1919">
        <f t="shared" si="58"/>
        <v>7.9445352200548089E-2</v>
      </c>
      <c r="BC7" s="1919">
        <f t="shared" si="5"/>
        <v>4.6531158517511724E-2</v>
      </c>
      <c r="BD7" s="1804">
        <v>4700000000</v>
      </c>
      <c r="BE7" s="1804"/>
      <c r="BF7" s="1804"/>
      <c r="BG7" s="1883"/>
      <c r="BH7" s="1883"/>
      <c r="BI7" s="1804">
        <v>0</v>
      </c>
      <c r="BJ7" s="1886">
        <f t="shared" si="6"/>
        <v>7387649579</v>
      </c>
      <c r="BK7" s="1886">
        <f t="shared" si="7"/>
        <v>810185793</v>
      </c>
      <c r="BL7" s="1886">
        <f t="shared" si="8"/>
        <v>744967843</v>
      </c>
      <c r="BM7" s="1924">
        <f t="shared" si="9"/>
        <v>0.1096675991919026</v>
      </c>
      <c r="BN7" s="1924">
        <f t="shared" si="10"/>
        <v>0.10083962903676864</v>
      </c>
      <c r="BO7" s="1805"/>
      <c r="BP7" s="1805"/>
      <c r="BQ7" s="1805"/>
      <c r="BR7" s="1805"/>
      <c r="BS7" s="1806">
        <f t="shared" si="11"/>
        <v>0</v>
      </c>
      <c r="BT7" s="1805"/>
      <c r="BU7" s="1805"/>
      <c r="BV7" s="1805"/>
      <c r="BW7" s="1805"/>
      <c r="BX7" s="1806">
        <f t="shared" si="12"/>
        <v>0</v>
      </c>
      <c r="BY7" s="1805"/>
      <c r="BZ7" s="1805"/>
      <c r="CA7" s="1805"/>
      <c r="CB7" s="1805"/>
      <c r="CC7" s="1806">
        <f t="shared" si="13"/>
        <v>0</v>
      </c>
      <c r="CD7" s="1805"/>
      <c r="CE7" s="1805"/>
      <c r="CF7" s="1805"/>
      <c r="CG7" s="1805"/>
      <c r="CH7" s="1806">
        <f t="shared" si="14"/>
        <v>0</v>
      </c>
      <c r="CI7" s="1805"/>
      <c r="CJ7" s="1805"/>
      <c r="CK7" s="1805"/>
      <c r="CL7" s="1805"/>
      <c r="CM7" s="1806">
        <f t="shared" si="15"/>
        <v>0</v>
      </c>
      <c r="CN7" s="1805"/>
      <c r="CO7" s="1805"/>
      <c r="CP7" s="1805"/>
      <c r="CQ7" s="1805"/>
      <c r="CR7" s="1806">
        <f t="shared" si="16"/>
        <v>0</v>
      </c>
      <c r="CS7" s="1805"/>
      <c r="CT7" s="1805"/>
      <c r="CU7" s="1805"/>
      <c r="CV7" s="1805"/>
      <c r="CW7" s="1806">
        <f t="shared" si="17"/>
        <v>0</v>
      </c>
      <c r="CX7" s="1805"/>
      <c r="CY7" s="1805"/>
      <c r="CZ7" s="1805"/>
      <c r="DA7" s="1805"/>
      <c r="DB7" s="1806">
        <f t="shared" si="18"/>
        <v>0</v>
      </c>
      <c r="DC7" s="1805"/>
      <c r="DD7" s="1805"/>
      <c r="DE7" s="1805"/>
      <c r="DF7" s="1805"/>
      <c r="DG7" s="1806">
        <f t="shared" si="19"/>
        <v>0</v>
      </c>
      <c r="DH7" s="1805"/>
      <c r="DI7" s="1805"/>
      <c r="DJ7" s="1805"/>
      <c r="DK7" s="1805"/>
      <c r="DL7" s="1806">
        <f t="shared" si="20"/>
        <v>0</v>
      </c>
      <c r="DM7" s="1805"/>
      <c r="DN7" s="1805"/>
      <c r="DO7" s="1805"/>
      <c r="DP7" s="1805"/>
      <c r="DQ7" s="1806">
        <f t="shared" si="21"/>
        <v>0</v>
      </c>
      <c r="DR7" s="1805">
        <v>47852400</v>
      </c>
      <c r="DS7" s="1805"/>
      <c r="DT7" s="1805"/>
      <c r="DU7" s="1805"/>
      <c r="DV7" s="1806">
        <f t="shared" si="22"/>
        <v>47852400</v>
      </c>
      <c r="DW7" s="1805"/>
      <c r="DX7" s="1805"/>
      <c r="DY7" s="1805"/>
      <c r="DZ7" s="1805"/>
      <c r="EA7" s="1806">
        <f t="shared" si="23"/>
        <v>0</v>
      </c>
      <c r="EB7" s="1805"/>
      <c r="EC7" s="1805"/>
      <c r="ED7" s="1805"/>
      <c r="EE7" s="1805"/>
      <c r="EF7" s="1806">
        <f t="shared" si="24"/>
        <v>0</v>
      </c>
      <c r="EG7" s="1805"/>
      <c r="EH7" s="1805"/>
      <c r="EI7" s="1805"/>
      <c r="EJ7" s="1805"/>
      <c r="EK7" s="1806">
        <f t="shared" si="25"/>
        <v>0</v>
      </c>
      <c r="EL7" s="1805"/>
      <c r="EM7" s="1805"/>
      <c r="EN7" s="1805"/>
      <c r="EO7" s="1805"/>
      <c r="EP7" s="1806">
        <f t="shared" si="26"/>
        <v>0</v>
      </c>
      <c r="EQ7" s="1805"/>
      <c r="ER7" s="1805"/>
      <c r="ES7" s="1805"/>
      <c r="ET7" s="1805"/>
      <c r="EU7" s="1806">
        <f t="shared" si="27"/>
        <v>0</v>
      </c>
      <c r="EV7" s="1805"/>
      <c r="EW7" s="1805"/>
      <c r="EX7" s="1805"/>
      <c r="EY7" s="1805"/>
      <c r="EZ7" s="1806">
        <f t="shared" si="28"/>
        <v>0</v>
      </c>
      <c r="FA7" s="1805"/>
      <c r="FB7" s="1805"/>
      <c r="FC7" s="1805"/>
      <c r="FD7" s="1805"/>
      <c r="FE7" s="1806">
        <f t="shared" si="29"/>
        <v>0</v>
      </c>
      <c r="FF7" s="1805"/>
      <c r="FG7" s="1805"/>
      <c r="FH7" s="1805"/>
      <c r="FI7" s="1805"/>
      <c r="FJ7" s="1806">
        <f t="shared" si="30"/>
        <v>0</v>
      </c>
      <c r="FK7" s="1805"/>
      <c r="FL7" s="1805"/>
      <c r="FM7" s="1805"/>
      <c r="FN7" s="1805"/>
      <c r="FO7" s="1806">
        <f t="shared" si="31"/>
        <v>0</v>
      </c>
      <c r="FP7" s="1806">
        <f t="shared" si="32"/>
        <v>47852400</v>
      </c>
      <c r="FQ7" s="1815"/>
      <c r="FR7" s="1808"/>
      <c r="FS7" s="1808"/>
      <c r="FT7" s="1808"/>
      <c r="FU7" s="1809">
        <f t="shared" si="33"/>
        <v>0</v>
      </c>
      <c r="FV7" s="1808"/>
      <c r="FW7" s="1808"/>
      <c r="FX7" s="1808"/>
      <c r="FY7" s="1808"/>
      <c r="FZ7" s="1809">
        <f t="shared" si="34"/>
        <v>0</v>
      </c>
      <c r="GA7" s="1808"/>
      <c r="GB7" s="1808"/>
      <c r="GC7" s="1808"/>
      <c r="GD7" s="1808"/>
      <c r="GE7" s="1809">
        <f t="shared" si="35"/>
        <v>0</v>
      </c>
      <c r="GF7" s="1808"/>
      <c r="GG7" s="1808"/>
      <c r="GH7" s="1808"/>
      <c r="GI7" s="1808"/>
      <c r="GJ7" s="1809">
        <f t="shared" si="36"/>
        <v>0</v>
      </c>
      <c r="GK7" s="1808"/>
      <c r="GL7" s="1808"/>
      <c r="GM7" s="1808"/>
      <c r="GN7" s="1808"/>
      <c r="GO7" s="1809">
        <f t="shared" si="37"/>
        <v>0</v>
      </c>
      <c r="GP7" s="1808"/>
      <c r="GQ7" s="1808"/>
      <c r="GR7" s="1808"/>
      <c r="GS7" s="1808"/>
      <c r="GT7" s="1809">
        <f t="shared" si="38"/>
        <v>0</v>
      </c>
      <c r="GU7" s="1808"/>
      <c r="GV7" s="1808"/>
      <c r="GW7" s="1808"/>
      <c r="GX7" s="1808"/>
      <c r="GY7" s="1809">
        <f t="shared" si="39"/>
        <v>0</v>
      </c>
      <c r="GZ7" s="1808"/>
      <c r="HA7" s="1808"/>
      <c r="HB7" s="1808"/>
      <c r="HC7" s="1808"/>
      <c r="HD7" s="1809">
        <f t="shared" si="40"/>
        <v>0</v>
      </c>
      <c r="HE7" s="1808"/>
      <c r="HF7" s="1808"/>
      <c r="HG7" s="1808"/>
      <c r="HH7" s="1808"/>
      <c r="HI7" s="1809">
        <f t="shared" si="41"/>
        <v>0</v>
      </c>
      <c r="HJ7" s="1808"/>
      <c r="HK7" s="1808"/>
      <c r="HL7" s="1808"/>
      <c r="HM7" s="1808"/>
      <c r="HN7" s="1809">
        <f t="shared" si="42"/>
        <v>0</v>
      </c>
      <c r="HO7" s="1808"/>
      <c r="HP7" s="1808"/>
      <c r="HQ7" s="1808"/>
      <c r="HR7" s="1808"/>
      <c r="HS7" s="1809">
        <f t="shared" si="43"/>
        <v>0</v>
      </c>
      <c r="HT7" s="1808"/>
      <c r="HU7" s="1808"/>
      <c r="HV7" s="1808"/>
      <c r="HW7" s="1808"/>
      <c r="HX7" s="1809">
        <f t="shared" si="44"/>
        <v>0</v>
      </c>
      <c r="HY7" s="1808"/>
      <c r="HZ7" s="1808"/>
      <c r="IA7" s="1808"/>
      <c r="IB7" s="1808"/>
      <c r="IC7" s="1809">
        <f t="shared" si="45"/>
        <v>0</v>
      </c>
      <c r="ID7" s="1808"/>
      <c r="IE7" s="1808"/>
      <c r="IF7" s="1808"/>
      <c r="IG7" s="1808"/>
      <c r="IH7" s="1809">
        <f t="shared" si="46"/>
        <v>0</v>
      </c>
      <c r="II7" s="1808"/>
      <c r="IJ7" s="1808"/>
      <c r="IK7" s="1808"/>
      <c r="IL7" s="1808"/>
      <c r="IM7" s="1809">
        <f t="shared" si="47"/>
        <v>0</v>
      </c>
      <c r="IN7" s="1808"/>
      <c r="IO7" s="1808"/>
      <c r="IP7" s="1808"/>
      <c r="IQ7" s="1808"/>
      <c r="IR7" s="1809">
        <f t="shared" si="48"/>
        <v>0</v>
      </c>
      <c r="IS7" s="1808"/>
      <c r="IT7" s="1808"/>
      <c r="IU7" s="1808"/>
      <c r="IV7" s="1808"/>
      <c r="IW7" s="1809">
        <f t="shared" si="49"/>
        <v>0</v>
      </c>
      <c r="IX7" s="1808"/>
      <c r="IY7" s="1808"/>
      <c r="IZ7" s="1808"/>
      <c r="JA7" s="1808"/>
      <c r="JB7" s="1809">
        <f t="shared" si="50"/>
        <v>0</v>
      </c>
      <c r="JC7" s="1808"/>
      <c r="JD7" s="1808"/>
      <c r="JE7" s="1808"/>
      <c r="JF7" s="1808"/>
      <c r="JG7" s="1809">
        <f t="shared" si="51"/>
        <v>0</v>
      </c>
      <c r="JH7" s="1808"/>
      <c r="JI7" s="1808"/>
      <c r="JJ7" s="1808"/>
      <c r="JK7" s="1808"/>
      <c r="JL7" s="1809">
        <f t="shared" si="52"/>
        <v>0</v>
      </c>
      <c r="JM7" s="1810" t="e">
        <f>+#REF!/#REF!</f>
        <v>#REF!</v>
      </c>
      <c r="JN7" s="1809">
        <f t="shared" si="53"/>
        <v>0</v>
      </c>
      <c r="JO7" s="1816"/>
      <c r="JP7" s="1816"/>
      <c r="JQ7" s="1816"/>
      <c r="JR7" s="1816"/>
      <c r="JS7" s="1816"/>
      <c r="JT7" s="1817"/>
      <c r="JU7" s="1813" t="s">
        <v>387</v>
      </c>
      <c r="JV7" s="1813" t="s">
        <v>514</v>
      </c>
    </row>
    <row r="8" spans="1:282" ht="68.25" customHeight="1" x14ac:dyDescent="0.35">
      <c r="A8" s="1796" t="s">
        <v>497</v>
      </c>
      <c r="B8" s="1796" t="s">
        <v>498</v>
      </c>
      <c r="C8" s="1796" t="s">
        <v>499</v>
      </c>
      <c r="D8" s="1796" t="s">
        <v>500</v>
      </c>
      <c r="E8" s="1796" t="s">
        <v>108</v>
      </c>
      <c r="F8" s="1797" t="s">
        <v>511</v>
      </c>
      <c r="G8" s="2109"/>
      <c r="H8" s="2112"/>
      <c r="I8" s="2109"/>
      <c r="J8" s="2112"/>
      <c r="K8" s="2114"/>
      <c r="L8" s="2109"/>
      <c r="M8" s="2109"/>
      <c r="N8" s="2123"/>
      <c r="O8" s="2126"/>
      <c r="P8" s="2114"/>
      <c r="Q8" s="2104"/>
      <c r="R8" s="2104"/>
      <c r="S8" s="2104"/>
      <c r="T8" s="2104"/>
      <c r="U8" s="2104"/>
      <c r="V8" s="2104"/>
      <c r="W8" s="2232"/>
      <c r="X8" s="2104"/>
      <c r="Y8" s="2104"/>
      <c r="Z8" s="2104"/>
      <c r="AA8" s="2104"/>
      <c r="AB8" s="2104"/>
      <c r="AC8" s="2232"/>
      <c r="AD8" s="1796" t="s">
        <v>108</v>
      </c>
      <c r="AE8" s="1796"/>
      <c r="AF8" s="1796" t="s">
        <v>503</v>
      </c>
      <c r="AG8" s="1796">
        <v>4</v>
      </c>
      <c r="AH8" s="1796" t="s">
        <v>504</v>
      </c>
      <c r="AI8" s="1796" t="s">
        <v>794</v>
      </c>
      <c r="AJ8" s="1796" t="s">
        <v>509</v>
      </c>
      <c r="AK8" s="1796" t="s">
        <v>515</v>
      </c>
      <c r="AL8" s="1802">
        <v>0</v>
      </c>
      <c r="AM8" s="1803">
        <v>0</v>
      </c>
      <c r="AN8" s="1802">
        <v>4000</v>
      </c>
      <c r="AO8" s="1803">
        <v>0</v>
      </c>
      <c r="AP8" s="1879">
        <f t="shared" si="54"/>
        <v>0</v>
      </c>
      <c r="AQ8" s="1802">
        <v>14000</v>
      </c>
      <c r="AR8" s="1802">
        <v>14000</v>
      </c>
      <c r="AS8" s="1803">
        <f t="shared" si="55"/>
        <v>32000</v>
      </c>
      <c r="AT8" s="1803">
        <f t="shared" si="56"/>
        <v>0</v>
      </c>
      <c r="AU8" s="1879">
        <f t="shared" si="57"/>
        <v>0</v>
      </c>
      <c r="AV8" s="1804">
        <v>1507163346</v>
      </c>
      <c r="AW8" s="1804">
        <v>1309192842</v>
      </c>
      <c r="AX8" s="1804">
        <v>1246999509</v>
      </c>
      <c r="AY8" s="1804">
        <v>7745029516</v>
      </c>
      <c r="AZ8" s="1804">
        <v>1591362555</v>
      </c>
      <c r="BA8" s="1804">
        <v>1206573823</v>
      </c>
      <c r="BB8" s="1919">
        <f t="shared" si="58"/>
        <v>0.20546888190839013</v>
      </c>
      <c r="BC8" s="1919">
        <f t="shared" si="5"/>
        <v>0.15578685923758073</v>
      </c>
      <c r="BD8" s="1804">
        <v>22620897351</v>
      </c>
      <c r="BE8" s="1804"/>
      <c r="BF8" s="1804"/>
      <c r="BG8" s="1883"/>
      <c r="BH8" s="1883"/>
      <c r="BI8" s="1804">
        <v>7065060349</v>
      </c>
      <c r="BJ8" s="1886">
        <f t="shared" si="6"/>
        <v>38938150562</v>
      </c>
      <c r="BK8" s="1886">
        <f t="shared" si="7"/>
        <v>2900555397</v>
      </c>
      <c r="BL8" s="1886">
        <f t="shared" si="8"/>
        <v>2453573332</v>
      </c>
      <c r="BM8" s="1924">
        <f t="shared" si="9"/>
        <v>7.4491349875016183E-2</v>
      </c>
      <c r="BN8" s="1924">
        <f t="shared" si="10"/>
        <v>6.3012066484597201E-2</v>
      </c>
      <c r="BO8" s="1805"/>
      <c r="BP8" s="1805"/>
      <c r="BQ8" s="1805"/>
      <c r="BR8" s="1805"/>
      <c r="BS8" s="1806">
        <f t="shared" si="11"/>
        <v>0</v>
      </c>
      <c r="BT8" s="1805"/>
      <c r="BU8" s="1805"/>
      <c r="BV8" s="1805"/>
      <c r="BW8" s="1805"/>
      <c r="BX8" s="1806">
        <f t="shared" si="12"/>
        <v>0</v>
      </c>
      <c r="BY8" s="1805"/>
      <c r="BZ8" s="1805"/>
      <c r="CA8" s="1805"/>
      <c r="CB8" s="1805"/>
      <c r="CC8" s="1806">
        <f t="shared" si="13"/>
        <v>0</v>
      </c>
      <c r="CD8" s="1805"/>
      <c r="CE8" s="1805"/>
      <c r="CF8" s="1805"/>
      <c r="CG8" s="1805"/>
      <c r="CH8" s="1806">
        <f t="shared" si="14"/>
        <v>0</v>
      </c>
      <c r="CI8" s="1805"/>
      <c r="CJ8" s="1805"/>
      <c r="CK8" s="1805"/>
      <c r="CL8" s="1805"/>
      <c r="CM8" s="1806">
        <f t="shared" si="15"/>
        <v>0</v>
      </c>
      <c r="CN8" s="1805"/>
      <c r="CO8" s="1805"/>
      <c r="CP8" s="1805"/>
      <c r="CQ8" s="1805"/>
      <c r="CR8" s="1806">
        <f t="shared" si="16"/>
        <v>0</v>
      </c>
      <c r="CS8" s="1805"/>
      <c r="CT8" s="1805"/>
      <c r="CU8" s="1805"/>
      <c r="CV8" s="1805"/>
      <c r="CW8" s="1806">
        <f t="shared" si="17"/>
        <v>0</v>
      </c>
      <c r="CX8" s="1805"/>
      <c r="CY8" s="1805"/>
      <c r="CZ8" s="1805"/>
      <c r="DA8" s="1805"/>
      <c r="DB8" s="1806">
        <f t="shared" si="18"/>
        <v>0</v>
      </c>
      <c r="DC8" s="1805"/>
      <c r="DD8" s="1805"/>
      <c r="DE8" s="1805"/>
      <c r="DF8" s="1805"/>
      <c r="DG8" s="1806">
        <f t="shared" si="19"/>
        <v>0</v>
      </c>
      <c r="DH8" s="1805"/>
      <c r="DI8" s="1805"/>
      <c r="DJ8" s="1805"/>
      <c r="DK8" s="1805"/>
      <c r="DL8" s="1806">
        <f t="shared" si="20"/>
        <v>0</v>
      </c>
      <c r="DM8" s="1805"/>
      <c r="DN8" s="1805"/>
      <c r="DO8" s="1805"/>
      <c r="DP8" s="1805"/>
      <c r="DQ8" s="1806">
        <f t="shared" si="21"/>
        <v>0</v>
      </c>
      <c r="DR8" s="1805">
        <v>1093552440</v>
      </c>
      <c r="DS8" s="1805"/>
      <c r="DT8" s="1805"/>
      <c r="DU8" s="1805"/>
      <c r="DV8" s="1806">
        <f t="shared" si="22"/>
        <v>1093552440</v>
      </c>
      <c r="DW8" s="1805"/>
      <c r="DX8" s="1805"/>
      <c r="DY8" s="1805"/>
      <c r="DZ8" s="1805"/>
      <c r="EA8" s="1806">
        <f t="shared" si="23"/>
        <v>0</v>
      </c>
      <c r="EB8" s="1805"/>
      <c r="EC8" s="1805"/>
      <c r="ED8" s="1805"/>
      <c r="EE8" s="1805"/>
      <c r="EF8" s="1806">
        <f t="shared" si="24"/>
        <v>0</v>
      </c>
      <c r="EG8" s="1805"/>
      <c r="EH8" s="1805"/>
      <c r="EI8" s="1805"/>
      <c r="EJ8" s="1805"/>
      <c r="EK8" s="1806">
        <f t="shared" si="25"/>
        <v>0</v>
      </c>
      <c r="EL8" s="1805"/>
      <c r="EM8" s="1805"/>
      <c r="EN8" s="1805"/>
      <c r="EO8" s="1805"/>
      <c r="EP8" s="1806">
        <f t="shared" si="26"/>
        <v>0</v>
      </c>
      <c r="EQ8" s="1805"/>
      <c r="ER8" s="1805"/>
      <c r="ES8" s="1805"/>
      <c r="ET8" s="1805"/>
      <c r="EU8" s="1806">
        <f t="shared" si="27"/>
        <v>0</v>
      </c>
      <c r="EV8" s="1805"/>
      <c r="EW8" s="1805"/>
      <c r="EX8" s="1805"/>
      <c r="EY8" s="1805"/>
      <c r="EZ8" s="1806">
        <f t="shared" si="28"/>
        <v>0</v>
      </c>
      <c r="FA8" s="1805"/>
      <c r="FB8" s="1805"/>
      <c r="FC8" s="1805"/>
      <c r="FD8" s="1805"/>
      <c r="FE8" s="1806">
        <f t="shared" si="29"/>
        <v>0</v>
      </c>
      <c r="FF8" s="1805"/>
      <c r="FG8" s="1805"/>
      <c r="FH8" s="1805"/>
      <c r="FI8" s="1805"/>
      <c r="FJ8" s="1806">
        <f t="shared" si="30"/>
        <v>0</v>
      </c>
      <c r="FK8" s="1805"/>
      <c r="FL8" s="1805"/>
      <c r="FM8" s="1805"/>
      <c r="FN8" s="1805"/>
      <c r="FO8" s="1806">
        <f t="shared" si="31"/>
        <v>0</v>
      </c>
      <c r="FP8" s="1806">
        <f t="shared" si="32"/>
        <v>1093552440</v>
      </c>
      <c r="FQ8" s="1815"/>
      <c r="FR8" s="1808"/>
      <c r="FS8" s="1808"/>
      <c r="FT8" s="1808"/>
      <c r="FU8" s="1809">
        <f t="shared" si="33"/>
        <v>0</v>
      </c>
      <c r="FV8" s="1808"/>
      <c r="FW8" s="1808"/>
      <c r="FX8" s="1808"/>
      <c r="FY8" s="1808"/>
      <c r="FZ8" s="1809">
        <f t="shared" si="34"/>
        <v>0</v>
      </c>
      <c r="GA8" s="1808"/>
      <c r="GB8" s="1808"/>
      <c r="GC8" s="1808"/>
      <c r="GD8" s="1808"/>
      <c r="GE8" s="1809">
        <f t="shared" si="35"/>
        <v>0</v>
      </c>
      <c r="GF8" s="1808"/>
      <c r="GG8" s="1808"/>
      <c r="GH8" s="1808"/>
      <c r="GI8" s="1808"/>
      <c r="GJ8" s="1809">
        <f t="shared" si="36"/>
        <v>0</v>
      </c>
      <c r="GK8" s="1808"/>
      <c r="GL8" s="1808"/>
      <c r="GM8" s="1808"/>
      <c r="GN8" s="1808"/>
      <c r="GO8" s="1809">
        <f t="shared" si="37"/>
        <v>0</v>
      </c>
      <c r="GP8" s="1808"/>
      <c r="GQ8" s="1808"/>
      <c r="GR8" s="1808"/>
      <c r="GS8" s="1808"/>
      <c r="GT8" s="1809">
        <f t="shared" si="38"/>
        <v>0</v>
      </c>
      <c r="GU8" s="1808"/>
      <c r="GV8" s="1808"/>
      <c r="GW8" s="1808"/>
      <c r="GX8" s="1808"/>
      <c r="GY8" s="1809">
        <f t="shared" si="39"/>
        <v>0</v>
      </c>
      <c r="GZ8" s="1808"/>
      <c r="HA8" s="1808"/>
      <c r="HB8" s="1808"/>
      <c r="HC8" s="1808"/>
      <c r="HD8" s="1809">
        <f t="shared" si="40"/>
        <v>0</v>
      </c>
      <c r="HE8" s="1808"/>
      <c r="HF8" s="1808"/>
      <c r="HG8" s="1808"/>
      <c r="HH8" s="1808"/>
      <c r="HI8" s="1809">
        <f t="shared" si="41"/>
        <v>0</v>
      </c>
      <c r="HJ8" s="1808"/>
      <c r="HK8" s="1808"/>
      <c r="HL8" s="1808"/>
      <c r="HM8" s="1808"/>
      <c r="HN8" s="1809">
        <f t="shared" si="42"/>
        <v>0</v>
      </c>
      <c r="HO8" s="1808"/>
      <c r="HP8" s="1808"/>
      <c r="HQ8" s="1808"/>
      <c r="HR8" s="1808"/>
      <c r="HS8" s="1809">
        <f t="shared" si="43"/>
        <v>0</v>
      </c>
      <c r="HT8" s="1808"/>
      <c r="HU8" s="1808"/>
      <c r="HV8" s="1808"/>
      <c r="HW8" s="1808"/>
      <c r="HX8" s="1809">
        <f t="shared" si="44"/>
        <v>0</v>
      </c>
      <c r="HY8" s="1808"/>
      <c r="HZ8" s="1808"/>
      <c r="IA8" s="1808"/>
      <c r="IB8" s="1808"/>
      <c r="IC8" s="1809">
        <f t="shared" si="45"/>
        <v>0</v>
      </c>
      <c r="ID8" s="1808"/>
      <c r="IE8" s="1808"/>
      <c r="IF8" s="1808"/>
      <c r="IG8" s="1808"/>
      <c r="IH8" s="1809">
        <f t="shared" si="46"/>
        <v>0</v>
      </c>
      <c r="II8" s="1808"/>
      <c r="IJ8" s="1808"/>
      <c r="IK8" s="1808"/>
      <c r="IL8" s="1808"/>
      <c r="IM8" s="1809">
        <f t="shared" si="47"/>
        <v>0</v>
      </c>
      <c r="IN8" s="1808"/>
      <c r="IO8" s="1808"/>
      <c r="IP8" s="1808"/>
      <c r="IQ8" s="1808"/>
      <c r="IR8" s="1809">
        <f t="shared" si="48"/>
        <v>0</v>
      </c>
      <c r="IS8" s="1808"/>
      <c r="IT8" s="1808"/>
      <c r="IU8" s="1808"/>
      <c r="IV8" s="1808"/>
      <c r="IW8" s="1809">
        <f t="shared" si="49"/>
        <v>0</v>
      </c>
      <c r="IX8" s="1808"/>
      <c r="IY8" s="1808"/>
      <c r="IZ8" s="1808"/>
      <c r="JA8" s="1808"/>
      <c r="JB8" s="1809">
        <f t="shared" si="50"/>
        <v>0</v>
      </c>
      <c r="JC8" s="1808"/>
      <c r="JD8" s="1808"/>
      <c r="JE8" s="1808"/>
      <c r="JF8" s="1808"/>
      <c r="JG8" s="1809">
        <f t="shared" si="51"/>
        <v>0</v>
      </c>
      <c r="JH8" s="1808"/>
      <c r="JI8" s="1808"/>
      <c r="JJ8" s="1808"/>
      <c r="JK8" s="1808"/>
      <c r="JL8" s="1809">
        <f t="shared" si="52"/>
        <v>0</v>
      </c>
      <c r="JM8" s="1810" t="e">
        <f>+#REF!/#REF!</f>
        <v>#REF!</v>
      </c>
      <c r="JN8" s="1809">
        <f t="shared" si="53"/>
        <v>0</v>
      </c>
      <c r="JO8" s="1816"/>
      <c r="JP8" s="1816"/>
      <c r="JQ8" s="1816"/>
      <c r="JR8" s="1816"/>
      <c r="JS8" s="1816"/>
      <c r="JT8" s="1817"/>
      <c r="JU8" s="1813" t="s">
        <v>387</v>
      </c>
      <c r="JV8" s="1813" t="s">
        <v>514</v>
      </c>
    </row>
    <row r="9" spans="1:282" ht="68.25" customHeight="1" x14ac:dyDescent="0.35">
      <c r="A9" s="1796" t="s">
        <v>497</v>
      </c>
      <c r="B9" s="1796" t="s">
        <v>498</v>
      </c>
      <c r="C9" s="1796" t="s">
        <v>499</v>
      </c>
      <c r="D9" s="1796" t="s">
        <v>500</v>
      </c>
      <c r="E9" s="1796" t="s">
        <v>108</v>
      </c>
      <c r="F9" s="1797" t="s">
        <v>511</v>
      </c>
      <c r="G9" s="2110"/>
      <c r="H9" s="2113"/>
      <c r="I9" s="2110"/>
      <c r="J9" s="2113"/>
      <c r="K9" s="2102"/>
      <c r="L9" s="2110"/>
      <c r="M9" s="2110"/>
      <c r="N9" s="2124"/>
      <c r="O9" s="2127"/>
      <c r="P9" s="2102"/>
      <c r="Q9" s="2104"/>
      <c r="R9" s="2104"/>
      <c r="S9" s="2104"/>
      <c r="T9" s="2104"/>
      <c r="U9" s="2104"/>
      <c r="V9" s="2104"/>
      <c r="W9" s="2232"/>
      <c r="X9" s="2104"/>
      <c r="Y9" s="2104"/>
      <c r="Z9" s="2104">
        <f>+Q9+T9+X9+Y9</f>
        <v>0</v>
      </c>
      <c r="AA9" s="2104">
        <f>+R9+U9</f>
        <v>0</v>
      </c>
      <c r="AB9" s="2104">
        <f>+S9+V9</f>
        <v>0</v>
      </c>
      <c r="AC9" s="2232"/>
      <c r="AD9" s="1796" t="s">
        <v>108</v>
      </c>
      <c r="AE9" s="1796"/>
      <c r="AF9" s="1796" t="s">
        <v>503</v>
      </c>
      <c r="AG9" s="1796">
        <v>5</v>
      </c>
      <c r="AH9" s="1796" t="s">
        <v>504</v>
      </c>
      <c r="AI9" s="1796" t="s">
        <v>793</v>
      </c>
      <c r="AJ9" s="1796" t="s">
        <v>506</v>
      </c>
      <c r="AK9" s="1796" t="s">
        <v>516</v>
      </c>
      <c r="AL9" s="1802">
        <v>0</v>
      </c>
      <c r="AM9" s="1803">
        <v>1</v>
      </c>
      <c r="AN9" s="1802">
        <v>2</v>
      </c>
      <c r="AO9" s="1803">
        <v>0</v>
      </c>
      <c r="AP9" s="1879">
        <f t="shared" si="54"/>
        <v>0</v>
      </c>
      <c r="AQ9" s="1802">
        <v>1</v>
      </c>
      <c r="AR9" s="1802">
        <v>1</v>
      </c>
      <c r="AS9" s="1803">
        <f t="shared" si="55"/>
        <v>4</v>
      </c>
      <c r="AT9" s="1803">
        <f t="shared" si="56"/>
        <v>1</v>
      </c>
      <c r="AU9" s="1879">
        <f t="shared" si="57"/>
        <v>0.25</v>
      </c>
      <c r="AV9" s="1804">
        <v>249960001</v>
      </c>
      <c r="AW9" s="1804">
        <v>249960001</v>
      </c>
      <c r="AX9" s="1804">
        <v>249960001</v>
      </c>
      <c r="AY9" s="1804">
        <v>520930682</v>
      </c>
      <c r="AZ9" s="1804">
        <v>409512884</v>
      </c>
      <c r="BA9" s="1804">
        <v>390041369</v>
      </c>
      <c r="BB9" s="1919">
        <f t="shared" si="58"/>
        <v>0.78611780444139778</v>
      </c>
      <c r="BC9" s="1919">
        <f t="shared" si="5"/>
        <v>0.74873948200271301</v>
      </c>
      <c r="BD9" s="1804">
        <v>1400000000</v>
      </c>
      <c r="BE9" s="1804"/>
      <c r="BF9" s="1804"/>
      <c r="BG9" s="1883"/>
      <c r="BH9" s="1883"/>
      <c r="BI9" s="1804">
        <v>1400000000</v>
      </c>
      <c r="BJ9" s="1886">
        <f t="shared" si="6"/>
        <v>3570890683</v>
      </c>
      <c r="BK9" s="1886">
        <f t="shared" si="7"/>
        <v>659472885</v>
      </c>
      <c r="BL9" s="1886">
        <f t="shared" si="8"/>
        <v>640001370</v>
      </c>
      <c r="BM9" s="1924">
        <f t="shared" si="9"/>
        <v>0.184680222259271</v>
      </c>
      <c r="BN9" s="1924">
        <f t="shared" si="10"/>
        <v>0.17922737681297984</v>
      </c>
      <c r="BO9" s="1805"/>
      <c r="BP9" s="1805"/>
      <c r="BQ9" s="1805"/>
      <c r="BR9" s="1805"/>
      <c r="BS9" s="1806">
        <f t="shared" si="11"/>
        <v>0</v>
      </c>
      <c r="BT9" s="1805"/>
      <c r="BU9" s="1805"/>
      <c r="BV9" s="1805"/>
      <c r="BW9" s="1805"/>
      <c r="BX9" s="1806">
        <f t="shared" si="12"/>
        <v>0</v>
      </c>
      <c r="BY9" s="1805"/>
      <c r="BZ9" s="1805"/>
      <c r="CA9" s="1805"/>
      <c r="CB9" s="1805"/>
      <c r="CC9" s="1806">
        <f t="shared" si="13"/>
        <v>0</v>
      </c>
      <c r="CD9" s="1805"/>
      <c r="CE9" s="1805"/>
      <c r="CF9" s="1805"/>
      <c r="CG9" s="1805"/>
      <c r="CH9" s="1806">
        <f t="shared" si="14"/>
        <v>0</v>
      </c>
      <c r="CI9" s="1805"/>
      <c r="CJ9" s="1805"/>
      <c r="CK9" s="1805"/>
      <c r="CL9" s="1805"/>
      <c r="CM9" s="1806">
        <f t="shared" si="15"/>
        <v>0</v>
      </c>
      <c r="CN9" s="1805"/>
      <c r="CO9" s="1805"/>
      <c r="CP9" s="1805"/>
      <c r="CQ9" s="1805"/>
      <c r="CR9" s="1806">
        <f t="shared" si="16"/>
        <v>0</v>
      </c>
      <c r="CS9" s="1805"/>
      <c r="CT9" s="1805"/>
      <c r="CU9" s="1805"/>
      <c r="CV9" s="1805"/>
      <c r="CW9" s="1806">
        <f t="shared" si="17"/>
        <v>0</v>
      </c>
      <c r="CX9" s="1805">
        <v>207233962</v>
      </c>
      <c r="CY9" s="1805"/>
      <c r="CZ9" s="1805"/>
      <c r="DA9" s="1805"/>
      <c r="DB9" s="1806">
        <f t="shared" si="18"/>
        <v>207233962</v>
      </c>
      <c r="DC9" s="1805"/>
      <c r="DD9" s="1805"/>
      <c r="DE9" s="1805"/>
      <c r="DF9" s="1805"/>
      <c r="DG9" s="1806">
        <f t="shared" si="19"/>
        <v>0</v>
      </c>
      <c r="DH9" s="1805"/>
      <c r="DI9" s="1805"/>
      <c r="DJ9" s="1805"/>
      <c r="DK9" s="1805"/>
      <c r="DL9" s="1806">
        <f t="shared" si="20"/>
        <v>0</v>
      </c>
      <c r="DM9" s="1805"/>
      <c r="DN9" s="1805"/>
      <c r="DO9" s="1805"/>
      <c r="DP9" s="1805"/>
      <c r="DQ9" s="1806">
        <f t="shared" si="21"/>
        <v>0</v>
      </c>
      <c r="DR9" s="1805"/>
      <c r="DS9" s="1805"/>
      <c r="DT9" s="1805"/>
      <c r="DU9" s="1805"/>
      <c r="DV9" s="1806">
        <f t="shared" si="22"/>
        <v>0</v>
      </c>
      <c r="DW9" s="1805"/>
      <c r="DX9" s="1805"/>
      <c r="DY9" s="1805"/>
      <c r="DZ9" s="1805"/>
      <c r="EA9" s="1806">
        <f t="shared" si="23"/>
        <v>0</v>
      </c>
      <c r="EB9" s="1805"/>
      <c r="EC9" s="1805"/>
      <c r="ED9" s="1805"/>
      <c r="EE9" s="1805"/>
      <c r="EF9" s="1806">
        <f t="shared" si="24"/>
        <v>0</v>
      </c>
      <c r="EG9" s="1805"/>
      <c r="EH9" s="1805"/>
      <c r="EI9" s="1805"/>
      <c r="EJ9" s="1805"/>
      <c r="EK9" s="1806">
        <f t="shared" si="25"/>
        <v>0</v>
      </c>
      <c r="EL9" s="1805"/>
      <c r="EM9" s="1805"/>
      <c r="EN9" s="1805"/>
      <c r="EO9" s="1805"/>
      <c r="EP9" s="1806">
        <f t="shared" si="26"/>
        <v>0</v>
      </c>
      <c r="EQ9" s="1805"/>
      <c r="ER9" s="1805"/>
      <c r="ES9" s="1805"/>
      <c r="ET9" s="1805"/>
      <c r="EU9" s="1806">
        <f t="shared" si="27"/>
        <v>0</v>
      </c>
      <c r="EV9" s="1805"/>
      <c r="EW9" s="1805"/>
      <c r="EX9" s="1805"/>
      <c r="EY9" s="1805"/>
      <c r="EZ9" s="1806">
        <f t="shared" si="28"/>
        <v>0</v>
      </c>
      <c r="FA9" s="1805"/>
      <c r="FB9" s="1805"/>
      <c r="FC9" s="1805"/>
      <c r="FD9" s="1805"/>
      <c r="FE9" s="1806">
        <f t="shared" si="29"/>
        <v>0</v>
      </c>
      <c r="FF9" s="1805">
        <v>207233962</v>
      </c>
      <c r="FG9" s="1805"/>
      <c r="FH9" s="1805"/>
      <c r="FI9" s="1805"/>
      <c r="FJ9" s="1806">
        <f t="shared" si="30"/>
        <v>207233962</v>
      </c>
      <c r="FK9" s="1805"/>
      <c r="FL9" s="1805"/>
      <c r="FM9" s="1805"/>
      <c r="FN9" s="1805"/>
      <c r="FO9" s="1806">
        <f t="shared" si="31"/>
        <v>0</v>
      </c>
      <c r="FP9" s="1806">
        <f t="shared" si="32"/>
        <v>414467924</v>
      </c>
      <c r="FQ9" s="1815"/>
      <c r="FR9" s="1808"/>
      <c r="FS9" s="1808"/>
      <c r="FT9" s="1808"/>
      <c r="FU9" s="1809">
        <f t="shared" si="33"/>
        <v>0</v>
      </c>
      <c r="FV9" s="1808"/>
      <c r="FW9" s="1808"/>
      <c r="FX9" s="1808"/>
      <c r="FY9" s="1808"/>
      <c r="FZ9" s="1809">
        <f t="shared" si="34"/>
        <v>0</v>
      </c>
      <c r="GA9" s="1808"/>
      <c r="GB9" s="1808"/>
      <c r="GC9" s="1808"/>
      <c r="GD9" s="1808"/>
      <c r="GE9" s="1809">
        <f t="shared" si="35"/>
        <v>0</v>
      </c>
      <c r="GF9" s="1808"/>
      <c r="GG9" s="1808"/>
      <c r="GH9" s="1808"/>
      <c r="GI9" s="1808"/>
      <c r="GJ9" s="1809">
        <f t="shared" si="36"/>
        <v>0</v>
      </c>
      <c r="GK9" s="1808"/>
      <c r="GL9" s="1808"/>
      <c r="GM9" s="1808"/>
      <c r="GN9" s="1808"/>
      <c r="GO9" s="1809">
        <f t="shared" si="37"/>
        <v>0</v>
      </c>
      <c r="GP9" s="1808"/>
      <c r="GQ9" s="1808"/>
      <c r="GR9" s="1808"/>
      <c r="GS9" s="1808"/>
      <c r="GT9" s="1809">
        <f t="shared" si="38"/>
        <v>0</v>
      </c>
      <c r="GU9" s="1808"/>
      <c r="GV9" s="1808"/>
      <c r="GW9" s="1808"/>
      <c r="GX9" s="1808"/>
      <c r="GY9" s="1809">
        <f t="shared" si="39"/>
        <v>0</v>
      </c>
      <c r="GZ9" s="1808"/>
      <c r="HA9" s="1808"/>
      <c r="HB9" s="1808"/>
      <c r="HC9" s="1808"/>
      <c r="HD9" s="1809">
        <f t="shared" si="40"/>
        <v>0</v>
      </c>
      <c r="HE9" s="1808"/>
      <c r="HF9" s="1808"/>
      <c r="HG9" s="1808"/>
      <c r="HH9" s="1808"/>
      <c r="HI9" s="1809">
        <f t="shared" si="41"/>
        <v>0</v>
      </c>
      <c r="HJ9" s="1808"/>
      <c r="HK9" s="1808"/>
      <c r="HL9" s="1808"/>
      <c r="HM9" s="1808"/>
      <c r="HN9" s="1809">
        <f t="shared" si="42"/>
        <v>0</v>
      </c>
      <c r="HO9" s="1808"/>
      <c r="HP9" s="1808"/>
      <c r="HQ9" s="1808"/>
      <c r="HR9" s="1808"/>
      <c r="HS9" s="1809">
        <f t="shared" si="43"/>
        <v>0</v>
      </c>
      <c r="HT9" s="1808"/>
      <c r="HU9" s="1808"/>
      <c r="HV9" s="1808"/>
      <c r="HW9" s="1808"/>
      <c r="HX9" s="1809">
        <f t="shared" si="44"/>
        <v>0</v>
      </c>
      <c r="HY9" s="1808"/>
      <c r="HZ9" s="1808"/>
      <c r="IA9" s="1808"/>
      <c r="IB9" s="1808"/>
      <c r="IC9" s="1809">
        <f t="shared" si="45"/>
        <v>0</v>
      </c>
      <c r="ID9" s="1808"/>
      <c r="IE9" s="1808"/>
      <c r="IF9" s="1808"/>
      <c r="IG9" s="1808"/>
      <c r="IH9" s="1809">
        <f t="shared" si="46"/>
        <v>0</v>
      </c>
      <c r="II9" s="1808"/>
      <c r="IJ9" s="1808"/>
      <c r="IK9" s="1808"/>
      <c r="IL9" s="1808"/>
      <c r="IM9" s="1809">
        <f t="shared" si="47"/>
        <v>0</v>
      </c>
      <c r="IN9" s="1808"/>
      <c r="IO9" s="1808"/>
      <c r="IP9" s="1808"/>
      <c r="IQ9" s="1808"/>
      <c r="IR9" s="1809">
        <f t="shared" si="48"/>
        <v>0</v>
      </c>
      <c r="IS9" s="1808"/>
      <c r="IT9" s="1808"/>
      <c r="IU9" s="1808"/>
      <c r="IV9" s="1808"/>
      <c r="IW9" s="1809">
        <f t="shared" si="49"/>
        <v>0</v>
      </c>
      <c r="IX9" s="1808"/>
      <c r="IY9" s="1808"/>
      <c r="IZ9" s="1808"/>
      <c r="JA9" s="1808"/>
      <c r="JB9" s="1809">
        <f t="shared" si="50"/>
        <v>0</v>
      </c>
      <c r="JC9" s="1808"/>
      <c r="JD9" s="1808"/>
      <c r="JE9" s="1808"/>
      <c r="JF9" s="1808"/>
      <c r="JG9" s="1809">
        <f t="shared" si="51"/>
        <v>0</v>
      </c>
      <c r="JH9" s="1808"/>
      <c r="JI9" s="1808"/>
      <c r="JJ9" s="1808"/>
      <c r="JK9" s="1808"/>
      <c r="JL9" s="1809">
        <f t="shared" si="52"/>
        <v>0</v>
      </c>
      <c r="JM9" s="1810" t="e">
        <f>+#REF!/#REF!</f>
        <v>#REF!</v>
      </c>
      <c r="JN9" s="1809">
        <f t="shared" si="53"/>
        <v>0</v>
      </c>
      <c r="JO9" s="1816"/>
      <c r="JP9" s="1816"/>
      <c r="JQ9" s="1816"/>
      <c r="JR9" s="1816"/>
      <c r="JS9" s="1816"/>
      <c r="JT9" s="1817"/>
      <c r="JU9" s="1813" t="s">
        <v>387</v>
      </c>
      <c r="JV9" s="1813"/>
    </row>
    <row r="10" spans="1:282" ht="68.25" customHeight="1" x14ac:dyDescent="0.35">
      <c r="A10" s="1796" t="s">
        <v>517</v>
      </c>
      <c r="B10" s="1796" t="s">
        <v>518</v>
      </c>
      <c r="C10" s="1796" t="s">
        <v>519</v>
      </c>
      <c r="D10" s="1796" t="s">
        <v>520</v>
      </c>
      <c r="E10" s="1796" t="s">
        <v>128</v>
      </c>
      <c r="F10" s="1797" t="s">
        <v>521</v>
      </c>
      <c r="G10" s="2097">
        <v>0.9</v>
      </c>
      <c r="H10" s="2099">
        <v>0</v>
      </c>
      <c r="I10" s="2097">
        <v>2.7</v>
      </c>
      <c r="J10" s="2099">
        <v>0</v>
      </c>
      <c r="K10" s="2101">
        <f>+J10/I10</f>
        <v>0</v>
      </c>
      <c r="L10" s="2097">
        <v>7.2</v>
      </c>
      <c r="M10" s="2097">
        <v>7.2</v>
      </c>
      <c r="N10" s="2118">
        <v>18</v>
      </c>
      <c r="O10" s="2120">
        <f>+H10+J10</f>
        <v>0</v>
      </c>
      <c r="P10" s="2101">
        <f>+O10/N10</f>
        <v>0</v>
      </c>
      <c r="Q10" s="2107">
        <v>14813083091</v>
      </c>
      <c r="R10" s="2115">
        <v>14201043562</v>
      </c>
      <c r="S10" s="2115">
        <v>3002920652</v>
      </c>
      <c r="T10" s="2107">
        <f>+AY10+AY12+AY13+AY11</f>
        <v>47097032000</v>
      </c>
      <c r="U10" s="2107">
        <f>+AZ10+AZ12+AZ13+AZ11</f>
        <v>6277136881</v>
      </c>
      <c r="V10" s="2107">
        <f>+BA10+BA12+BA13+BA11</f>
        <v>2523912629</v>
      </c>
      <c r="W10" s="2231">
        <v>0.1293447544400804</v>
      </c>
      <c r="X10" s="2107">
        <v>74083325479</v>
      </c>
      <c r="Y10" s="2107">
        <v>57097623017</v>
      </c>
      <c r="Z10" s="2103">
        <f>+Q10+T10+X10+Y10</f>
        <v>193091063587</v>
      </c>
      <c r="AA10" s="2103">
        <f>+R10+U10</f>
        <v>20478180443</v>
      </c>
      <c r="AB10" s="2103">
        <f>+S10+V10</f>
        <v>5526833281</v>
      </c>
      <c r="AC10" s="2231">
        <f>+AB10/Z10</f>
        <v>2.8622936651388865E-2</v>
      </c>
      <c r="AD10" s="1796" t="s">
        <v>128</v>
      </c>
      <c r="AE10" s="1796"/>
      <c r="AF10" s="1796" t="s">
        <v>503</v>
      </c>
      <c r="AG10" s="1796">
        <v>1</v>
      </c>
      <c r="AH10" s="1796" t="s">
        <v>504</v>
      </c>
      <c r="AI10" s="1796" t="s">
        <v>794</v>
      </c>
      <c r="AJ10" s="1796" t="s">
        <v>509</v>
      </c>
      <c r="AK10" s="1796" t="s">
        <v>522</v>
      </c>
      <c r="AL10" s="1802">
        <v>0</v>
      </c>
      <c r="AM10" s="1803">
        <v>0</v>
      </c>
      <c r="AN10" s="1802">
        <v>5500</v>
      </c>
      <c r="AO10" s="1803">
        <v>0</v>
      </c>
      <c r="AP10" s="1879">
        <f t="shared" si="54"/>
        <v>0</v>
      </c>
      <c r="AQ10" s="1802">
        <v>11000</v>
      </c>
      <c r="AR10" s="1802">
        <v>16200</v>
      </c>
      <c r="AS10" s="1803">
        <f t="shared" si="55"/>
        <v>32700</v>
      </c>
      <c r="AT10" s="1803">
        <f t="shared" si="56"/>
        <v>0</v>
      </c>
      <c r="AU10" s="1879">
        <f t="shared" si="57"/>
        <v>0</v>
      </c>
      <c r="AV10" s="1804">
        <v>9250943383</v>
      </c>
      <c r="AW10" s="1804">
        <v>8691516294</v>
      </c>
      <c r="AX10" s="1804">
        <v>382267334</v>
      </c>
      <c r="AY10" s="1804">
        <v>22079060913</v>
      </c>
      <c r="AZ10" s="1804">
        <v>1687053128</v>
      </c>
      <c r="BA10" s="1804">
        <v>933511173</v>
      </c>
      <c r="BB10" s="1920">
        <f t="shared" si="58"/>
        <v>7.6409641453848001E-2</v>
      </c>
      <c r="BC10" s="1920">
        <f t="shared" si="5"/>
        <v>4.2280383965531569E-2</v>
      </c>
      <c r="BD10" s="1818">
        <v>10510697757</v>
      </c>
      <c r="BE10" s="1818"/>
      <c r="BF10" s="1818"/>
      <c r="BG10" s="1922"/>
      <c r="BH10" s="1922"/>
      <c r="BI10" s="1818">
        <v>8591747000</v>
      </c>
      <c r="BJ10" s="1886">
        <f t="shared" si="6"/>
        <v>50432449053</v>
      </c>
      <c r="BK10" s="1886">
        <f t="shared" si="7"/>
        <v>10378569422</v>
      </c>
      <c r="BL10" s="1886">
        <f t="shared" si="8"/>
        <v>1315778507</v>
      </c>
      <c r="BM10" s="1924">
        <f t="shared" si="9"/>
        <v>0.20579150164000662</v>
      </c>
      <c r="BN10" s="1924">
        <f t="shared" si="10"/>
        <v>2.6089918925357645E-2</v>
      </c>
      <c r="BO10" s="1805"/>
      <c r="BP10" s="1805"/>
      <c r="BQ10" s="1805"/>
      <c r="BR10" s="1805"/>
      <c r="BS10" s="1806">
        <f t="shared" si="11"/>
        <v>0</v>
      </c>
      <c r="BT10" s="1805"/>
      <c r="BU10" s="1805"/>
      <c r="BV10" s="1805"/>
      <c r="BW10" s="1805"/>
      <c r="BX10" s="1806">
        <f t="shared" si="12"/>
        <v>0</v>
      </c>
      <c r="BY10" s="1805"/>
      <c r="BZ10" s="1805"/>
      <c r="CA10" s="1805"/>
      <c r="CB10" s="1805"/>
      <c r="CC10" s="1806">
        <f t="shared" si="13"/>
        <v>0</v>
      </c>
      <c r="CD10" s="1805"/>
      <c r="CE10" s="1805"/>
      <c r="CF10" s="1805"/>
      <c r="CG10" s="1805"/>
      <c r="CH10" s="1806">
        <f t="shared" si="14"/>
        <v>0</v>
      </c>
      <c r="CI10" s="1805"/>
      <c r="CJ10" s="1805"/>
      <c r="CK10" s="1805"/>
      <c r="CL10" s="1805"/>
      <c r="CM10" s="1806">
        <f t="shared" si="15"/>
        <v>0</v>
      </c>
      <c r="CN10" s="1805"/>
      <c r="CO10" s="1805"/>
      <c r="CP10" s="1805"/>
      <c r="CQ10" s="1805"/>
      <c r="CR10" s="1806">
        <f t="shared" si="16"/>
        <v>0</v>
      </c>
      <c r="CS10" s="1805"/>
      <c r="CT10" s="1805"/>
      <c r="CU10" s="1805"/>
      <c r="CV10" s="1805"/>
      <c r="CW10" s="1806">
        <f t="shared" si="17"/>
        <v>0</v>
      </c>
      <c r="CX10" s="1805"/>
      <c r="CY10" s="1805"/>
      <c r="CZ10" s="1805"/>
      <c r="DA10" s="1805"/>
      <c r="DB10" s="1806">
        <f t="shared" si="18"/>
        <v>0</v>
      </c>
      <c r="DC10" s="1805"/>
      <c r="DD10" s="1805"/>
      <c r="DE10" s="1805"/>
      <c r="DF10" s="1805"/>
      <c r="DG10" s="1806">
        <f t="shared" si="19"/>
        <v>0</v>
      </c>
      <c r="DH10" s="1805"/>
      <c r="DI10" s="1805"/>
      <c r="DJ10" s="1805"/>
      <c r="DK10" s="1805"/>
      <c r="DL10" s="1806">
        <f t="shared" si="20"/>
        <v>0</v>
      </c>
      <c r="DM10" s="1805"/>
      <c r="DN10" s="1805"/>
      <c r="DO10" s="1805"/>
      <c r="DP10" s="1805"/>
      <c r="DQ10" s="1806">
        <f t="shared" si="21"/>
        <v>0</v>
      </c>
      <c r="DR10" s="1805"/>
      <c r="DS10" s="1805"/>
      <c r="DT10" s="1805"/>
      <c r="DU10" s="1805"/>
      <c r="DV10" s="1806">
        <f t="shared" si="22"/>
        <v>0</v>
      </c>
      <c r="DW10" s="1805"/>
      <c r="DX10" s="1805"/>
      <c r="DY10" s="1805"/>
      <c r="DZ10" s="1805"/>
      <c r="EA10" s="1806">
        <f t="shared" si="23"/>
        <v>0</v>
      </c>
      <c r="EB10" s="1805"/>
      <c r="EC10" s="1805"/>
      <c r="ED10" s="1805"/>
      <c r="EE10" s="1805"/>
      <c r="EF10" s="1806">
        <f t="shared" si="24"/>
        <v>0</v>
      </c>
      <c r="EG10" s="1805"/>
      <c r="EH10" s="1805"/>
      <c r="EI10" s="1805"/>
      <c r="EJ10" s="1805"/>
      <c r="EK10" s="1806">
        <f t="shared" si="25"/>
        <v>0</v>
      </c>
      <c r="EL10" s="1805"/>
      <c r="EM10" s="1805"/>
      <c r="EN10" s="1805"/>
      <c r="EO10" s="1805"/>
      <c r="EP10" s="1806">
        <f t="shared" si="26"/>
        <v>0</v>
      </c>
      <c r="EQ10" s="1805"/>
      <c r="ER10" s="1805"/>
      <c r="ES10" s="1805"/>
      <c r="ET10" s="1805"/>
      <c r="EU10" s="1806">
        <f t="shared" si="27"/>
        <v>0</v>
      </c>
      <c r="EV10" s="1805"/>
      <c r="EW10" s="1805"/>
      <c r="EX10" s="1805"/>
      <c r="EY10" s="1805"/>
      <c r="EZ10" s="1806">
        <f t="shared" si="28"/>
        <v>0</v>
      </c>
      <c r="FA10" s="1805">
        <v>932118143</v>
      </c>
      <c r="FB10" s="1805"/>
      <c r="FC10" s="1805"/>
      <c r="FD10" s="1805"/>
      <c r="FE10" s="1806">
        <f t="shared" si="29"/>
        <v>932118143</v>
      </c>
      <c r="FF10" s="1805"/>
      <c r="FG10" s="1805"/>
      <c r="FH10" s="1805"/>
      <c r="FI10" s="1805"/>
      <c r="FJ10" s="1806">
        <f t="shared" si="30"/>
        <v>0</v>
      </c>
      <c r="FK10" s="1805"/>
      <c r="FL10" s="1805"/>
      <c r="FM10" s="1805"/>
      <c r="FN10" s="1805"/>
      <c r="FO10" s="1806">
        <f t="shared" si="31"/>
        <v>0</v>
      </c>
      <c r="FP10" s="1806">
        <f t="shared" si="32"/>
        <v>932118143</v>
      </c>
      <c r="FQ10" s="1815"/>
      <c r="FR10" s="1808"/>
      <c r="FS10" s="1808"/>
      <c r="FT10" s="1808"/>
      <c r="FU10" s="1809">
        <f t="shared" si="33"/>
        <v>0</v>
      </c>
      <c r="FV10" s="1808"/>
      <c r="FW10" s="1808"/>
      <c r="FX10" s="1808"/>
      <c r="FY10" s="1808"/>
      <c r="FZ10" s="1809">
        <f t="shared" si="34"/>
        <v>0</v>
      </c>
      <c r="GA10" s="1808"/>
      <c r="GB10" s="1808"/>
      <c r="GC10" s="1808"/>
      <c r="GD10" s="1808"/>
      <c r="GE10" s="1809">
        <f t="shared" si="35"/>
        <v>0</v>
      </c>
      <c r="GF10" s="1808"/>
      <c r="GG10" s="1808"/>
      <c r="GH10" s="1808"/>
      <c r="GI10" s="1808"/>
      <c r="GJ10" s="1809">
        <f t="shared" si="36"/>
        <v>0</v>
      </c>
      <c r="GK10" s="1808"/>
      <c r="GL10" s="1808"/>
      <c r="GM10" s="1808"/>
      <c r="GN10" s="1808"/>
      <c r="GO10" s="1809">
        <f t="shared" si="37"/>
        <v>0</v>
      </c>
      <c r="GP10" s="1808"/>
      <c r="GQ10" s="1808"/>
      <c r="GR10" s="1808"/>
      <c r="GS10" s="1808"/>
      <c r="GT10" s="1809">
        <f t="shared" si="38"/>
        <v>0</v>
      </c>
      <c r="GU10" s="1808"/>
      <c r="GV10" s="1808"/>
      <c r="GW10" s="1808"/>
      <c r="GX10" s="1808"/>
      <c r="GY10" s="1809">
        <f t="shared" si="39"/>
        <v>0</v>
      </c>
      <c r="GZ10" s="1808"/>
      <c r="HA10" s="1808"/>
      <c r="HB10" s="1808"/>
      <c r="HC10" s="1808"/>
      <c r="HD10" s="1809">
        <f t="shared" si="40"/>
        <v>0</v>
      </c>
      <c r="HE10" s="1808"/>
      <c r="HF10" s="1808"/>
      <c r="HG10" s="1808"/>
      <c r="HH10" s="1808"/>
      <c r="HI10" s="1809">
        <f t="shared" si="41"/>
        <v>0</v>
      </c>
      <c r="HJ10" s="1808"/>
      <c r="HK10" s="1808"/>
      <c r="HL10" s="1808"/>
      <c r="HM10" s="1808"/>
      <c r="HN10" s="1809">
        <f t="shared" si="42"/>
        <v>0</v>
      </c>
      <c r="HO10" s="1808">
        <v>1000</v>
      </c>
      <c r="HP10" s="1808"/>
      <c r="HQ10" s="1808"/>
      <c r="HR10" s="1808"/>
      <c r="HS10" s="1809">
        <f t="shared" si="43"/>
        <v>1000</v>
      </c>
      <c r="HT10" s="1808"/>
      <c r="HU10" s="1808"/>
      <c r="HV10" s="1808"/>
      <c r="HW10" s="1808"/>
      <c r="HX10" s="1809">
        <f t="shared" si="44"/>
        <v>0</v>
      </c>
      <c r="HY10" s="1808"/>
      <c r="HZ10" s="1808"/>
      <c r="IA10" s="1808"/>
      <c r="IB10" s="1808"/>
      <c r="IC10" s="1809">
        <f t="shared" si="45"/>
        <v>0</v>
      </c>
      <c r="ID10" s="1808"/>
      <c r="IE10" s="1808"/>
      <c r="IF10" s="1808"/>
      <c r="IG10" s="1808"/>
      <c r="IH10" s="1809">
        <f t="shared" si="46"/>
        <v>0</v>
      </c>
      <c r="II10" s="1808"/>
      <c r="IJ10" s="1808"/>
      <c r="IK10" s="1808"/>
      <c r="IL10" s="1808"/>
      <c r="IM10" s="1809">
        <f t="shared" si="47"/>
        <v>0</v>
      </c>
      <c r="IN10" s="1808"/>
      <c r="IO10" s="1808"/>
      <c r="IP10" s="1808"/>
      <c r="IQ10" s="1808"/>
      <c r="IR10" s="1809">
        <f t="shared" si="48"/>
        <v>0</v>
      </c>
      <c r="IS10" s="1808"/>
      <c r="IT10" s="1808"/>
      <c r="IU10" s="1808"/>
      <c r="IV10" s="1808"/>
      <c r="IW10" s="1809">
        <f t="shared" si="49"/>
        <v>0</v>
      </c>
      <c r="IX10" s="1808"/>
      <c r="IY10" s="1808"/>
      <c r="IZ10" s="1808"/>
      <c r="JA10" s="1808"/>
      <c r="JB10" s="1809">
        <f t="shared" si="50"/>
        <v>0</v>
      </c>
      <c r="JC10" s="1808">
        <v>4000</v>
      </c>
      <c r="JD10" s="1808"/>
      <c r="JE10" s="1808"/>
      <c r="JF10" s="1808"/>
      <c r="JG10" s="1809">
        <f t="shared" si="51"/>
        <v>4000</v>
      </c>
      <c r="JH10" s="1808"/>
      <c r="JI10" s="1808"/>
      <c r="JJ10" s="1808"/>
      <c r="JK10" s="1808"/>
      <c r="JL10" s="1809">
        <f t="shared" si="52"/>
        <v>0</v>
      </c>
      <c r="JM10" s="1810" t="e">
        <f>+#REF!/#REF!</f>
        <v>#REF!</v>
      </c>
      <c r="JN10" s="1809">
        <f t="shared" si="53"/>
        <v>5000</v>
      </c>
      <c r="JO10" s="1816"/>
      <c r="JP10" s="1816"/>
      <c r="JQ10" s="1816"/>
      <c r="JR10" s="1816"/>
      <c r="JS10" s="1816"/>
      <c r="JT10" s="1817"/>
      <c r="JU10" s="1813" t="s">
        <v>387</v>
      </c>
      <c r="JV10" s="1813" t="s">
        <v>523</v>
      </c>
    </row>
    <row r="11" spans="1:282" s="1819" customFormat="1" ht="68.25" customHeight="1" x14ac:dyDescent="0.35">
      <c r="A11" s="1796" t="s">
        <v>517</v>
      </c>
      <c r="B11" s="1796" t="s">
        <v>518</v>
      </c>
      <c r="C11" s="1796" t="s">
        <v>519</v>
      </c>
      <c r="D11" s="1796" t="s">
        <v>520</v>
      </c>
      <c r="E11" s="1796" t="s">
        <v>128</v>
      </c>
      <c r="F11" s="1797" t="s">
        <v>521</v>
      </c>
      <c r="G11" s="2131"/>
      <c r="H11" s="2132"/>
      <c r="I11" s="2131"/>
      <c r="J11" s="2132"/>
      <c r="K11" s="2114"/>
      <c r="L11" s="2131"/>
      <c r="M11" s="2131"/>
      <c r="N11" s="2136"/>
      <c r="O11" s="2137"/>
      <c r="P11" s="2114"/>
      <c r="Q11" s="2129"/>
      <c r="R11" s="2129"/>
      <c r="S11" s="2129"/>
      <c r="T11" s="2129"/>
      <c r="U11" s="2129"/>
      <c r="V11" s="2129"/>
      <c r="W11" s="2231"/>
      <c r="X11" s="2129"/>
      <c r="Y11" s="2129"/>
      <c r="Z11" s="2130"/>
      <c r="AA11" s="2130"/>
      <c r="AB11" s="2130"/>
      <c r="AC11" s="2231"/>
      <c r="AD11" s="1796" t="s">
        <v>128</v>
      </c>
      <c r="AE11" s="1796"/>
      <c r="AF11" s="1796" t="s">
        <v>503</v>
      </c>
      <c r="AG11" s="1796">
        <v>2</v>
      </c>
      <c r="AH11" s="1796" t="s">
        <v>504</v>
      </c>
      <c r="AI11" s="1796" t="s">
        <v>793</v>
      </c>
      <c r="AJ11" s="1796" t="s">
        <v>506</v>
      </c>
      <c r="AK11" s="1796" t="s">
        <v>524</v>
      </c>
      <c r="AL11" s="1802">
        <v>0</v>
      </c>
      <c r="AM11" s="1803">
        <v>0</v>
      </c>
      <c r="AN11" s="1802">
        <v>0</v>
      </c>
      <c r="AO11" s="1803">
        <v>0</v>
      </c>
      <c r="AP11" s="1879">
        <v>0</v>
      </c>
      <c r="AQ11" s="1802">
        <v>2</v>
      </c>
      <c r="AR11" s="1802">
        <v>0</v>
      </c>
      <c r="AS11" s="1803">
        <f t="shared" si="55"/>
        <v>2</v>
      </c>
      <c r="AT11" s="1803">
        <f t="shared" si="56"/>
        <v>0</v>
      </c>
      <c r="AU11" s="1879">
        <f t="shared" si="57"/>
        <v>0</v>
      </c>
      <c r="AV11" s="1804">
        <v>0</v>
      </c>
      <c r="AW11" s="1804">
        <v>0</v>
      </c>
      <c r="AX11" s="1804">
        <v>0</v>
      </c>
      <c r="AY11" s="1804">
        <v>592289087</v>
      </c>
      <c r="AZ11" s="1804">
        <v>0</v>
      </c>
      <c r="BA11" s="1804">
        <v>0</v>
      </c>
      <c r="BB11" s="1920">
        <f t="shared" si="58"/>
        <v>0</v>
      </c>
      <c r="BC11" s="1920">
        <f t="shared" si="5"/>
        <v>0</v>
      </c>
      <c r="BD11" s="1818">
        <v>1017730000</v>
      </c>
      <c r="BE11" s="1818"/>
      <c r="BF11" s="1818"/>
      <c r="BG11" s="1922"/>
      <c r="BH11" s="1922"/>
      <c r="BI11" s="1818">
        <v>3117190000</v>
      </c>
      <c r="BJ11" s="1886">
        <f t="shared" si="6"/>
        <v>4727209087</v>
      </c>
      <c r="BK11" s="1886">
        <f t="shared" si="7"/>
        <v>0</v>
      </c>
      <c r="BL11" s="1886">
        <f t="shared" si="8"/>
        <v>0</v>
      </c>
      <c r="BM11" s="1924">
        <f t="shared" si="9"/>
        <v>0</v>
      </c>
      <c r="BN11" s="1924">
        <f t="shared" si="10"/>
        <v>0</v>
      </c>
      <c r="BO11" s="1805">
        <v>0</v>
      </c>
      <c r="BP11" s="1805"/>
      <c r="BQ11" s="1805"/>
      <c r="BR11" s="1805"/>
      <c r="BS11" s="1806"/>
      <c r="BT11" s="1805"/>
      <c r="BU11" s="1805"/>
      <c r="BV11" s="1805"/>
      <c r="BW11" s="1805"/>
      <c r="BX11" s="1806"/>
      <c r="BY11" s="1805"/>
      <c r="BZ11" s="1805"/>
      <c r="CA11" s="1805"/>
      <c r="CB11" s="1805"/>
      <c r="CC11" s="1806"/>
      <c r="CD11" s="1805"/>
      <c r="CE11" s="1805"/>
      <c r="CF11" s="1805"/>
      <c r="CG11" s="1805"/>
      <c r="CH11" s="1806"/>
      <c r="CI11" s="1805"/>
      <c r="CJ11" s="1805"/>
      <c r="CK11" s="1805"/>
      <c r="CL11" s="1805"/>
      <c r="CM11" s="1806"/>
      <c r="CN11" s="1805"/>
      <c r="CO11" s="1805"/>
      <c r="CP11" s="1805"/>
      <c r="CQ11" s="1805"/>
      <c r="CR11" s="1806"/>
      <c r="CS11" s="1805"/>
      <c r="CT11" s="1805"/>
      <c r="CU11" s="1805"/>
      <c r="CV11" s="1805"/>
      <c r="CW11" s="1806"/>
      <c r="CX11" s="1805"/>
      <c r="CY11" s="1805"/>
      <c r="CZ11" s="1805"/>
      <c r="DA11" s="1805"/>
      <c r="DB11" s="1806"/>
      <c r="DC11" s="1805"/>
      <c r="DD11" s="1805"/>
      <c r="DE11" s="1805"/>
      <c r="DF11" s="1805"/>
      <c r="DG11" s="1806"/>
      <c r="DH11" s="1805"/>
      <c r="DI11" s="1805"/>
      <c r="DJ11" s="1805"/>
      <c r="DK11" s="1805"/>
      <c r="DL11" s="1806"/>
      <c r="DM11" s="1805"/>
      <c r="DN11" s="1805"/>
      <c r="DO11" s="1805"/>
      <c r="DP11" s="1805"/>
      <c r="DQ11" s="1806"/>
      <c r="DR11" s="1805"/>
      <c r="DS11" s="1805"/>
      <c r="DT11" s="1805"/>
      <c r="DU11" s="1805"/>
      <c r="DV11" s="1806"/>
      <c r="DW11" s="1805"/>
      <c r="DX11" s="1805"/>
      <c r="DY11" s="1805"/>
      <c r="DZ11" s="1805"/>
      <c r="EA11" s="1806"/>
      <c r="EB11" s="1805"/>
      <c r="EC11" s="1805"/>
      <c r="ED11" s="1805"/>
      <c r="EE11" s="1805"/>
      <c r="EF11" s="1806"/>
      <c r="EG11" s="1805"/>
      <c r="EH11" s="1805"/>
      <c r="EI11" s="1805"/>
      <c r="EJ11" s="1805"/>
      <c r="EK11" s="1806"/>
      <c r="EL11" s="1805"/>
      <c r="EM11" s="1805"/>
      <c r="EN11" s="1805"/>
      <c r="EO11" s="1805"/>
      <c r="EP11" s="1806"/>
      <c r="EQ11" s="1805"/>
      <c r="ER11" s="1805"/>
      <c r="ES11" s="1805"/>
      <c r="ET11" s="1805"/>
      <c r="EU11" s="1806"/>
      <c r="EV11" s="1805"/>
      <c r="EW11" s="1805"/>
      <c r="EX11" s="1805"/>
      <c r="EY11" s="1805"/>
      <c r="EZ11" s="1806"/>
      <c r="FA11" s="1805"/>
      <c r="FB11" s="1805"/>
      <c r="FC11" s="1805"/>
      <c r="FD11" s="1805"/>
      <c r="FE11" s="1806"/>
      <c r="FF11" s="1805"/>
      <c r="FG11" s="1805"/>
      <c r="FH11" s="1805"/>
      <c r="FI11" s="1805"/>
      <c r="FJ11" s="1806"/>
      <c r="FK11" s="1805"/>
      <c r="FL11" s="1805"/>
      <c r="FM11" s="1805"/>
      <c r="FN11" s="1805"/>
      <c r="FO11" s="1806"/>
      <c r="FP11" s="1806"/>
      <c r="FQ11" s="1815"/>
      <c r="FR11" s="1808"/>
      <c r="FS11" s="1808"/>
      <c r="FT11" s="1808"/>
      <c r="FU11" s="1809"/>
      <c r="FV11" s="1808"/>
      <c r="FW11" s="1808"/>
      <c r="FX11" s="1808"/>
      <c r="FY11" s="1808"/>
      <c r="FZ11" s="1809"/>
      <c r="GA11" s="1808"/>
      <c r="GB11" s="1808"/>
      <c r="GC11" s="1808"/>
      <c r="GD11" s="1808"/>
      <c r="GE11" s="1809"/>
      <c r="GF11" s="1808"/>
      <c r="GG11" s="1808"/>
      <c r="GH11" s="1808"/>
      <c r="GI11" s="1808"/>
      <c r="GJ11" s="1809"/>
      <c r="GK11" s="1808"/>
      <c r="GL11" s="1808"/>
      <c r="GM11" s="1808"/>
      <c r="GN11" s="1808"/>
      <c r="GO11" s="1809"/>
      <c r="GP11" s="1808"/>
      <c r="GQ11" s="1808"/>
      <c r="GR11" s="1808"/>
      <c r="GS11" s="1808"/>
      <c r="GT11" s="1809"/>
      <c r="GU11" s="1808"/>
      <c r="GV11" s="1808"/>
      <c r="GW11" s="1808"/>
      <c r="GX11" s="1808"/>
      <c r="GY11" s="1809"/>
      <c r="GZ11" s="1808"/>
      <c r="HA11" s="1808"/>
      <c r="HB11" s="1808"/>
      <c r="HC11" s="1808"/>
      <c r="HD11" s="1809"/>
      <c r="HE11" s="1808"/>
      <c r="HF11" s="1808"/>
      <c r="HG11" s="1808"/>
      <c r="HH11" s="1808"/>
      <c r="HI11" s="1809"/>
      <c r="HJ11" s="1808"/>
      <c r="HK11" s="1808"/>
      <c r="HL11" s="1808"/>
      <c r="HM11" s="1808"/>
      <c r="HN11" s="1809"/>
      <c r="HO11" s="1808"/>
      <c r="HP11" s="1808"/>
      <c r="HQ11" s="1808"/>
      <c r="HR11" s="1808"/>
      <c r="HS11" s="1809"/>
      <c r="HT11" s="1808"/>
      <c r="HU11" s="1808"/>
      <c r="HV11" s="1808"/>
      <c r="HW11" s="1808"/>
      <c r="HX11" s="1809"/>
      <c r="HY11" s="1808"/>
      <c r="HZ11" s="1808"/>
      <c r="IA11" s="1808"/>
      <c r="IB11" s="1808"/>
      <c r="IC11" s="1809"/>
      <c r="ID11" s="1808"/>
      <c r="IE11" s="1808"/>
      <c r="IF11" s="1808"/>
      <c r="IG11" s="1808"/>
      <c r="IH11" s="1809"/>
      <c r="II11" s="1808"/>
      <c r="IJ11" s="1808"/>
      <c r="IK11" s="1808"/>
      <c r="IL11" s="1808"/>
      <c r="IM11" s="1809"/>
      <c r="IN11" s="1808"/>
      <c r="IO11" s="1808"/>
      <c r="IP11" s="1808"/>
      <c r="IQ11" s="1808"/>
      <c r="IR11" s="1809"/>
      <c r="IS11" s="1808"/>
      <c r="IT11" s="1808"/>
      <c r="IU11" s="1808"/>
      <c r="IV11" s="1808"/>
      <c r="IW11" s="1809"/>
      <c r="IX11" s="1808"/>
      <c r="IY11" s="1808"/>
      <c r="IZ11" s="1808"/>
      <c r="JA11" s="1808"/>
      <c r="JB11" s="1809"/>
      <c r="JC11" s="1808"/>
      <c r="JD11" s="1808"/>
      <c r="JE11" s="1808"/>
      <c r="JF11" s="1808"/>
      <c r="JG11" s="1809"/>
      <c r="JH11" s="1808"/>
      <c r="JI11" s="1808"/>
      <c r="JJ11" s="1808"/>
      <c r="JK11" s="1808"/>
      <c r="JL11" s="1809"/>
      <c r="JM11" s="1810" t="e">
        <f>+#REF!/#REF!</f>
        <v>#REF!</v>
      </c>
      <c r="JN11" s="1809"/>
      <c r="JO11" s="1816"/>
      <c r="JP11" s="1816"/>
      <c r="JQ11" s="1816"/>
      <c r="JR11" s="1816"/>
      <c r="JS11" s="1816"/>
      <c r="JT11" s="1817"/>
      <c r="JU11" s="1813" t="s">
        <v>387</v>
      </c>
      <c r="JV11" s="1813" t="s">
        <v>525</v>
      </c>
    </row>
    <row r="12" spans="1:282" ht="68.25" customHeight="1" x14ac:dyDescent="0.35">
      <c r="A12" s="1796" t="s">
        <v>517</v>
      </c>
      <c r="B12" s="1796" t="s">
        <v>518</v>
      </c>
      <c r="C12" s="1796" t="s">
        <v>519</v>
      </c>
      <c r="D12" s="1796" t="s">
        <v>520</v>
      </c>
      <c r="E12" s="1796" t="s">
        <v>128</v>
      </c>
      <c r="F12" s="1797" t="s">
        <v>521</v>
      </c>
      <c r="G12" s="2131"/>
      <c r="H12" s="2132"/>
      <c r="I12" s="2131"/>
      <c r="J12" s="2132"/>
      <c r="K12" s="2114"/>
      <c r="L12" s="2131"/>
      <c r="M12" s="2131"/>
      <c r="N12" s="2136"/>
      <c r="O12" s="2137"/>
      <c r="P12" s="2114"/>
      <c r="Q12" s="2104"/>
      <c r="R12" s="2104"/>
      <c r="S12" s="2104"/>
      <c r="T12" s="2104"/>
      <c r="U12" s="2104"/>
      <c r="V12" s="2104"/>
      <c r="W12" s="2232"/>
      <c r="X12" s="2104"/>
      <c r="Y12" s="2104"/>
      <c r="Z12" s="2104"/>
      <c r="AA12" s="2104"/>
      <c r="AB12" s="2104"/>
      <c r="AC12" s="2232"/>
      <c r="AD12" s="1796" t="s">
        <v>128</v>
      </c>
      <c r="AE12" s="1796"/>
      <c r="AF12" s="1796" t="s">
        <v>503</v>
      </c>
      <c r="AG12" s="1796">
        <v>2</v>
      </c>
      <c r="AH12" s="1796" t="s">
        <v>504</v>
      </c>
      <c r="AI12" s="1796" t="s">
        <v>794</v>
      </c>
      <c r="AJ12" s="1796" t="s">
        <v>509</v>
      </c>
      <c r="AK12" s="1881" t="s">
        <v>526</v>
      </c>
      <c r="AL12" s="1802">
        <v>0</v>
      </c>
      <c r="AM12" s="1803">
        <v>0</v>
      </c>
      <c r="AN12" s="1802">
        <v>12100</v>
      </c>
      <c r="AO12" s="1803">
        <v>0</v>
      </c>
      <c r="AP12" s="1879">
        <f t="shared" ref="AP12:AP14" si="59">+AO12/AN12</f>
        <v>0</v>
      </c>
      <c r="AQ12" s="1802">
        <v>1600</v>
      </c>
      <c r="AR12" s="1802">
        <v>81300</v>
      </c>
      <c r="AS12" s="1803">
        <f t="shared" si="55"/>
        <v>95000</v>
      </c>
      <c r="AT12" s="1803">
        <f t="shared" si="56"/>
        <v>0</v>
      </c>
      <c r="AU12" s="1879">
        <f t="shared" si="57"/>
        <v>0</v>
      </c>
      <c r="AV12" s="1804">
        <v>4958100174</v>
      </c>
      <c r="AW12" s="1804">
        <v>4905487734</v>
      </c>
      <c r="AX12" s="1804">
        <v>2052841784</v>
      </c>
      <c r="AY12" s="1804">
        <v>18211856320</v>
      </c>
      <c r="AZ12" s="1804">
        <v>2305698745</v>
      </c>
      <c r="BA12" s="1804">
        <v>0</v>
      </c>
      <c r="BB12" s="1920">
        <f t="shared" si="58"/>
        <v>0.126604268367081</v>
      </c>
      <c r="BC12" s="1920">
        <v>0</v>
      </c>
      <c r="BD12" s="1818">
        <v>42318939405</v>
      </c>
      <c r="BE12" s="1818"/>
      <c r="BF12" s="1818"/>
      <c r="BG12" s="1922"/>
      <c r="BH12" s="1922"/>
      <c r="BI12" s="1818">
        <v>45388686016</v>
      </c>
      <c r="BJ12" s="1886">
        <f t="shared" si="6"/>
        <v>110877581915</v>
      </c>
      <c r="BK12" s="1886">
        <f t="shared" si="7"/>
        <v>7211186479</v>
      </c>
      <c r="BL12" s="1886">
        <f t="shared" si="8"/>
        <v>2052841784</v>
      </c>
      <c r="BM12" s="1924">
        <f t="shared" si="9"/>
        <v>6.503737143661896E-2</v>
      </c>
      <c r="BN12" s="1924">
        <f t="shared" si="10"/>
        <v>1.8514489119845087E-2</v>
      </c>
      <c r="BO12" s="1805"/>
      <c r="BP12" s="1805"/>
      <c r="BQ12" s="1805"/>
      <c r="BR12" s="1805"/>
      <c r="BS12" s="1806">
        <f t="shared" si="11"/>
        <v>0</v>
      </c>
      <c r="BT12" s="1805">
        <v>2305698745</v>
      </c>
      <c r="BU12" s="1805"/>
      <c r="BV12" s="1805"/>
      <c r="BW12" s="1805"/>
      <c r="BX12" s="1806">
        <f t="shared" si="12"/>
        <v>2305698745</v>
      </c>
      <c r="BY12" s="1805"/>
      <c r="BZ12" s="1805"/>
      <c r="CA12" s="1805"/>
      <c r="CB12" s="1805"/>
      <c r="CC12" s="1806">
        <f t="shared" si="13"/>
        <v>0</v>
      </c>
      <c r="CD12" s="1805"/>
      <c r="CE12" s="1805"/>
      <c r="CF12" s="1805"/>
      <c r="CG12" s="1805"/>
      <c r="CH12" s="1806">
        <f t="shared" si="14"/>
        <v>0</v>
      </c>
      <c r="CI12" s="1805"/>
      <c r="CJ12" s="1805"/>
      <c r="CK12" s="1805"/>
      <c r="CL12" s="1805"/>
      <c r="CM12" s="1806">
        <f t="shared" si="15"/>
        <v>0</v>
      </c>
      <c r="CN12" s="1805"/>
      <c r="CO12" s="1805"/>
      <c r="CP12" s="1805"/>
      <c r="CQ12" s="1805"/>
      <c r="CR12" s="1806">
        <f t="shared" si="16"/>
        <v>0</v>
      </c>
      <c r="CS12" s="1805"/>
      <c r="CT12" s="1805"/>
      <c r="CU12" s="1805"/>
      <c r="CV12" s="1805"/>
      <c r="CW12" s="1806">
        <f t="shared" si="17"/>
        <v>0</v>
      </c>
      <c r="CX12" s="1805"/>
      <c r="CY12" s="1805"/>
      <c r="CZ12" s="1805"/>
      <c r="DA12" s="1805"/>
      <c r="DB12" s="1806">
        <f t="shared" si="18"/>
        <v>0</v>
      </c>
      <c r="DC12" s="1805"/>
      <c r="DD12" s="1805"/>
      <c r="DE12" s="1805"/>
      <c r="DF12" s="1805"/>
      <c r="DG12" s="1806">
        <f t="shared" si="19"/>
        <v>0</v>
      </c>
      <c r="DH12" s="1805"/>
      <c r="DI12" s="1805"/>
      <c r="DJ12" s="1805"/>
      <c r="DK12" s="1805"/>
      <c r="DL12" s="1806">
        <f t="shared" si="20"/>
        <v>0</v>
      </c>
      <c r="DM12" s="1805"/>
      <c r="DN12" s="1805"/>
      <c r="DO12" s="1805"/>
      <c r="DP12" s="1805"/>
      <c r="DQ12" s="1806">
        <f t="shared" si="21"/>
        <v>0</v>
      </c>
      <c r="DR12" s="1805"/>
      <c r="DS12" s="1805"/>
      <c r="DT12" s="1805"/>
      <c r="DU12" s="1805"/>
      <c r="DV12" s="1806">
        <f t="shared" si="22"/>
        <v>0</v>
      </c>
      <c r="DW12" s="1805"/>
      <c r="DX12" s="1805"/>
      <c r="DY12" s="1805"/>
      <c r="DZ12" s="1805"/>
      <c r="EA12" s="1806">
        <f t="shared" si="23"/>
        <v>0</v>
      </c>
      <c r="EB12" s="1805"/>
      <c r="EC12" s="1805"/>
      <c r="ED12" s="1805"/>
      <c r="EE12" s="1805"/>
      <c r="EF12" s="1806">
        <f t="shared" si="24"/>
        <v>0</v>
      </c>
      <c r="EG12" s="1805"/>
      <c r="EH12" s="1805"/>
      <c r="EI12" s="1805"/>
      <c r="EJ12" s="1805"/>
      <c r="EK12" s="1806">
        <f t="shared" si="25"/>
        <v>0</v>
      </c>
      <c r="EL12" s="1805"/>
      <c r="EM12" s="1805"/>
      <c r="EN12" s="1805"/>
      <c r="EO12" s="1805"/>
      <c r="EP12" s="1806">
        <f t="shared" si="26"/>
        <v>0</v>
      </c>
      <c r="EQ12" s="1805"/>
      <c r="ER12" s="1805"/>
      <c r="ES12" s="1805"/>
      <c r="ET12" s="1805"/>
      <c r="EU12" s="1806">
        <f t="shared" si="27"/>
        <v>0</v>
      </c>
      <c r="EV12" s="1805"/>
      <c r="EW12" s="1805"/>
      <c r="EX12" s="1805"/>
      <c r="EY12" s="1805"/>
      <c r="EZ12" s="1806">
        <f t="shared" si="28"/>
        <v>0</v>
      </c>
      <c r="FA12" s="1805"/>
      <c r="FB12" s="1805"/>
      <c r="FC12" s="1805"/>
      <c r="FD12" s="1805"/>
      <c r="FE12" s="1806">
        <f t="shared" si="29"/>
        <v>0</v>
      </c>
      <c r="FF12" s="1805"/>
      <c r="FG12" s="1805"/>
      <c r="FH12" s="1805"/>
      <c r="FI12" s="1805"/>
      <c r="FJ12" s="1806">
        <f t="shared" si="30"/>
        <v>0</v>
      </c>
      <c r="FK12" s="1805"/>
      <c r="FL12" s="1805"/>
      <c r="FM12" s="1805"/>
      <c r="FN12" s="1805"/>
      <c r="FO12" s="1806">
        <f t="shared" si="31"/>
        <v>0</v>
      </c>
      <c r="FP12" s="1806">
        <f t="shared" ref="FP12:FP59" si="60">SUM(BX12,CC12,CH12,CM12,CR12,CW12,DB12,DG12,DL12,DQ12,DV12,EA12,EF12,EK12,EP12,EU12,EZ12,FE12,FJ12,FO12)</f>
        <v>2305698745</v>
      </c>
      <c r="FQ12" s="1815">
        <v>1600</v>
      </c>
      <c r="FR12" s="1808"/>
      <c r="FS12" s="1808"/>
      <c r="FT12" s="1808"/>
      <c r="FU12" s="1809">
        <f t="shared" si="33"/>
        <v>1600</v>
      </c>
      <c r="FV12" s="1808"/>
      <c r="FW12" s="1808"/>
      <c r="FX12" s="1808"/>
      <c r="FY12" s="1808"/>
      <c r="FZ12" s="1809">
        <f t="shared" si="34"/>
        <v>0</v>
      </c>
      <c r="GA12" s="1808"/>
      <c r="GB12" s="1808"/>
      <c r="GC12" s="1808"/>
      <c r="GD12" s="1808"/>
      <c r="GE12" s="1809">
        <f t="shared" si="35"/>
        <v>0</v>
      </c>
      <c r="GF12" s="1808"/>
      <c r="GG12" s="1808"/>
      <c r="GH12" s="1808"/>
      <c r="GI12" s="1808"/>
      <c r="GJ12" s="1809">
        <f t="shared" si="36"/>
        <v>0</v>
      </c>
      <c r="GK12" s="1808"/>
      <c r="GL12" s="1808"/>
      <c r="GM12" s="1808"/>
      <c r="GN12" s="1808"/>
      <c r="GO12" s="1809">
        <f t="shared" si="37"/>
        <v>0</v>
      </c>
      <c r="GP12" s="1808"/>
      <c r="GQ12" s="1808"/>
      <c r="GR12" s="1808"/>
      <c r="GS12" s="1808"/>
      <c r="GT12" s="1809">
        <f t="shared" si="38"/>
        <v>0</v>
      </c>
      <c r="GU12" s="1808"/>
      <c r="GV12" s="1808"/>
      <c r="GW12" s="1808"/>
      <c r="GX12" s="1808"/>
      <c r="GY12" s="1809">
        <f t="shared" si="39"/>
        <v>0</v>
      </c>
      <c r="GZ12" s="1808"/>
      <c r="HA12" s="1808"/>
      <c r="HB12" s="1808"/>
      <c r="HC12" s="1808"/>
      <c r="HD12" s="1809">
        <f t="shared" si="40"/>
        <v>0</v>
      </c>
      <c r="HE12" s="1808"/>
      <c r="HF12" s="1808"/>
      <c r="HG12" s="1808"/>
      <c r="HH12" s="1808"/>
      <c r="HI12" s="1809">
        <f t="shared" si="41"/>
        <v>0</v>
      </c>
      <c r="HJ12" s="1808"/>
      <c r="HK12" s="1808"/>
      <c r="HL12" s="1808"/>
      <c r="HM12" s="1808"/>
      <c r="HN12" s="1809">
        <f t="shared" si="42"/>
        <v>0</v>
      </c>
      <c r="HO12" s="1808"/>
      <c r="HP12" s="1808"/>
      <c r="HQ12" s="1808"/>
      <c r="HR12" s="1808"/>
      <c r="HS12" s="1809">
        <f t="shared" si="43"/>
        <v>0</v>
      </c>
      <c r="HT12" s="1808"/>
      <c r="HU12" s="1808"/>
      <c r="HV12" s="1808"/>
      <c r="HW12" s="1808"/>
      <c r="HX12" s="1809">
        <f t="shared" si="44"/>
        <v>0</v>
      </c>
      <c r="HY12" s="1808"/>
      <c r="HZ12" s="1808"/>
      <c r="IA12" s="1808"/>
      <c r="IB12" s="1808"/>
      <c r="IC12" s="1809">
        <f t="shared" si="45"/>
        <v>0</v>
      </c>
      <c r="ID12" s="1808"/>
      <c r="IE12" s="1808"/>
      <c r="IF12" s="1808"/>
      <c r="IG12" s="1808"/>
      <c r="IH12" s="1809">
        <f t="shared" si="46"/>
        <v>0</v>
      </c>
      <c r="II12" s="1808"/>
      <c r="IJ12" s="1808"/>
      <c r="IK12" s="1808"/>
      <c r="IL12" s="1808"/>
      <c r="IM12" s="1809">
        <f t="shared" si="47"/>
        <v>0</v>
      </c>
      <c r="IN12" s="1808"/>
      <c r="IO12" s="1808"/>
      <c r="IP12" s="1808"/>
      <c r="IQ12" s="1808"/>
      <c r="IR12" s="1809">
        <f t="shared" si="48"/>
        <v>0</v>
      </c>
      <c r="IS12" s="1808"/>
      <c r="IT12" s="1808"/>
      <c r="IU12" s="1808"/>
      <c r="IV12" s="1808"/>
      <c r="IW12" s="1809">
        <f t="shared" si="49"/>
        <v>0</v>
      </c>
      <c r="IX12" s="1808"/>
      <c r="IY12" s="1808"/>
      <c r="IZ12" s="1808"/>
      <c r="JA12" s="1808"/>
      <c r="JB12" s="1809">
        <f t="shared" si="50"/>
        <v>0</v>
      </c>
      <c r="JC12" s="1808"/>
      <c r="JD12" s="1808"/>
      <c r="JE12" s="1808"/>
      <c r="JF12" s="1808"/>
      <c r="JG12" s="1809">
        <f t="shared" si="51"/>
        <v>0</v>
      </c>
      <c r="JH12" s="1808"/>
      <c r="JI12" s="1808"/>
      <c r="JJ12" s="1808"/>
      <c r="JK12" s="1808"/>
      <c r="JL12" s="1809">
        <f t="shared" si="52"/>
        <v>0</v>
      </c>
      <c r="JM12" s="1810" t="e">
        <f>+#REF!/#REF!</f>
        <v>#REF!</v>
      </c>
      <c r="JN12" s="1809">
        <f t="shared" si="53"/>
        <v>1600</v>
      </c>
      <c r="JO12" s="1816"/>
      <c r="JP12" s="1816"/>
      <c r="JQ12" s="1816"/>
      <c r="JR12" s="1816"/>
      <c r="JS12" s="1816"/>
      <c r="JT12" s="1817"/>
      <c r="JU12" s="1813" t="s">
        <v>390</v>
      </c>
      <c r="JV12" s="1813"/>
    </row>
    <row r="13" spans="1:282" ht="68.25" customHeight="1" x14ac:dyDescent="0.35">
      <c r="A13" s="1796" t="s">
        <v>517</v>
      </c>
      <c r="B13" s="1796" t="s">
        <v>518</v>
      </c>
      <c r="C13" s="1796" t="s">
        <v>519</v>
      </c>
      <c r="D13" s="1796" t="s">
        <v>520</v>
      </c>
      <c r="E13" s="1796" t="s">
        <v>128</v>
      </c>
      <c r="F13" s="1797" t="s">
        <v>521</v>
      </c>
      <c r="G13" s="2098"/>
      <c r="H13" s="2100"/>
      <c r="I13" s="2098"/>
      <c r="J13" s="2100"/>
      <c r="K13" s="2102"/>
      <c r="L13" s="2098"/>
      <c r="M13" s="2098"/>
      <c r="N13" s="2119"/>
      <c r="O13" s="2121"/>
      <c r="P13" s="2102"/>
      <c r="Q13" s="2104"/>
      <c r="R13" s="2104"/>
      <c r="S13" s="2104"/>
      <c r="T13" s="2104"/>
      <c r="U13" s="2104"/>
      <c r="V13" s="2104"/>
      <c r="W13" s="2232"/>
      <c r="X13" s="2104"/>
      <c r="Y13" s="2104"/>
      <c r="Z13" s="2104">
        <f>+Q13+T13+X13+Y13</f>
        <v>0</v>
      </c>
      <c r="AA13" s="2104">
        <f>+R13+U13</f>
        <v>0</v>
      </c>
      <c r="AB13" s="2104">
        <f>+S13+V13</f>
        <v>0</v>
      </c>
      <c r="AC13" s="2232"/>
      <c r="AD13" s="1796" t="s">
        <v>128</v>
      </c>
      <c r="AE13" s="1796"/>
      <c r="AF13" s="1796" t="s">
        <v>503</v>
      </c>
      <c r="AG13" s="1796">
        <v>3</v>
      </c>
      <c r="AH13" s="1796" t="s">
        <v>504</v>
      </c>
      <c r="AI13" s="1796" t="s">
        <v>795</v>
      </c>
      <c r="AJ13" s="1796" t="s">
        <v>506</v>
      </c>
      <c r="AK13" s="1796" t="s">
        <v>527</v>
      </c>
      <c r="AL13" s="1802">
        <v>0</v>
      </c>
      <c r="AM13" s="1803">
        <v>0</v>
      </c>
      <c r="AN13" s="1802">
        <v>9</v>
      </c>
      <c r="AO13" s="1803">
        <v>0</v>
      </c>
      <c r="AP13" s="1879">
        <f t="shared" si="59"/>
        <v>0</v>
      </c>
      <c r="AQ13" s="1802">
        <v>4</v>
      </c>
      <c r="AR13" s="1802">
        <v>0</v>
      </c>
      <c r="AS13" s="1803">
        <f t="shared" si="55"/>
        <v>13</v>
      </c>
      <c r="AT13" s="1803">
        <f t="shared" si="56"/>
        <v>0</v>
      </c>
      <c r="AU13" s="1879">
        <f t="shared" si="57"/>
        <v>0</v>
      </c>
      <c r="AV13" s="1804">
        <v>604039534</v>
      </c>
      <c r="AW13" s="1804">
        <v>604039534</v>
      </c>
      <c r="AX13" s="1804">
        <v>567811534</v>
      </c>
      <c r="AY13" s="1804">
        <v>6213825680</v>
      </c>
      <c r="AZ13" s="1804">
        <v>2284385008</v>
      </c>
      <c r="BA13" s="1804">
        <v>1590401456</v>
      </c>
      <c r="BB13" s="1920">
        <f t="shared" si="58"/>
        <v>0.36762940025057156</v>
      </c>
      <c r="BC13" s="1920">
        <f t="shared" ref="BC13:BC35" si="61">+BA13/AY13</f>
        <v>0.25594561835213891</v>
      </c>
      <c r="BD13" s="1818">
        <v>18136688317</v>
      </c>
      <c r="BE13" s="1818"/>
      <c r="BF13" s="1818"/>
      <c r="BG13" s="1922"/>
      <c r="BH13" s="1922"/>
      <c r="BI13" s="1818">
        <v>0</v>
      </c>
      <c r="BJ13" s="1886">
        <f t="shared" si="6"/>
        <v>24954553531</v>
      </c>
      <c r="BK13" s="1886">
        <f t="shared" si="7"/>
        <v>2888424542</v>
      </c>
      <c r="BL13" s="1886">
        <f t="shared" si="8"/>
        <v>2158212990</v>
      </c>
      <c r="BM13" s="1924">
        <f t="shared" si="9"/>
        <v>0.1157473940943015</v>
      </c>
      <c r="BN13" s="1924">
        <f t="shared" si="10"/>
        <v>8.6485738457269618E-2</v>
      </c>
      <c r="BO13" s="1805"/>
      <c r="BP13" s="1805"/>
      <c r="BQ13" s="1805"/>
      <c r="BR13" s="1805"/>
      <c r="BS13" s="1806">
        <f t="shared" si="11"/>
        <v>0</v>
      </c>
      <c r="BT13" s="1805">
        <v>1579957755</v>
      </c>
      <c r="BU13" s="1805"/>
      <c r="BV13" s="1805"/>
      <c r="BW13" s="1805"/>
      <c r="BX13" s="1806">
        <f t="shared" si="12"/>
        <v>1579957755</v>
      </c>
      <c r="BY13" s="1805"/>
      <c r="BZ13" s="1805"/>
      <c r="CA13" s="1805"/>
      <c r="CB13" s="1805"/>
      <c r="CC13" s="1806">
        <f t="shared" si="13"/>
        <v>0</v>
      </c>
      <c r="CD13" s="1805"/>
      <c r="CE13" s="1805"/>
      <c r="CF13" s="1805"/>
      <c r="CG13" s="1805"/>
      <c r="CH13" s="1806">
        <f t="shared" si="14"/>
        <v>0</v>
      </c>
      <c r="CI13" s="1805"/>
      <c r="CJ13" s="1805"/>
      <c r="CK13" s="1805"/>
      <c r="CL13" s="1805"/>
      <c r="CM13" s="1806">
        <f t="shared" si="15"/>
        <v>0</v>
      </c>
      <c r="CN13" s="1805"/>
      <c r="CO13" s="1805"/>
      <c r="CP13" s="1805"/>
      <c r="CQ13" s="1805"/>
      <c r="CR13" s="1806">
        <f t="shared" si="16"/>
        <v>0</v>
      </c>
      <c r="CS13" s="1805"/>
      <c r="CT13" s="1805"/>
      <c r="CU13" s="1805"/>
      <c r="CV13" s="1805"/>
      <c r="CW13" s="1806">
        <f t="shared" si="17"/>
        <v>0</v>
      </c>
      <c r="CX13" s="1805"/>
      <c r="CY13" s="1805"/>
      <c r="CZ13" s="1805"/>
      <c r="DA13" s="1805"/>
      <c r="DB13" s="1806">
        <f t="shared" si="18"/>
        <v>0</v>
      </c>
      <c r="DC13" s="1805"/>
      <c r="DD13" s="1805"/>
      <c r="DE13" s="1805"/>
      <c r="DF13" s="1805"/>
      <c r="DG13" s="1806">
        <f t="shared" si="19"/>
        <v>0</v>
      </c>
      <c r="DH13" s="1805"/>
      <c r="DI13" s="1805"/>
      <c r="DJ13" s="1805"/>
      <c r="DK13" s="1805"/>
      <c r="DL13" s="1806">
        <f t="shared" si="20"/>
        <v>0</v>
      </c>
      <c r="DM13" s="1805"/>
      <c r="DN13" s="1805"/>
      <c r="DO13" s="1805"/>
      <c r="DP13" s="1805"/>
      <c r="DQ13" s="1806">
        <f t="shared" si="21"/>
        <v>0</v>
      </c>
      <c r="DR13" s="1805"/>
      <c r="DS13" s="1805"/>
      <c r="DT13" s="1805"/>
      <c r="DU13" s="1805"/>
      <c r="DV13" s="1806">
        <f t="shared" si="22"/>
        <v>0</v>
      </c>
      <c r="DW13" s="1805"/>
      <c r="DX13" s="1805"/>
      <c r="DY13" s="1805"/>
      <c r="DZ13" s="1805"/>
      <c r="EA13" s="1806">
        <f t="shared" si="23"/>
        <v>0</v>
      </c>
      <c r="EB13" s="1805"/>
      <c r="EC13" s="1805"/>
      <c r="ED13" s="1805"/>
      <c r="EE13" s="1805"/>
      <c r="EF13" s="1806">
        <f t="shared" si="24"/>
        <v>0</v>
      </c>
      <c r="EG13" s="1805"/>
      <c r="EH13" s="1805"/>
      <c r="EI13" s="1805"/>
      <c r="EJ13" s="1805"/>
      <c r="EK13" s="1806">
        <f t="shared" si="25"/>
        <v>0</v>
      </c>
      <c r="EL13" s="1805"/>
      <c r="EM13" s="1805"/>
      <c r="EN13" s="1805"/>
      <c r="EO13" s="1805"/>
      <c r="EP13" s="1806">
        <f t="shared" si="26"/>
        <v>0</v>
      </c>
      <c r="EQ13" s="1805"/>
      <c r="ER13" s="1805"/>
      <c r="ES13" s="1805"/>
      <c r="ET13" s="1805"/>
      <c r="EU13" s="1806">
        <f t="shared" si="27"/>
        <v>0</v>
      </c>
      <c r="EV13" s="1805"/>
      <c r="EW13" s="1805"/>
      <c r="EX13" s="1805"/>
      <c r="EY13" s="1805"/>
      <c r="EZ13" s="1806">
        <f t="shared" si="28"/>
        <v>0</v>
      </c>
      <c r="FA13" s="1805"/>
      <c r="FB13" s="1805"/>
      <c r="FC13" s="1805"/>
      <c r="FD13" s="1805"/>
      <c r="FE13" s="1806">
        <f t="shared" si="29"/>
        <v>0</v>
      </c>
      <c r="FF13" s="1805"/>
      <c r="FG13" s="1805"/>
      <c r="FH13" s="1805"/>
      <c r="FI13" s="1805"/>
      <c r="FJ13" s="1806">
        <f t="shared" si="30"/>
        <v>0</v>
      </c>
      <c r="FK13" s="1805"/>
      <c r="FL13" s="1805"/>
      <c r="FM13" s="1805"/>
      <c r="FN13" s="1805"/>
      <c r="FO13" s="1806">
        <f t="shared" si="31"/>
        <v>0</v>
      </c>
      <c r="FP13" s="1806">
        <f t="shared" si="60"/>
        <v>1579957755</v>
      </c>
      <c r="FQ13" s="1815">
        <v>8</v>
      </c>
      <c r="FR13" s="1808"/>
      <c r="FS13" s="1808"/>
      <c r="FT13" s="1808"/>
      <c r="FU13" s="1809">
        <f t="shared" si="33"/>
        <v>8</v>
      </c>
      <c r="FV13" s="1808"/>
      <c r="FW13" s="1808"/>
      <c r="FX13" s="1808"/>
      <c r="FY13" s="1808"/>
      <c r="FZ13" s="1809">
        <f t="shared" si="34"/>
        <v>0</v>
      </c>
      <c r="GA13" s="1808"/>
      <c r="GB13" s="1808"/>
      <c r="GC13" s="1808"/>
      <c r="GD13" s="1808"/>
      <c r="GE13" s="1809">
        <f t="shared" si="35"/>
        <v>0</v>
      </c>
      <c r="GF13" s="1808"/>
      <c r="GG13" s="1808"/>
      <c r="GH13" s="1808"/>
      <c r="GI13" s="1808"/>
      <c r="GJ13" s="1809">
        <f t="shared" si="36"/>
        <v>0</v>
      </c>
      <c r="GK13" s="1808"/>
      <c r="GL13" s="1808"/>
      <c r="GM13" s="1808"/>
      <c r="GN13" s="1808"/>
      <c r="GO13" s="1809">
        <f t="shared" si="37"/>
        <v>0</v>
      </c>
      <c r="GP13" s="1808"/>
      <c r="GQ13" s="1808"/>
      <c r="GR13" s="1808"/>
      <c r="GS13" s="1808"/>
      <c r="GT13" s="1809">
        <f t="shared" si="38"/>
        <v>0</v>
      </c>
      <c r="GU13" s="1808"/>
      <c r="GV13" s="1808"/>
      <c r="GW13" s="1808"/>
      <c r="GX13" s="1808"/>
      <c r="GY13" s="1809">
        <f t="shared" si="39"/>
        <v>0</v>
      </c>
      <c r="GZ13" s="1808"/>
      <c r="HA13" s="1808"/>
      <c r="HB13" s="1808"/>
      <c r="HC13" s="1808"/>
      <c r="HD13" s="1809">
        <f t="shared" si="40"/>
        <v>0</v>
      </c>
      <c r="HE13" s="1808"/>
      <c r="HF13" s="1808"/>
      <c r="HG13" s="1808"/>
      <c r="HH13" s="1808"/>
      <c r="HI13" s="1809">
        <f t="shared" si="41"/>
        <v>0</v>
      </c>
      <c r="HJ13" s="1808"/>
      <c r="HK13" s="1808"/>
      <c r="HL13" s="1808"/>
      <c r="HM13" s="1808"/>
      <c r="HN13" s="1809">
        <f t="shared" si="42"/>
        <v>0</v>
      </c>
      <c r="HO13" s="1808"/>
      <c r="HP13" s="1808"/>
      <c r="HQ13" s="1808"/>
      <c r="HR13" s="1808"/>
      <c r="HS13" s="1809">
        <f t="shared" si="43"/>
        <v>0</v>
      </c>
      <c r="HT13" s="1808"/>
      <c r="HU13" s="1808"/>
      <c r="HV13" s="1808"/>
      <c r="HW13" s="1808"/>
      <c r="HX13" s="1809">
        <f t="shared" si="44"/>
        <v>0</v>
      </c>
      <c r="HY13" s="1808"/>
      <c r="HZ13" s="1808"/>
      <c r="IA13" s="1808"/>
      <c r="IB13" s="1808"/>
      <c r="IC13" s="1809">
        <f t="shared" si="45"/>
        <v>0</v>
      </c>
      <c r="ID13" s="1808"/>
      <c r="IE13" s="1808"/>
      <c r="IF13" s="1808"/>
      <c r="IG13" s="1808"/>
      <c r="IH13" s="1809">
        <f t="shared" si="46"/>
        <v>0</v>
      </c>
      <c r="II13" s="1808"/>
      <c r="IJ13" s="1808"/>
      <c r="IK13" s="1808"/>
      <c r="IL13" s="1808"/>
      <c r="IM13" s="1809">
        <f t="shared" si="47"/>
        <v>0</v>
      </c>
      <c r="IN13" s="1808"/>
      <c r="IO13" s="1808"/>
      <c r="IP13" s="1808"/>
      <c r="IQ13" s="1808"/>
      <c r="IR13" s="1809">
        <f t="shared" si="48"/>
        <v>0</v>
      </c>
      <c r="IS13" s="1808"/>
      <c r="IT13" s="1808"/>
      <c r="IU13" s="1808"/>
      <c r="IV13" s="1808"/>
      <c r="IW13" s="1809">
        <f t="shared" si="49"/>
        <v>0</v>
      </c>
      <c r="IX13" s="1808"/>
      <c r="IY13" s="1808"/>
      <c r="IZ13" s="1808"/>
      <c r="JA13" s="1808"/>
      <c r="JB13" s="1809">
        <f t="shared" si="50"/>
        <v>0</v>
      </c>
      <c r="JC13" s="1808"/>
      <c r="JD13" s="1808"/>
      <c r="JE13" s="1808"/>
      <c r="JF13" s="1808"/>
      <c r="JG13" s="1809">
        <f t="shared" si="51"/>
        <v>0</v>
      </c>
      <c r="JH13" s="1808"/>
      <c r="JI13" s="1808"/>
      <c r="JJ13" s="1808"/>
      <c r="JK13" s="1808"/>
      <c r="JL13" s="1809">
        <f t="shared" si="52"/>
        <v>0</v>
      </c>
      <c r="JM13" s="1810" t="e">
        <f>+#REF!/#REF!</f>
        <v>#REF!</v>
      </c>
      <c r="JN13" s="1809">
        <f t="shared" si="53"/>
        <v>8</v>
      </c>
      <c r="JO13" s="1816"/>
      <c r="JP13" s="1816"/>
      <c r="JQ13" s="1816"/>
      <c r="JR13" s="1816"/>
      <c r="JS13" s="1816"/>
      <c r="JT13" s="1817"/>
      <c r="JU13" s="1813" t="s">
        <v>390</v>
      </c>
      <c r="JV13" s="1813"/>
    </row>
    <row r="14" spans="1:282" ht="78.75" customHeight="1" x14ac:dyDescent="0.35">
      <c r="A14" s="1796" t="s">
        <v>528</v>
      </c>
      <c r="B14" s="1796" t="s">
        <v>529</v>
      </c>
      <c r="C14" s="1796" t="s">
        <v>530</v>
      </c>
      <c r="D14" s="1796" t="s">
        <v>531</v>
      </c>
      <c r="E14" s="1796" t="s">
        <v>23</v>
      </c>
      <c r="F14" s="1797" t="s">
        <v>532</v>
      </c>
      <c r="G14" s="2133">
        <v>4484</v>
      </c>
      <c r="H14" s="2099">
        <v>4484</v>
      </c>
      <c r="I14" s="2133">
        <v>24756</v>
      </c>
      <c r="J14" s="2099">
        <v>14197</v>
      </c>
      <c r="K14" s="2101">
        <f>+J14/I14</f>
        <v>0.57347713685571178</v>
      </c>
      <c r="L14" s="2133">
        <v>21760</v>
      </c>
      <c r="M14" s="2133">
        <v>24000</v>
      </c>
      <c r="N14" s="2118">
        <v>75000</v>
      </c>
      <c r="O14" s="2120">
        <f>H14+J14</f>
        <v>18681</v>
      </c>
      <c r="P14" s="2101">
        <f>+O14/N14</f>
        <v>0.24908</v>
      </c>
      <c r="Q14" s="2107">
        <v>71900545506</v>
      </c>
      <c r="R14" s="2115">
        <v>69809121839</v>
      </c>
      <c r="S14" s="2115">
        <v>60770588538</v>
      </c>
      <c r="T14" s="2107">
        <f>+AY14+AY15+AY16+AY17+AY18+AY19</f>
        <v>375224261727</v>
      </c>
      <c r="U14" s="2107">
        <f>+AZ14+AZ15+AZ16+AZ17+AZ18+AZ19</f>
        <v>346082926776</v>
      </c>
      <c r="V14" s="2107">
        <f>+BA14+BA15+BA16+BA17+BA18+BA19</f>
        <v>340899548527</v>
      </c>
      <c r="W14" s="2231">
        <v>0.1293447544400804</v>
      </c>
      <c r="X14" s="2107">
        <v>284112074394.38202</v>
      </c>
      <c r="Y14" s="2107">
        <v>390133176037.565</v>
      </c>
      <c r="Z14" s="2103">
        <f>+Q14+T14+X14+Y14</f>
        <v>1121370057664.947</v>
      </c>
      <c r="AA14" s="2103">
        <f>+R14+U14</f>
        <v>415892048615</v>
      </c>
      <c r="AB14" s="2103">
        <f>+S14+V14</f>
        <v>401670137065</v>
      </c>
      <c r="AC14" s="2231">
        <f>+AB14/Z14</f>
        <v>0.35819588218844223</v>
      </c>
      <c r="AD14" s="1796" t="s">
        <v>533</v>
      </c>
      <c r="AE14" s="1796"/>
      <c r="AF14" s="1796" t="s">
        <v>503</v>
      </c>
      <c r="AG14" s="1796">
        <v>1</v>
      </c>
      <c r="AH14" s="1796" t="s">
        <v>534</v>
      </c>
      <c r="AI14" s="1796" t="s">
        <v>535</v>
      </c>
      <c r="AJ14" s="1796" t="s">
        <v>536</v>
      </c>
      <c r="AK14" s="1796" t="s">
        <v>537</v>
      </c>
      <c r="AL14" s="1802">
        <v>4028</v>
      </c>
      <c r="AM14" s="1803">
        <v>4028</v>
      </c>
      <c r="AN14" s="1802">
        <v>19372</v>
      </c>
      <c r="AO14" s="1803">
        <v>13946</v>
      </c>
      <c r="AP14" s="1879">
        <f t="shared" si="59"/>
        <v>0.7199050175511047</v>
      </c>
      <c r="AQ14" s="1802">
        <v>15330</v>
      </c>
      <c r="AR14" s="1802">
        <v>21270</v>
      </c>
      <c r="AS14" s="1803">
        <f t="shared" si="55"/>
        <v>60000</v>
      </c>
      <c r="AT14" s="1803">
        <f t="shared" si="56"/>
        <v>17974</v>
      </c>
      <c r="AU14" s="1879">
        <f t="shared" si="57"/>
        <v>0.29956666666666665</v>
      </c>
      <c r="AV14" s="1804">
        <v>63274816312</v>
      </c>
      <c r="AW14" s="1804">
        <v>63280999645</v>
      </c>
      <c r="AX14" s="1804">
        <v>57494892349</v>
      </c>
      <c r="AY14" s="1804">
        <v>256181155847</v>
      </c>
      <c r="AZ14" s="1804">
        <v>249203808597</v>
      </c>
      <c r="BA14" s="1804">
        <v>245717873065</v>
      </c>
      <c r="BB14" s="1919">
        <f t="shared" si="58"/>
        <v>0.97276401058098472</v>
      </c>
      <c r="BC14" s="1919">
        <f t="shared" si="61"/>
        <v>0.95915670398392217</v>
      </c>
      <c r="BD14" s="1820">
        <v>205737147145</v>
      </c>
      <c r="BE14" s="1820"/>
      <c r="BF14" s="1820"/>
      <c r="BG14" s="1923"/>
      <c r="BH14" s="1923"/>
      <c r="BI14" s="1820">
        <v>335940087289</v>
      </c>
      <c r="BJ14" s="1886">
        <f t="shared" si="6"/>
        <v>861133206593</v>
      </c>
      <c r="BK14" s="1886">
        <f t="shared" si="7"/>
        <v>312484808242</v>
      </c>
      <c r="BL14" s="1886">
        <f t="shared" si="8"/>
        <v>303212765414</v>
      </c>
      <c r="BM14" s="1924">
        <f t="shared" si="9"/>
        <v>0.36287627262490485</v>
      </c>
      <c r="BN14" s="1924">
        <f t="shared" si="10"/>
        <v>0.35210901529815047</v>
      </c>
      <c r="BO14" s="1805"/>
      <c r="BP14" s="1805"/>
      <c r="BQ14" s="1805"/>
      <c r="BR14" s="1805"/>
      <c r="BS14" s="1806">
        <f t="shared" si="11"/>
        <v>0</v>
      </c>
      <c r="BT14" s="1805">
        <v>62400000</v>
      </c>
      <c r="BU14" s="1805"/>
      <c r="BV14" s="1805"/>
      <c r="BW14" s="1805"/>
      <c r="BX14" s="1806">
        <f t="shared" si="12"/>
        <v>62400000</v>
      </c>
      <c r="BY14" s="1805"/>
      <c r="BZ14" s="1805"/>
      <c r="CA14" s="1805"/>
      <c r="CB14" s="1805"/>
      <c r="CC14" s="1806">
        <f t="shared" si="13"/>
        <v>0</v>
      </c>
      <c r="CD14" s="1805">
        <v>640000000</v>
      </c>
      <c r="CE14" s="1805"/>
      <c r="CF14" s="1805"/>
      <c r="CG14" s="1805"/>
      <c r="CH14" s="1806">
        <f t="shared" si="14"/>
        <v>640000000</v>
      </c>
      <c r="CI14" s="1805">
        <v>2619000000</v>
      </c>
      <c r="CJ14" s="1805"/>
      <c r="CK14" s="1805"/>
      <c r="CL14" s="1805"/>
      <c r="CM14" s="1806">
        <f t="shared" si="15"/>
        <v>2619000000</v>
      </c>
      <c r="CN14" s="1805">
        <v>6476891090</v>
      </c>
      <c r="CO14" s="1805"/>
      <c r="CP14" s="1805"/>
      <c r="CQ14" s="1805"/>
      <c r="CR14" s="1806">
        <f t="shared" si="16"/>
        <v>6476891090</v>
      </c>
      <c r="CS14" s="1805"/>
      <c r="CT14" s="1805"/>
      <c r="CU14" s="1805"/>
      <c r="CV14" s="1805"/>
      <c r="CW14" s="1806">
        <f t="shared" si="17"/>
        <v>0</v>
      </c>
      <c r="CX14" s="1805">
        <v>5959063000</v>
      </c>
      <c r="CY14" s="1805"/>
      <c r="CZ14" s="1805"/>
      <c r="DA14" s="1805"/>
      <c r="DB14" s="1806">
        <f t="shared" si="18"/>
        <v>5959063000</v>
      </c>
      <c r="DC14" s="1805">
        <v>702000000</v>
      </c>
      <c r="DD14" s="1805"/>
      <c r="DE14" s="1805"/>
      <c r="DF14" s="1805"/>
      <c r="DG14" s="1806">
        <f t="shared" si="19"/>
        <v>702000000</v>
      </c>
      <c r="DH14" s="1805">
        <v>546000000</v>
      </c>
      <c r="DI14" s="1805"/>
      <c r="DJ14" s="1805"/>
      <c r="DK14" s="1805"/>
      <c r="DL14" s="1806">
        <f t="shared" si="20"/>
        <v>546000000</v>
      </c>
      <c r="DM14" s="1805">
        <v>3510000000</v>
      </c>
      <c r="DN14" s="1805"/>
      <c r="DO14" s="1805"/>
      <c r="DP14" s="1805"/>
      <c r="DQ14" s="1806">
        <f t="shared" si="21"/>
        <v>3510000000</v>
      </c>
      <c r="DR14" s="1805">
        <v>7130800000</v>
      </c>
      <c r="DS14" s="1805"/>
      <c r="DT14" s="1805"/>
      <c r="DU14" s="1805"/>
      <c r="DV14" s="1806">
        <f t="shared" si="22"/>
        <v>7130800000</v>
      </c>
      <c r="DW14" s="1805">
        <v>15600000</v>
      </c>
      <c r="DX14" s="1805"/>
      <c r="DY14" s="1805"/>
      <c r="DZ14" s="1805"/>
      <c r="EA14" s="1806">
        <f t="shared" si="23"/>
        <v>15600000</v>
      </c>
      <c r="EB14" s="1805"/>
      <c r="EC14" s="1805"/>
      <c r="ED14" s="1805"/>
      <c r="EE14" s="1805"/>
      <c r="EF14" s="1806">
        <f t="shared" si="24"/>
        <v>0</v>
      </c>
      <c r="EG14" s="1805"/>
      <c r="EH14" s="1805"/>
      <c r="EI14" s="1805"/>
      <c r="EJ14" s="1805"/>
      <c r="EK14" s="1806">
        <f t="shared" si="25"/>
        <v>0</v>
      </c>
      <c r="EL14" s="1805"/>
      <c r="EM14" s="1805"/>
      <c r="EN14" s="1805"/>
      <c r="EO14" s="1805"/>
      <c r="EP14" s="1806">
        <f t="shared" si="26"/>
        <v>0</v>
      </c>
      <c r="EQ14" s="1805"/>
      <c r="ER14" s="1805"/>
      <c r="ES14" s="1805"/>
      <c r="ET14" s="1805"/>
      <c r="EU14" s="1806">
        <f t="shared" si="27"/>
        <v>0</v>
      </c>
      <c r="EV14" s="1805"/>
      <c r="EW14" s="1805"/>
      <c r="EX14" s="1805"/>
      <c r="EY14" s="1805"/>
      <c r="EZ14" s="1806">
        <f t="shared" si="28"/>
        <v>0</v>
      </c>
      <c r="FA14" s="1805">
        <v>202800000</v>
      </c>
      <c r="FB14" s="1805"/>
      <c r="FC14" s="1805"/>
      <c r="FD14" s="1805"/>
      <c r="FE14" s="1806">
        <f t="shared" si="29"/>
        <v>202800000</v>
      </c>
      <c r="FF14" s="1805">
        <v>345770520</v>
      </c>
      <c r="FG14" s="1805"/>
      <c r="FH14" s="1805"/>
      <c r="FI14" s="1805"/>
      <c r="FJ14" s="1806">
        <f t="shared" si="30"/>
        <v>345770520</v>
      </c>
      <c r="FK14" s="1805"/>
      <c r="FL14" s="1805"/>
      <c r="FM14" s="1805"/>
      <c r="FN14" s="1805"/>
      <c r="FO14" s="1806">
        <f t="shared" si="31"/>
        <v>0</v>
      </c>
      <c r="FP14" s="1806">
        <f t="shared" si="60"/>
        <v>28210324610</v>
      </c>
      <c r="FQ14" s="1815">
        <v>15</v>
      </c>
      <c r="FR14" s="1808">
        <v>164</v>
      </c>
      <c r="FS14" s="1808"/>
      <c r="FT14" s="1808"/>
      <c r="FU14" s="1809">
        <f>SUM(FQ14:FT14)</f>
        <v>179</v>
      </c>
      <c r="FV14" s="1808"/>
      <c r="FW14" s="1808">
        <v>2</v>
      </c>
      <c r="FX14" s="1808"/>
      <c r="FY14" s="1808"/>
      <c r="FZ14" s="1809">
        <f t="shared" si="34"/>
        <v>2</v>
      </c>
      <c r="GA14" s="1808">
        <v>70</v>
      </c>
      <c r="GB14" s="1808">
        <v>20</v>
      </c>
      <c r="GC14" s="1808"/>
      <c r="GD14" s="1808"/>
      <c r="GE14" s="1809">
        <f t="shared" si="35"/>
        <v>90</v>
      </c>
      <c r="GF14" s="1808">
        <v>241</v>
      </c>
      <c r="GG14" s="1808">
        <v>546</v>
      </c>
      <c r="GH14" s="1808"/>
      <c r="GI14" s="1808"/>
      <c r="GJ14" s="1809">
        <f t="shared" si="36"/>
        <v>787</v>
      </c>
      <c r="GK14" s="1808">
        <v>831</v>
      </c>
      <c r="GL14" s="1808">
        <v>1309</v>
      </c>
      <c r="GM14" s="1808"/>
      <c r="GN14" s="1808"/>
      <c r="GO14" s="1809">
        <f t="shared" si="37"/>
        <v>2140</v>
      </c>
      <c r="GP14" s="1808"/>
      <c r="GQ14" s="1808">
        <v>15</v>
      </c>
      <c r="GR14" s="1808"/>
      <c r="GS14" s="1808"/>
      <c r="GT14" s="1809">
        <f t="shared" si="38"/>
        <v>15</v>
      </c>
      <c r="GU14" s="1808">
        <v>1225</v>
      </c>
      <c r="GV14" s="1808">
        <v>1933</v>
      </c>
      <c r="GW14" s="1808"/>
      <c r="GX14" s="1808"/>
      <c r="GY14" s="1809">
        <f t="shared" si="39"/>
        <v>3158</v>
      </c>
      <c r="GZ14" s="1808">
        <v>90</v>
      </c>
      <c r="HA14" s="1808">
        <v>550</v>
      </c>
      <c r="HB14" s="1808"/>
      <c r="HC14" s="1808"/>
      <c r="HD14" s="1809">
        <f t="shared" si="40"/>
        <v>640</v>
      </c>
      <c r="HE14" s="1808">
        <v>205</v>
      </c>
      <c r="HF14" s="1808">
        <v>1490</v>
      </c>
      <c r="HG14" s="1808"/>
      <c r="HH14" s="1808"/>
      <c r="HI14" s="1809">
        <f t="shared" si="41"/>
        <v>1695</v>
      </c>
      <c r="HJ14" s="1808">
        <v>310</v>
      </c>
      <c r="HK14" s="1808">
        <v>232</v>
      </c>
      <c r="HL14" s="1808"/>
      <c r="HM14" s="1808"/>
      <c r="HN14" s="1809">
        <f t="shared" si="42"/>
        <v>542</v>
      </c>
      <c r="HO14" s="1808">
        <v>873</v>
      </c>
      <c r="HP14" s="1808">
        <v>856</v>
      </c>
      <c r="HQ14" s="1808"/>
      <c r="HR14" s="1808"/>
      <c r="HS14" s="1809">
        <f t="shared" si="43"/>
        <v>1729</v>
      </c>
      <c r="HT14" s="1808">
        <v>1</v>
      </c>
      <c r="HU14" s="1808">
        <v>65</v>
      </c>
      <c r="HV14" s="1808"/>
      <c r="HW14" s="1808"/>
      <c r="HX14" s="1809">
        <f t="shared" si="44"/>
        <v>66</v>
      </c>
      <c r="HY14" s="1808"/>
      <c r="HZ14" s="1808">
        <v>122</v>
      </c>
      <c r="IA14" s="1808"/>
      <c r="IB14" s="1808"/>
      <c r="IC14" s="1809">
        <f t="shared" si="45"/>
        <v>122</v>
      </c>
      <c r="ID14" s="1808">
        <v>58</v>
      </c>
      <c r="IE14" s="1808">
        <v>49</v>
      </c>
      <c r="IF14" s="1808"/>
      <c r="IG14" s="1808"/>
      <c r="IH14" s="1809">
        <f t="shared" si="46"/>
        <v>107</v>
      </c>
      <c r="II14" s="1808"/>
      <c r="IJ14" s="1808">
        <v>20</v>
      </c>
      <c r="IK14" s="1808"/>
      <c r="IL14" s="1808"/>
      <c r="IM14" s="1809">
        <f t="shared" si="47"/>
        <v>20</v>
      </c>
      <c r="IN14" s="1808"/>
      <c r="IO14" s="1808">
        <v>116</v>
      </c>
      <c r="IP14" s="1808"/>
      <c r="IQ14" s="1808"/>
      <c r="IR14" s="1809">
        <f t="shared" si="48"/>
        <v>116</v>
      </c>
      <c r="IS14" s="1808"/>
      <c r="IT14" s="1808">
        <v>1</v>
      </c>
      <c r="IU14" s="1808"/>
      <c r="IV14" s="1808"/>
      <c r="IW14" s="1809">
        <f t="shared" si="49"/>
        <v>1</v>
      </c>
      <c r="IX14" s="1808">
        <v>22</v>
      </c>
      <c r="IY14" s="1808">
        <v>211</v>
      </c>
      <c r="IZ14" s="1808"/>
      <c r="JA14" s="1808"/>
      <c r="JB14" s="1809">
        <f t="shared" si="50"/>
        <v>233</v>
      </c>
      <c r="JC14" s="1808">
        <v>87</v>
      </c>
      <c r="JD14" s="1808">
        <v>244</v>
      </c>
      <c r="JE14" s="1808"/>
      <c r="JF14" s="1808"/>
      <c r="JG14" s="1809">
        <f t="shared" si="51"/>
        <v>331</v>
      </c>
      <c r="JH14" s="1808"/>
      <c r="JI14" s="1808"/>
      <c r="JJ14" s="1808"/>
      <c r="JK14" s="1808"/>
      <c r="JL14" s="1809">
        <f t="shared" si="52"/>
        <v>0</v>
      </c>
      <c r="JM14" s="1810" t="e">
        <f>+#REF!/#REF!</f>
        <v>#REF!</v>
      </c>
      <c r="JN14" s="1809">
        <f t="shared" si="53"/>
        <v>11973</v>
      </c>
      <c r="JO14" s="1816">
        <v>1665</v>
      </c>
      <c r="JP14" s="1816">
        <v>203</v>
      </c>
      <c r="JQ14" s="1816">
        <v>180</v>
      </c>
      <c r="JR14" s="1816"/>
      <c r="JS14" s="1816">
        <v>771</v>
      </c>
      <c r="JT14" s="1817"/>
      <c r="JU14" s="1813" t="s">
        <v>394</v>
      </c>
      <c r="JV14" s="1813"/>
    </row>
    <row r="15" spans="1:282" ht="84" customHeight="1" x14ac:dyDescent="0.35">
      <c r="A15" s="1796" t="s">
        <v>528</v>
      </c>
      <c r="B15" s="1796" t="s">
        <v>529</v>
      </c>
      <c r="C15" s="1796" t="s">
        <v>530</v>
      </c>
      <c r="D15" s="1796" t="s">
        <v>531</v>
      </c>
      <c r="E15" s="1796" t="s">
        <v>23</v>
      </c>
      <c r="F15" s="1797" t="s">
        <v>532</v>
      </c>
      <c r="G15" s="2134"/>
      <c r="H15" s="2132"/>
      <c r="I15" s="2134"/>
      <c r="J15" s="2132"/>
      <c r="K15" s="2114"/>
      <c r="L15" s="2134"/>
      <c r="M15" s="2134"/>
      <c r="N15" s="2136"/>
      <c r="O15" s="2137"/>
      <c r="P15" s="2114"/>
      <c r="Q15" s="2104"/>
      <c r="R15" s="2104"/>
      <c r="S15" s="2104"/>
      <c r="T15" s="2104"/>
      <c r="U15" s="2104"/>
      <c r="V15" s="2104"/>
      <c r="W15" s="2232"/>
      <c r="X15" s="2104"/>
      <c r="Y15" s="2104"/>
      <c r="Z15" s="2104"/>
      <c r="AA15" s="2104"/>
      <c r="AB15" s="2104"/>
      <c r="AC15" s="2232"/>
      <c r="AD15" s="1796" t="s">
        <v>533</v>
      </c>
      <c r="AE15" s="1796"/>
      <c r="AF15" s="1796" t="s">
        <v>503</v>
      </c>
      <c r="AG15" s="1796">
        <v>2</v>
      </c>
      <c r="AH15" s="1796" t="s">
        <v>534</v>
      </c>
      <c r="AI15" s="1796" t="s">
        <v>535</v>
      </c>
      <c r="AJ15" s="1796" t="s">
        <v>536</v>
      </c>
      <c r="AK15" s="1796" t="s">
        <v>539</v>
      </c>
      <c r="AL15" s="1802">
        <v>0</v>
      </c>
      <c r="AM15" s="1803">
        <v>0</v>
      </c>
      <c r="AN15" s="1802">
        <v>36</v>
      </c>
      <c r="AO15" s="1803">
        <v>0</v>
      </c>
      <c r="AP15" s="1879">
        <f>+AO15/AN15</f>
        <v>0</v>
      </c>
      <c r="AQ15" s="1802">
        <v>36</v>
      </c>
      <c r="AR15" s="1802">
        <v>28</v>
      </c>
      <c r="AS15" s="1803">
        <f t="shared" si="55"/>
        <v>100</v>
      </c>
      <c r="AT15" s="1803">
        <f t="shared" si="56"/>
        <v>0</v>
      </c>
      <c r="AU15" s="1879">
        <f t="shared" si="57"/>
        <v>0</v>
      </c>
      <c r="AV15" s="1804">
        <v>69000000</v>
      </c>
      <c r="AW15" s="1804">
        <v>69000000</v>
      </c>
      <c r="AX15" s="1804">
        <v>63000000</v>
      </c>
      <c r="AY15" s="1804">
        <v>4099680000</v>
      </c>
      <c r="AZ15" s="1804">
        <v>4099680000</v>
      </c>
      <c r="BA15" s="1804">
        <v>4099680000</v>
      </c>
      <c r="BB15" s="1919">
        <f t="shared" si="58"/>
        <v>1</v>
      </c>
      <c r="BC15" s="1919">
        <f t="shared" si="61"/>
        <v>1</v>
      </c>
      <c r="BD15" s="1820">
        <v>4040089735</v>
      </c>
      <c r="BE15" s="1820"/>
      <c r="BF15" s="1820"/>
      <c r="BG15" s="1923"/>
      <c r="BH15" s="1923"/>
      <c r="BI15" s="1820">
        <v>2059269040</v>
      </c>
      <c r="BJ15" s="1886">
        <f t="shared" si="6"/>
        <v>10268038775</v>
      </c>
      <c r="BK15" s="1886">
        <f t="shared" si="7"/>
        <v>4168680000</v>
      </c>
      <c r="BL15" s="1886">
        <f t="shared" si="8"/>
        <v>4162680000</v>
      </c>
      <c r="BM15" s="1924">
        <f t="shared" si="9"/>
        <v>0.40598600096346055</v>
      </c>
      <c r="BN15" s="1924">
        <f t="shared" si="10"/>
        <v>0.40540166347394807</v>
      </c>
      <c r="BO15" s="1805"/>
      <c r="BP15" s="1805"/>
      <c r="BQ15" s="1805"/>
      <c r="BR15" s="1805"/>
      <c r="BS15" s="1806">
        <f t="shared" si="11"/>
        <v>0</v>
      </c>
      <c r="BT15" s="1805"/>
      <c r="BU15" s="1805"/>
      <c r="BV15" s="1805"/>
      <c r="BW15" s="1805"/>
      <c r="BX15" s="1806">
        <f t="shared" si="12"/>
        <v>0</v>
      </c>
      <c r="BY15" s="1805"/>
      <c r="BZ15" s="1805"/>
      <c r="CA15" s="1805"/>
      <c r="CB15" s="1805"/>
      <c r="CC15" s="1806">
        <f t="shared" si="13"/>
        <v>0</v>
      </c>
      <c r="CD15" s="1805"/>
      <c r="CE15" s="1805"/>
      <c r="CF15" s="1805"/>
      <c r="CG15" s="1805"/>
      <c r="CH15" s="1806">
        <f t="shared" si="14"/>
        <v>0</v>
      </c>
      <c r="CI15" s="1805"/>
      <c r="CJ15" s="1805"/>
      <c r="CK15" s="1805"/>
      <c r="CL15" s="1805"/>
      <c r="CM15" s="1806">
        <f t="shared" si="15"/>
        <v>0</v>
      </c>
      <c r="CN15" s="1805"/>
      <c r="CO15" s="1805"/>
      <c r="CP15" s="1805"/>
      <c r="CQ15" s="1805"/>
      <c r="CR15" s="1806">
        <f t="shared" si="16"/>
        <v>0</v>
      </c>
      <c r="CS15" s="1805"/>
      <c r="CT15" s="1805"/>
      <c r="CU15" s="1805"/>
      <c r="CV15" s="1805"/>
      <c r="CW15" s="1806">
        <f t="shared" si="17"/>
        <v>0</v>
      </c>
      <c r="CX15" s="1805"/>
      <c r="CY15" s="1805"/>
      <c r="CZ15" s="1805"/>
      <c r="DA15" s="1805"/>
      <c r="DB15" s="1806">
        <f t="shared" si="18"/>
        <v>0</v>
      </c>
      <c r="DC15" s="1805"/>
      <c r="DD15" s="1805"/>
      <c r="DE15" s="1805"/>
      <c r="DF15" s="1805"/>
      <c r="DG15" s="1806">
        <f t="shared" si="19"/>
        <v>0</v>
      </c>
      <c r="DH15" s="1805"/>
      <c r="DI15" s="1805"/>
      <c r="DJ15" s="1805"/>
      <c r="DK15" s="1805"/>
      <c r="DL15" s="1806">
        <f t="shared" si="20"/>
        <v>0</v>
      </c>
      <c r="DM15" s="1805"/>
      <c r="DN15" s="1805"/>
      <c r="DO15" s="1805"/>
      <c r="DP15" s="1805"/>
      <c r="DQ15" s="1806">
        <f t="shared" si="21"/>
        <v>0</v>
      </c>
      <c r="DR15" s="1805"/>
      <c r="DS15" s="1805"/>
      <c r="DT15" s="1805"/>
      <c r="DU15" s="1805"/>
      <c r="DV15" s="1806">
        <f t="shared" si="22"/>
        <v>0</v>
      </c>
      <c r="DW15" s="1805"/>
      <c r="DX15" s="1805"/>
      <c r="DY15" s="1805"/>
      <c r="DZ15" s="1805"/>
      <c r="EA15" s="1806">
        <f t="shared" si="23"/>
        <v>0</v>
      </c>
      <c r="EB15" s="1805"/>
      <c r="EC15" s="1805"/>
      <c r="ED15" s="1805"/>
      <c r="EE15" s="1805"/>
      <c r="EF15" s="1806">
        <f t="shared" si="24"/>
        <v>0</v>
      </c>
      <c r="EG15" s="1805"/>
      <c r="EH15" s="1805"/>
      <c r="EI15" s="1805"/>
      <c r="EJ15" s="1805"/>
      <c r="EK15" s="1806">
        <f t="shared" si="25"/>
        <v>0</v>
      </c>
      <c r="EL15" s="1805"/>
      <c r="EM15" s="1805"/>
      <c r="EN15" s="1805"/>
      <c r="EO15" s="1805"/>
      <c r="EP15" s="1806">
        <f t="shared" si="26"/>
        <v>0</v>
      </c>
      <c r="EQ15" s="1805"/>
      <c r="ER15" s="1805"/>
      <c r="ES15" s="1805"/>
      <c r="ET15" s="1805"/>
      <c r="EU15" s="1806">
        <f t="shared" si="27"/>
        <v>0</v>
      </c>
      <c r="EV15" s="1805"/>
      <c r="EW15" s="1805"/>
      <c r="EX15" s="1805"/>
      <c r="EY15" s="1805"/>
      <c r="EZ15" s="1806">
        <f t="shared" si="28"/>
        <v>0</v>
      </c>
      <c r="FA15" s="1805"/>
      <c r="FB15" s="1805"/>
      <c r="FC15" s="1805"/>
      <c r="FD15" s="1805"/>
      <c r="FE15" s="1806">
        <f t="shared" si="29"/>
        <v>0</v>
      </c>
      <c r="FF15" s="1805"/>
      <c r="FG15" s="1805"/>
      <c r="FH15" s="1805"/>
      <c r="FI15" s="1805"/>
      <c r="FJ15" s="1806">
        <f t="shared" si="30"/>
        <v>0</v>
      </c>
      <c r="FK15" s="1805"/>
      <c r="FL15" s="1805"/>
      <c r="FM15" s="1805"/>
      <c r="FN15" s="1805"/>
      <c r="FO15" s="1806">
        <f t="shared" si="31"/>
        <v>0</v>
      </c>
      <c r="FP15" s="1806">
        <f t="shared" si="60"/>
        <v>0</v>
      </c>
      <c r="FQ15" s="1815"/>
      <c r="FR15" s="1808"/>
      <c r="FS15" s="1808"/>
      <c r="FT15" s="1808"/>
      <c r="FU15" s="1809">
        <f t="shared" si="33"/>
        <v>0</v>
      </c>
      <c r="FV15" s="1808"/>
      <c r="FW15" s="1808"/>
      <c r="FX15" s="1808"/>
      <c r="FY15" s="1808"/>
      <c r="FZ15" s="1809">
        <f t="shared" si="34"/>
        <v>0</v>
      </c>
      <c r="GA15" s="1808"/>
      <c r="GB15" s="1808"/>
      <c r="GC15" s="1808"/>
      <c r="GD15" s="1808"/>
      <c r="GE15" s="1809">
        <f t="shared" si="35"/>
        <v>0</v>
      </c>
      <c r="GF15" s="1808"/>
      <c r="GG15" s="1808"/>
      <c r="GH15" s="1808"/>
      <c r="GI15" s="1808"/>
      <c r="GJ15" s="1809">
        <f t="shared" si="36"/>
        <v>0</v>
      </c>
      <c r="GK15" s="1808"/>
      <c r="GL15" s="1808"/>
      <c r="GM15" s="1808"/>
      <c r="GN15" s="1808"/>
      <c r="GO15" s="1809">
        <f t="shared" si="37"/>
        <v>0</v>
      </c>
      <c r="GP15" s="1808"/>
      <c r="GQ15" s="1808"/>
      <c r="GR15" s="1808"/>
      <c r="GS15" s="1808"/>
      <c r="GT15" s="1809">
        <f t="shared" si="38"/>
        <v>0</v>
      </c>
      <c r="GU15" s="1808"/>
      <c r="GV15" s="1808"/>
      <c r="GW15" s="1808"/>
      <c r="GX15" s="1808"/>
      <c r="GY15" s="1809">
        <f t="shared" si="39"/>
        <v>0</v>
      </c>
      <c r="GZ15" s="1808"/>
      <c r="HA15" s="1808"/>
      <c r="HB15" s="1808"/>
      <c r="HC15" s="1808"/>
      <c r="HD15" s="1809">
        <f t="shared" si="40"/>
        <v>0</v>
      </c>
      <c r="HE15" s="1808"/>
      <c r="HF15" s="1808"/>
      <c r="HG15" s="1808"/>
      <c r="HH15" s="1808"/>
      <c r="HI15" s="1809">
        <f t="shared" si="41"/>
        <v>0</v>
      </c>
      <c r="HJ15" s="1808"/>
      <c r="HK15" s="1808"/>
      <c r="HL15" s="1808"/>
      <c r="HM15" s="1808"/>
      <c r="HN15" s="1809">
        <f t="shared" si="42"/>
        <v>0</v>
      </c>
      <c r="HO15" s="1808"/>
      <c r="HP15" s="1808"/>
      <c r="HQ15" s="1808"/>
      <c r="HR15" s="1808"/>
      <c r="HS15" s="1809">
        <f t="shared" si="43"/>
        <v>0</v>
      </c>
      <c r="HT15" s="1808"/>
      <c r="HU15" s="1808"/>
      <c r="HV15" s="1808"/>
      <c r="HW15" s="1808"/>
      <c r="HX15" s="1809">
        <f t="shared" si="44"/>
        <v>0</v>
      </c>
      <c r="HY15" s="1808"/>
      <c r="HZ15" s="1808"/>
      <c r="IA15" s="1808"/>
      <c r="IB15" s="1808"/>
      <c r="IC15" s="1809">
        <f t="shared" si="45"/>
        <v>0</v>
      </c>
      <c r="ID15" s="1808"/>
      <c r="IE15" s="1808"/>
      <c r="IF15" s="1808"/>
      <c r="IG15" s="1808"/>
      <c r="IH15" s="1809">
        <f t="shared" si="46"/>
        <v>0</v>
      </c>
      <c r="II15" s="1808"/>
      <c r="IJ15" s="1808"/>
      <c r="IK15" s="1808"/>
      <c r="IL15" s="1808"/>
      <c r="IM15" s="1809">
        <f t="shared" si="47"/>
        <v>0</v>
      </c>
      <c r="IN15" s="1808"/>
      <c r="IO15" s="1808"/>
      <c r="IP15" s="1808"/>
      <c r="IQ15" s="1808"/>
      <c r="IR15" s="1809">
        <f t="shared" si="48"/>
        <v>0</v>
      </c>
      <c r="IS15" s="1808"/>
      <c r="IT15" s="1808"/>
      <c r="IU15" s="1808"/>
      <c r="IV15" s="1808"/>
      <c r="IW15" s="1809">
        <f t="shared" si="49"/>
        <v>0</v>
      </c>
      <c r="IX15" s="1808"/>
      <c r="IY15" s="1808"/>
      <c r="IZ15" s="1808"/>
      <c r="JA15" s="1808"/>
      <c r="JB15" s="1809">
        <f t="shared" si="50"/>
        <v>0</v>
      </c>
      <c r="JC15" s="1808"/>
      <c r="JD15" s="1808"/>
      <c r="JE15" s="1808"/>
      <c r="JF15" s="1808"/>
      <c r="JG15" s="1809">
        <f t="shared" si="51"/>
        <v>0</v>
      </c>
      <c r="JH15" s="1808"/>
      <c r="JI15" s="1808"/>
      <c r="JJ15" s="1808"/>
      <c r="JK15" s="1808"/>
      <c r="JL15" s="1809">
        <f t="shared" si="52"/>
        <v>0</v>
      </c>
      <c r="JM15" s="1810" t="e">
        <f>+#REF!/#REF!</f>
        <v>#REF!</v>
      </c>
      <c r="JN15" s="1809">
        <f t="shared" si="53"/>
        <v>0</v>
      </c>
      <c r="JO15" s="1816"/>
      <c r="JP15" s="1816"/>
      <c r="JQ15" s="1816"/>
      <c r="JR15" s="1816"/>
      <c r="JS15" s="1816"/>
      <c r="JT15" s="1817"/>
      <c r="JU15" s="1813" t="s">
        <v>390</v>
      </c>
      <c r="JV15" s="1813"/>
    </row>
    <row r="16" spans="1:282" ht="81.75" customHeight="1" x14ac:dyDescent="0.35">
      <c r="A16" s="1796" t="s">
        <v>528</v>
      </c>
      <c r="B16" s="1796" t="s">
        <v>529</v>
      </c>
      <c r="C16" s="1796" t="s">
        <v>530</v>
      </c>
      <c r="D16" s="1796" t="s">
        <v>531</v>
      </c>
      <c r="E16" s="1796" t="s">
        <v>23</v>
      </c>
      <c r="F16" s="1797" t="s">
        <v>532</v>
      </c>
      <c r="G16" s="2134"/>
      <c r="H16" s="2132"/>
      <c r="I16" s="2134"/>
      <c r="J16" s="2132"/>
      <c r="K16" s="2114"/>
      <c r="L16" s="2134"/>
      <c r="M16" s="2134"/>
      <c r="N16" s="2136"/>
      <c r="O16" s="2137"/>
      <c r="P16" s="2114"/>
      <c r="Q16" s="2104"/>
      <c r="R16" s="2104"/>
      <c r="S16" s="2104"/>
      <c r="T16" s="2104"/>
      <c r="U16" s="2104"/>
      <c r="V16" s="2104"/>
      <c r="W16" s="2232"/>
      <c r="X16" s="2104"/>
      <c r="Y16" s="2104"/>
      <c r="Z16" s="2104">
        <f>+Q16+T16+X16+Y16</f>
        <v>0</v>
      </c>
      <c r="AA16" s="2104">
        <f>+R16+U16</f>
        <v>0</v>
      </c>
      <c r="AB16" s="2104">
        <f>+S16+V16</f>
        <v>0</v>
      </c>
      <c r="AC16" s="2232"/>
      <c r="AD16" s="1796" t="s">
        <v>533</v>
      </c>
      <c r="AE16" s="1796"/>
      <c r="AF16" s="1796" t="s">
        <v>503</v>
      </c>
      <c r="AG16" s="1796">
        <v>3</v>
      </c>
      <c r="AH16" s="1796" t="s">
        <v>540</v>
      </c>
      <c r="AI16" s="1796" t="s">
        <v>535</v>
      </c>
      <c r="AJ16" s="1796" t="s">
        <v>541</v>
      </c>
      <c r="AK16" s="1796" t="s">
        <v>542</v>
      </c>
      <c r="AL16" s="1802">
        <v>0</v>
      </c>
      <c r="AM16" s="1803">
        <v>0</v>
      </c>
      <c r="AN16" s="1802">
        <v>800</v>
      </c>
      <c r="AO16" s="1803">
        <v>0</v>
      </c>
      <c r="AP16" s="1879">
        <f t="shared" ref="AP16:AP59" si="62">+AO16/AN16</f>
        <v>0</v>
      </c>
      <c r="AQ16" s="1802">
        <v>1200</v>
      </c>
      <c r="AR16" s="1802">
        <v>1000</v>
      </c>
      <c r="AS16" s="1803">
        <f t="shared" si="55"/>
        <v>3000</v>
      </c>
      <c r="AT16" s="1803">
        <f t="shared" si="56"/>
        <v>0</v>
      </c>
      <c r="AU16" s="1879">
        <f t="shared" si="57"/>
        <v>0</v>
      </c>
      <c r="AV16" s="1804">
        <v>207182500</v>
      </c>
      <c r="AW16" s="1804">
        <v>207182500</v>
      </c>
      <c r="AX16" s="1804">
        <v>173098500</v>
      </c>
      <c r="AY16" s="1804">
        <v>7788308153</v>
      </c>
      <c r="AZ16" s="1804">
        <v>7766544529</v>
      </c>
      <c r="BA16" s="1804">
        <v>6933898862</v>
      </c>
      <c r="BB16" s="1919">
        <f t="shared" si="58"/>
        <v>0.99720560312041362</v>
      </c>
      <c r="BC16" s="1919">
        <f t="shared" si="61"/>
        <v>0.89029590583535301</v>
      </c>
      <c r="BD16" s="1820">
        <v>14269364501</v>
      </c>
      <c r="BE16" s="1820"/>
      <c r="BF16" s="1820"/>
      <c r="BG16" s="1923"/>
      <c r="BH16" s="1923"/>
      <c r="BI16" s="1820">
        <v>9398266942</v>
      </c>
      <c r="BJ16" s="1886">
        <f t="shared" si="6"/>
        <v>31663122096</v>
      </c>
      <c r="BK16" s="1886">
        <f t="shared" si="7"/>
        <v>7973727029</v>
      </c>
      <c r="BL16" s="1886">
        <f t="shared" si="8"/>
        <v>7106997362</v>
      </c>
      <c r="BM16" s="1924">
        <f t="shared" si="9"/>
        <v>0.25183009448102783</v>
      </c>
      <c r="BN16" s="1924">
        <f t="shared" si="10"/>
        <v>0.22445661992687155</v>
      </c>
      <c r="BO16" s="1805"/>
      <c r="BP16" s="1805"/>
      <c r="BQ16" s="1805"/>
      <c r="BR16" s="1805"/>
      <c r="BS16" s="1806">
        <f t="shared" si="11"/>
        <v>0</v>
      </c>
      <c r="BT16" s="1805"/>
      <c r="BU16" s="1805"/>
      <c r="BV16" s="1805"/>
      <c r="BW16" s="1805"/>
      <c r="BX16" s="1806">
        <f t="shared" si="12"/>
        <v>0</v>
      </c>
      <c r="BY16" s="1805"/>
      <c r="BZ16" s="1805"/>
      <c r="CA16" s="1805"/>
      <c r="CB16" s="1805"/>
      <c r="CC16" s="1806">
        <f t="shared" si="13"/>
        <v>0</v>
      </c>
      <c r="CD16" s="1805"/>
      <c r="CE16" s="1805"/>
      <c r="CF16" s="1805"/>
      <c r="CG16" s="1805"/>
      <c r="CH16" s="1806">
        <f t="shared" si="14"/>
        <v>0</v>
      </c>
      <c r="CI16" s="1805"/>
      <c r="CJ16" s="1805"/>
      <c r="CK16" s="1805"/>
      <c r="CL16" s="1805"/>
      <c r="CM16" s="1806">
        <f t="shared" si="15"/>
        <v>0</v>
      </c>
      <c r="CN16" s="1805"/>
      <c r="CO16" s="1805"/>
      <c r="CP16" s="1805"/>
      <c r="CQ16" s="1805"/>
      <c r="CR16" s="1806">
        <f t="shared" si="16"/>
        <v>0</v>
      </c>
      <c r="CS16" s="1805"/>
      <c r="CT16" s="1805"/>
      <c r="CU16" s="1805"/>
      <c r="CV16" s="1805"/>
      <c r="CW16" s="1806">
        <f t="shared" si="17"/>
        <v>0</v>
      </c>
      <c r="CX16" s="1805"/>
      <c r="CY16" s="1805"/>
      <c r="CZ16" s="1805"/>
      <c r="DA16" s="1805"/>
      <c r="DB16" s="1806">
        <f t="shared" si="18"/>
        <v>0</v>
      </c>
      <c r="DC16" s="1805"/>
      <c r="DD16" s="1805"/>
      <c r="DE16" s="1805"/>
      <c r="DF16" s="1805"/>
      <c r="DG16" s="1806">
        <f t="shared" si="19"/>
        <v>0</v>
      </c>
      <c r="DH16" s="1805"/>
      <c r="DI16" s="1805"/>
      <c r="DJ16" s="1805"/>
      <c r="DK16" s="1805"/>
      <c r="DL16" s="1806">
        <f t="shared" si="20"/>
        <v>0</v>
      </c>
      <c r="DM16" s="1805"/>
      <c r="DN16" s="1805"/>
      <c r="DO16" s="1805"/>
      <c r="DP16" s="1805"/>
      <c r="DQ16" s="1806">
        <f t="shared" si="21"/>
        <v>0</v>
      </c>
      <c r="DR16" s="1805"/>
      <c r="DS16" s="1805"/>
      <c r="DT16" s="1805"/>
      <c r="DU16" s="1805"/>
      <c r="DV16" s="1806">
        <f t="shared" si="22"/>
        <v>0</v>
      </c>
      <c r="DW16" s="1805"/>
      <c r="DX16" s="1805"/>
      <c r="DY16" s="1805"/>
      <c r="DZ16" s="1805"/>
      <c r="EA16" s="1806">
        <f t="shared" si="23"/>
        <v>0</v>
      </c>
      <c r="EB16" s="1805"/>
      <c r="EC16" s="1805"/>
      <c r="ED16" s="1805"/>
      <c r="EE16" s="1805"/>
      <c r="EF16" s="1806">
        <f t="shared" si="24"/>
        <v>0</v>
      </c>
      <c r="EG16" s="1805"/>
      <c r="EH16" s="1805"/>
      <c r="EI16" s="1805"/>
      <c r="EJ16" s="1805"/>
      <c r="EK16" s="1806">
        <f t="shared" si="25"/>
        <v>0</v>
      </c>
      <c r="EL16" s="1805"/>
      <c r="EM16" s="1805"/>
      <c r="EN16" s="1805"/>
      <c r="EO16" s="1805"/>
      <c r="EP16" s="1806">
        <f t="shared" si="26"/>
        <v>0</v>
      </c>
      <c r="EQ16" s="1805"/>
      <c r="ER16" s="1805"/>
      <c r="ES16" s="1805"/>
      <c r="ET16" s="1805"/>
      <c r="EU16" s="1806">
        <f t="shared" si="27"/>
        <v>0</v>
      </c>
      <c r="EV16" s="1805"/>
      <c r="EW16" s="1805"/>
      <c r="EX16" s="1805"/>
      <c r="EY16" s="1805"/>
      <c r="EZ16" s="1806">
        <f t="shared" si="28"/>
        <v>0</v>
      </c>
      <c r="FA16" s="1805"/>
      <c r="FB16" s="1805"/>
      <c r="FC16" s="1805"/>
      <c r="FD16" s="1805"/>
      <c r="FE16" s="1806">
        <f t="shared" si="29"/>
        <v>0</v>
      </c>
      <c r="FF16" s="1805"/>
      <c r="FG16" s="1805"/>
      <c r="FH16" s="1805"/>
      <c r="FI16" s="1805"/>
      <c r="FJ16" s="1806">
        <f t="shared" si="30"/>
        <v>0</v>
      </c>
      <c r="FK16" s="1805"/>
      <c r="FL16" s="1805"/>
      <c r="FM16" s="1805"/>
      <c r="FN16" s="1805"/>
      <c r="FO16" s="1806">
        <f t="shared" si="31"/>
        <v>0</v>
      </c>
      <c r="FP16" s="1806">
        <f t="shared" si="60"/>
        <v>0</v>
      </c>
      <c r="FQ16" s="1815"/>
      <c r="FR16" s="1808"/>
      <c r="FS16" s="1808"/>
      <c r="FT16" s="1808"/>
      <c r="FU16" s="1809">
        <f t="shared" si="33"/>
        <v>0</v>
      </c>
      <c r="FV16" s="1808"/>
      <c r="FW16" s="1808"/>
      <c r="FX16" s="1808"/>
      <c r="FY16" s="1808"/>
      <c r="FZ16" s="1809">
        <f t="shared" si="34"/>
        <v>0</v>
      </c>
      <c r="GA16" s="1808"/>
      <c r="GB16" s="1808"/>
      <c r="GC16" s="1808"/>
      <c r="GD16" s="1808"/>
      <c r="GE16" s="1809">
        <f t="shared" si="35"/>
        <v>0</v>
      </c>
      <c r="GF16" s="1808"/>
      <c r="GG16" s="1808"/>
      <c r="GH16" s="1808"/>
      <c r="GI16" s="1808"/>
      <c r="GJ16" s="1809">
        <f t="shared" si="36"/>
        <v>0</v>
      </c>
      <c r="GK16" s="1808"/>
      <c r="GL16" s="1808"/>
      <c r="GM16" s="1808"/>
      <c r="GN16" s="1808"/>
      <c r="GO16" s="1809">
        <f t="shared" si="37"/>
        <v>0</v>
      </c>
      <c r="GP16" s="1808"/>
      <c r="GQ16" s="1808"/>
      <c r="GR16" s="1808"/>
      <c r="GS16" s="1808"/>
      <c r="GT16" s="1809">
        <f t="shared" si="38"/>
        <v>0</v>
      </c>
      <c r="GU16" s="1808"/>
      <c r="GV16" s="1808"/>
      <c r="GW16" s="1808"/>
      <c r="GX16" s="1808"/>
      <c r="GY16" s="1809">
        <f t="shared" si="39"/>
        <v>0</v>
      </c>
      <c r="GZ16" s="1808"/>
      <c r="HA16" s="1808"/>
      <c r="HB16" s="1808"/>
      <c r="HC16" s="1808"/>
      <c r="HD16" s="1809">
        <f t="shared" si="40"/>
        <v>0</v>
      </c>
      <c r="HE16" s="1808"/>
      <c r="HF16" s="1808"/>
      <c r="HG16" s="1808"/>
      <c r="HH16" s="1808"/>
      <c r="HI16" s="1809">
        <f t="shared" si="41"/>
        <v>0</v>
      </c>
      <c r="HJ16" s="1808"/>
      <c r="HK16" s="1808"/>
      <c r="HL16" s="1808"/>
      <c r="HM16" s="1808"/>
      <c r="HN16" s="1809">
        <f t="shared" si="42"/>
        <v>0</v>
      </c>
      <c r="HO16" s="1808"/>
      <c r="HP16" s="1808"/>
      <c r="HQ16" s="1808"/>
      <c r="HR16" s="1808"/>
      <c r="HS16" s="1809">
        <f t="shared" si="43"/>
        <v>0</v>
      </c>
      <c r="HT16" s="1808"/>
      <c r="HU16" s="1808"/>
      <c r="HV16" s="1808"/>
      <c r="HW16" s="1808"/>
      <c r="HX16" s="1809">
        <f t="shared" si="44"/>
        <v>0</v>
      </c>
      <c r="HY16" s="1808"/>
      <c r="HZ16" s="1808"/>
      <c r="IA16" s="1808"/>
      <c r="IB16" s="1808"/>
      <c r="IC16" s="1809">
        <f t="shared" si="45"/>
        <v>0</v>
      </c>
      <c r="ID16" s="1808"/>
      <c r="IE16" s="1808"/>
      <c r="IF16" s="1808"/>
      <c r="IG16" s="1808"/>
      <c r="IH16" s="1809">
        <f t="shared" si="46"/>
        <v>0</v>
      </c>
      <c r="II16" s="1808"/>
      <c r="IJ16" s="1808"/>
      <c r="IK16" s="1808"/>
      <c r="IL16" s="1808"/>
      <c r="IM16" s="1809">
        <f t="shared" si="47"/>
        <v>0</v>
      </c>
      <c r="IN16" s="1808"/>
      <c r="IO16" s="1808"/>
      <c r="IP16" s="1808"/>
      <c r="IQ16" s="1808"/>
      <c r="IR16" s="1809">
        <f t="shared" si="48"/>
        <v>0</v>
      </c>
      <c r="IS16" s="1808"/>
      <c r="IT16" s="1808"/>
      <c r="IU16" s="1808"/>
      <c r="IV16" s="1808"/>
      <c r="IW16" s="1809">
        <f t="shared" si="49"/>
        <v>0</v>
      </c>
      <c r="IX16" s="1808"/>
      <c r="IY16" s="1808"/>
      <c r="IZ16" s="1808"/>
      <c r="JA16" s="1808"/>
      <c r="JB16" s="1809">
        <f t="shared" si="50"/>
        <v>0</v>
      </c>
      <c r="JC16" s="1808"/>
      <c r="JD16" s="1808"/>
      <c r="JE16" s="1808"/>
      <c r="JF16" s="1808"/>
      <c r="JG16" s="1809">
        <f t="shared" si="51"/>
        <v>0</v>
      </c>
      <c r="JH16" s="1808"/>
      <c r="JI16" s="1808"/>
      <c r="JJ16" s="1808"/>
      <c r="JK16" s="1808"/>
      <c r="JL16" s="1809">
        <f t="shared" si="52"/>
        <v>0</v>
      </c>
      <c r="JM16" s="1810" t="e">
        <f>+#REF!/#REF!</f>
        <v>#REF!</v>
      </c>
      <c r="JN16" s="1809">
        <f t="shared" si="53"/>
        <v>0</v>
      </c>
      <c r="JO16" s="1816"/>
      <c r="JP16" s="1816"/>
      <c r="JQ16" s="1816"/>
      <c r="JR16" s="1816"/>
      <c r="JS16" s="1816"/>
      <c r="JT16" s="1817"/>
      <c r="JU16" s="1813" t="s">
        <v>394</v>
      </c>
      <c r="JV16" s="1813"/>
    </row>
    <row r="17" spans="1:282" ht="81.75" customHeight="1" x14ac:dyDescent="0.35">
      <c r="A17" s="1796" t="s">
        <v>528</v>
      </c>
      <c r="B17" s="1796" t="s">
        <v>529</v>
      </c>
      <c r="C17" s="1796" t="s">
        <v>530</v>
      </c>
      <c r="D17" s="1796" t="s">
        <v>531</v>
      </c>
      <c r="E17" s="1796" t="s">
        <v>23</v>
      </c>
      <c r="F17" s="1797" t="s">
        <v>532</v>
      </c>
      <c r="G17" s="2134"/>
      <c r="H17" s="2132"/>
      <c r="I17" s="2134"/>
      <c r="J17" s="2132"/>
      <c r="K17" s="2114"/>
      <c r="L17" s="2134"/>
      <c r="M17" s="2134"/>
      <c r="N17" s="2136"/>
      <c r="O17" s="2137"/>
      <c r="P17" s="2114"/>
      <c r="Q17" s="2104"/>
      <c r="R17" s="2104"/>
      <c r="S17" s="2104"/>
      <c r="T17" s="2104"/>
      <c r="U17" s="2104"/>
      <c r="V17" s="2104"/>
      <c r="W17" s="2232"/>
      <c r="X17" s="2104"/>
      <c r="Y17" s="2104"/>
      <c r="Z17" s="2104"/>
      <c r="AA17" s="2104"/>
      <c r="AB17" s="2104"/>
      <c r="AC17" s="2232"/>
      <c r="AD17" s="1796" t="s">
        <v>533</v>
      </c>
      <c r="AE17" s="1796"/>
      <c r="AF17" s="1796" t="s">
        <v>503</v>
      </c>
      <c r="AG17" s="1796">
        <v>4</v>
      </c>
      <c r="AH17" s="1796" t="s">
        <v>543</v>
      </c>
      <c r="AI17" s="1796" t="s">
        <v>535</v>
      </c>
      <c r="AJ17" s="1796" t="s">
        <v>544</v>
      </c>
      <c r="AK17" s="1796" t="s">
        <v>545</v>
      </c>
      <c r="AL17" s="1802">
        <v>442</v>
      </c>
      <c r="AM17" s="1803">
        <v>442</v>
      </c>
      <c r="AN17" s="1802">
        <v>4178</v>
      </c>
      <c r="AO17" s="1803">
        <v>251</v>
      </c>
      <c r="AP17" s="1879">
        <f t="shared" si="62"/>
        <v>6.0076591670655814E-2</v>
      </c>
      <c r="AQ17" s="1802">
        <v>4810</v>
      </c>
      <c r="AR17" s="1802">
        <v>1470</v>
      </c>
      <c r="AS17" s="1803">
        <f t="shared" si="55"/>
        <v>10900</v>
      </c>
      <c r="AT17" s="1803">
        <f t="shared" si="56"/>
        <v>693</v>
      </c>
      <c r="AU17" s="1879">
        <f t="shared" si="57"/>
        <v>6.3577981651376153E-2</v>
      </c>
      <c r="AV17" s="1804">
        <v>8218324761</v>
      </c>
      <c r="AW17" s="1804">
        <v>6120717761</v>
      </c>
      <c r="AX17" s="1804">
        <v>2917375756</v>
      </c>
      <c r="AY17" s="1804">
        <v>88663267727</v>
      </c>
      <c r="AZ17" s="1804">
        <v>66521043650</v>
      </c>
      <c r="BA17" s="1804">
        <v>65656246600</v>
      </c>
      <c r="BB17" s="1919">
        <f t="shared" si="58"/>
        <v>0.7502660950284693</v>
      </c>
      <c r="BC17" s="1919">
        <f t="shared" si="61"/>
        <v>0.74051237094215694</v>
      </c>
      <c r="BD17" s="1820">
        <v>41873846734</v>
      </c>
      <c r="BE17" s="1820"/>
      <c r="BF17" s="1820"/>
      <c r="BG17" s="1923"/>
      <c r="BH17" s="1923"/>
      <c r="BI17" s="1820">
        <v>33463121896</v>
      </c>
      <c r="BJ17" s="1886">
        <f t="shared" si="6"/>
        <v>172218561118</v>
      </c>
      <c r="BK17" s="1886">
        <f t="shared" si="7"/>
        <v>72641761411</v>
      </c>
      <c r="BL17" s="1886">
        <f t="shared" si="8"/>
        <v>68573622356</v>
      </c>
      <c r="BM17" s="1924">
        <f t="shared" si="9"/>
        <v>0.42179983934035786</v>
      </c>
      <c r="BN17" s="1924">
        <f t="shared" si="10"/>
        <v>0.39817788460684567</v>
      </c>
      <c r="BO17" s="1805"/>
      <c r="BP17" s="1805"/>
      <c r="BQ17" s="1805"/>
      <c r="BR17" s="1805"/>
      <c r="BS17" s="1806">
        <f t="shared" si="11"/>
        <v>0</v>
      </c>
      <c r="BT17" s="1805"/>
      <c r="BU17" s="1805"/>
      <c r="BV17" s="1805"/>
      <c r="BW17" s="1805"/>
      <c r="BX17" s="1806">
        <f t="shared" si="12"/>
        <v>0</v>
      </c>
      <c r="BY17" s="1805"/>
      <c r="BZ17" s="1805"/>
      <c r="CA17" s="1805"/>
      <c r="CB17" s="1805"/>
      <c r="CC17" s="1806">
        <f t="shared" si="13"/>
        <v>0</v>
      </c>
      <c r="CD17" s="1805"/>
      <c r="CE17" s="1805"/>
      <c r="CF17" s="1805"/>
      <c r="CG17" s="1805"/>
      <c r="CH17" s="1806">
        <f t="shared" si="14"/>
        <v>0</v>
      </c>
      <c r="CI17" s="1805"/>
      <c r="CJ17" s="1805"/>
      <c r="CK17" s="1805"/>
      <c r="CL17" s="1805"/>
      <c r="CM17" s="1806">
        <f t="shared" si="15"/>
        <v>0</v>
      </c>
      <c r="CN17" s="1805"/>
      <c r="CO17" s="1805"/>
      <c r="CP17" s="1805"/>
      <c r="CQ17" s="1805"/>
      <c r="CR17" s="1806">
        <f t="shared" si="16"/>
        <v>0</v>
      </c>
      <c r="CS17" s="1805"/>
      <c r="CT17" s="1805"/>
      <c r="CU17" s="1805"/>
      <c r="CV17" s="1805"/>
      <c r="CW17" s="1806">
        <f t="shared" si="17"/>
        <v>0</v>
      </c>
      <c r="CX17" s="1805"/>
      <c r="CY17" s="1805"/>
      <c r="CZ17" s="1805"/>
      <c r="DA17" s="1805"/>
      <c r="DB17" s="1806">
        <f t="shared" si="18"/>
        <v>0</v>
      </c>
      <c r="DC17" s="1805"/>
      <c r="DD17" s="1805"/>
      <c r="DE17" s="1805"/>
      <c r="DF17" s="1805"/>
      <c r="DG17" s="1806">
        <f t="shared" si="19"/>
        <v>0</v>
      </c>
      <c r="DH17" s="1805"/>
      <c r="DI17" s="1805"/>
      <c r="DJ17" s="1805"/>
      <c r="DK17" s="1805"/>
      <c r="DL17" s="1806">
        <f t="shared" si="20"/>
        <v>0</v>
      </c>
      <c r="DM17" s="1805"/>
      <c r="DN17" s="1805"/>
      <c r="DO17" s="1805"/>
      <c r="DP17" s="1805"/>
      <c r="DQ17" s="1806">
        <f t="shared" si="21"/>
        <v>0</v>
      </c>
      <c r="DR17" s="1805"/>
      <c r="DS17" s="1805"/>
      <c r="DT17" s="1805"/>
      <c r="DU17" s="1805"/>
      <c r="DV17" s="1806">
        <f t="shared" si="22"/>
        <v>0</v>
      </c>
      <c r="DW17" s="1805"/>
      <c r="DX17" s="1805"/>
      <c r="DY17" s="1805"/>
      <c r="DZ17" s="1805"/>
      <c r="EA17" s="1806">
        <f t="shared" si="23"/>
        <v>0</v>
      </c>
      <c r="EB17" s="1805"/>
      <c r="EC17" s="1805"/>
      <c r="ED17" s="1805"/>
      <c r="EE17" s="1805"/>
      <c r="EF17" s="1806">
        <f t="shared" si="24"/>
        <v>0</v>
      </c>
      <c r="EG17" s="1805"/>
      <c r="EH17" s="1805"/>
      <c r="EI17" s="1805"/>
      <c r="EJ17" s="1805"/>
      <c r="EK17" s="1806">
        <f t="shared" si="25"/>
        <v>0</v>
      </c>
      <c r="EL17" s="1805"/>
      <c r="EM17" s="1805"/>
      <c r="EN17" s="1805"/>
      <c r="EO17" s="1805"/>
      <c r="EP17" s="1806">
        <f t="shared" si="26"/>
        <v>0</v>
      </c>
      <c r="EQ17" s="1805"/>
      <c r="ER17" s="1805"/>
      <c r="ES17" s="1805"/>
      <c r="ET17" s="1805"/>
      <c r="EU17" s="1806">
        <f t="shared" si="27"/>
        <v>0</v>
      </c>
      <c r="EV17" s="1805"/>
      <c r="EW17" s="1805"/>
      <c r="EX17" s="1805"/>
      <c r="EY17" s="1805"/>
      <c r="EZ17" s="1806">
        <f t="shared" si="28"/>
        <v>0</v>
      </c>
      <c r="FA17" s="1805"/>
      <c r="FB17" s="1805"/>
      <c r="FC17" s="1805"/>
      <c r="FD17" s="1805"/>
      <c r="FE17" s="1806">
        <f t="shared" si="29"/>
        <v>0</v>
      </c>
      <c r="FF17" s="1805"/>
      <c r="FG17" s="1805"/>
      <c r="FH17" s="1805"/>
      <c r="FI17" s="1805"/>
      <c r="FJ17" s="1806">
        <f t="shared" si="30"/>
        <v>0</v>
      </c>
      <c r="FK17" s="1805"/>
      <c r="FL17" s="1805"/>
      <c r="FM17" s="1805"/>
      <c r="FN17" s="1805"/>
      <c r="FO17" s="1806">
        <f t="shared" si="31"/>
        <v>0</v>
      </c>
      <c r="FP17" s="1806">
        <f t="shared" si="60"/>
        <v>0</v>
      </c>
      <c r="FQ17" s="1815"/>
      <c r="FR17" s="1808"/>
      <c r="FS17" s="1808"/>
      <c r="FT17" s="1808"/>
      <c r="FU17" s="1809">
        <f t="shared" si="33"/>
        <v>0</v>
      </c>
      <c r="FV17" s="1808"/>
      <c r="FW17" s="1808"/>
      <c r="FX17" s="1808"/>
      <c r="FY17" s="1808"/>
      <c r="FZ17" s="1809">
        <f t="shared" si="34"/>
        <v>0</v>
      </c>
      <c r="GA17" s="1808"/>
      <c r="GB17" s="1808"/>
      <c r="GC17" s="1808"/>
      <c r="GD17" s="1808"/>
      <c r="GE17" s="1809">
        <f t="shared" si="35"/>
        <v>0</v>
      </c>
      <c r="GF17" s="1808">
        <v>2</v>
      </c>
      <c r="GG17" s="1808"/>
      <c r="GH17" s="1808"/>
      <c r="GI17" s="1808"/>
      <c r="GJ17" s="1809">
        <f t="shared" si="36"/>
        <v>2</v>
      </c>
      <c r="GK17" s="1808">
        <v>440</v>
      </c>
      <c r="GL17" s="1808">
        <v>222</v>
      </c>
      <c r="GM17" s="1808"/>
      <c r="GN17" s="1808"/>
      <c r="GO17" s="1809">
        <f t="shared" si="37"/>
        <v>662</v>
      </c>
      <c r="GP17" s="1808"/>
      <c r="GQ17" s="1808"/>
      <c r="GR17" s="1808"/>
      <c r="GS17" s="1808"/>
      <c r="GT17" s="1809">
        <f t="shared" si="38"/>
        <v>0</v>
      </c>
      <c r="GU17" s="1808"/>
      <c r="GV17" s="1808"/>
      <c r="GW17" s="1808"/>
      <c r="GX17" s="1808"/>
      <c r="GY17" s="1809">
        <f t="shared" si="39"/>
        <v>0</v>
      </c>
      <c r="GZ17" s="1808"/>
      <c r="HA17" s="1808"/>
      <c r="HB17" s="1808"/>
      <c r="HC17" s="1808"/>
      <c r="HD17" s="1809">
        <f t="shared" si="40"/>
        <v>0</v>
      </c>
      <c r="HE17" s="1808"/>
      <c r="HF17" s="1808"/>
      <c r="HG17" s="1808"/>
      <c r="HH17" s="1808"/>
      <c r="HI17" s="1809">
        <f t="shared" si="41"/>
        <v>0</v>
      </c>
      <c r="HJ17" s="1808"/>
      <c r="HK17" s="1808"/>
      <c r="HL17" s="1808"/>
      <c r="HM17" s="1808"/>
      <c r="HN17" s="1809">
        <f t="shared" si="42"/>
        <v>0</v>
      </c>
      <c r="HO17" s="1808"/>
      <c r="HP17" s="1808"/>
      <c r="HQ17" s="1808"/>
      <c r="HR17" s="1808"/>
      <c r="HS17" s="1809">
        <f t="shared" si="43"/>
        <v>0</v>
      </c>
      <c r="HT17" s="1808"/>
      <c r="HU17" s="1808"/>
      <c r="HV17" s="1808"/>
      <c r="HW17" s="1808"/>
      <c r="HX17" s="1809">
        <f t="shared" si="44"/>
        <v>0</v>
      </c>
      <c r="HY17" s="1808"/>
      <c r="HZ17" s="1808"/>
      <c r="IA17" s="1808"/>
      <c r="IB17" s="1808"/>
      <c r="IC17" s="1809">
        <f t="shared" si="45"/>
        <v>0</v>
      </c>
      <c r="ID17" s="1808"/>
      <c r="IE17" s="1808"/>
      <c r="IF17" s="1808"/>
      <c r="IG17" s="1808"/>
      <c r="IH17" s="1809">
        <f t="shared" si="46"/>
        <v>0</v>
      </c>
      <c r="II17" s="1808"/>
      <c r="IJ17" s="1808"/>
      <c r="IK17" s="1808"/>
      <c r="IL17" s="1808"/>
      <c r="IM17" s="1809">
        <f t="shared" si="47"/>
        <v>0</v>
      </c>
      <c r="IN17" s="1808"/>
      <c r="IO17" s="1808"/>
      <c r="IP17" s="1808"/>
      <c r="IQ17" s="1808"/>
      <c r="IR17" s="1809">
        <f t="shared" si="48"/>
        <v>0</v>
      </c>
      <c r="IS17" s="1808"/>
      <c r="IT17" s="1808"/>
      <c r="IU17" s="1808"/>
      <c r="IV17" s="1808"/>
      <c r="IW17" s="1809">
        <f t="shared" si="49"/>
        <v>0</v>
      </c>
      <c r="IX17" s="1808"/>
      <c r="IY17" s="1808"/>
      <c r="IZ17" s="1808"/>
      <c r="JA17" s="1808"/>
      <c r="JB17" s="1809">
        <f t="shared" si="50"/>
        <v>0</v>
      </c>
      <c r="JC17" s="1808"/>
      <c r="JD17" s="1808"/>
      <c r="JE17" s="1808"/>
      <c r="JF17" s="1808"/>
      <c r="JG17" s="1809">
        <f t="shared" si="51"/>
        <v>0</v>
      </c>
      <c r="JH17" s="1808"/>
      <c r="JI17" s="1808"/>
      <c r="JJ17" s="1808"/>
      <c r="JK17" s="1808"/>
      <c r="JL17" s="1809">
        <f t="shared" si="52"/>
        <v>0</v>
      </c>
      <c r="JM17" s="1810" t="e">
        <f>+#REF!/#REF!</f>
        <v>#REF!</v>
      </c>
      <c r="JN17" s="1809">
        <f t="shared" si="53"/>
        <v>664</v>
      </c>
      <c r="JO17" s="1816">
        <v>104</v>
      </c>
      <c r="JP17" s="1816"/>
      <c r="JQ17" s="1816"/>
      <c r="JR17" s="1816"/>
      <c r="JS17" s="1816"/>
      <c r="JT17" s="1817"/>
      <c r="JU17" s="1813" t="s">
        <v>387</v>
      </c>
      <c r="JV17" s="1813"/>
    </row>
    <row r="18" spans="1:282" ht="80.25" customHeight="1" x14ac:dyDescent="0.35">
      <c r="A18" s="1796" t="s">
        <v>528</v>
      </c>
      <c r="B18" s="1796" t="s">
        <v>529</v>
      </c>
      <c r="C18" s="1796" t="s">
        <v>530</v>
      </c>
      <c r="D18" s="1796" t="s">
        <v>531</v>
      </c>
      <c r="E18" s="1796" t="s">
        <v>23</v>
      </c>
      <c r="F18" s="1797" t="s">
        <v>532</v>
      </c>
      <c r="G18" s="2134"/>
      <c r="H18" s="2132"/>
      <c r="I18" s="2134"/>
      <c r="J18" s="2132"/>
      <c r="K18" s="2114"/>
      <c r="L18" s="2134"/>
      <c r="M18" s="2134"/>
      <c r="N18" s="2136"/>
      <c r="O18" s="2137"/>
      <c r="P18" s="2114"/>
      <c r="Q18" s="2104"/>
      <c r="R18" s="2104"/>
      <c r="S18" s="2104"/>
      <c r="T18" s="2104"/>
      <c r="U18" s="2104"/>
      <c r="V18" s="2104"/>
      <c r="W18" s="2232"/>
      <c r="X18" s="2104"/>
      <c r="Y18" s="2104"/>
      <c r="Z18" s="2104">
        <f>+Q18+T18+X18+Y18</f>
        <v>0</v>
      </c>
      <c r="AA18" s="2104">
        <f>+R18+U18</f>
        <v>0</v>
      </c>
      <c r="AB18" s="2104">
        <f>+S18+V18</f>
        <v>0</v>
      </c>
      <c r="AC18" s="2232"/>
      <c r="AD18" s="1796" t="s">
        <v>533</v>
      </c>
      <c r="AE18" s="1796"/>
      <c r="AF18" s="1796" t="s">
        <v>503</v>
      </c>
      <c r="AG18" s="1796">
        <v>5</v>
      </c>
      <c r="AH18" s="1796" t="s">
        <v>543</v>
      </c>
      <c r="AI18" s="1796" t="s">
        <v>535</v>
      </c>
      <c r="AJ18" s="1796" t="s">
        <v>544</v>
      </c>
      <c r="AK18" s="1796" t="s">
        <v>546</v>
      </c>
      <c r="AL18" s="1802">
        <v>0</v>
      </c>
      <c r="AM18" s="1803">
        <v>0</v>
      </c>
      <c r="AN18" s="1802">
        <v>200</v>
      </c>
      <c r="AO18" s="1803"/>
      <c r="AP18" s="1879">
        <f t="shared" si="62"/>
        <v>0</v>
      </c>
      <c r="AQ18" s="1802">
        <v>200</v>
      </c>
      <c r="AR18" s="1802">
        <v>100</v>
      </c>
      <c r="AS18" s="1803">
        <f t="shared" si="55"/>
        <v>500</v>
      </c>
      <c r="AT18" s="1803">
        <f t="shared" si="56"/>
        <v>0</v>
      </c>
      <c r="AU18" s="1879">
        <f t="shared" si="57"/>
        <v>0</v>
      </c>
      <c r="AV18" s="1804">
        <v>0</v>
      </c>
      <c r="AW18" s="1804">
        <v>0</v>
      </c>
      <c r="AX18" s="1804">
        <v>0</v>
      </c>
      <c r="AY18" s="1804">
        <v>11232000000</v>
      </c>
      <c r="AZ18" s="1804">
        <v>11232000000</v>
      </c>
      <c r="BA18" s="1804">
        <v>11232000000</v>
      </c>
      <c r="BB18" s="1919">
        <f t="shared" si="58"/>
        <v>1</v>
      </c>
      <c r="BC18" s="1919">
        <f t="shared" si="61"/>
        <v>1</v>
      </c>
      <c r="BD18" s="1820">
        <v>11222471486</v>
      </c>
      <c r="BE18" s="1820"/>
      <c r="BF18" s="1820"/>
      <c r="BG18" s="1923"/>
      <c r="BH18" s="1923"/>
      <c r="BI18" s="1820">
        <v>5720191777</v>
      </c>
      <c r="BJ18" s="1886">
        <f t="shared" si="6"/>
        <v>28174663263</v>
      </c>
      <c r="BK18" s="1886">
        <f t="shared" si="7"/>
        <v>11232000000</v>
      </c>
      <c r="BL18" s="1886">
        <f t="shared" si="8"/>
        <v>11232000000</v>
      </c>
      <c r="BM18" s="1924">
        <f t="shared" si="9"/>
        <v>0.39865605118873859</v>
      </c>
      <c r="BN18" s="1924">
        <f t="shared" si="10"/>
        <v>0.39865605118873859</v>
      </c>
      <c r="BO18" s="1805"/>
      <c r="BP18" s="1805"/>
      <c r="BQ18" s="1805"/>
      <c r="BR18" s="1805"/>
      <c r="BS18" s="1806">
        <f t="shared" si="11"/>
        <v>0</v>
      </c>
      <c r="BT18" s="1805"/>
      <c r="BU18" s="1805"/>
      <c r="BV18" s="1805"/>
      <c r="BW18" s="1805"/>
      <c r="BX18" s="1806">
        <f t="shared" si="12"/>
        <v>0</v>
      </c>
      <c r="BY18" s="1805"/>
      <c r="BZ18" s="1805"/>
      <c r="CA18" s="1805"/>
      <c r="CB18" s="1805"/>
      <c r="CC18" s="1806">
        <f t="shared" si="13"/>
        <v>0</v>
      </c>
      <c r="CD18" s="1805"/>
      <c r="CE18" s="1805"/>
      <c r="CF18" s="1805"/>
      <c r="CG18" s="1805"/>
      <c r="CH18" s="1806">
        <f t="shared" si="14"/>
        <v>0</v>
      </c>
      <c r="CI18" s="1805"/>
      <c r="CJ18" s="1805"/>
      <c r="CK18" s="1805"/>
      <c r="CL18" s="1805"/>
      <c r="CM18" s="1806">
        <f t="shared" si="15"/>
        <v>0</v>
      </c>
      <c r="CN18" s="1805"/>
      <c r="CO18" s="1805"/>
      <c r="CP18" s="1805"/>
      <c r="CQ18" s="1805"/>
      <c r="CR18" s="1806">
        <f t="shared" si="16"/>
        <v>0</v>
      </c>
      <c r="CS18" s="1805"/>
      <c r="CT18" s="1805"/>
      <c r="CU18" s="1805"/>
      <c r="CV18" s="1805"/>
      <c r="CW18" s="1806">
        <f t="shared" si="17"/>
        <v>0</v>
      </c>
      <c r="CX18" s="1805"/>
      <c r="CY18" s="1805"/>
      <c r="CZ18" s="1805"/>
      <c r="DA18" s="1805"/>
      <c r="DB18" s="1806">
        <f t="shared" si="18"/>
        <v>0</v>
      </c>
      <c r="DC18" s="1805"/>
      <c r="DD18" s="1805"/>
      <c r="DE18" s="1805"/>
      <c r="DF18" s="1805"/>
      <c r="DG18" s="1806">
        <f t="shared" si="19"/>
        <v>0</v>
      </c>
      <c r="DH18" s="1805"/>
      <c r="DI18" s="1805"/>
      <c r="DJ18" s="1805"/>
      <c r="DK18" s="1805"/>
      <c r="DL18" s="1806">
        <f t="shared" si="20"/>
        <v>0</v>
      </c>
      <c r="DM18" s="1805"/>
      <c r="DN18" s="1805"/>
      <c r="DO18" s="1805"/>
      <c r="DP18" s="1805"/>
      <c r="DQ18" s="1806">
        <f t="shared" si="21"/>
        <v>0</v>
      </c>
      <c r="DR18" s="1805"/>
      <c r="DS18" s="1805"/>
      <c r="DT18" s="1805"/>
      <c r="DU18" s="1805"/>
      <c r="DV18" s="1806">
        <f t="shared" si="22"/>
        <v>0</v>
      </c>
      <c r="DW18" s="1805"/>
      <c r="DX18" s="1805"/>
      <c r="DY18" s="1805"/>
      <c r="DZ18" s="1805"/>
      <c r="EA18" s="1806">
        <f t="shared" si="23"/>
        <v>0</v>
      </c>
      <c r="EB18" s="1805"/>
      <c r="EC18" s="1805"/>
      <c r="ED18" s="1805"/>
      <c r="EE18" s="1805"/>
      <c r="EF18" s="1806">
        <f t="shared" si="24"/>
        <v>0</v>
      </c>
      <c r="EG18" s="1805"/>
      <c r="EH18" s="1805"/>
      <c r="EI18" s="1805"/>
      <c r="EJ18" s="1805"/>
      <c r="EK18" s="1806">
        <f t="shared" si="25"/>
        <v>0</v>
      </c>
      <c r="EL18" s="1805"/>
      <c r="EM18" s="1805"/>
      <c r="EN18" s="1805"/>
      <c r="EO18" s="1805"/>
      <c r="EP18" s="1806">
        <f t="shared" si="26"/>
        <v>0</v>
      </c>
      <c r="EQ18" s="1805"/>
      <c r="ER18" s="1805"/>
      <c r="ES18" s="1805"/>
      <c r="ET18" s="1805"/>
      <c r="EU18" s="1806">
        <f t="shared" si="27"/>
        <v>0</v>
      </c>
      <c r="EV18" s="1805"/>
      <c r="EW18" s="1805"/>
      <c r="EX18" s="1805"/>
      <c r="EY18" s="1805"/>
      <c r="EZ18" s="1806">
        <f t="shared" si="28"/>
        <v>0</v>
      </c>
      <c r="FA18" s="1805"/>
      <c r="FB18" s="1805"/>
      <c r="FC18" s="1805"/>
      <c r="FD18" s="1805"/>
      <c r="FE18" s="1806">
        <f t="shared" si="29"/>
        <v>0</v>
      </c>
      <c r="FF18" s="1805"/>
      <c r="FG18" s="1805"/>
      <c r="FH18" s="1805"/>
      <c r="FI18" s="1805"/>
      <c r="FJ18" s="1806">
        <f t="shared" si="30"/>
        <v>0</v>
      </c>
      <c r="FK18" s="1805"/>
      <c r="FL18" s="1805"/>
      <c r="FM18" s="1805"/>
      <c r="FN18" s="1805"/>
      <c r="FO18" s="1806">
        <f t="shared" si="31"/>
        <v>0</v>
      </c>
      <c r="FP18" s="1806">
        <f t="shared" si="60"/>
        <v>0</v>
      </c>
      <c r="FQ18" s="1815"/>
      <c r="FR18" s="1808"/>
      <c r="FS18" s="1808"/>
      <c r="FT18" s="1808"/>
      <c r="FU18" s="1809">
        <f t="shared" si="33"/>
        <v>0</v>
      </c>
      <c r="FV18" s="1808"/>
      <c r="FW18" s="1808"/>
      <c r="FX18" s="1808"/>
      <c r="FY18" s="1808"/>
      <c r="FZ18" s="1809">
        <f t="shared" si="34"/>
        <v>0</v>
      </c>
      <c r="GA18" s="1808"/>
      <c r="GB18" s="1808"/>
      <c r="GC18" s="1808"/>
      <c r="GD18" s="1808"/>
      <c r="GE18" s="1809">
        <f t="shared" si="35"/>
        <v>0</v>
      </c>
      <c r="GF18" s="1808"/>
      <c r="GG18" s="1808"/>
      <c r="GH18" s="1808"/>
      <c r="GI18" s="1808"/>
      <c r="GJ18" s="1809">
        <f t="shared" si="36"/>
        <v>0</v>
      </c>
      <c r="GK18" s="1808"/>
      <c r="GL18" s="1808"/>
      <c r="GM18" s="1808"/>
      <c r="GN18" s="1808"/>
      <c r="GO18" s="1809">
        <f t="shared" si="37"/>
        <v>0</v>
      </c>
      <c r="GP18" s="1808"/>
      <c r="GQ18" s="1808"/>
      <c r="GR18" s="1808"/>
      <c r="GS18" s="1808"/>
      <c r="GT18" s="1809">
        <f t="shared" si="38"/>
        <v>0</v>
      </c>
      <c r="GU18" s="1808"/>
      <c r="GV18" s="1808"/>
      <c r="GW18" s="1808"/>
      <c r="GX18" s="1808"/>
      <c r="GY18" s="1809">
        <f t="shared" si="39"/>
        <v>0</v>
      </c>
      <c r="GZ18" s="1808"/>
      <c r="HA18" s="1808"/>
      <c r="HB18" s="1808"/>
      <c r="HC18" s="1808"/>
      <c r="HD18" s="1809">
        <f t="shared" si="40"/>
        <v>0</v>
      </c>
      <c r="HE18" s="1808"/>
      <c r="HF18" s="1808"/>
      <c r="HG18" s="1808"/>
      <c r="HH18" s="1808"/>
      <c r="HI18" s="1809">
        <f t="shared" si="41"/>
        <v>0</v>
      </c>
      <c r="HJ18" s="1808"/>
      <c r="HK18" s="1808"/>
      <c r="HL18" s="1808"/>
      <c r="HM18" s="1808"/>
      <c r="HN18" s="1809">
        <f t="shared" si="42"/>
        <v>0</v>
      </c>
      <c r="HO18" s="1808"/>
      <c r="HP18" s="1808"/>
      <c r="HQ18" s="1808"/>
      <c r="HR18" s="1808"/>
      <c r="HS18" s="1809">
        <f t="shared" si="43"/>
        <v>0</v>
      </c>
      <c r="HT18" s="1808"/>
      <c r="HU18" s="1808"/>
      <c r="HV18" s="1808"/>
      <c r="HW18" s="1808"/>
      <c r="HX18" s="1809">
        <f t="shared" si="44"/>
        <v>0</v>
      </c>
      <c r="HY18" s="1808"/>
      <c r="HZ18" s="1808"/>
      <c r="IA18" s="1808"/>
      <c r="IB18" s="1808"/>
      <c r="IC18" s="1809">
        <f t="shared" si="45"/>
        <v>0</v>
      </c>
      <c r="ID18" s="1808"/>
      <c r="IE18" s="1808"/>
      <c r="IF18" s="1808"/>
      <c r="IG18" s="1808"/>
      <c r="IH18" s="1809">
        <f t="shared" si="46"/>
        <v>0</v>
      </c>
      <c r="II18" s="1808"/>
      <c r="IJ18" s="1808"/>
      <c r="IK18" s="1808"/>
      <c r="IL18" s="1808"/>
      <c r="IM18" s="1809">
        <f t="shared" si="47"/>
        <v>0</v>
      </c>
      <c r="IN18" s="1808"/>
      <c r="IO18" s="1808"/>
      <c r="IP18" s="1808"/>
      <c r="IQ18" s="1808"/>
      <c r="IR18" s="1809">
        <f t="shared" si="48"/>
        <v>0</v>
      </c>
      <c r="IS18" s="1808"/>
      <c r="IT18" s="1808"/>
      <c r="IU18" s="1808"/>
      <c r="IV18" s="1808"/>
      <c r="IW18" s="1809">
        <f t="shared" si="49"/>
        <v>0</v>
      </c>
      <c r="IX18" s="1808"/>
      <c r="IY18" s="1808"/>
      <c r="IZ18" s="1808"/>
      <c r="JA18" s="1808"/>
      <c r="JB18" s="1809">
        <f t="shared" si="50"/>
        <v>0</v>
      </c>
      <c r="JC18" s="1808"/>
      <c r="JD18" s="1808"/>
      <c r="JE18" s="1808"/>
      <c r="JF18" s="1808"/>
      <c r="JG18" s="1809">
        <f t="shared" si="51"/>
        <v>0</v>
      </c>
      <c r="JH18" s="1808"/>
      <c r="JI18" s="1808"/>
      <c r="JJ18" s="1808"/>
      <c r="JK18" s="1808"/>
      <c r="JL18" s="1809">
        <f t="shared" si="52"/>
        <v>0</v>
      </c>
      <c r="JM18" s="1810" t="e">
        <f>+#REF!/#REF!</f>
        <v>#REF!</v>
      </c>
      <c r="JN18" s="1809">
        <f t="shared" si="53"/>
        <v>0</v>
      </c>
      <c r="JO18" s="1816"/>
      <c r="JP18" s="1816"/>
      <c r="JQ18" s="1816"/>
      <c r="JR18" s="1816"/>
      <c r="JS18" s="1816"/>
      <c r="JT18" s="1817"/>
      <c r="JU18" s="1813" t="s">
        <v>387</v>
      </c>
      <c r="JV18" s="1813"/>
    </row>
    <row r="19" spans="1:282" ht="81" customHeight="1" x14ac:dyDescent="0.35">
      <c r="A19" s="1796" t="s">
        <v>528</v>
      </c>
      <c r="B19" s="1796" t="s">
        <v>529</v>
      </c>
      <c r="C19" s="1796" t="s">
        <v>530</v>
      </c>
      <c r="D19" s="1796" t="s">
        <v>531</v>
      </c>
      <c r="E19" s="1796" t="s">
        <v>23</v>
      </c>
      <c r="F19" s="1797" t="s">
        <v>532</v>
      </c>
      <c r="G19" s="2135"/>
      <c r="H19" s="2100"/>
      <c r="I19" s="2135"/>
      <c r="J19" s="2100"/>
      <c r="K19" s="2102"/>
      <c r="L19" s="2135"/>
      <c r="M19" s="2135"/>
      <c r="N19" s="2119"/>
      <c r="O19" s="2121"/>
      <c r="P19" s="2102"/>
      <c r="Q19" s="2104"/>
      <c r="R19" s="2104"/>
      <c r="S19" s="2104"/>
      <c r="T19" s="2104"/>
      <c r="U19" s="2104"/>
      <c r="V19" s="2104"/>
      <c r="W19" s="2232"/>
      <c r="X19" s="2104"/>
      <c r="Y19" s="2104"/>
      <c r="Z19" s="2104"/>
      <c r="AA19" s="2104"/>
      <c r="AB19" s="2104"/>
      <c r="AC19" s="2232"/>
      <c r="AD19" s="1796" t="s">
        <v>533</v>
      </c>
      <c r="AE19" s="1796"/>
      <c r="AF19" s="1796" t="s">
        <v>503</v>
      </c>
      <c r="AG19" s="1796">
        <v>6</v>
      </c>
      <c r="AH19" s="1796" t="s">
        <v>543</v>
      </c>
      <c r="AI19" s="1796" t="s">
        <v>535</v>
      </c>
      <c r="AJ19" s="1796" t="s">
        <v>544</v>
      </c>
      <c r="AK19" s="1796" t="s">
        <v>547</v>
      </c>
      <c r="AL19" s="1802">
        <v>14</v>
      </c>
      <c r="AM19" s="1803">
        <v>14</v>
      </c>
      <c r="AN19" s="1802">
        <v>170</v>
      </c>
      <c r="AO19" s="1803"/>
      <c r="AP19" s="1879">
        <f t="shared" si="62"/>
        <v>0</v>
      </c>
      <c r="AQ19" s="1802">
        <v>184</v>
      </c>
      <c r="AR19" s="1802">
        <v>132</v>
      </c>
      <c r="AS19" s="1803">
        <f t="shared" si="55"/>
        <v>500</v>
      </c>
      <c r="AT19" s="1803">
        <f t="shared" si="56"/>
        <v>14</v>
      </c>
      <c r="AU19" s="1879">
        <f t="shared" si="57"/>
        <v>2.8000000000000001E-2</v>
      </c>
      <c r="AV19" s="1804">
        <v>131221933</v>
      </c>
      <c r="AW19" s="1804">
        <v>131221933</v>
      </c>
      <c r="AX19" s="1804">
        <v>122221933</v>
      </c>
      <c r="AY19" s="1804">
        <v>7259850000</v>
      </c>
      <c r="AZ19" s="1804">
        <v>7259850000</v>
      </c>
      <c r="BA19" s="1804">
        <v>7259850000</v>
      </c>
      <c r="BB19" s="1919">
        <f t="shared" si="58"/>
        <v>1</v>
      </c>
      <c r="BC19" s="1919">
        <f t="shared" si="61"/>
        <v>1</v>
      </c>
      <c r="BD19" s="1820">
        <v>6969154793</v>
      </c>
      <c r="BE19" s="1820"/>
      <c r="BF19" s="1820"/>
      <c r="BG19" s="1923"/>
      <c r="BH19" s="1923"/>
      <c r="BI19" s="1820">
        <v>3552239094</v>
      </c>
      <c r="BJ19" s="1886">
        <f t="shared" si="6"/>
        <v>17912465820</v>
      </c>
      <c r="BK19" s="1886">
        <f t="shared" si="7"/>
        <v>7391071933</v>
      </c>
      <c r="BL19" s="1886">
        <f t="shared" si="8"/>
        <v>7382071933</v>
      </c>
      <c r="BM19" s="1924">
        <f t="shared" si="9"/>
        <v>0.41262169079745381</v>
      </c>
      <c r="BN19" s="1924">
        <f t="shared" si="10"/>
        <v>0.41211924741023737</v>
      </c>
      <c r="BO19" s="1805"/>
      <c r="BP19" s="1805"/>
      <c r="BQ19" s="1805"/>
      <c r="BR19" s="1805"/>
      <c r="BS19" s="1806">
        <f t="shared" si="11"/>
        <v>0</v>
      </c>
      <c r="BT19" s="1805"/>
      <c r="BU19" s="1805"/>
      <c r="BV19" s="1805"/>
      <c r="BW19" s="1805"/>
      <c r="BX19" s="1806">
        <f t="shared" si="12"/>
        <v>0</v>
      </c>
      <c r="BY19" s="1805"/>
      <c r="BZ19" s="1805"/>
      <c r="CA19" s="1805"/>
      <c r="CB19" s="1805"/>
      <c r="CC19" s="1806">
        <f t="shared" si="13"/>
        <v>0</v>
      </c>
      <c r="CD19" s="1805"/>
      <c r="CE19" s="1805"/>
      <c r="CF19" s="1805"/>
      <c r="CG19" s="1805"/>
      <c r="CH19" s="1806">
        <f t="shared" si="14"/>
        <v>0</v>
      </c>
      <c r="CI19" s="1805"/>
      <c r="CJ19" s="1805"/>
      <c r="CK19" s="1805"/>
      <c r="CL19" s="1805"/>
      <c r="CM19" s="1806">
        <f t="shared" si="15"/>
        <v>0</v>
      </c>
      <c r="CN19" s="1805"/>
      <c r="CO19" s="1805"/>
      <c r="CP19" s="1805"/>
      <c r="CQ19" s="1805"/>
      <c r="CR19" s="1806">
        <f t="shared" si="16"/>
        <v>0</v>
      </c>
      <c r="CS19" s="1805"/>
      <c r="CT19" s="1805"/>
      <c r="CU19" s="1805"/>
      <c r="CV19" s="1805"/>
      <c r="CW19" s="1806">
        <f t="shared" si="17"/>
        <v>0</v>
      </c>
      <c r="CX19" s="1805"/>
      <c r="CY19" s="1805"/>
      <c r="CZ19" s="1805"/>
      <c r="DA19" s="1805"/>
      <c r="DB19" s="1806">
        <f t="shared" si="18"/>
        <v>0</v>
      </c>
      <c r="DC19" s="1805"/>
      <c r="DD19" s="1805"/>
      <c r="DE19" s="1805"/>
      <c r="DF19" s="1805"/>
      <c r="DG19" s="1806">
        <f t="shared" si="19"/>
        <v>0</v>
      </c>
      <c r="DH19" s="1805"/>
      <c r="DI19" s="1805"/>
      <c r="DJ19" s="1805"/>
      <c r="DK19" s="1805"/>
      <c r="DL19" s="1806">
        <f t="shared" si="20"/>
        <v>0</v>
      </c>
      <c r="DM19" s="1805"/>
      <c r="DN19" s="1805"/>
      <c r="DO19" s="1805"/>
      <c r="DP19" s="1805"/>
      <c r="DQ19" s="1806">
        <f t="shared" si="21"/>
        <v>0</v>
      </c>
      <c r="DR19" s="1805"/>
      <c r="DS19" s="1805"/>
      <c r="DT19" s="1805"/>
      <c r="DU19" s="1805"/>
      <c r="DV19" s="1806">
        <f t="shared" si="22"/>
        <v>0</v>
      </c>
      <c r="DW19" s="1805"/>
      <c r="DX19" s="1805"/>
      <c r="DY19" s="1805"/>
      <c r="DZ19" s="1805"/>
      <c r="EA19" s="1806">
        <f t="shared" si="23"/>
        <v>0</v>
      </c>
      <c r="EB19" s="1805"/>
      <c r="EC19" s="1805"/>
      <c r="ED19" s="1805"/>
      <c r="EE19" s="1805"/>
      <c r="EF19" s="1806">
        <f t="shared" si="24"/>
        <v>0</v>
      </c>
      <c r="EG19" s="1805"/>
      <c r="EH19" s="1805"/>
      <c r="EI19" s="1805"/>
      <c r="EJ19" s="1805"/>
      <c r="EK19" s="1806">
        <f t="shared" si="25"/>
        <v>0</v>
      </c>
      <c r="EL19" s="1805"/>
      <c r="EM19" s="1805"/>
      <c r="EN19" s="1805"/>
      <c r="EO19" s="1805"/>
      <c r="EP19" s="1806">
        <f t="shared" si="26"/>
        <v>0</v>
      </c>
      <c r="EQ19" s="1805"/>
      <c r="ER19" s="1805"/>
      <c r="ES19" s="1805"/>
      <c r="ET19" s="1805"/>
      <c r="EU19" s="1806">
        <f t="shared" si="27"/>
        <v>0</v>
      </c>
      <c r="EV19" s="1805"/>
      <c r="EW19" s="1805"/>
      <c r="EX19" s="1805"/>
      <c r="EY19" s="1805"/>
      <c r="EZ19" s="1806">
        <f t="shared" si="28"/>
        <v>0</v>
      </c>
      <c r="FA19" s="1805"/>
      <c r="FB19" s="1805"/>
      <c r="FC19" s="1805"/>
      <c r="FD19" s="1805"/>
      <c r="FE19" s="1806">
        <f t="shared" si="29"/>
        <v>0</v>
      </c>
      <c r="FF19" s="1805"/>
      <c r="FG19" s="1805"/>
      <c r="FH19" s="1805"/>
      <c r="FI19" s="1805"/>
      <c r="FJ19" s="1806">
        <f t="shared" si="30"/>
        <v>0</v>
      </c>
      <c r="FK19" s="1805"/>
      <c r="FL19" s="1805"/>
      <c r="FM19" s="1805"/>
      <c r="FN19" s="1805"/>
      <c r="FO19" s="1806">
        <f t="shared" si="31"/>
        <v>0</v>
      </c>
      <c r="FP19" s="1806">
        <f t="shared" si="60"/>
        <v>0</v>
      </c>
      <c r="FQ19" s="1815"/>
      <c r="FR19" s="1808"/>
      <c r="FS19" s="1808"/>
      <c r="FT19" s="1808"/>
      <c r="FU19" s="1809">
        <f t="shared" si="33"/>
        <v>0</v>
      </c>
      <c r="FV19" s="1808"/>
      <c r="FW19" s="1808"/>
      <c r="FX19" s="1808"/>
      <c r="FY19" s="1808"/>
      <c r="FZ19" s="1809">
        <f t="shared" si="34"/>
        <v>0</v>
      </c>
      <c r="GA19" s="1808"/>
      <c r="GB19" s="1808"/>
      <c r="GC19" s="1808"/>
      <c r="GD19" s="1808"/>
      <c r="GE19" s="1809">
        <f t="shared" si="35"/>
        <v>0</v>
      </c>
      <c r="GF19" s="1808"/>
      <c r="GG19" s="1808"/>
      <c r="GH19" s="1808"/>
      <c r="GI19" s="1808"/>
      <c r="GJ19" s="1809">
        <f t="shared" si="36"/>
        <v>0</v>
      </c>
      <c r="GK19" s="1808"/>
      <c r="GL19" s="1808"/>
      <c r="GM19" s="1808"/>
      <c r="GN19" s="1808"/>
      <c r="GO19" s="1809">
        <f t="shared" si="37"/>
        <v>0</v>
      </c>
      <c r="GP19" s="1808"/>
      <c r="GQ19" s="1808"/>
      <c r="GR19" s="1808"/>
      <c r="GS19" s="1808"/>
      <c r="GT19" s="1809">
        <f t="shared" si="38"/>
        <v>0</v>
      </c>
      <c r="GU19" s="1808">
        <v>12</v>
      </c>
      <c r="GV19" s="1808"/>
      <c r="GW19" s="1808"/>
      <c r="GX19" s="1808"/>
      <c r="GY19" s="1809">
        <f t="shared" si="39"/>
        <v>12</v>
      </c>
      <c r="GZ19" s="1808"/>
      <c r="HA19" s="1808"/>
      <c r="HB19" s="1808"/>
      <c r="HC19" s="1808"/>
      <c r="HD19" s="1809">
        <f t="shared" si="40"/>
        <v>0</v>
      </c>
      <c r="HE19" s="1808"/>
      <c r="HF19" s="1808"/>
      <c r="HG19" s="1808"/>
      <c r="HH19" s="1808"/>
      <c r="HI19" s="1809">
        <f t="shared" si="41"/>
        <v>0</v>
      </c>
      <c r="HJ19" s="1808"/>
      <c r="HK19" s="1808"/>
      <c r="HL19" s="1808"/>
      <c r="HM19" s="1808"/>
      <c r="HN19" s="1809">
        <f t="shared" si="42"/>
        <v>0</v>
      </c>
      <c r="HO19" s="1808"/>
      <c r="HP19" s="1808"/>
      <c r="HQ19" s="1808"/>
      <c r="HR19" s="1808"/>
      <c r="HS19" s="1809">
        <f t="shared" si="43"/>
        <v>0</v>
      </c>
      <c r="HT19" s="1808"/>
      <c r="HU19" s="1808"/>
      <c r="HV19" s="1808"/>
      <c r="HW19" s="1808"/>
      <c r="HX19" s="1809">
        <f t="shared" si="44"/>
        <v>0</v>
      </c>
      <c r="HY19" s="1808"/>
      <c r="HZ19" s="1808"/>
      <c r="IA19" s="1808"/>
      <c r="IB19" s="1808"/>
      <c r="IC19" s="1809">
        <f t="shared" si="45"/>
        <v>0</v>
      </c>
      <c r="ID19" s="1808"/>
      <c r="IE19" s="1808"/>
      <c r="IF19" s="1808"/>
      <c r="IG19" s="1808"/>
      <c r="IH19" s="1809">
        <f t="shared" si="46"/>
        <v>0</v>
      </c>
      <c r="II19" s="1808"/>
      <c r="IJ19" s="1808"/>
      <c r="IK19" s="1808"/>
      <c r="IL19" s="1808"/>
      <c r="IM19" s="1809">
        <f t="shared" si="47"/>
        <v>0</v>
      </c>
      <c r="IN19" s="1808"/>
      <c r="IO19" s="1808"/>
      <c r="IP19" s="1808"/>
      <c r="IQ19" s="1808"/>
      <c r="IR19" s="1809">
        <f t="shared" si="48"/>
        <v>0</v>
      </c>
      <c r="IS19" s="1808"/>
      <c r="IT19" s="1808"/>
      <c r="IU19" s="1808"/>
      <c r="IV19" s="1808"/>
      <c r="IW19" s="1809">
        <f t="shared" si="49"/>
        <v>0</v>
      </c>
      <c r="IX19" s="1808"/>
      <c r="IY19" s="1808"/>
      <c r="IZ19" s="1808"/>
      <c r="JA19" s="1808"/>
      <c r="JB19" s="1809">
        <f t="shared" si="50"/>
        <v>0</v>
      </c>
      <c r="JC19" s="1808">
        <v>2</v>
      </c>
      <c r="JD19" s="1808"/>
      <c r="JE19" s="1808"/>
      <c r="JF19" s="1808"/>
      <c r="JG19" s="1809">
        <f t="shared" si="51"/>
        <v>2</v>
      </c>
      <c r="JH19" s="1808"/>
      <c r="JI19" s="1808"/>
      <c r="JJ19" s="1808"/>
      <c r="JK19" s="1808"/>
      <c r="JL19" s="1809">
        <f t="shared" si="52"/>
        <v>0</v>
      </c>
      <c r="JM19" s="1810" t="e">
        <f>+#REF!/#REF!</f>
        <v>#REF!</v>
      </c>
      <c r="JN19" s="1809">
        <f t="shared" si="53"/>
        <v>14</v>
      </c>
      <c r="JO19" s="1816"/>
      <c r="JP19" s="1816"/>
      <c r="JQ19" s="1816"/>
      <c r="JR19" s="1816"/>
      <c r="JS19" s="1816"/>
      <c r="JT19" s="1817"/>
      <c r="JU19" s="1813" t="s">
        <v>390</v>
      </c>
      <c r="JV19" s="1813"/>
    </row>
    <row r="20" spans="1:282" ht="80.25" customHeight="1" x14ac:dyDescent="0.35">
      <c r="A20" s="1796" t="s">
        <v>528</v>
      </c>
      <c r="B20" s="1796" t="s">
        <v>529</v>
      </c>
      <c r="C20" s="1796" t="s">
        <v>530</v>
      </c>
      <c r="D20" s="1796" t="s">
        <v>531</v>
      </c>
      <c r="E20" s="1796" t="s">
        <v>23</v>
      </c>
      <c r="F20" s="1797" t="s">
        <v>548</v>
      </c>
      <c r="G20" s="2133">
        <v>0</v>
      </c>
      <c r="H20" s="2138">
        <v>0</v>
      </c>
      <c r="I20" s="2133">
        <v>3780</v>
      </c>
      <c r="J20" s="2138">
        <v>180</v>
      </c>
      <c r="K20" s="2101">
        <f>+J20/I20</f>
        <v>4.7619047619047616E-2</v>
      </c>
      <c r="L20" s="2133">
        <v>3320</v>
      </c>
      <c r="M20" s="2133">
        <v>900</v>
      </c>
      <c r="N20" s="2118">
        <v>8000</v>
      </c>
      <c r="O20" s="2149">
        <f>H20+J20</f>
        <v>180</v>
      </c>
      <c r="P20" s="2101">
        <f>+O20/N20</f>
        <v>2.2499999999999999E-2</v>
      </c>
      <c r="Q20" s="2107">
        <v>5469283996</v>
      </c>
      <c r="R20" s="2115">
        <v>5270336497</v>
      </c>
      <c r="S20" s="2115">
        <v>2133645069</v>
      </c>
      <c r="T20" s="2107">
        <f>+AY20+AY21+AY22</f>
        <v>19919526273</v>
      </c>
      <c r="U20" s="2107">
        <f>+AZ20+AZ21+AZ22</f>
        <v>19366149899</v>
      </c>
      <c r="V20" s="2107">
        <f>+BA20+BA21+BA22</f>
        <v>18974110590</v>
      </c>
      <c r="W20" s="2231">
        <v>0.1293447544400804</v>
      </c>
      <c r="X20" s="2107">
        <v>14239340058.44095</v>
      </c>
      <c r="Y20" s="2107">
        <v>14649156298.874281</v>
      </c>
      <c r="Z20" s="2103">
        <f>+Q20+T20+X20+Y20</f>
        <v>54277306626.315231</v>
      </c>
      <c r="AA20" s="2103">
        <f>+R20+U20</f>
        <v>24636486396</v>
      </c>
      <c r="AB20" s="2103">
        <f>+S20+V20</f>
        <v>21107755659</v>
      </c>
      <c r="AC20" s="2231">
        <f>+AB20/Z20</f>
        <v>0.38888730799266191</v>
      </c>
      <c r="AD20" s="1796" t="s">
        <v>533</v>
      </c>
      <c r="AE20" s="1796"/>
      <c r="AF20" s="1796" t="s">
        <v>503</v>
      </c>
      <c r="AG20" s="1796">
        <v>7</v>
      </c>
      <c r="AH20" s="1796" t="s">
        <v>543</v>
      </c>
      <c r="AI20" s="1796" t="s">
        <v>535</v>
      </c>
      <c r="AJ20" s="1796" t="s">
        <v>549</v>
      </c>
      <c r="AK20" s="1796" t="s">
        <v>550</v>
      </c>
      <c r="AL20" s="1802">
        <v>0</v>
      </c>
      <c r="AM20" s="1803">
        <v>0</v>
      </c>
      <c r="AN20" s="1802">
        <v>3510</v>
      </c>
      <c r="AO20" s="1803">
        <v>132</v>
      </c>
      <c r="AP20" s="1879">
        <f t="shared" si="62"/>
        <v>3.7606837606837605E-2</v>
      </c>
      <c r="AQ20" s="1802">
        <v>3100</v>
      </c>
      <c r="AR20" s="1802">
        <v>790</v>
      </c>
      <c r="AS20" s="1803">
        <f t="shared" si="55"/>
        <v>7400</v>
      </c>
      <c r="AT20" s="1803">
        <f t="shared" si="56"/>
        <v>132</v>
      </c>
      <c r="AU20" s="1879">
        <f t="shared" si="57"/>
        <v>1.783783783783784E-2</v>
      </c>
      <c r="AV20" s="1804">
        <v>2817659269</v>
      </c>
      <c r="AW20" s="1804">
        <v>2779469269</v>
      </c>
      <c r="AX20" s="1804">
        <v>2015291269</v>
      </c>
      <c r="AY20" s="1804">
        <v>16042913402</v>
      </c>
      <c r="AZ20" s="1804">
        <v>15891354774</v>
      </c>
      <c r="BA20" s="1804">
        <v>15604744037</v>
      </c>
      <c r="BB20" s="1919">
        <f t="shared" si="58"/>
        <v>0.99055292363660674</v>
      </c>
      <c r="BC20" s="1919">
        <f t="shared" si="61"/>
        <v>0.97268766875314705</v>
      </c>
      <c r="BD20" s="1820">
        <v>11391472046</v>
      </c>
      <c r="BE20" s="1820"/>
      <c r="BF20" s="1820"/>
      <c r="BG20" s="1923"/>
      <c r="BH20" s="1923"/>
      <c r="BI20" s="1820">
        <v>11719325039</v>
      </c>
      <c r="BJ20" s="1886">
        <f t="shared" si="6"/>
        <v>41971369756</v>
      </c>
      <c r="BK20" s="1886">
        <f t="shared" si="7"/>
        <v>18670824043</v>
      </c>
      <c r="BL20" s="1886">
        <f t="shared" si="8"/>
        <v>17620035306</v>
      </c>
      <c r="BM20" s="1924">
        <f t="shared" si="9"/>
        <v>0.44484666932584255</v>
      </c>
      <c r="BN20" s="1924">
        <f t="shared" si="10"/>
        <v>0.41981082362653022</v>
      </c>
      <c r="BO20" s="1805"/>
      <c r="BP20" s="1805"/>
      <c r="BQ20" s="1805"/>
      <c r="BR20" s="1805"/>
      <c r="BS20" s="1806">
        <f t="shared" si="11"/>
        <v>0</v>
      </c>
      <c r="BT20" s="1805"/>
      <c r="BU20" s="1805"/>
      <c r="BV20" s="1805"/>
      <c r="BW20" s="1805"/>
      <c r="BX20" s="1806">
        <f t="shared" si="12"/>
        <v>0</v>
      </c>
      <c r="BY20" s="1805"/>
      <c r="BZ20" s="1805"/>
      <c r="CA20" s="1805"/>
      <c r="CB20" s="1805"/>
      <c r="CC20" s="1806">
        <f t="shared" si="13"/>
        <v>0</v>
      </c>
      <c r="CD20" s="1805"/>
      <c r="CE20" s="1805"/>
      <c r="CF20" s="1805"/>
      <c r="CG20" s="1805"/>
      <c r="CH20" s="1806">
        <f t="shared" si="14"/>
        <v>0</v>
      </c>
      <c r="CI20" s="1805"/>
      <c r="CJ20" s="1805"/>
      <c r="CK20" s="1805"/>
      <c r="CL20" s="1805"/>
      <c r="CM20" s="1806">
        <f t="shared" si="15"/>
        <v>0</v>
      </c>
      <c r="CN20" s="1805"/>
      <c r="CO20" s="1805"/>
      <c r="CP20" s="1805"/>
      <c r="CQ20" s="1805"/>
      <c r="CR20" s="1806">
        <f t="shared" si="16"/>
        <v>0</v>
      </c>
      <c r="CS20" s="1805"/>
      <c r="CT20" s="1805"/>
      <c r="CU20" s="1805"/>
      <c r="CV20" s="1805"/>
      <c r="CW20" s="1806">
        <f t="shared" si="17"/>
        <v>0</v>
      </c>
      <c r="CX20" s="1805"/>
      <c r="CY20" s="1805"/>
      <c r="CZ20" s="1805"/>
      <c r="DA20" s="1805"/>
      <c r="DB20" s="1806">
        <f t="shared" si="18"/>
        <v>0</v>
      </c>
      <c r="DC20" s="1805"/>
      <c r="DD20" s="1805"/>
      <c r="DE20" s="1805"/>
      <c r="DF20" s="1805"/>
      <c r="DG20" s="1806">
        <f t="shared" si="19"/>
        <v>0</v>
      </c>
      <c r="DH20" s="1805"/>
      <c r="DI20" s="1805"/>
      <c r="DJ20" s="1805"/>
      <c r="DK20" s="1805"/>
      <c r="DL20" s="1806">
        <f t="shared" si="20"/>
        <v>0</v>
      </c>
      <c r="DM20" s="1805"/>
      <c r="DN20" s="1805"/>
      <c r="DO20" s="1805"/>
      <c r="DP20" s="1805"/>
      <c r="DQ20" s="1806">
        <f t="shared" si="21"/>
        <v>0</v>
      </c>
      <c r="DR20" s="1805"/>
      <c r="DS20" s="1805"/>
      <c r="DT20" s="1805"/>
      <c r="DU20" s="1805"/>
      <c r="DV20" s="1806">
        <f t="shared" si="22"/>
        <v>0</v>
      </c>
      <c r="DW20" s="1805"/>
      <c r="DX20" s="1805"/>
      <c r="DY20" s="1805"/>
      <c r="DZ20" s="1805"/>
      <c r="EA20" s="1806">
        <f t="shared" si="23"/>
        <v>0</v>
      </c>
      <c r="EB20" s="1805"/>
      <c r="EC20" s="1805"/>
      <c r="ED20" s="1805"/>
      <c r="EE20" s="1805"/>
      <c r="EF20" s="1806">
        <f t="shared" si="24"/>
        <v>0</v>
      </c>
      <c r="EG20" s="1805"/>
      <c r="EH20" s="1805"/>
      <c r="EI20" s="1805"/>
      <c r="EJ20" s="1805"/>
      <c r="EK20" s="1806">
        <f t="shared" si="25"/>
        <v>0</v>
      </c>
      <c r="EL20" s="1805"/>
      <c r="EM20" s="1805"/>
      <c r="EN20" s="1805"/>
      <c r="EO20" s="1805"/>
      <c r="EP20" s="1806">
        <f t="shared" si="26"/>
        <v>0</v>
      </c>
      <c r="EQ20" s="1805"/>
      <c r="ER20" s="1805"/>
      <c r="ES20" s="1805"/>
      <c r="ET20" s="1805"/>
      <c r="EU20" s="1806">
        <f t="shared" si="27"/>
        <v>0</v>
      </c>
      <c r="EV20" s="1805"/>
      <c r="EW20" s="1805"/>
      <c r="EX20" s="1805"/>
      <c r="EY20" s="1805"/>
      <c r="EZ20" s="1806">
        <f t="shared" si="28"/>
        <v>0</v>
      </c>
      <c r="FA20" s="1805"/>
      <c r="FB20" s="1805"/>
      <c r="FC20" s="1805"/>
      <c r="FD20" s="1805"/>
      <c r="FE20" s="1806">
        <f t="shared" si="29"/>
        <v>0</v>
      </c>
      <c r="FF20" s="1805"/>
      <c r="FG20" s="1805"/>
      <c r="FH20" s="1805"/>
      <c r="FI20" s="1805"/>
      <c r="FJ20" s="1806">
        <f t="shared" si="30"/>
        <v>0</v>
      </c>
      <c r="FK20" s="1805"/>
      <c r="FL20" s="1805"/>
      <c r="FM20" s="1805"/>
      <c r="FN20" s="1805"/>
      <c r="FO20" s="1806">
        <f t="shared" si="31"/>
        <v>0</v>
      </c>
      <c r="FP20" s="1806">
        <f t="shared" si="60"/>
        <v>0</v>
      </c>
      <c r="FQ20" s="1815"/>
      <c r="FR20" s="1808"/>
      <c r="FS20" s="1808"/>
      <c r="FT20" s="1808"/>
      <c r="FU20" s="1809">
        <f t="shared" si="33"/>
        <v>0</v>
      </c>
      <c r="FV20" s="1808"/>
      <c r="FW20" s="1808"/>
      <c r="FX20" s="1808"/>
      <c r="FY20" s="1808"/>
      <c r="FZ20" s="1809">
        <f t="shared" si="34"/>
        <v>0</v>
      </c>
      <c r="GA20" s="1808"/>
      <c r="GB20" s="1808"/>
      <c r="GC20" s="1808"/>
      <c r="GD20" s="1808"/>
      <c r="GE20" s="1809">
        <f t="shared" si="35"/>
        <v>0</v>
      </c>
      <c r="GF20" s="1808"/>
      <c r="GG20" s="1808"/>
      <c r="GH20" s="1808"/>
      <c r="GI20" s="1808"/>
      <c r="GJ20" s="1809">
        <f t="shared" si="36"/>
        <v>0</v>
      </c>
      <c r="GK20" s="1808"/>
      <c r="GL20" s="1808">
        <v>132</v>
      </c>
      <c r="GM20" s="1808"/>
      <c r="GN20" s="1808"/>
      <c r="GO20" s="1809">
        <f t="shared" si="37"/>
        <v>132</v>
      </c>
      <c r="GP20" s="1808"/>
      <c r="GQ20" s="1808"/>
      <c r="GR20" s="1808"/>
      <c r="GS20" s="1808"/>
      <c r="GT20" s="1809">
        <f t="shared" si="38"/>
        <v>0</v>
      </c>
      <c r="GU20" s="1808"/>
      <c r="GV20" s="1808"/>
      <c r="GW20" s="1808"/>
      <c r="GX20" s="1808"/>
      <c r="GY20" s="1809">
        <f t="shared" si="39"/>
        <v>0</v>
      </c>
      <c r="GZ20" s="1808"/>
      <c r="HA20" s="1808"/>
      <c r="HB20" s="1808"/>
      <c r="HC20" s="1808"/>
      <c r="HD20" s="1809">
        <f t="shared" si="40"/>
        <v>0</v>
      </c>
      <c r="HE20" s="1808"/>
      <c r="HF20" s="1808"/>
      <c r="HG20" s="1808"/>
      <c r="HH20" s="1808"/>
      <c r="HI20" s="1809">
        <f t="shared" si="41"/>
        <v>0</v>
      </c>
      <c r="HJ20" s="1808"/>
      <c r="HK20" s="1808"/>
      <c r="HL20" s="1808"/>
      <c r="HM20" s="1808"/>
      <c r="HN20" s="1809">
        <f t="shared" si="42"/>
        <v>0</v>
      </c>
      <c r="HO20" s="1808"/>
      <c r="HP20" s="1808"/>
      <c r="HQ20" s="1808"/>
      <c r="HR20" s="1808"/>
      <c r="HS20" s="1809">
        <f t="shared" si="43"/>
        <v>0</v>
      </c>
      <c r="HT20" s="1808"/>
      <c r="HU20" s="1808"/>
      <c r="HV20" s="1808"/>
      <c r="HW20" s="1808"/>
      <c r="HX20" s="1809">
        <f t="shared" si="44"/>
        <v>0</v>
      </c>
      <c r="HY20" s="1808"/>
      <c r="HZ20" s="1808"/>
      <c r="IA20" s="1808"/>
      <c r="IB20" s="1808"/>
      <c r="IC20" s="1809">
        <f t="shared" si="45"/>
        <v>0</v>
      </c>
      <c r="ID20" s="1808"/>
      <c r="IE20" s="1808"/>
      <c r="IF20" s="1808"/>
      <c r="IG20" s="1808"/>
      <c r="IH20" s="1809">
        <f t="shared" si="46"/>
        <v>0</v>
      </c>
      <c r="II20" s="1808"/>
      <c r="IJ20" s="1808"/>
      <c r="IK20" s="1808"/>
      <c r="IL20" s="1808"/>
      <c r="IM20" s="1809">
        <f t="shared" si="47"/>
        <v>0</v>
      </c>
      <c r="IN20" s="1808"/>
      <c r="IO20" s="1808"/>
      <c r="IP20" s="1808"/>
      <c r="IQ20" s="1808"/>
      <c r="IR20" s="1809">
        <f t="shared" si="48"/>
        <v>0</v>
      </c>
      <c r="IS20" s="1808"/>
      <c r="IT20" s="1808"/>
      <c r="IU20" s="1808"/>
      <c r="IV20" s="1808"/>
      <c r="IW20" s="1809">
        <f t="shared" si="49"/>
        <v>0</v>
      </c>
      <c r="IX20" s="1808"/>
      <c r="IY20" s="1808"/>
      <c r="IZ20" s="1808"/>
      <c r="JA20" s="1808"/>
      <c r="JB20" s="1809">
        <f t="shared" si="50"/>
        <v>0</v>
      </c>
      <c r="JC20" s="1808"/>
      <c r="JD20" s="1808"/>
      <c r="JE20" s="1808"/>
      <c r="JF20" s="1808"/>
      <c r="JG20" s="1809">
        <f t="shared" si="51"/>
        <v>0</v>
      </c>
      <c r="JH20" s="1808"/>
      <c r="JI20" s="1808"/>
      <c r="JJ20" s="1808"/>
      <c r="JK20" s="1808"/>
      <c r="JL20" s="1809">
        <f t="shared" si="52"/>
        <v>0</v>
      </c>
      <c r="JM20" s="1810" t="e">
        <f>+#REF!/#REF!</f>
        <v>#REF!</v>
      </c>
      <c r="JN20" s="1809">
        <f t="shared" si="53"/>
        <v>132</v>
      </c>
      <c r="JO20" s="1816"/>
      <c r="JP20" s="1816"/>
      <c r="JQ20" s="1816"/>
      <c r="JR20" s="1816"/>
      <c r="JS20" s="1816"/>
      <c r="JT20" s="1817"/>
      <c r="JU20" s="1813" t="s">
        <v>387</v>
      </c>
      <c r="JV20" s="1813"/>
    </row>
    <row r="21" spans="1:282" ht="84" customHeight="1" x14ac:dyDescent="0.35">
      <c r="A21" s="1796" t="s">
        <v>528</v>
      </c>
      <c r="B21" s="1796" t="s">
        <v>529</v>
      </c>
      <c r="C21" s="1796" t="s">
        <v>530</v>
      </c>
      <c r="D21" s="1796" t="s">
        <v>531</v>
      </c>
      <c r="E21" s="1796" t="s">
        <v>23</v>
      </c>
      <c r="F21" s="1797" t="s">
        <v>548</v>
      </c>
      <c r="G21" s="2134"/>
      <c r="H21" s="2139"/>
      <c r="I21" s="2134"/>
      <c r="J21" s="2139"/>
      <c r="K21" s="2114"/>
      <c r="L21" s="2134"/>
      <c r="M21" s="2134"/>
      <c r="N21" s="2136"/>
      <c r="O21" s="2150"/>
      <c r="P21" s="2114"/>
      <c r="Q21" s="2104"/>
      <c r="R21" s="2104"/>
      <c r="S21" s="2104"/>
      <c r="T21" s="2104"/>
      <c r="U21" s="2104"/>
      <c r="V21" s="2104"/>
      <c r="W21" s="2232"/>
      <c r="X21" s="2104"/>
      <c r="Y21" s="2104"/>
      <c r="Z21" s="2104"/>
      <c r="AA21" s="2104"/>
      <c r="AB21" s="2104"/>
      <c r="AC21" s="2232"/>
      <c r="AD21" s="1796" t="s">
        <v>533</v>
      </c>
      <c r="AE21" s="1796"/>
      <c r="AF21" s="1796" t="s">
        <v>503</v>
      </c>
      <c r="AG21" s="1796">
        <v>8</v>
      </c>
      <c r="AH21" s="1796" t="s">
        <v>543</v>
      </c>
      <c r="AI21" s="1796" t="s">
        <v>535</v>
      </c>
      <c r="AJ21" s="1796" t="s">
        <v>549</v>
      </c>
      <c r="AK21" s="1796" t="s">
        <v>551</v>
      </c>
      <c r="AL21" s="1802">
        <v>0</v>
      </c>
      <c r="AM21" s="1803">
        <v>0</v>
      </c>
      <c r="AN21" s="1802">
        <v>224</v>
      </c>
      <c r="AO21" s="1803">
        <v>40</v>
      </c>
      <c r="AP21" s="1879">
        <f t="shared" si="62"/>
        <v>0.17857142857142858</v>
      </c>
      <c r="AQ21" s="1802">
        <v>184</v>
      </c>
      <c r="AR21" s="1802">
        <v>92</v>
      </c>
      <c r="AS21" s="1803">
        <f t="shared" si="55"/>
        <v>500</v>
      </c>
      <c r="AT21" s="1803">
        <f t="shared" si="56"/>
        <v>40</v>
      </c>
      <c r="AU21" s="1879">
        <f t="shared" si="57"/>
        <v>0.08</v>
      </c>
      <c r="AV21" s="1804">
        <v>1471498997</v>
      </c>
      <c r="AW21" s="1804">
        <v>1471498997</v>
      </c>
      <c r="AX21" s="1804">
        <v>71885600</v>
      </c>
      <c r="AY21" s="1804">
        <v>2877206003</v>
      </c>
      <c r="AZ21" s="1804">
        <v>2588115009</v>
      </c>
      <c r="BA21" s="1804">
        <v>2505448652</v>
      </c>
      <c r="BB21" s="1919">
        <f t="shared" si="58"/>
        <v>0.89952370678409155</v>
      </c>
      <c r="BC21" s="1919">
        <f t="shared" si="61"/>
        <v>0.87079223711740605</v>
      </c>
      <c r="BD21" s="1820">
        <v>2135901009</v>
      </c>
      <c r="BE21" s="1820"/>
      <c r="BF21" s="1820"/>
      <c r="BG21" s="1923"/>
      <c r="BH21" s="1923"/>
      <c r="BI21" s="1820">
        <v>2197373445</v>
      </c>
      <c r="BJ21" s="1886">
        <f t="shared" si="6"/>
        <v>8681979454</v>
      </c>
      <c r="BK21" s="1886">
        <f t="shared" si="7"/>
        <v>4059614006</v>
      </c>
      <c r="BL21" s="1886">
        <f t="shared" si="8"/>
        <v>2577334252</v>
      </c>
      <c r="BM21" s="1924">
        <f t="shared" si="9"/>
        <v>0.46759083311693816</v>
      </c>
      <c r="BN21" s="1924">
        <f t="shared" si="10"/>
        <v>0.2968602109294971</v>
      </c>
      <c r="BO21" s="1805"/>
      <c r="BP21" s="1805"/>
      <c r="BQ21" s="1805"/>
      <c r="BR21" s="1805"/>
      <c r="BS21" s="1806">
        <f t="shared" si="11"/>
        <v>0</v>
      </c>
      <c r="BT21" s="1805"/>
      <c r="BU21" s="1805"/>
      <c r="BV21" s="1805"/>
      <c r="BW21" s="1805"/>
      <c r="BX21" s="1806">
        <f t="shared" si="12"/>
        <v>0</v>
      </c>
      <c r="BY21" s="1805"/>
      <c r="BZ21" s="1805"/>
      <c r="CA21" s="1805"/>
      <c r="CB21" s="1805"/>
      <c r="CC21" s="1806">
        <f t="shared" si="13"/>
        <v>0</v>
      </c>
      <c r="CD21" s="1805"/>
      <c r="CE21" s="1805"/>
      <c r="CF21" s="1805"/>
      <c r="CG21" s="1805"/>
      <c r="CH21" s="1806">
        <f t="shared" si="14"/>
        <v>0</v>
      </c>
      <c r="CI21" s="1805"/>
      <c r="CJ21" s="1805"/>
      <c r="CK21" s="1805"/>
      <c r="CL21" s="1805"/>
      <c r="CM21" s="1806">
        <f t="shared" si="15"/>
        <v>0</v>
      </c>
      <c r="CN21" s="1805"/>
      <c r="CO21" s="1805"/>
      <c r="CP21" s="1805"/>
      <c r="CQ21" s="1805"/>
      <c r="CR21" s="1806">
        <f t="shared" si="16"/>
        <v>0</v>
      </c>
      <c r="CS21" s="1805"/>
      <c r="CT21" s="1805"/>
      <c r="CU21" s="1805"/>
      <c r="CV21" s="1805"/>
      <c r="CW21" s="1806">
        <f t="shared" si="17"/>
        <v>0</v>
      </c>
      <c r="CX21" s="1805"/>
      <c r="CY21" s="1805"/>
      <c r="CZ21" s="1805"/>
      <c r="DA21" s="1805"/>
      <c r="DB21" s="1806">
        <f t="shared" si="18"/>
        <v>0</v>
      </c>
      <c r="DC21" s="1805"/>
      <c r="DD21" s="1805"/>
      <c r="DE21" s="1805"/>
      <c r="DF21" s="1805"/>
      <c r="DG21" s="1806">
        <f t="shared" si="19"/>
        <v>0</v>
      </c>
      <c r="DH21" s="1805"/>
      <c r="DI21" s="1805"/>
      <c r="DJ21" s="1805"/>
      <c r="DK21" s="1805"/>
      <c r="DL21" s="1806">
        <f t="shared" si="20"/>
        <v>0</v>
      </c>
      <c r="DM21" s="1805"/>
      <c r="DN21" s="1805"/>
      <c r="DO21" s="1805"/>
      <c r="DP21" s="1805"/>
      <c r="DQ21" s="1806">
        <f t="shared" si="21"/>
        <v>0</v>
      </c>
      <c r="DR21" s="1805"/>
      <c r="DS21" s="1805"/>
      <c r="DT21" s="1805"/>
      <c r="DU21" s="1805"/>
      <c r="DV21" s="1806">
        <f t="shared" si="22"/>
        <v>0</v>
      </c>
      <c r="DW21" s="1805"/>
      <c r="DX21" s="1805"/>
      <c r="DY21" s="1805"/>
      <c r="DZ21" s="1805"/>
      <c r="EA21" s="1806">
        <f t="shared" si="23"/>
        <v>0</v>
      </c>
      <c r="EB21" s="1805"/>
      <c r="EC21" s="1805"/>
      <c r="ED21" s="1805"/>
      <c r="EE21" s="1805"/>
      <c r="EF21" s="1806">
        <f t="shared" si="24"/>
        <v>0</v>
      </c>
      <c r="EG21" s="1805"/>
      <c r="EH21" s="1805"/>
      <c r="EI21" s="1805"/>
      <c r="EJ21" s="1805"/>
      <c r="EK21" s="1806">
        <f t="shared" si="25"/>
        <v>0</v>
      </c>
      <c r="EL21" s="1805"/>
      <c r="EM21" s="1805"/>
      <c r="EN21" s="1805"/>
      <c r="EO21" s="1805"/>
      <c r="EP21" s="1806">
        <f t="shared" si="26"/>
        <v>0</v>
      </c>
      <c r="EQ21" s="1805"/>
      <c r="ER21" s="1805"/>
      <c r="ES21" s="1805"/>
      <c r="ET21" s="1805"/>
      <c r="EU21" s="1806">
        <f t="shared" si="27"/>
        <v>0</v>
      </c>
      <c r="EV21" s="1805"/>
      <c r="EW21" s="1805"/>
      <c r="EX21" s="1805"/>
      <c r="EY21" s="1805"/>
      <c r="EZ21" s="1806">
        <f t="shared" si="28"/>
        <v>0</v>
      </c>
      <c r="FA21" s="1805"/>
      <c r="FB21" s="1805"/>
      <c r="FC21" s="1805"/>
      <c r="FD21" s="1805"/>
      <c r="FE21" s="1806">
        <f t="shared" si="29"/>
        <v>0</v>
      </c>
      <c r="FF21" s="1805"/>
      <c r="FG21" s="1805"/>
      <c r="FH21" s="1805"/>
      <c r="FI21" s="1805"/>
      <c r="FJ21" s="1806">
        <f t="shared" si="30"/>
        <v>0</v>
      </c>
      <c r="FK21" s="1805"/>
      <c r="FL21" s="1805"/>
      <c r="FM21" s="1805"/>
      <c r="FN21" s="1805"/>
      <c r="FO21" s="1806">
        <f t="shared" si="31"/>
        <v>0</v>
      </c>
      <c r="FP21" s="1806">
        <f t="shared" si="60"/>
        <v>0</v>
      </c>
      <c r="FQ21" s="1815"/>
      <c r="FR21" s="1808"/>
      <c r="FS21" s="1808"/>
      <c r="FT21" s="1808"/>
      <c r="FU21" s="1809">
        <f t="shared" si="33"/>
        <v>0</v>
      </c>
      <c r="FV21" s="1808"/>
      <c r="FW21" s="1808"/>
      <c r="FX21" s="1808"/>
      <c r="FY21" s="1808"/>
      <c r="FZ21" s="1809">
        <f t="shared" si="34"/>
        <v>0</v>
      </c>
      <c r="GA21" s="1808"/>
      <c r="GB21" s="1808"/>
      <c r="GC21" s="1808"/>
      <c r="GD21" s="1808"/>
      <c r="GE21" s="1809">
        <f t="shared" si="35"/>
        <v>0</v>
      </c>
      <c r="GF21" s="1808"/>
      <c r="GG21" s="1808"/>
      <c r="GH21" s="1808"/>
      <c r="GI21" s="1808"/>
      <c r="GJ21" s="1809">
        <f t="shared" si="36"/>
        <v>0</v>
      </c>
      <c r="GK21" s="1808"/>
      <c r="GL21" s="1808">
        <v>32</v>
      </c>
      <c r="GM21" s="1808"/>
      <c r="GN21" s="1808"/>
      <c r="GO21" s="1809">
        <f t="shared" si="37"/>
        <v>32</v>
      </c>
      <c r="GP21" s="1808"/>
      <c r="GQ21" s="1808"/>
      <c r="GR21" s="1808"/>
      <c r="GS21" s="1808"/>
      <c r="GT21" s="1809">
        <f t="shared" si="38"/>
        <v>0</v>
      </c>
      <c r="GU21" s="1808"/>
      <c r="GV21" s="1808"/>
      <c r="GW21" s="1808"/>
      <c r="GX21" s="1808"/>
      <c r="GY21" s="1809">
        <f t="shared" si="39"/>
        <v>0</v>
      </c>
      <c r="GZ21" s="1808"/>
      <c r="HA21" s="1808"/>
      <c r="HB21" s="1808"/>
      <c r="HC21" s="1808"/>
      <c r="HD21" s="1809">
        <f t="shared" si="40"/>
        <v>0</v>
      </c>
      <c r="HE21" s="1808"/>
      <c r="HF21" s="1808"/>
      <c r="HG21" s="1808"/>
      <c r="HH21" s="1808"/>
      <c r="HI21" s="1809">
        <f t="shared" si="41"/>
        <v>0</v>
      </c>
      <c r="HJ21" s="1808"/>
      <c r="HK21" s="1808"/>
      <c r="HL21" s="1808"/>
      <c r="HM21" s="1808"/>
      <c r="HN21" s="1809">
        <f t="shared" si="42"/>
        <v>0</v>
      </c>
      <c r="HO21" s="1808"/>
      <c r="HP21" s="1808"/>
      <c r="HQ21" s="1808"/>
      <c r="HR21" s="1808"/>
      <c r="HS21" s="1809">
        <f t="shared" si="43"/>
        <v>0</v>
      </c>
      <c r="HT21" s="1808"/>
      <c r="HU21" s="1808"/>
      <c r="HV21" s="1808"/>
      <c r="HW21" s="1808"/>
      <c r="HX21" s="1809">
        <f t="shared" si="44"/>
        <v>0</v>
      </c>
      <c r="HY21" s="1808"/>
      <c r="HZ21" s="1808"/>
      <c r="IA21" s="1808"/>
      <c r="IB21" s="1808"/>
      <c r="IC21" s="1809">
        <f t="shared" si="45"/>
        <v>0</v>
      </c>
      <c r="ID21" s="1808"/>
      <c r="IE21" s="1808"/>
      <c r="IF21" s="1808"/>
      <c r="IG21" s="1808"/>
      <c r="IH21" s="1809">
        <f t="shared" si="46"/>
        <v>0</v>
      </c>
      <c r="II21" s="1808"/>
      <c r="IJ21" s="1808"/>
      <c r="IK21" s="1808"/>
      <c r="IL21" s="1808"/>
      <c r="IM21" s="1809">
        <f t="shared" si="47"/>
        <v>0</v>
      </c>
      <c r="IN21" s="1808"/>
      <c r="IO21" s="1808"/>
      <c r="IP21" s="1808"/>
      <c r="IQ21" s="1808"/>
      <c r="IR21" s="1809">
        <f t="shared" si="48"/>
        <v>0</v>
      </c>
      <c r="IS21" s="1808"/>
      <c r="IT21" s="1808"/>
      <c r="IU21" s="1808"/>
      <c r="IV21" s="1808"/>
      <c r="IW21" s="1809">
        <f t="shared" si="49"/>
        <v>0</v>
      </c>
      <c r="IX21" s="1808"/>
      <c r="IY21" s="1808"/>
      <c r="IZ21" s="1808"/>
      <c r="JA21" s="1808"/>
      <c r="JB21" s="1809">
        <f t="shared" si="50"/>
        <v>0</v>
      </c>
      <c r="JC21" s="1808"/>
      <c r="JD21" s="1808"/>
      <c r="JE21" s="1808"/>
      <c r="JF21" s="1808"/>
      <c r="JG21" s="1809">
        <f t="shared" si="51"/>
        <v>0</v>
      </c>
      <c r="JH21" s="1808"/>
      <c r="JI21" s="1808">
        <v>8</v>
      </c>
      <c r="JJ21" s="1808"/>
      <c r="JK21" s="1808"/>
      <c r="JL21" s="1809">
        <f t="shared" si="52"/>
        <v>8</v>
      </c>
      <c r="JM21" s="1810" t="e">
        <f>+#REF!/#REF!</f>
        <v>#REF!</v>
      </c>
      <c r="JN21" s="1809">
        <f t="shared" si="53"/>
        <v>40</v>
      </c>
      <c r="JO21" s="1816"/>
      <c r="JP21" s="1816"/>
      <c r="JQ21" s="1816"/>
      <c r="JR21" s="1816"/>
      <c r="JS21" s="1816"/>
      <c r="JT21" s="1817"/>
      <c r="JU21" s="1813" t="s">
        <v>390</v>
      </c>
      <c r="JV21" s="1813"/>
    </row>
    <row r="22" spans="1:282" ht="85.5" customHeight="1" x14ac:dyDescent="0.35">
      <c r="A22" s="1796" t="s">
        <v>528</v>
      </c>
      <c r="B22" s="1796" t="s">
        <v>529</v>
      </c>
      <c r="C22" s="1796" t="s">
        <v>530</v>
      </c>
      <c r="D22" s="1796" t="s">
        <v>531</v>
      </c>
      <c r="E22" s="1796" t="s">
        <v>23</v>
      </c>
      <c r="F22" s="1797" t="s">
        <v>548</v>
      </c>
      <c r="G22" s="2135"/>
      <c r="H22" s="2140"/>
      <c r="I22" s="2135"/>
      <c r="J22" s="2140"/>
      <c r="K22" s="2102"/>
      <c r="L22" s="2135"/>
      <c r="M22" s="2135"/>
      <c r="N22" s="2119"/>
      <c r="O22" s="2151"/>
      <c r="P22" s="2102"/>
      <c r="Q22" s="2104"/>
      <c r="R22" s="2104"/>
      <c r="S22" s="2104"/>
      <c r="T22" s="2104"/>
      <c r="U22" s="2104"/>
      <c r="V22" s="2104"/>
      <c r="W22" s="2232"/>
      <c r="X22" s="2104"/>
      <c r="Y22" s="2104"/>
      <c r="Z22" s="2104">
        <f t="shared" ref="Z22:Z32" si="63">+Q22+T22+X22+Y22</f>
        <v>0</v>
      </c>
      <c r="AA22" s="2104">
        <f>+R22+U22</f>
        <v>0</v>
      </c>
      <c r="AB22" s="2104">
        <f>+S22+V22</f>
        <v>0</v>
      </c>
      <c r="AC22" s="2232"/>
      <c r="AD22" s="1796" t="s">
        <v>533</v>
      </c>
      <c r="AE22" s="1796"/>
      <c r="AF22" s="1796" t="s">
        <v>503</v>
      </c>
      <c r="AG22" s="1796">
        <v>9</v>
      </c>
      <c r="AH22" s="1796" t="s">
        <v>534</v>
      </c>
      <c r="AI22" s="1796" t="s">
        <v>535</v>
      </c>
      <c r="AJ22" s="1796" t="s">
        <v>552</v>
      </c>
      <c r="AK22" s="1796" t="s">
        <v>553</v>
      </c>
      <c r="AL22" s="1802">
        <v>0</v>
      </c>
      <c r="AM22" s="1803">
        <v>0</v>
      </c>
      <c r="AN22" s="1802">
        <v>36</v>
      </c>
      <c r="AO22" s="1803">
        <v>8</v>
      </c>
      <c r="AP22" s="1879">
        <f t="shared" si="62"/>
        <v>0.22222222222222221</v>
      </c>
      <c r="AQ22" s="1802">
        <v>36</v>
      </c>
      <c r="AR22" s="1802">
        <v>28</v>
      </c>
      <c r="AS22" s="1803">
        <f t="shared" si="55"/>
        <v>100</v>
      </c>
      <c r="AT22" s="1803">
        <f t="shared" si="56"/>
        <v>8</v>
      </c>
      <c r="AU22" s="1879">
        <f t="shared" si="57"/>
        <v>0.08</v>
      </c>
      <c r="AV22" s="1804">
        <v>1180125730</v>
      </c>
      <c r="AW22" s="1804">
        <v>1019368231</v>
      </c>
      <c r="AX22" s="1804">
        <v>46468200</v>
      </c>
      <c r="AY22" s="1804">
        <v>999406868</v>
      </c>
      <c r="AZ22" s="1804">
        <v>886680116</v>
      </c>
      <c r="BA22" s="1804">
        <v>863917901</v>
      </c>
      <c r="BB22" s="1919">
        <f t="shared" si="58"/>
        <v>0.88720634647469721</v>
      </c>
      <c r="BC22" s="1919">
        <f t="shared" si="61"/>
        <v>0.86443062246396329</v>
      </c>
      <c r="BD22" s="1820">
        <v>711967003</v>
      </c>
      <c r="BE22" s="1820"/>
      <c r="BF22" s="1820"/>
      <c r="BG22" s="1923"/>
      <c r="BH22" s="1923"/>
      <c r="BI22" s="1820">
        <v>732457815</v>
      </c>
      <c r="BJ22" s="1886">
        <f t="shared" si="6"/>
        <v>3623957416</v>
      </c>
      <c r="BK22" s="1886">
        <f t="shared" si="7"/>
        <v>1906048347</v>
      </c>
      <c r="BL22" s="1886">
        <f t="shared" si="8"/>
        <v>910386101</v>
      </c>
      <c r="BM22" s="1924">
        <f t="shared" si="9"/>
        <v>0.52595771092250609</v>
      </c>
      <c r="BN22" s="1924">
        <f t="shared" si="10"/>
        <v>0.25121324466468287</v>
      </c>
      <c r="BO22" s="1805"/>
      <c r="BP22" s="1805"/>
      <c r="BQ22" s="1805"/>
      <c r="BR22" s="1805"/>
      <c r="BS22" s="1806">
        <f t="shared" si="11"/>
        <v>0</v>
      </c>
      <c r="BT22" s="1805"/>
      <c r="BU22" s="1805"/>
      <c r="BV22" s="1805"/>
      <c r="BW22" s="1805"/>
      <c r="BX22" s="1806">
        <f t="shared" si="12"/>
        <v>0</v>
      </c>
      <c r="BY22" s="1805"/>
      <c r="BZ22" s="1805"/>
      <c r="CA22" s="1805"/>
      <c r="CB22" s="1805"/>
      <c r="CC22" s="1806">
        <f t="shared" si="13"/>
        <v>0</v>
      </c>
      <c r="CD22" s="1805"/>
      <c r="CE22" s="1805"/>
      <c r="CF22" s="1805"/>
      <c r="CG22" s="1805"/>
      <c r="CH22" s="1806">
        <f t="shared" si="14"/>
        <v>0</v>
      </c>
      <c r="CI22" s="1805"/>
      <c r="CJ22" s="1805"/>
      <c r="CK22" s="1805"/>
      <c r="CL22" s="1805"/>
      <c r="CM22" s="1806">
        <f t="shared" si="15"/>
        <v>0</v>
      </c>
      <c r="CN22" s="1805"/>
      <c r="CO22" s="1805"/>
      <c r="CP22" s="1805"/>
      <c r="CQ22" s="1805"/>
      <c r="CR22" s="1806">
        <f t="shared" si="16"/>
        <v>0</v>
      </c>
      <c r="CS22" s="1805"/>
      <c r="CT22" s="1805"/>
      <c r="CU22" s="1805"/>
      <c r="CV22" s="1805"/>
      <c r="CW22" s="1806">
        <f t="shared" si="17"/>
        <v>0</v>
      </c>
      <c r="CX22" s="1805"/>
      <c r="CY22" s="1805"/>
      <c r="CZ22" s="1805"/>
      <c r="DA22" s="1805"/>
      <c r="DB22" s="1806">
        <f t="shared" si="18"/>
        <v>0</v>
      </c>
      <c r="DC22" s="1805"/>
      <c r="DD22" s="1805"/>
      <c r="DE22" s="1805"/>
      <c r="DF22" s="1805"/>
      <c r="DG22" s="1806">
        <f t="shared" si="19"/>
        <v>0</v>
      </c>
      <c r="DH22" s="1805"/>
      <c r="DI22" s="1805"/>
      <c r="DJ22" s="1805"/>
      <c r="DK22" s="1805"/>
      <c r="DL22" s="1806">
        <f t="shared" si="20"/>
        <v>0</v>
      </c>
      <c r="DM22" s="1805"/>
      <c r="DN22" s="1805"/>
      <c r="DO22" s="1805"/>
      <c r="DP22" s="1805"/>
      <c r="DQ22" s="1806">
        <f t="shared" si="21"/>
        <v>0</v>
      </c>
      <c r="DR22" s="1805"/>
      <c r="DS22" s="1805"/>
      <c r="DT22" s="1805"/>
      <c r="DU22" s="1805"/>
      <c r="DV22" s="1806">
        <f t="shared" si="22"/>
        <v>0</v>
      </c>
      <c r="DW22" s="1805"/>
      <c r="DX22" s="1805"/>
      <c r="DY22" s="1805"/>
      <c r="DZ22" s="1805"/>
      <c r="EA22" s="1806">
        <f t="shared" si="23"/>
        <v>0</v>
      </c>
      <c r="EB22" s="1805"/>
      <c r="EC22" s="1805"/>
      <c r="ED22" s="1805"/>
      <c r="EE22" s="1805"/>
      <c r="EF22" s="1806">
        <f t="shared" si="24"/>
        <v>0</v>
      </c>
      <c r="EG22" s="1805"/>
      <c r="EH22" s="1805"/>
      <c r="EI22" s="1805"/>
      <c r="EJ22" s="1805"/>
      <c r="EK22" s="1806">
        <f t="shared" si="25"/>
        <v>0</v>
      </c>
      <c r="EL22" s="1805"/>
      <c r="EM22" s="1805"/>
      <c r="EN22" s="1805"/>
      <c r="EO22" s="1805"/>
      <c r="EP22" s="1806">
        <f t="shared" si="26"/>
        <v>0</v>
      </c>
      <c r="EQ22" s="1805"/>
      <c r="ER22" s="1805"/>
      <c r="ES22" s="1805"/>
      <c r="ET22" s="1805"/>
      <c r="EU22" s="1806">
        <f t="shared" si="27"/>
        <v>0</v>
      </c>
      <c r="EV22" s="1805"/>
      <c r="EW22" s="1805"/>
      <c r="EX22" s="1805"/>
      <c r="EY22" s="1805"/>
      <c r="EZ22" s="1806">
        <f t="shared" si="28"/>
        <v>0</v>
      </c>
      <c r="FA22" s="1805"/>
      <c r="FB22" s="1805"/>
      <c r="FC22" s="1805"/>
      <c r="FD22" s="1805"/>
      <c r="FE22" s="1806">
        <f t="shared" si="29"/>
        <v>0</v>
      </c>
      <c r="FF22" s="1805"/>
      <c r="FG22" s="1805"/>
      <c r="FH22" s="1805"/>
      <c r="FI22" s="1805"/>
      <c r="FJ22" s="1806">
        <f t="shared" si="30"/>
        <v>0</v>
      </c>
      <c r="FK22" s="1805"/>
      <c r="FL22" s="1805"/>
      <c r="FM22" s="1805"/>
      <c r="FN22" s="1805"/>
      <c r="FO22" s="1806">
        <f t="shared" si="31"/>
        <v>0</v>
      </c>
      <c r="FP22" s="1806">
        <f t="shared" si="60"/>
        <v>0</v>
      </c>
      <c r="FQ22" s="1815"/>
      <c r="FR22" s="1808"/>
      <c r="FS22" s="1808"/>
      <c r="FT22" s="1808"/>
      <c r="FU22" s="1809">
        <f t="shared" si="33"/>
        <v>0</v>
      </c>
      <c r="FV22" s="1808"/>
      <c r="FW22" s="1808"/>
      <c r="FX22" s="1808"/>
      <c r="FY22" s="1808"/>
      <c r="FZ22" s="1809">
        <f t="shared" si="34"/>
        <v>0</v>
      </c>
      <c r="GA22" s="1808"/>
      <c r="GB22" s="1808"/>
      <c r="GC22" s="1808"/>
      <c r="GD22" s="1808"/>
      <c r="GE22" s="1809">
        <f t="shared" si="35"/>
        <v>0</v>
      </c>
      <c r="GF22" s="1808"/>
      <c r="GG22" s="1808"/>
      <c r="GH22" s="1808"/>
      <c r="GI22" s="1808"/>
      <c r="GJ22" s="1809">
        <f t="shared" si="36"/>
        <v>0</v>
      </c>
      <c r="GK22" s="1808"/>
      <c r="GL22" s="1808">
        <v>2</v>
      </c>
      <c r="GM22" s="1808"/>
      <c r="GN22" s="1808"/>
      <c r="GO22" s="1809">
        <f t="shared" si="37"/>
        <v>2</v>
      </c>
      <c r="GP22" s="1808"/>
      <c r="GQ22" s="1808"/>
      <c r="GR22" s="1808"/>
      <c r="GS22" s="1808"/>
      <c r="GT22" s="1809">
        <f t="shared" si="38"/>
        <v>0</v>
      </c>
      <c r="GU22" s="1808"/>
      <c r="GV22" s="1808"/>
      <c r="GW22" s="1808"/>
      <c r="GX22" s="1808"/>
      <c r="GY22" s="1809">
        <f t="shared" si="39"/>
        <v>0</v>
      </c>
      <c r="GZ22" s="1808"/>
      <c r="HA22" s="1808"/>
      <c r="HB22" s="1808"/>
      <c r="HC22" s="1808"/>
      <c r="HD22" s="1809">
        <f t="shared" si="40"/>
        <v>0</v>
      </c>
      <c r="HE22" s="1808"/>
      <c r="HF22" s="1808"/>
      <c r="HG22" s="1808"/>
      <c r="HH22" s="1808"/>
      <c r="HI22" s="1809">
        <f t="shared" si="41"/>
        <v>0</v>
      </c>
      <c r="HJ22" s="1808"/>
      <c r="HK22" s="1808"/>
      <c r="HL22" s="1808"/>
      <c r="HM22" s="1808"/>
      <c r="HN22" s="1809">
        <f t="shared" si="42"/>
        <v>0</v>
      </c>
      <c r="HO22" s="1808"/>
      <c r="HP22" s="1808"/>
      <c r="HQ22" s="1808"/>
      <c r="HR22" s="1808"/>
      <c r="HS22" s="1809">
        <f t="shared" si="43"/>
        <v>0</v>
      </c>
      <c r="HT22" s="1808"/>
      <c r="HU22" s="1808"/>
      <c r="HV22" s="1808"/>
      <c r="HW22" s="1808"/>
      <c r="HX22" s="1809">
        <f t="shared" si="44"/>
        <v>0</v>
      </c>
      <c r="HY22" s="1808"/>
      <c r="HZ22" s="1808"/>
      <c r="IA22" s="1808"/>
      <c r="IB22" s="1808"/>
      <c r="IC22" s="1809">
        <f t="shared" si="45"/>
        <v>0</v>
      </c>
      <c r="ID22" s="1808"/>
      <c r="IE22" s="1808"/>
      <c r="IF22" s="1808"/>
      <c r="IG22" s="1808"/>
      <c r="IH22" s="1809">
        <f t="shared" si="46"/>
        <v>0</v>
      </c>
      <c r="II22" s="1808"/>
      <c r="IJ22" s="1808"/>
      <c r="IK22" s="1808"/>
      <c r="IL22" s="1808"/>
      <c r="IM22" s="1809">
        <f t="shared" si="47"/>
        <v>0</v>
      </c>
      <c r="IN22" s="1808"/>
      <c r="IO22" s="1808"/>
      <c r="IP22" s="1808"/>
      <c r="IQ22" s="1808"/>
      <c r="IR22" s="1809">
        <f t="shared" si="48"/>
        <v>0</v>
      </c>
      <c r="IS22" s="1808"/>
      <c r="IT22" s="1808"/>
      <c r="IU22" s="1808"/>
      <c r="IV22" s="1808"/>
      <c r="IW22" s="1809">
        <f t="shared" si="49"/>
        <v>0</v>
      </c>
      <c r="IX22" s="1808"/>
      <c r="IY22" s="1808"/>
      <c r="IZ22" s="1808"/>
      <c r="JA22" s="1808"/>
      <c r="JB22" s="1809">
        <f t="shared" si="50"/>
        <v>0</v>
      </c>
      <c r="JC22" s="1808"/>
      <c r="JD22" s="1808"/>
      <c r="JE22" s="1808"/>
      <c r="JF22" s="1808"/>
      <c r="JG22" s="1809">
        <f t="shared" si="51"/>
        <v>0</v>
      </c>
      <c r="JH22" s="1808"/>
      <c r="JI22" s="1808">
        <v>6</v>
      </c>
      <c r="JJ22" s="1808"/>
      <c r="JK22" s="1808"/>
      <c r="JL22" s="1809">
        <f t="shared" si="52"/>
        <v>6</v>
      </c>
      <c r="JM22" s="1810" t="e">
        <f>+#REF!/#REF!</f>
        <v>#REF!</v>
      </c>
      <c r="JN22" s="1809">
        <f t="shared" si="53"/>
        <v>8</v>
      </c>
      <c r="JO22" s="1816"/>
      <c r="JP22" s="1816"/>
      <c r="JQ22" s="1816"/>
      <c r="JR22" s="1816"/>
      <c r="JS22" s="1816"/>
      <c r="JT22" s="1817"/>
      <c r="JU22" s="1813" t="s">
        <v>390</v>
      </c>
      <c r="JV22" s="1813"/>
    </row>
    <row r="23" spans="1:282" ht="115.5" customHeight="1" x14ac:dyDescent="0.35">
      <c r="A23" s="1796" t="s">
        <v>497</v>
      </c>
      <c r="B23" s="1796" t="s">
        <v>554</v>
      </c>
      <c r="C23" s="1796" t="s">
        <v>555</v>
      </c>
      <c r="D23" s="1796" t="s">
        <v>556</v>
      </c>
      <c r="E23" s="1796" t="s">
        <v>9</v>
      </c>
      <c r="F23" s="1821" t="s">
        <v>557</v>
      </c>
      <c r="G23" s="2141">
        <v>1</v>
      </c>
      <c r="H23" s="2147">
        <v>1</v>
      </c>
      <c r="I23" s="2141">
        <v>1</v>
      </c>
      <c r="J23" s="2147">
        <v>1</v>
      </c>
      <c r="K23" s="2101">
        <v>1</v>
      </c>
      <c r="L23" s="2141">
        <v>1</v>
      </c>
      <c r="M23" s="2141">
        <v>1</v>
      </c>
      <c r="N23" s="2143">
        <v>1</v>
      </c>
      <c r="O23" s="2145">
        <v>1</v>
      </c>
      <c r="P23" s="2101">
        <v>0.2</v>
      </c>
      <c r="Q23" s="2107">
        <v>5481829046</v>
      </c>
      <c r="R23" s="2115">
        <v>5253115272</v>
      </c>
      <c r="S23" s="2115">
        <v>4497771010</v>
      </c>
      <c r="T23" s="2107">
        <f>+AY23+AY24</f>
        <v>14184853000</v>
      </c>
      <c r="U23" s="2107">
        <f>+AZ23+AZ24</f>
        <v>11297138578</v>
      </c>
      <c r="V23" s="2107">
        <f>+BA23+BA24</f>
        <v>7861429272</v>
      </c>
      <c r="W23" s="2231">
        <f>+V23/T23</f>
        <v>0.55421295321142916</v>
      </c>
      <c r="X23" s="2107">
        <v>9788858516</v>
      </c>
      <c r="Y23" s="2107">
        <v>10610152398</v>
      </c>
      <c r="Z23" s="2103">
        <f t="shared" si="63"/>
        <v>40065692960</v>
      </c>
      <c r="AA23" s="2103">
        <f>+R23+U23</f>
        <v>16550253850</v>
      </c>
      <c r="AB23" s="2103">
        <f>+S23+AA23</f>
        <v>21048024860</v>
      </c>
      <c r="AC23" s="2231">
        <f>+AB23/Z23</f>
        <v>0.52533784654650839</v>
      </c>
      <c r="AD23" s="1796" t="s">
        <v>9</v>
      </c>
      <c r="AE23" s="1796"/>
      <c r="AF23" s="1796" t="s">
        <v>558</v>
      </c>
      <c r="AG23" s="1796">
        <v>1</v>
      </c>
      <c r="AH23" s="1796" t="s">
        <v>559</v>
      </c>
      <c r="AI23" s="1796" t="s">
        <v>560</v>
      </c>
      <c r="AJ23" s="1796" t="s">
        <v>561</v>
      </c>
      <c r="AK23" s="1796" t="s">
        <v>562</v>
      </c>
      <c r="AL23" s="1802">
        <v>1</v>
      </c>
      <c r="AM23" s="1803">
        <v>1</v>
      </c>
      <c r="AN23" s="1802">
        <v>1</v>
      </c>
      <c r="AO23" s="1803">
        <v>1</v>
      </c>
      <c r="AP23" s="1879">
        <f t="shared" si="62"/>
        <v>1</v>
      </c>
      <c r="AQ23" s="1802">
        <v>1</v>
      </c>
      <c r="AR23" s="1802">
        <v>1</v>
      </c>
      <c r="AS23" s="1803">
        <f t="shared" si="55"/>
        <v>4</v>
      </c>
      <c r="AT23" s="1803">
        <f t="shared" si="56"/>
        <v>2</v>
      </c>
      <c r="AU23" s="1879">
        <f t="shared" si="57"/>
        <v>0.5</v>
      </c>
      <c r="AV23" s="1804">
        <v>786319706</v>
      </c>
      <c r="AW23" s="1804">
        <v>704062954</v>
      </c>
      <c r="AX23" s="1804">
        <v>627497902</v>
      </c>
      <c r="AY23" s="1804">
        <v>1788482181</v>
      </c>
      <c r="AZ23" s="1804">
        <v>1575732730</v>
      </c>
      <c r="BA23" s="1804">
        <v>1056618150</v>
      </c>
      <c r="BB23" s="1919">
        <f t="shared" si="58"/>
        <v>0.88104469071028446</v>
      </c>
      <c r="BC23" s="1919">
        <f t="shared" si="61"/>
        <v>0.59079042622007538</v>
      </c>
      <c r="BD23" s="1820">
        <v>1570434600</v>
      </c>
      <c r="BE23" s="1820"/>
      <c r="BF23" s="1820"/>
      <c r="BG23" s="1923"/>
      <c r="BH23" s="1923"/>
      <c r="BI23" s="1820">
        <v>1794782400</v>
      </c>
      <c r="BJ23" s="1886">
        <f t="shared" si="6"/>
        <v>5940018887</v>
      </c>
      <c r="BK23" s="1886">
        <f t="shared" si="7"/>
        <v>2279795684</v>
      </c>
      <c r="BL23" s="1886">
        <f t="shared" si="8"/>
        <v>1684116052</v>
      </c>
      <c r="BM23" s="1924">
        <f t="shared" si="9"/>
        <v>0.3838027668547378</v>
      </c>
      <c r="BN23" s="1924">
        <f t="shared" si="10"/>
        <v>0.28352031938581274</v>
      </c>
      <c r="BO23" s="1805"/>
      <c r="BP23" s="1805"/>
      <c r="BQ23" s="1805"/>
      <c r="BR23" s="1805"/>
      <c r="BS23" s="1806">
        <f t="shared" si="11"/>
        <v>0</v>
      </c>
      <c r="BT23" s="1805"/>
      <c r="BU23" s="1805"/>
      <c r="BV23" s="1805"/>
      <c r="BW23" s="1805"/>
      <c r="BX23" s="1806">
        <f t="shared" si="12"/>
        <v>0</v>
      </c>
      <c r="BY23" s="1805"/>
      <c r="BZ23" s="1805"/>
      <c r="CA23" s="1805"/>
      <c r="CB23" s="1805"/>
      <c r="CC23" s="1806">
        <f t="shared" si="13"/>
        <v>0</v>
      </c>
      <c r="CD23" s="1805"/>
      <c r="CE23" s="1805"/>
      <c r="CF23" s="1805"/>
      <c r="CG23" s="1805"/>
      <c r="CH23" s="1806">
        <f t="shared" si="14"/>
        <v>0</v>
      </c>
      <c r="CI23" s="1805"/>
      <c r="CJ23" s="1805"/>
      <c r="CK23" s="1805"/>
      <c r="CL23" s="1805"/>
      <c r="CM23" s="1806">
        <f t="shared" si="15"/>
        <v>0</v>
      </c>
      <c r="CN23" s="1805"/>
      <c r="CO23" s="1805"/>
      <c r="CP23" s="1805"/>
      <c r="CQ23" s="1805"/>
      <c r="CR23" s="1806">
        <f t="shared" si="16"/>
        <v>0</v>
      </c>
      <c r="CS23" s="1805"/>
      <c r="CT23" s="1805"/>
      <c r="CU23" s="1805"/>
      <c r="CV23" s="1805"/>
      <c r="CW23" s="1806">
        <f t="shared" si="17"/>
        <v>0</v>
      </c>
      <c r="CX23" s="1805"/>
      <c r="CY23" s="1805"/>
      <c r="CZ23" s="1805"/>
      <c r="DA23" s="1805"/>
      <c r="DB23" s="1806">
        <f t="shared" si="18"/>
        <v>0</v>
      </c>
      <c r="DC23" s="1805"/>
      <c r="DD23" s="1805"/>
      <c r="DE23" s="1805"/>
      <c r="DF23" s="1805"/>
      <c r="DG23" s="1806">
        <f t="shared" si="19"/>
        <v>0</v>
      </c>
      <c r="DH23" s="1805"/>
      <c r="DI23" s="1805"/>
      <c r="DJ23" s="1805"/>
      <c r="DK23" s="1805"/>
      <c r="DL23" s="1806">
        <f t="shared" si="20"/>
        <v>0</v>
      </c>
      <c r="DM23" s="1805"/>
      <c r="DN23" s="1805"/>
      <c r="DO23" s="1805"/>
      <c r="DP23" s="1805"/>
      <c r="DQ23" s="1806">
        <f t="shared" si="21"/>
        <v>0</v>
      </c>
      <c r="DR23" s="1805"/>
      <c r="DS23" s="1805"/>
      <c r="DT23" s="1805"/>
      <c r="DU23" s="1805"/>
      <c r="DV23" s="1806">
        <f t="shared" si="22"/>
        <v>0</v>
      </c>
      <c r="DW23" s="1805"/>
      <c r="DX23" s="1805"/>
      <c r="DY23" s="1805"/>
      <c r="DZ23" s="1805"/>
      <c r="EA23" s="1806">
        <f t="shared" si="23"/>
        <v>0</v>
      </c>
      <c r="EB23" s="1805"/>
      <c r="EC23" s="1805"/>
      <c r="ED23" s="1805"/>
      <c r="EE23" s="1805"/>
      <c r="EF23" s="1806">
        <f t="shared" si="24"/>
        <v>0</v>
      </c>
      <c r="EG23" s="1805"/>
      <c r="EH23" s="1805"/>
      <c r="EI23" s="1805"/>
      <c r="EJ23" s="1805"/>
      <c r="EK23" s="1806">
        <f t="shared" si="25"/>
        <v>0</v>
      </c>
      <c r="EL23" s="1805"/>
      <c r="EM23" s="1805"/>
      <c r="EN23" s="1805"/>
      <c r="EO23" s="1805"/>
      <c r="EP23" s="1806">
        <f t="shared" si="26"/>
        <v>0</v>
      </c>
      <c r="EQ23" s="1805"/>
      <c r="ER23" s="1805"/>
      <c r="ES23" s="1805"/>
      <c r="ET23" s="1805"/>
      <c r="EU23" s="1806">
        <f t="shared" si="27"/>
        <v>0</v>
      </c>
      <c r="EV23" s="1805"/>
      <c r="EW23" s="1805"/>
      <c r="EX23" s="1805"/>
      <c r="EY23" s="1805"/>
      <c r="EZ23" s="1806">
        <f t="shared" si="28"/>
        <v>0</v>
      </c>
      <c r="FA23" s="1805"/>
      <c r="FB23" s="1805"/>
      <c r="FC23" s="1805"/>
      <c r="FD23" s="1805"/>
      <c r="FE23" s="1806">
        <f t="shared" si="29"/>
        <v>0</v>
      </c>
      <c r="FF23" s="1805"/>
      <c r="FG23" s="1805"/>
      <c r="FH23" s="1805"/>
      <c r="FI23" s="1805"/>
      <c r="FJ23" s="1806">
        <f t="shared" si="30"/>
        <v>0</v>
      </c>
      <c r="FK23" s="1805"/>
      <c r="FL23" s="1805"/>
      <c r="FM23" s="1805"/>
      <c r="FN23" s="1805"/>
      <c r="FO23" s="1806">
        <f t="shared" si="31"/>
        <v>0</v>
      </c>
      <c r="FP23" s="1806">
        <f t="shared" si="60"/>
        <v>0</v>
      </c>
      <c r="FQ23" s="1822"/>
      <c r="FR23" s="1808"/>
      <c r="FS23" s="1808"/>
      <c r="FT23" s="1808"/>
      <c r="FU23" s="1809">
        <f t="shared" si="33"/>
        <v>0</v>
      </c>
      <c r="FV23" s="1808"/>
      <c r="FW23" s="1808"/>
      <c r="FX23" s="1808"/>
      <c r="FY23" s="1808"/>
      <c r="FZ23" s="1809">
        <f t="shared" si="34"/>
        <v>0</v>
      </c>
      <c r="GA23" s="1808"/>
      <c r="GB23" s="1808"/>
      <c r="GC23" s="1808"/>
      <c r="GD23" s="1808"/>
      <c r="GE23" s="1809">
        <f t="shared" si="35"/>
        <v>0</v>
      </c>
      <c r="GF23" s="1808"/>
      <c r="GG23" s="1808"/>
      <c r="GH23" s="1808"/>
      <c r="GI23" s="1808"/>
      <c r="GJ23" s="1809">
        <f t="shared" si="36"/>
        <v>0</v>
      </c>
      <c r="GK23" s="1808"/>
      <c r="GL23" s="1808"/>
      <c r="GM23" s="1808"/>
      <c r="GN23" s="1808"/>
      <c r="GO23" s="1809">
        <f t="shared" si="37"/>
        <v>0</v>
      </c>
      <c r="GP23" s="1808"/>
      <c r="GQ23" s="1808"/>
      <c r="GR23" s="1808"/>
      <c r="GS23" s="1808"/>
      <c r="GT23" s="1809">
        <f t="shared" si="38"/>
        <v>0</v>
      </c>
      <c r="GU23" s="1808"/>
      <c r="GV23" s="1808"/>
      <c r="GW23" s="1808"/>
      <c r="GX23" s="1808"/>
      <c r="GY23" s="1809">
        <f t="shared" si="39"/>
        <v>0</v>
      </c>
      <c r="GZ23" s="1808"/>
      <c r="HA23" s="1808"/>
      <c r="HB23" s="1808"/>
      <c r="HC23" s="1808"/>
      <c r="HD23" s="1809">
        <f t="shared" si="40"/>
        <v>0</v>
      </c>
      <c r="HE23" s="1808"/>
      <c r="HF23" s="1808"/>
      <c r="HG23" s="1808"/>
      <c r="HH23" s="1808"/>
      <c r="HI23" s="1809">
        <f t="shared" si="41"/>
        <v>0</v>
      </c>
      <c r="HJ23" s="1808"/>
      <c r="HK23" s="1808"/>
      <c r="HL23" s="1808"/>
      <c r="HM23" s="1808"/>
      <c r="HN23" s="1809">
        <f t="shared" si="42"/>
        <v>0</v>
      </c>
      <c r="HO23" s="1808"/>
      <c r="HP23" s="1808"/>
      <c r="HQ23" s="1808"/>
      <c r="HR23" s="1808"/>
      <c r="HS23" s="1809">
        <f t="shared" si="43"/>
        <v>0</v>
      </c>
      <c r="HT23" s="1808"/>
      <c r="HU23" s="1808"/>
      <c r="HV23" s="1808"/>
      <c r="HW23" s="1808"/>
      <c r="HX23" s="1809">
        <f t="shared" si="44"/>
        <v>0</v>
      </c>
      <c r="HY23" s="1808"/>
      <c r="HZ23" s="1808"/>
      <c r="IA23" s="1808"/>
      <c r="IB23" s="1808"/>
      <c r="IC23" s="1809">
        <f t="shared" si="45"/>
        <v>0</v>
      </c>
      <c r="ID23" s="1808"/>
      <c r="IE23" s="1808"/>
      <c r="IF23" s="1808"/>
      <c r="IG23" s="1808"/>
      <c r="IH23" s="1809">
        <f t="shared" si="46"/>
        <v>0</v>
      </c>
      <c r="II23" s="1808"/>
      <c r="IJ23" s="1808"/>
      <c r="IK23" s="1808"/>
      <c r="IL23" s="1808"/>
      <c r="IM23" s="1809">
        <f t="shared" si="47"/>
        <v>0</v>
      </c>
      <c r="IN23" s="1808"/>
      <c r="IO23" s="1808"/>
      <c r="IP23" s="1808"/>
      <c r="IQ23" s="1808"/>
      <c r="IR23" s="1809">
        <f t="shared" si="48"/>
        <v>0</v>
      </c>
      <c r="IS23" s="1808"/>
      <c r="IT23" s="1808"/>
      <c r="IU23" s="1808"/>
      <c r="IV23" s="1808"/>
      <c r="IW23" s="1809">
        <f t="shared" si="49"/>
        <v>0</v>
      </c>
      <c r="IX23" s="1808"/>
      <c r="IY23" s="1808"/>
      <c r="IZ23" s="1808"/>
      <c r="JA23" s="1808"/>
      <c r="JB23" s="1809">
        <f t="shared" si="50"/>
        <v>0</v>
      </c>
      <c r="JC23" s="1808"/>
      <c r="JD23" s="1808"/>
      <c r="JE23" s="1808"/>
      <c r="JF23" s="1808"/>
      <c r="JG23" s="1809">
        <f t="shared" si="51"/>
        <v>0</v>
      </c>
      <c r="JH23" s="1808"/>
      <c r="JI23" s="1808"/>
      <c r="JJ23" s="1808"/>
      <c r="JK23" s="1808"/>
      <c r="JL23" s="1809">
        <f t="shared" si="52"/>
        <v>0</v>
      </c>
      <c r="JM23" s="1810" t="e">
        <f>+#REF!/#REF!</f>
        <v>#REF!</v>
      </c>
      <c r="JN23" s="1809">
        <f t="shared" si="53"/>
        <v>0</v>
      </c>
      <c r="JO23" s="1823"/>
      <c r="JP23" s="1823"/>
      <c r="JQ23" s="1823"/>
      <c r="JR23" s="1823"/>
      <c r="JS23" s="1823"/>
      <c r="JT23" s="1824"/>
      <c r="JU23" s="1825" t="s">
        <v>395</v>
      </c>
      <c r="JV23" s="1813" t="s">
        <v>563</v>
      </c>
    </row>
    <row r="24" spans="1:282" ht="111.75" customHeight="1" x14ac:dyDescent="0.35">
      <c r="A24" s="1796" t="s">
        <v>497</v>
      </c>
      <c r="B24" s="1796" t="s">
        <v>554</v>
      </c>
      <c r="C24" s="1796" t="s">
        <v>555</v>
      </c>
      <c r="D24" s="1796" t="s">
        <v>556</v>
      </c>
      <c r="E24" s="1796" t="s">
        <v>9</v>
      </c>
      <c r="F24" s="1821" t="s">
        <v>557</v>
      </c>
      <c r="G24" s="2142"/>
      <c r="H24" s="2148"/>
      <c r="I24" s="2142"/>
      <c r="J24" s="2148"/>
      <c r="K24" s="2102"/>
      <c r="L24" s="2142"/>
      <c r="M24" s="2142"/>
      <c r="N24" s="2144"/>
      <c r="O24" s="2146"/>
      <c r="P24" s="2102"/>
      <c r="Q24" s="2104"/>
      <c r="R24" s="2104"/>
      <c r="S24" s="2104"/>
      <c r="T24" s="2104"/>
      <c r="U24" s="2104"/>
      <c r="V24" s="2104"/>
      <c r="W24" s="2232"/>
      <c r="X24" s="2104"/>
      <c r="Y24" s="2104"/>
      <c r="Z24" s="2104">
        <f t="shared" si="63"/>
        <v>0</v>
      </c>
      <c r="AA24" s="2104"/>
      <c r="AB24" s="2104">
        <f t="shared" ref="AB24:AB32" si="64">+S24+V24</f>
        <v>0</v>
      </c>
      <c r="AC24" s="2232"/>
      <c r="AD24" s="1796" t="s">
        <v>9</v>
      </c>
      <c r="AE24" s="1796"/>
      <c r="AF24" s="1796" t="s">
        <v>558</v>
      </c>
      <c r="AG24" s="1796">
        <v>2</v>
      </c>
      <c r="AH24" s="1796" t="s">
        <v>559</v>
      </c>
      <c r="AI24" s="1796" t="s">
        <v>560</v>
      </c>
      <c r="AJ24" s="1796" t="s">
        <v>564</v>
      </c>
      <c r="AK24" s="1796" t="s">
        <v>565</v>
      </c>
      <c r="AL24" s="1802">
        <v>1</v>
      </c>
      <c r="AM24" s="1803">
        <v>1</v>
      </c>
      <c r="AN24" s="1802">
        <v>1</v>
      </c>
      <c r="AO24" s="1803">
        <v>1</v>
      </c>
      <c r="AP24" s="1879">
        <f t="shared" si="62"/>
        <v>1</v>
      </c>
      <c r="AQ24" s="1802">
        <v>1</v>
      </c>
      <c r="AR24" s="1802">
        <v>1</v>
      </c>
      <c r="AS24" s="1803">
        <f t="shared" si="55"/>
        <v>4</v>
      </c>
      <c r="AT24" s="1803">
        <f t="shared" si="56"/>
        <v>2</v>
      </c>
      <c r="AU24" s="1879">
        <f t="shared" si="57"/>
        <v>0.5</v>
      </c>
      <c r="AV24" s="1804">
        <v>4695509340</v>
      </c>
      <c r="AW24" s="1804">
        <v>4549052318</v>
      </c>
      <c r="AX24" s="1804">
        <v>3870273108</v>
      </c>
      <c r="AY24" s="1804">
        <v>12396370819</v>
      </c>
      <c r="AZ24" s="1804">
        <v>9721405848</v>
      </c>
      <c r="BA24" s="1804">
        <v>6804811122</v>
      </c>
      <c r="BB24" s="1919">
        <f t="shared" si="58"/>
        <v>0.78421386306869234</v>
      </c>
      <c r="BC24" s="1919">
        <f t="shared" si="61"/>
        <v>0.54893575074167844</v>
      </c>
      <c r="BD24" s="1820">
        <v>8218423916</v>
      </c>
      <c r="BE24" s="1820"/>
      <c r="BF24" s="1820"/>
      <c r="BG24" s="1923"/>
      <c r="BH24" s="1923"/>
      <c r="BI24" s="1820">
        <v>8815369999</v>
      </c>
      <c r="BJ24" s="1886">
        <f t="shared" si="6"/>
        <v>34125674074</v>
      </c>
      <c r="BK24" s="1886">
        <f t="shared" si="7"/>
        <v>14270458166</v>
      </c>
      <c r="BL24" s="1886">
        <f t="shared" si="8"/>
        <v>10675084230</v>
      </c>
      <c r="BM24" s="1924">
        <f t="shared" si="9"/>
        <v>0.41817366405877138</v>
      </c>
      <c r="BN24" s="1924">
        <f t="shared" si="10"/>
        <v>0.31281680200225664</v>
      </c>
      <c r="BO24" s="1805"/>
      <c r="BP24" s="1805"/>
      <c r="BQ24" s="1805"/>
      <c r="BR24" s="1805"/>
      <c r="BS24" s="1806">
        <f t="shared" si="11"/>
        <v>0</v>
      </c>
      <c r="BT24" s="1805"/>
      <c r="BU24" s="1805"/>
      <c r="BV24" s="1805"/>
      <c r="BW24" s="1805"/>
      <c r="BX24" s="1806">
        <f t="shared" si="12"/>
        <v>0</v>
      </c>
      <c r="BY24" s="1805"/>
      <c r="BZ24" s="1805"/>
      <c r="CA24" s="1805"/>
      <c r="CB24" s="1805"/>
      <c r="CC24" s="1806">
        <f t="shared" si="13"/>
        <v>0</v>
      </c>
      <c r="CD24" s="1805"/>
      <c r="CE24" s="1805"/>
      <c r="CF24" s="1805"/>
      <c r="CG24" s="1805"/>
      <c r="CH24" s="1806">
        <f t="shared" si="14"/>
        <v>0</v>
      </c>
      <c r="CI24" s="1805"/>
      <c r="CJ24" s="1805"/>
      <c r="CK24" s="1805"/>
      <c r="CL24" s="1805"/>
      <c r="CM24" s="1806">
        <f t="shared" si="15"/>
        <v>0</v>
      </c>
      <c r="CN24" s="1805"/>
      <c r="CO24" s="1805"/>
      <c r="CP24" s="1805"/>
      <c r="CQ24" s="1805"/>
      <c r="CR24" s="1806">
        <f t="shared" si="16"/>
        <v>0</v>
      </c>
      <c r="CS24" s="1805"/>
      <c r="CT24" s="1805"/>
      <c r="CU24" s="1805"/>
      <c r="CV24" s="1805"/>
      <c r="CW24" s="1806">
        <f t="shared" si="17"/>
        <v>0</v>
      </c>
      <c r="CX24" s="1805"/>
      <c r="CY24" s="1805"/>
      <c r="CZ24" s="1805"/>
      <c r="DA24" s="1805"/>
      <c r="DB24" s="1806">
        <f t="shared" si="18"/>
        <v>0</v>
      </c>
      <c r="DC24" s="1805"/>
      <c r="DD24" s="1805"/>
      <c r="DE24" s="1805"/>
      <c r="DF24" s="1805"/>
      <c r="DG24" s="1806">
        <f t="shared" si="19"/>
        <v>0</v>
      </c>
      <c r="DH24" s="1805"/>
      <c r="DI24" s="1805"/>
      <c r="DJ24" s="1805"/>
      <c r="DK24" s="1805"/>
      <c r="DL24" s="1806">
        <f t="shared" si="20"/>
        <v>0</v>
      </c>
      <c r="DM24" s="1805"/>
      <c r="DN24" s="1805"/>
      <c r="DO24" s="1805"/>
      <c r="DP24" s="1805"/>
      <c r="DQ24" s="1806">
        <f t="shared" si="21"/>
        <v>0</v>
      </c>
      <c r="DR24" s="1805"/>
      <c r="DS24" s="1805"/>
      <c r="DT24" s="1805"/>
      <c r="DU24" s="1805"/>
      <c r="DV24" s="1806">
        <f t="shared" si="22"/>
        <v>0</v>
      </c>
      <c r="DW24" s="1805"/>
      <c r="DX24" s="1805"/>
      <c r="DY24" s="1805"/>
      <c r="DZ24" s="1805"/>
      <c r="EA24" s="1806">
        <f t="shared" si="23"/>
        <v>0</v>
      </c>
      <c r="EB24" s="1805"/>
      <c r="EC24" s="1805"/>
      <c r="ED24" s="1805"/>
      <c r="EE24" s="1805"/>
      <c r="EF24" s="1806">
        <f t="shared" si="24"/>
        <v>0</v>
      </c>
      <c r="EG24" s="1805"/>
      <c r="EH24" s="1805"/>
      <c r="EI24" s="1805"/>
      <c r="EJ24" s="1805"/>
      <c r="EK24" s="1806">
        <f t="shared" si="25"/>
        <v>0</v>
      </c>
      <c r="EL24" s="1805"/>
      <c r="EM24" s="1805"/>
      <c r="EN24" s="1805"/>
      <c r="EO24" s="1805"/>
      <c r="EP24" s="1806">
        <f t="shared" si="26"/>
        <v>0</v>
      </c>
      <c r="EQ24" s="1805"/>
      <c r="ER24" s="1805"/>
      <c r="ES24" s="1805"/>
      <c r="ET24" s="1805"/>
      <c r="EU24" s="1806">
        <f t="shared" si="27"/>
        <v>0</v>
      </c>
      <c r="EV24" s="1805"/>
      <c r="EW24" s="1805"/>
      <c r="EX24" s="1805"/>
      <c r="EY24" s="1805"/>
      <c r="EZ24" s="1806">
        <f t="shared" si="28"/>
        <v>0</v>
      </c>
      <c r="FA24" s="1805"/>
      <c r="FB24" s="1805"/>
      <c r="FC24" s="1805"/>
      <c r="FD24" s="1805"/>
      <c r="FE24" s="1806">
        <f t="shared" si="29"/>
        <v>0</v>
      </c>
      <c r="FF24" s="1805"/>
      <c r="FG24" s="1805"/>
      <c r="FH24" s="1805"/>
      <c r="FI24" s="1805"/>
      <c r="FJ24" s="1806">
        <f t="shared" si="30"/>
        <v>0</v>
      </c>
      <c r="FK24" s="1805"/>
      <c r="FL24" s="1805"/>
      <c r="FM24" s="1805"/>
      <c r="FN24" s="1805"/>
      <c r="FO24" s="1806">
        <f t="shared" si="31"/>
        <v>0</v>
      </c>
      <c r="FP24" s="1806">
        <f t="shared" si="60"/>
        <v>0</v>
      </c>
      <c r="FQ24" s="1822"/>
      <c r="FR24" s="1808"/>
      <c r="FS24" s="1808"/>
      <c r="FT24" s="1808"/>
      <c r="FU24" s="1809">
        <f t="shared" si="33"/>
        <v>0</v>
      </c>
      <c r="FV24" s="1808"/>
      <c r="FW24" s="1808"/>
      <c r="FX24" s="1808"/>
      <c r="FY24" s="1808"/>
      <c r="FZ24" s="1809">
        <f t="shared" si="34"/>
        <v>0</v>
      </c>
      <c r="GA24" s="1808"/>
      <c r="GB24" s="1808"/>
      <c r="GC24" s="1808"/>
      <c r="GD24" s="1808"/>
      <c r="GE24" s="1809">
        <f t="shared" si="35"/>
        <v>0</v>
      </c>
      <c r="GF24" s="1808"/>
      <c r="GG24" s="1808"/>
      <c r="GH24" s="1808"/>
      <c r="GI24" s="1808"/>
      <c r="GJ24" s="1809">
        <f t="shared" si="36"/>
        <v>0</v>
      </c>
      <c r="GK24" s="1808"/>
      <c r="GL24" s="1808"/>
      <c r="GM24" s="1808"/>
      <c r="GN24" s="1808"/>
      <c r="GO24" s="1809">
        <f t="shared" si="37"/>
        <v>0</v>
      </c>
      <c r="GP24" s="1808"/>
      <c r="GQ24" s="1808"/>
      <c r="GR24" s="1808"/>
      <c r="GS24" s="1808"/>
      <c r="GT24" s="1809">
        <f t="shared" si="38"/>
        <v>0</v>
      </c>
      <c r="GU24" s="1808"/>
      <c r="GV24" s="1808"/>
      <c r="GW24" s="1808"/>
      <c r="GX24" s="1808"/>
      <c r="GY24" s="1809">
        <f t="shared" si="39"/>
        <v>0</v>
      </c>
      <c r="GZ24" s="1808"/>
      <c r="HA24" s="1808"/>
      <c r="HB24" s="1808"/>
      <c r="HC24" s="1808"/>
      <c r="HD24" s="1809">
        <f t="shared" si="40"/>
        <v>0</v>
      </c>
      <c r="HE24" s="1808"/>
      <c r="HF24" s="1808"/>
      <c r="HG24" s="1808"/>
      <c r="HH24" s="1808"/>
      <c r="HI24" s="1809">
        <f t="shared" si="41"/>
        <v>0</v>
      </c>
      <c r="HJ24" s="1808"/>
      <c r="HK24" s="1808"/>
      <c r="HL24" s="1808"/>
      <c r="HM24" s="1808"/>
      <c r="HN24" s="1809">
        <f t="shared" si="42"/>
        <v>0</v>
      </c>
      <c r="HO24" s="1808"/>
      <c r="HP24" s="1808"/>
      <c r="HQ24" s="1808"/>
      <c r="HR24" s="1808"/>
      <c r="HS24" s="1809">
        <f t="shared" si="43"/>
        <v>0</v>
      </c>
      <c r="HT24" s="1808"/>
      <c r="HU24" s="1808"/>
      <c r="HV24" s="1808"/>
      <c r="HW24" s="1808"/>
      <c r="HX24" s="1809">
        <f t="shared" si="44"/>
        <v>0</v>
      </c>
      <c r="HY24" s="1808"/>
      <c r="HZ24" s="1808"/>
      <c r="IA24" s="1808"/>
      <c r="IB24" s="1808"/>
      <c r="IC24" s="1809">
        <f t="shared" si="45"/>
        <v>0</v>
      </c>
      <c r="ID24" s="1808"/>
      <c r="IE24" s="1808"/>
      <c r="IF24" s="1808"/>
      <c r="IG24" s="1808"/>
      <c r="IH24" s="1809">
        <f t="shared" si="46"/>
        <v>0</v>
      </c>
      <c r="II24" s="1808"/>
      <c r="IJ24" s="1808"/>
      <c r="IK24" s="1808"/>
      <c r="IL24" s="1808"/>
      <c r="IM24" s="1809">
        <f t="shared" si="47"/>
        <v>0</v>
      </c>
      <c r="IN24" s="1808"/>
      <c r="IO24" s="1808"/>
      <c r="IP24" s="1808"/>
      <c r="IQ24" s="1808"/>
      <c r="IR24" s="1809">
        <f t="shared" si="48"/>
        <v>0</v>
      </c>
      <c r="IS24" s="1808"/>
      <c r="IT24" s="1808"/>
      <c r="IU24" s="1808"/>
      <c r="IV24" s="1808"/>
      <c r="IW24" s="1809">
        <f t="shared" si="49"/>
        <v>0</v>
      </c>
      <c r="IX24" s="1808"/>
      <c r="IY24" s="1808"/>
      <c r="IZ24" s="1808"/>
      <c r="JA24" s="1808"/>
      <c r="JB24" s="1809">
        <f t="shared" si="50"/>
        <v>0</v>
      </c>
      <c r="JC24" s="1808"/>
      <c r="JD24" s="1808"/>
      <c r="JE24" s="1808"/>
      <c r="JF24" s="1808"/>
      <c r="JG24" s="1809">
        <f t="shared" si="51"/>
        <v>0</v>
      </c>
      <c r="JH24" s="1808"/>
      <c r="JI24" s="1808"/>
      <c r="JJ24" s="1808"/>
      <c r="JK24" s="1808"/>
      <c r="JL24" s="1809">
        <f t="shared" si="52"/>
        <v>0</v>
      </c>
      <c r="JM24" s="1810" t="e">
        <f>+#REF!/#REF!</f>
        <v>#REF!</v>
      </c>
      <c r="JN24" s="1809">
        <f t="shared" si="53"/>
        <v>0</v>
      </c>
      <c r="JO24" s="1823"/>
      <c r="JP24" s="1823"/>
      <c r="JQ24" s="1823"/>
      <c r="JR24" s="1823"/>
      <c r="JS24" s="1823"/>
      <c r="JT24" s="1824"/>
      <c r="JU24" s="1825" t="s">
        <v>395</v>
      </c>
      <c r="JV24" s="1825"/>
    </row>
    <row r="25" spans="1:282" ht="125.25" customHeight="1" x14ac:dyDescent="0.35">
      <c r="A25" s="1796" t="s">
        <v>497</v>
      </c>
      <c r="B25" s="1796" t="s">
        <v>554</v>
      </c>
      <c r="C25" s="1796" t="s">
        <v>555</v>
      </c>
      <c r="D25" s="1796" t="s">
        <v>556</v>
      </c>
      <c r="E25" s="1796" t="s">
        <v>9</v>
      </c>
      <c r="F25" s="1797" t="s">
        <v>566</v>
      </c>
      <c r="G25" s="1826">
        <v>45.65</v>
      </c>
      <c r="H25" s="1827">
        <v>45.65</v>
      </c>
      <c r="I25" s="1826">
        <v>80</v>
      </c>
      <c r="J25" s="1827">
        <v>65.5</v>
      </c>
      <c r="K25" s="1879">
        <f>+J25/I25</f>
        <v>0.81874999999999998</v>
      </c>
      <c r="L25" s="1826">
        <v>100</v>
      </c>
      <c r="M25" s="1826">
        <v>124.35</v>
      </c>
      <c r="N25" s="1828">
        <v>350</v>
      </c>
      <c r="O25" s="1829">
        <f>+H25+J25</f>
        <v>111.15</v>
      </c>
      <c r="P25" s="1879">
        <f t="shared" ref="P25:P32" si="65">+O25/N25</f>
        <v>0.31757142857142856</v>
      </c>
      <c r="Q25" s="1798">
        <v>1415400000</v>
      </c>
      <c r="R25" s="1799">
        <v>1376139042</v>
      </c>
      <c r="S25" s="1799">
        <v>394650000</v>
      </c>
      <c r="T25" s="1798">
        <f t="shared" ref="T25:V31" si="66">+AY25</f>
        <v>1978400000</v>
      </c>
      <c r="U25" s="1798">
        <f t="shared" si="66"/>
        <v>1012203184</v>
      </c>
      <c r="V25" s="1798">
        <f t="shared" si="66"/>
        <v>696998981</v>
      </c>
      <c r="W25" s="1898">
        <f t="shared" ref="W25:W31" si="67">+V25/T25</f>
        <v>0.35230437778002427</v>
      </c>
      <c r="X25" s="1798">
        <v>786124988</v>
      </c>
      <c r="Y25" s="1798">
        <v>1402912164</v>
      </c>
      <c r="Z25" s="1801">
        <f t="shared" si="63"/>
        <v>5582837152</v>
      </c>
      <c r="AA25" s="1801">
        <f t="shared" ref="AA25:AA32" si="68">+R25+U25</f>
        <v>2388342226</v>
      </c>
      <c r="AB25" s="1801">
        <f t="shared" si="64"/>
        <v>1091648981</v>
      </c>
      <c r="AC25" s="1901">
        <f t="shared" ref="AC25:AC32" si="69">+AB25/Z25</f>
        <v>0.19553659748232613</v>
      </c>
      <c r="AD25" s="1796" t="s">
        <v>9</v>
      </c>
      <c r="AE25" s="1796"/>
      <c r="AF25" s="1796" t="s">
        <v>503</v>
      </c>
      <c r="AG25" s="1796">
        <v>3</v>
      </c>
      <c r="AH25" s="1796" t="s">
        <v>567</v>
      </c>
      <c r="AI25" s="1796" t="s">
        <v>560</v>
      </c>
      <c r="AJ25" s="1796" t="s">
        <v>568</v>
      </c>
      <c r="AK25" s="1796" t="s">
        <v>569</v>
      </c>
      <c r="AL25" s="1802">
        <v>13</v>
      </c>
      <c r="AM25" s="1803">
        <v>7</v>
      </c>
      <c r="AN25" s="1802">
        <v>18</v>
      </c>
      <c r="AO25" s="1803">
        <v>18</v>
      </c>
      <c r="AP25" s="1879">
        <f t="shared" si="62"/>
        <v>1</v>
      </c>
      <c r="AQ25" s="1802">
        <v>8</v>
      </c>
      <c r="AR25" s="1802">
        <v>11</v>
      </c>
      <c r="AS25" s="1803">
        <f t="shared" si="55"/>
        <v>50</v>
      </c>
      <c r="AT25" s="1803">
        <f t="shared" si="56"/>
        <v>25</v>
      </c>
      <c r="AU25" s="1879">
        <f t="shared" si="57"/>
        <v>0.5</v>
      </c>
      <c r="AV25" s="1804">
        <v>1415400000</v>
      </c>
      <c r="AW25" s="1804">
        <v>1376139042</v>
      </c>
      <c r="AX25" s="1804">
        <v>394650000</v>
      </c>
      <c r="AY25" s="1804">
        <v>1978400000</v>
      </c>
      <c r="AZ25" s="1804">
        <v>1012203184</v>
      </c>
      <c r="BA25" s="1804">
        <v>696998981</v>
      </c>
      <c r="BB25" s="1919">
        <f t="shared" si="58"/>
        <v>0.51162716538617059</v>
      </c>
      <c r="BC25" s="1919">
        <f t="shared" si="61"/>
        <v>0.35230437778002427</v>
      </c>
      <c r="BD25" s="1804">
        <v>786124988</v>
      </c>
      <c r="BE25" s="1804"/>
      <c r="BF25" s="1804"/>
      <c r="BG25" s="1883"/>
      <c r="BH25" s="1883"/>
      <c r="BI25" s="1804">
        <v>1402912164</v>
      </c>
      <c r="BJ25" s="1886">
        <f t="shared" si="6"/>
        <v>5582837152</v>
      </c>
      <c r="BK25" s="1886">
        <f t="shared" si="7"/>
        <v>2388342226</v>
      </c>
      <c r="BL25" s="1886">
        <f t="shared" si="8"/>
        <v>1091648981</v>
      </c>
      <c r="BM25" s="1924">
        <f t="shared" si="9"/>
        <v>0.42780080467588033</v>
      </c>
      <c r="BN25" s="1924">
        <f t="shared" si="10"/>
        <v>0.19553659748232613</v>
      </c>
      <c r="BO25" s="1805"/>
      <c r="BP25" s="1805"/>
      <c r="BQ25" s="1805"/>
      <c r="BR25" s="1805"/>
      <c r="BS25" s="1806">
        <f t="shared" si="11"/>
        <v>0</v>
      </c>
      <c r="BT25" s="1805">
        <v>383985000</v>
      </c>
      <c r="BU25" s="1805"/>
      <c r="BV25" s="1805"/>
      <c r="BW25" s="1805"/>
      <c r="BX25" s="1806">
        <f t="shared" si="12"/>
        <v>383985000</v>
      </c>
      <c r="BY25" s="1805">
        <v>383985000</v>
      </c>
      <c r="BZ25" s="1805"/>
      <c r="CA25" s="1805"/>
      <c r="CB25" s="1805"/>
      <c r="CC25" s="1806">
        <f t="shared" si="13"/>
        <v>383985000</v>
      </c>
      <c r="CD25" s="1805"/>
      <c r="CE25" s="1805"/>
      <c r="CF25" s="1805"/>
      <c r="CG25" s="1805"/>
      <c r="CH25" s="1806">
        <f t="shared" si="14"/>
        <v>0</v>
      </c>
      <c r="CI25" s="1805"/>
      <c r="CJ25" s="1805"/>
      <c r="CK25" s="1805"/>
      <c r="CL25" s="1805"/>
      <c r="CM25" s="1806">
        <f t="shared" si="15"/>
        <v>0</v>
      </c>
      <c r="CN25" s="1805"/>
      <c r="CO25" s="1805"/>
      <c r="CP25" s="1805"/>
      <c r="CQ25" s="1805"/>
      <c r="CR25" s="1806">
        <f t="shared" si="16"/>
        <v>0</v>
      </c>
      <c r="CS25" s="1805"/>
      <c r="CT25" s="1805"/>
      <c r="CU25" s="1805"/>
      <c r="CV25" s="1805"/>
      <c r="CW25" s="1806">
        <f t="shared" si="17"/>
        <v>0</v>
      </c>
      <c r="CX25" s="1805">
        <v>182000000</v>
      </c>
      <c r="CY25" s="1805"/>
      <c r="CZ25" s="1805"/>
      <c r="DA25" s="1805"/>
      <c r="DB25" s="1806">
        <f t="shared" si="18"/>
        <v>182000000</v>
      </c>
      <c r="DC25" s="1805"/>
      <c r="DD25" s="1805"/>
      <c r="DE25" s="1805"/>
      <c r="DF25" s="1805"/>
      <c r="DG25" s="1806">
        <f t="shared" si="19"/>
        <v>0</v>
      </c>
      <c r="DH25" s="1805"/>
      <c r="DI25" s="1805"/>
      <c r="DJ25" s="1805"/>
      <c r="DK25" s="1805"/>
      <c r="DL25" s="1806">
        <f t="shared" si="20"/>
        <v>0</v>
      </c>
      <c r="DM25" s="1805"/>
      <c r="DN25" s="1805"/>
      <c r="DO25" s="1805"/>
      <c r="DP25" s="1805"/>
      <c r="DQ25" s="1806">
        <f t="shared" si="21"/>
        <v>0</v>
      </c>
      <c r="DR25" s="1805"/>
      <c r="DS25" s="1805"/>
      <c r="DT25" s="1805"/>
      <c r="DU25" s="1805"/>
      <c r="DV25" s="1806">
        <f t="shared" si="22"/>
        <v>0</v>
      </c>
      <c r="DW25" s="1805"/>
      <c r="DX25" s="1805"/>
      <c r="DY25" s="1805"/>
      <c r="DZ25" s="1805"/>
      <c r="EA25" s="1806">
        <f t="shared" si="23"/>
        <v>0</v>
      </c>
      <c r="EB25" s="1805"/>
      <c r="EC25" s="1805"/>
      <c r="ED25" s="1805"/>
      <c r="EE25" s="1805"/>
      <c r="EF25" s="1806">
        <f t="shared" si="24"/>
        <v>0</v>
      </c>
      <c r="EG25" s="1805"/>
      <c r="EH25" s="1805"/>
      <c r="EI25" s="1805"/>
      <c r="EJ25" s="1805"/>
      <c r="EK25" s="1806">
        <f t="shared" si="25"/>
        <v>0</v>
      </c>
      <c r="EL25" s="1805"/>
      <c r="EM25" s="1805"/>
      <c r="EN25" s="1805"/>
      <c r="EO25" s="1805"/>
      <c r="EP25" s="1806">
        <f t="shared" si="26"/>
        <v>0</v>
      </c>
      <c r="EQ25" s="1805"/>
      <c r="ER25" s="1805"/>
      <c r="ES25" s="1805"/>
      <c r="ET25" s="1805"/>
      <c r="EU25" s="1806">
        <f t="shared" si="27"/>
        <v>0</v>
      </c>
      <c r="EV25" s="1805"/>
      <c r="EW25" s="1805"/>
      <c r="EX25" s="1805"/>
      <c r="EY25" s="1805"/>
      <c r="EZ25" s="1806">
        <f t="shared" si="28"/>
        <v>0</v>
      </c>
      <c r="FA25" s="1805"/>
      <c r="FB25" s="1805"/>
      <c r="FC25" s="1805"/>
      <c r="FD25" s="1805"/>
      <c r="FE25" s="1806">
        <f t="shared" si="29"/>
        <v>0</v>
      </c>
      <c r="FF25" s="1805"/>
      <c r="FG25" s="1805"/>
      <c r="FH25" s="1805"/>
      <c r="FI25" s="1805"/>
      <c r="FJ25" s="1806">
        <f t="shared" si="30"/>
        <v>0</v>
      </c>
      <c r="FK25" s="1805"/>
      <c r="FL25" s="1805"/>
      <c r="FM25" s="1805"/>
      <c r="FN25" s="1805"/>
      <c r="FO25" s="1806">
        <f t="shared" si="31"/>
        <v>0</v>
      </c>
      <c r="FP25" s="1806">
        <f t="shared" si="60"/>
        <v>949970000</v>
      </c>
      <c r="FQ25" s="1815"/>
      <c r="FR25" s="1808"/>
      <c r="FS25" s="1808"/>
      <c r="FT25" s="1808"/>
      <c r="FU25" s="1809">
        <f t="shared" si="33"/>
        <v>0</v>
      </c>
      <c r="FV25" s="1808"/>
      <c r="FW25" s="1808"/>
      <c r="FX25" s="1808"/>
      <c r="FY25" s="1808"/>
      <c r="FZ25" s="1809">
        <f t="shared" si="34"/>
        <v>0</v>
      </c>
      <c r="GA25" s="1808"/>
      <c r="GB25" s="1808"/>
      <c r="GC25" s="1808"/>
      <c r="GD25" s="1808"/>
      <c r="GE25" s="1809">
        <f t="shared" si="35"/>
        <v>0</v>
      </c>
      <c r="GF25" s="1808"/>
      <c r="GG25" s="1808"/>
      <c r="GH25" s="1808"/>
      <c r="GI25" s="1808"/>
      <c r="GJ25" s="1809">
        <f t="shared" si="36"/>
        <v>0</v>
      </c>
      <c r="GK25" s="1808"/>
      <c r="GL25" s="1808"/>
      <c r="GM25" s="1808"/>
      <c r="GN25" s="1808"/>
      <c r="GO25" s="1809">
        <f t="shared" si="37"/>
        <v>0</v>
      </c>
      <c r="GP25" s="1808"/>
      <c r="GQ25" s="1808"/>
      <c r="GR25" s="1808"/>
      <c r="GS25" s="1808"/>
      <c r="GT25" s="1809">
        <f t="shared" si="38"/>
        <v>0</v>
      </c>
      <c r="GU25" s="1808"/>
      <c r="GV25" s="1808"/>
      <c r="GW25" s="1808"/>
      <c r="GX25" s="1808"/>
      <c r="GY25" s="1809">
        <f t="shared" si="39"/>
        <v>0</v>
      </c>
      <c r="GZ25" s="1808"/>
      <c r="HA25" s="1808"/>
      <c r="HB25" s="1808"/>
      <c r="HC25" s="1808"/>
      <c r="HD25" s="1809">
        <f t="shared" si="40"/>
        <v>0</v>
      </c>
      <c r="HE25" s="1808"/>
      <c r="HF25" s="1808"/>
      <c r="HG25" s="1808"/>
      <c r="HH25" s="1808"/>
      <c r="HI25" s="1809">
        <f t="shared" si="41"/>
        <v>0</v>
      </c>
      <c r="HJ25" s="1808"/>
      <c r="HK25" s="1808"/>
      <c r="HL25" s="1808"/>
      <c r="HM25" s="1808"/>
      <c r="HN25" s="1809">
        <f t="shared" si="42"/>
        <v>0</v>
      </c>
      <c r="HO25" s="1808"/>
      <c r="HP25" s="1808"/>
      <c r="HQ25" s="1808"/>
      <c r="HR25" s="1808"/>
      <c r="HS25" s="1809">
        <f t="shared" si="43"/>
        <v>0</v>
      </c>
      <c r="HT25" s="1808"/>
      <c r="HU25" s="1808"/>
      <c r="HV25" s="1808"/>
      <c r="HW25" s="1808"/>
      <c r="HX25" s="1809">
        <f t="shared" si="44"/>
        <v>0</v>
      </c>
      <c r="HY25" s="1808"/>
      <c r="HZ25" s="1808"/>
      <c r="IA25" s="1808"/>
      <c r="IB25" s="1808"/>
      <c r="IC25" s="1809">
        <f t="shared" si="45"/>
        <v>0</v>
      </c>
      <c r="ID25" s="1808"/>
      <c r="IE25" s="1808"/>
      <c r="IF25" s="1808"/>
      <c r="IG25" s="1808"/>
      <c r="IH25" s="1809">
        <f t="shared" si="46"/>
        <v>0</v>
      </c>
      <c r="II25" s="1808"/>
      <c r="IJ25" s="1808"/>
      <c r="IK25" s="1808"/>
      <c r="IL25" s="1808"/>
      <c r="IM25" s="1809">
        <f t="shared" si="47"/>
        <v>0</v>
      </c>
      <c r="IN25" s="1808"/>
      <c r="IO25" s="1808"/>
      <c r="IP25" s="1808"/>
      <c r="IQ25" s="1808"/>
      <c r="IR25" s="1809">
        <f t="shared" si="48"/>
        <v>0</v>
      </c>
      <c r="IS25" s="1808"/>
      <c r="IT25" s="1808"/>
      <c r="IU25" s="1808"/>
      <c r="IV25" s="1808"/>
      <c r="IW25" s="1809">
        <f t="shared" si="49"/>
        <v>0</v>
      </c>
      <c r="IX25" s="1808"/>
      <c r="IY25" s="1808"/>
      <c r="IZ25" s="1808"/>
      <c r="JA25" s="1808"/>
      <c r="JB25" s="1809">
        <f t="shared" si="50"/>
        <v>0</v>
      </c>
      <c r="JC25" s="1808"/>
      <c r="JD25" s="1808"/>
      <c r="JE25" s="1808"/>
      <c r="JF25" s="1808"/>
      <c r="JG25" s="1809">
        <f t="shared" si="51"/>
        <v>0</v>
      </c>
      <c r="JH25" s="1808"/>
      <c r="JI25" s="1808"/>
      <c r="JJ25" s="1808"/>
      <c r="JK25" s="1808"/>
      <c r="JL25" s="1809">
        <f t="shared" si="52"/>
        <v>0</v>
      </c>
      <c r="JM25" s="1810" t="e">
        <f>+#REF!/#REF!</f>
        <v>#REF!</v>
      </c>
      <c r="JN25" s="1809">
        <f t="shared" si="53"/>
        <v>0</v>
      </c>
      <c r="JO25" s="1816"/>
      <c r="JP25" s="1816"/>
      <c r="JQ25" s="1816"/>
      <c r="JR25" s="1816"/>
      <c r="JS25" s="1816"/>
      <c r="JT25" s="1817"/>
      <c r="JU25" s="1813" t="s">
        <v>387</v>
      </c>
      <c r="JV25" s="1813"/>
    </row>
    <row r="26" spans="1:282" ht="125.25" customHeight="1" x14ac:dyDescent="0.35">
      <c r="A26" s="1796" t="s">
        <v>497</v>
      </c>
      <c r="B26" s="1796" t="s">
        <v>570</v>
      </c>
      <c r="C26" s="1796" t="s">
        <v>571</v>
      </c>
      <c r="D26" s="1796" t="s">
        <v>572</v>
      </c>
      <c r="E26" s="1796" t="s">
        <v>140</v>
      </c>
      <c r="F26" s="1797" t="s">
        <v>573</v>
      </c>
      <c r="G26" s="1831">
        <v>715</v>
      </c>
      <c r="H26" s="1832">
        <v>715</v>
      </c>
      <c r="I26" s="1833">
        <v>1000</v>
      </c>
      <c r="J26" s="1832">
        <f>435+H26</f>
        <v>1150</v>
      </c>
      <c r="K26" s="1879">
        <f>+J26/2000</f>
        <v>0.57499999999999996</v>
      </c>
      <c r="L26" s="1831">
        <v>1500</v>
      </c>
      <c r="M26" s="1831">
        <v>2000</v>
      </c>
      <c r="N26" s="1834">
        <v>2000</v>
      </c>
      <c r="O26" s="1835">
        <f>J26</f>
        <v>1150</v>
      </c>
      <c r="P26" s="1879">
        <f t="shared" si="65"/>
        <v>0.57499999999999996</v>
      </c>
      <c r="Q26" s="1798">
        <v>920549419</v>
      </c>
      <c r="R26" s="1799">
        <v>889535615</v>
      </c>
      <c r="S26" s="1799">
        <v>295546419</v>
      </c>
      <c r="T26" s="1798">
        <f t="shared" si="66"/>
        <v>3592175242</v>
      </c>
      <c r="U26" s="1798">
        <f t="shared" si="66"/>
        <v>848124749</v>
      </c>
      <c r="V26" s="1798">
        <f t="shared" si="66"/>
        <v>611433724</v>
      </c>
      <c r="W26" s="1898">
        <f t="shared" si="67"/>
        <v>0.17021266581069544</v>
      </c>
      <c r="X26" s="1798">
        <v>2692053916</v>
      </c>
      <c r="Y26" s="1798">
        <v>2701498178</v>
      </c>
      <c r="Z26" s="1801">
        <f t="shared" si="63"/>
        <v>9906276755</v>
      </c>
      <c r="AA26" s="1801">
        <f t="shared" si="68"/>
        <v>1737660364</v>
      </c>
      <c r="AB26" s="1801">
        <f t="shared" si="64"/>
        <v>906980143</v>
      </c>
      <c r="AC26" s="1902">
        <f t="shared" si="69"/>
        <v>9.1556107852753005E-2</v>
      </c>
      <c r="AD26" s="1796" t="s">
        <v>140</v>
      </c>
      <c r="AE26" s="1796"/>
      <c r="AF26" s="1796" t="s">
        <v>574</v>
      </c>
      <c r="AG26" s="1796">
        <v>1</v>
      </c>
      <c r="AH26" s="1796" t="s">
        <v>575</v>
      </c>
      <c r="AI26" s="1796" t="s">
        <v>796</v>
      </c>
      <c r="AJ26" s="1796" t="s">
        <v>577</v>
      </c>
      <c r="AK26" s="1796" t="s">
        <v>578</v>
      </c>
      <c r="AL26" s="1802">
        <v>1</v>
      </c>
      <c r="AM26" s="1803">
        <v>1</v>
      </c>
      <c r="AN26" s="1802">
        <v>3</v>
      </c>
      <c r="AO26" s="1803">
        <v>2.9064999999999999</v>
      </c>
      <c r="AP26" s="1879">
        <f t="shared" si="62"/>
        <v>0.96883333333333332</v>
      </c>
      <c r="AQ26" s="1802">
        <v>5</v>
      </c>
      <c r="AR26" s="1802">
        <v>7</v>
      </c>
      <c r="AS26" s="1803">
        <f t="shared" si="55"/>
        <v>16</v>
      </c>
      <c r="AT26" s="1803">
        <f t="shared" si="56"/>
        <v>3.9064999999999999</v>
      </c>
      <c r="AU26" s="1879">
        <f t="shared" si="57"/>
        <v>0.24415624999999999</v>
      </c>
      <c r="AV26" s="1804">
        <v>920549419</v>
      </c>
      <c r="AW26" s="1804">
        <v>889535615</v>
      </c>
      <c r="AX26" s="1804">
        <v>295546419</v>
      </c>
      <c r="AY26" s="1804">
        <v>3592175242</v>
      </c>
      <c r="AZ26" s="1804">
        <v>848124749</v>
      </c>
      <c r="BA26" s="1804">
        <v>611433724</v>
      </c>
      <c r="BB26" s="1919">
        <f t="shared" si="58"/>
        <v>0.23610338913415405</v>
      </c>
      <c r="BC26" s="1919">
        <f t="shared" si="61"/>
        <v>0.17021266581069544</v>
      </c>
      <c r="BD26" s="1804">
        <v>2692053916</v>
      </c>
      <c r="BE26" s="1804"/>
      <c r="BF26" s="1804"/>
      <c r="BG26" s="1883"/>
      <c r="BH26" s="1883"/>
      <c r="BI26" s="1804">
        <v>2701498178</v>
      </c>
      <c r="BJ26" s="1886">
        <f t="shared" si="6"/>
        <v>9906276755</v>
      </c>
      <c r="BK26" s="1886">
        <f t="shared" si="7"/>
        <v>1737660364</v>
      </c>
      <c r="BL26" s="1886">
        <f t="shared" si="8"/>
        <v>906980143</v>
      </c>
      <c r="BM26" s="1924">
        <f t="shared" si="9"/>
        <v>0.17541003617963224</v>
      </c>
      <c r="BN26" s="1924">
        <f t="shared" si="10"/>
        <v>9.1556107852753005E-2</v>
      </c>
      <c r="BO26" s="1805"/>
      <c r="BP26" s="1805"/>
      <c r="BQ26" s="1805"/>
      <c r="BR26" s="1805"/>
      <c r="BS26" s="1806">
        <f t="shared" si="11"/>
        <v>0</v>
      </c>
      <c r="BT26" s="1805"/>
      <c r="BU26" s="1805"/>
      <c r="BV26" s="1805"/>
      <c r="BW26" s="1805"/>
      <c r="BX26" s="1806">
        <f t="shared" si="12"/>
        <v>0</v>
      </c>
      <c r="BY26" s="1805"/>
      <c r="BZ26" s="1805"/>
      <c r="CA26" s="1805"/>
      <c r="CB26" s="1805"/>
      <c r="CC26" s="1806">
        <f t="shared" si="13"/>
        <v>0</v>
      </c>
      <c r="CD26" s="1805"/>
      <c r="CE26" s="1805"/>
      <c r="CF26" s="1805"/>
      <c r="CG26" s="1805"/>
      <c r="CH26" s="1806">
        <f t="shared" si="14"/>
        <v>0</v>
      </c>
      <c r="CI26" s="1805"/>
      <c r="CJ26" s="1805"/>
      <c r="CK26" s="1805"/>
      <c r="CL26" s="1805"/>
      <c r="CM26" s="1806">
        <f t="shared" si="15"/>
        <v>0</v>
      </c>
      <c r="CN26" s="1805"/>
      <c r="CO26" s="1805"/>
      <c r="CP26" s="1805"/>
      <c r="CQ26" s="1805"/>
      <c r="CR26" s="1806">
        <f t="shared" si="16"/>
        <v>0</v>
      </c>
      <c r="CS26" s="1805"/>
      <c r="CT26" s="1805"/>
      <c r="CU26" s="1805"/>
      <c r="CV26" s="1805"/>
      <c r="CW26" s="1806">
        <f t="shared" si="17"/>
        <v>0</v>
      </c>
      <c r="CX26" s="1805"/>
      <c r="CY26" s="1805"/>
      <c r="CZ26" s="1805"/>
      <c r="DA26" s="1805"/>
      <c r="DB26" s="1806">
        <f t="shared" si="18"/>
        <v>0</v>
      </c>
      <c r="DC26" s="1805"/>
      <c r="DD26" s="1805"/>
      <c r="DE26" s="1805"/>
      <c r="DF26" s="1805"/>
      <c r="DG26" s="1806">
        <f t="shared" si="19"/>
        <v>0</v>
      </c>
      <c r="DH26" s="1805"/>
      <c r="DI26" s="1805"/>
      <c r="DJ26" s="1805"/>
      <c r="DK26" s="1805"/>
      <c r="DL26" s="1806">
        <f t="shared" si="20"/>
        <v>0</v>
      </c>
      <c r="DM26" s="1805"/>
      <c r="DN26" s="1805"/>
      <c r="DO26" s="1805"/>
      <c r="DP26" s="1805"/>
      <c r="DQ26" s="1806">
        <f t="shared" si="21"/>
        <v>0</v>
      </c>
      <c r="DR26" s="1805"/>
      <c r="DS26" s="1805"/>
      <c r="DT26" s="1805"/>
      <c r="DU26" s="1805"/>
      <c r="DV26" s="1806">
        <f t="shared" si="22"/>
        <v>0</v>
      </c>
      <c r="DW26" s="1805"/>
      <c r="DX26" s="1805"/>
      <c r="DY26" s="1805"/>
      <c r="DZ26" s="1805"/>
      <c r="EA26" s="1806">
        <f t="shared" si="23"/>
        <v>0</v>
      </c>
      <c r="EB26" s="1805"/>
      <c r="EC26" s="1805"/>
      <c r="ED26" s="1805"/>
      <c r="EE26" s="1805"/>
      <c r="EF26" s="1806">
        <f t="shared" si="24"/>
        <v>0</v>
      </c>
      <c r="EG26" s="1805"/>
      <c r="EH26" s="1805"/>
      <c r="EI26" s="1805"/>
      <c r="EJ26" s="1805"/>
      <c r="EK26" s="1806">
        <f t="shared" si="25"/>
        <v>0</v>
      </c>
      <c r="EL26" s="1805"/>
      <c r="EM26" s="1805"/>
      <c r="EN26" s="1805"/>
      <c r="EO26" s="1805"/>
      <c r="EP26" s="1806">
        <f t="shared" si="26"/>
        <v>0</v>
      </c>
      <c r="EQ26" s="1805"/>
      <c r="ER26" s="1805"/>
      <c r="ES26" s="1805"/>
      <c r="ET26" s="1805"/>
      <c r="EU26" s="1806">
        <f t="shared" si="27"/>
        <v>0</v>
      </c>
      <c r="EV26" s="1805"/>
      <c r="EW26" s="1805"/>
      <c r="EX26" s="1805"/>
      <c r="EY26" s="1805"/>
      <c r="EZ26" s="1806">
        <f t="shared" si="28"/>
        <v>0</v>
      </c>
      <c r="FA26" s="1805"/>
      <c r="FB26" s="1805"/>
      <c r="FC26" s="1805"/>
      <c r="FD26" s="1805"/>
      <c r="FE26" s="1806">
        <f t="shared" si="29"/>
        <v>0</v>
      </c>
      <c r="FF26" s="1805"/>
      <c r="FG26" s="1805"/>
      <c r="FH26" s="1805"/>
      <c r="FI26" s="1805"/>
      <c r="FJ26" s="1806">
        <f t="shared" si="30"/>
        <v>0</v>
      </c>
      <c r="FK26" s="1805"/>
      <c r="FL26" s="1805"/>
      <c r="FM26" s="1805"/>
      <c r="FN26" s="1805"/>
      <c r="FO26" s="1806">
        <f t="shared" si="31"/>
        <v>0</v>
      </c>
      <c r="FP26" s="1806">
        <f t="shared" si="60"/>
        <v>0</v>
      </c>
      <c r="FQ26" s="1815"/>
      <c r="FR26" s="1808"/>
      <c r="FS26" s="1808"/>
      <c r="FT26" s="1808"/>
      <c r="FU26" s="1809">
        <f t="shared" si="33"/>
        <v>0</v>
      </c>
      <c r="FV26" s="1808"/>
      <c r="FW26" s="1808"/>
      <c r="FX26" s="1808"/>
      <c r="FY26" s="1808"/>
      <c r="FZ26" s="1809">
        <f t="shared" si="34"/>
        <v>0</v>
      </c>
      <c r="GA26" s="1808"/>
      <c r="GB26" s="1808"/>
      <c r="GC26" s="1808"/>
      <c r="GD26" s="1808"/>
      <c r="GE26" s="1809">
        <f t="shared" si="35"/>
        <v>0</v>
      </c>
      <c r="GF26" s="1808"/>
      <c r="GG26" s="1808"/>
      <c r="GH26" s="1808"/>
      <c r="GI26" s="1808"/>
      <c r="GJ26" s="1809">
        <f t="shared" si="36"/>
        <v>0</v>
      </c>
      <c r="GK26" s="1808"/>
      <c r="GL26" s="1808"/>
      <c r="GM26" s="1808"/>
      <c r="GN26" s="1808"/>
      <c r="GO26" s="1809">
        <f t="shared" si="37"/>
        <v>0</v>
      </c>
      <c r="GP26" s="1808"/>
      <c r="GQ26" s="1808"/>
      <c r="GR26" s="1808"/>
      <c r="GS26" s="1808"/>
      <c r="GT26" s="1809">
        <f t="shared" si="38"/>
        <v>0</v>
      </c>
      <c r="GU26" s="1808"/>
      <c r="GV26" s="1808"/>
      <c r="GW26" s="1808"/>
      <c r="GX26" s="1808"/>
      <c r="GY26" s="1809">
        <f t="shared" si="39"/>
        <v>0</v>
      </c>
      <c r="GZ26" s="1808"/>
      <c r="HA26" s="1808"/>
      <c r="HB26" s="1808"/>
      <c r="HC26" s="1808"/>
      <c r="HD26" s="1809">
        <f t="shared" si="40"/>
        <v>0</v>
      </c>
      <c r="HE26" s="1808"/>
      <c r="HF26" s="1808"/>
      <c r="HG26" s="1808"/>
      <c r="HH26" s="1808"/>
      <c r="HI26" s="1809">
        <f t="shared" si="41"/>
        <v>0</v>
      </c>
      <c r="HJ26" s="1808"/>
      <c r="HK26" s="1808"/>
      <c r="HL26" s="1808"/>
      <c r="HM26" s="1808"/>
      <c r="HN26" s="1809">
        <f t="shared" si="42"/>
        <v>0</v>
      </c>
      <c r="HO26" s="1808"/>
      <c r="HP26" s="1808"/>
      <c r="HQ26" s="1808"/>
      <c r="HR26" s="1808"/>
      <c r="HS26" s="1809">
        <f t="shared" si="43"/>
        <v>0</v>
      </c>
      <c r="HT26" s="1808"/>
      <c r="HU26" s="1808"/>
      <c r="HV26" s="1808"/>
      <c r="HW26" s="1808"/>
      <c r="HX26" s="1809">
        <f t="shared" si="44"/>
        <v>0</v>
      </c>
      <c r="HY26" s="1808"/>
      <c r="HZ26" s="1808"/>
      <c r="IA26" s="1808"/>
      <c r="IB26" s="1808"/>
      <c r="IC26" s="1809">
        <f t="shared" si="45"/>
        <v>0</v>
      </c>
      <c r="ID26" s="1808"/>
      <c r="IE26" s="1808"/>
      <c r="IF26" s="1808"/>
      <c r="IG26" s="1808"/>
      <c r="IH26" s="1809">
        <f t="shared" si="46"/>
        <v>0</v>
      </c>
      <c r="II26" s="1808"/>
      <c r="IJ26" s="1808"/>
      <c r="IK26" s="1808"/>
      <c r="IL26" s="1808"/>
      <c r="IM26" s="1809">
        <f t="shared" si="47"/>
        <v>0</v>
      </c>
      <c r="IN26" s="1808"/>
      <c r="IO26" s="1808"/>
      <c r="IP26" s="1808"/>
      <c r="IQ26" s="1808"/>
      <c r="IR26" s="1809">
        <f t="shared" si="48"/>
        <v>0</v>
      </c>
      <c r="IS26" s="1808"/>
      <c r="IT26" s="1808"/>
      <c r="IU26" s="1808"/>
      <c r="IV26" s="1808"/>
      <c r="IW26" s="1809">
        <f t="shared" si="49"/>
        <v>0</v>
      </c>
      <c r="IX26" s="1808"/>
      <c r="IY26" s="1808"/>
      <c r="IZ26" s="1808"/>
      <c r="JA26" s="1808"/>
      <c r="JB26" s="1809">
        <f t="shared" si="50"/>
        <v>0</v>
      </c>
      <c r="JC26" s="1808"/>
      <c r="JD26" s="1808"/>
      <c r="JE26" s="1808"/>
      <c r="JF26" s="1808"/>
      <c r="JG26" s="1809">
        <f t="shared" si="51"/>
        <v>0</v>
      </c>
      <c r="JH26" s="1808"/>
      <c r="JI26" s="1808"/>
      <c r="JJ26" s="1808"/>
      <c r="JK26" s="1808"/>
      <c r="JL26" s="1809">
        <f t="shared" si="52"/>
        <v>0</v>
      </c>
      <c r="JM26" s="1810" t="e">
        <f>+#REF!/#REF!</f>
        <v>#REF!</v>
      </c>
      <c r="JN26" s="1809">
        <f t="shared" si="53"/>
        <v>0</v>
      </c>
      <c r="JO26" s="1836"/>
      <c r="JP26" s="1836"/>
      <c r="JQ26" s="1836"/>
      <c r="JR26" s="1836"/>
      <c r="JS26" s="1836"/>
      <c r="JT26" s="1837"/>
      <c r="JU26" s="1838" t="s">
        <v>392</v>
      </c>
      <c r="JV26" s="1838"/>
    </row>
    <row r="27" spans="1:282" ht="125.25" customHeight="1" x14ac:dyDescent="0.35">
      <c r="A27" s="1796" t="s">
        <v>497</v>
      </c>
      <c r="B27" s="1796" t="s">
        <v>570</v>
      </c>
      <c r="C27" s="1796" t="s">
        <v>571</v>
      </c>
      <c r="D27" s="1796" t="s">
        <v>572</v>
      </c>
      <c r="E27" s="1796" t="s">
        <v>140</v>
      </c>
      <c r="F27" s="1797" t="s">
        <v>579</v>
      </c>
      <c r="G27" s="1839">
        <v>0.25</v>
      </c>
      <c r="H27" s="1840">
        <v>0.25</v>
      </c>
      <c r="I27" s="1839">
        <v>0.75</v>
      </c>
      <c r="J27" s="1840">
        <v>0.67500000000000004</v>
      </c>
      <c r="K27" s="1879">
        <f t="shared" ref="K27:K32" si="70">+J27/I27</f>
        <v>0.9</v>
      </c>
      <c r="L27" s="1841">
        <v>2</v>
      </c>
      <c r="M27" s="1841">
        <v>2</v>
      </c>
      <c r="N27" s="1842">
        <v>5</v>
      </c>
      <c r="O27" s="1843">
        <f>H27+J27</f>
        <v>0.92500000000000004</v>
      </c>
      <c r="P27" s="1879">
        <f t="shared" si="65"/>
        <v>0.185</v>
      </c>
      <c r="Q27" s="1798">
        <v>305301777</v>
      </c>
      <c r="R27" s="1799">
        <v>305301777</v>
      </c>
      <c r="S27" s="1799">
        <v>256604627</v>
      </c>
      <c r="T27" s="1798">
        <f t="shared" si="66"/>
        <v>1283826927</v>
      </c>
      <c r="U27" s="1798">
        <f t="shared" si="66"/>
        <v>695527557</v>
      </c>
      <c r="V27" s="1798">
        <f t="shared" si="66"/>
        <v>457949984</v>
      </c>
      <c r="W27" s="1898">
        <f t="shared" si="67"/>
        <v>0.3567069473064573</v>
      </c>
      <c r="X27" s="1798">
        <v>832312188</v>
      </c>
      <c r="Y27" s="1798">
        <v>808985227</v>
      </c>
      <c r="Z27" s="1801">
        <f t="shared" si="63"/>
        <v>3230426119</v>
      </c>
      <c r="AA27" s="1801">
        <f t="shared" si="68"/>
        <v>1000829334</v>
      </c>
      <c r="AB27" s="1801">
        <f t="shared" si="64"/>
        <v>714554611</v>
      </c>
      <c r="AC27" s="1902">
        <f t="shared" si="69"/>
        <v>0.22119515651427285</v>
      </c>
      <c r="AD27" s="1796" t="s">
        <v>140</v>
      </c>
      <c r="AE27" s="1796"/>
      <c r="AF27" s="1796" t="s">
        <v>503</v>
      </c>
      <c r="AG27" s="1796">
        <v>2</v>
      </c>
      <c r="AH27" s="1796" t="s">
        <v>575</v>
      </c>
      <c r="AI27" s="1796" t="s">
        <v>580</v>
      </c>
      <c r="AJ27" s="1796" t="s">
        <v>581</v>
      </c>
      <c r="AK27" s="1796" t="s">
        <v>582</v>
      </c>
      <c r="AL27" s="1802">
        <v>0.25</v>
      </c>
      <c r="AM27" s="1803">
        <v>0.52249999999999996</v>
      </c>
      <c r="AN27" s="1802">
        <v>0.75</v>
      </c>
      <c r="AO27" s="1803">
        <v>0.67500000000000004</v>
      </c>
      <c r="AP27" s="1879">
        <f t="shared" si="62"/>
        <v>0.9</v>
      </c>
      <c r="AQ27" s="1802">
        <v>2</v>
      </c>
      <c r="AR27" s="1802">
        <v>2</v>
      </c>
      <c r="AS27" s="1803">
        <f t="shared" si="55"/>
        <v>5</v>
      </c>
      <c r="AT27" s="1803">
        <f t="shared" si="56"/>
        <v>1.1975</v>
      </c>
      <c r="AU27" s="1879">
        <f t="shared" si="57"/>
        <v>0.23949999999999999</v>
      </c>
      <c r="AV27" s="1804">
        <v>305301777</v>
      </c>
      <c r="AW27" s="1804">
        <v>305301777</v>
      </c>
      <c r="AX27" s="1804">
        <v>256604627</v>
      </c>
      <c r="AY27" s="1804">
        <v>1283826927</v>
      </c>
      <c r="AZ27" s="1804">
        <v>695527557</v>
      </c>
      <c r="BA27" s="1804">
        <v>457949984</v>
      </c>
      <c r="BB27" s="1919">
        <f t="shared" si="58"/>
        <v>0.54176115360446864</v>
      </c>
      <c r="BC27" s="1919">
        <f t="shared" si="61"/>
        <v>0.3567069473064573</v>
      </c>
      <c r="BD27" s="1804">
        <v>832312188</v>
      </c>
      <c r="BE27" s="1804"/>
      <c r="BF27" s="1804"/>
      <c r="BG27" s="1883"/>
      <c r="BH27" s="1883"/>
      <c r="BI27" s="1804">
        <v>808985227</v>
      </c>
      <c r="BJ27" s="1886">
        <f t="shared" si="6"/>
        <v>3230426119</v>
      </c>
      <c r="BK27" s="1886">
        <f t="shared" si="7"/>
        <v>1000829334</v>
      </c>
      <c r="BL27" s="1886">
        <f t="shared" si="8"/>
        <v>714554611</v>
      </c>
      <c r="BM27" s="1924">
        <f t="shared" si="9"/>
        <v>0.30981341071803042</v>
      </c>
      <c r="BN27" s="1924">
        <f t="shared" si="10"/>
        <v>0.22119515651427285</v>
      </c>
      <c r="BO27" s="1805"/>
      <c r="BP27" s="1805"/>
      <c r="BQ27" s="1805"/>
      <c r="BR27" s="1805"/>
      <c r="BS27" s="1806">
        <f t="shared" si="11"/>
        <v>0</v>
      </c>
      <c r="BT27" s="1805"/>
      <c r="BU27" s="1805"/>
      <c r="BV27" s="1805"/>
      <c r="BW27" s="1805"/>
      <c r="BX27" s="1806">
        <f t="shared" si="12"/>
        <v>0</v>
      </c>
      <c r="BY27" s="1805"/>
      <c r="BZ27" s="1805"/>
      <c r="CA27" s="1805"/>
      <c r="CB27" s="1805"/>
      <c r="CC27" s="1806">
        <f t="shared" si="13"/>
        <v>0</v>
      </c>
      <c r="CD27" s="1805"/>
      <c r="CE27" s="1805"/>
      <c r="CF27" s="1805"/>
      <c r="CG27" s="1805"/>
      <c r="CH27" s="1806">
        <f t="shared" si="14"/>
        <v>0</v>
      </c>
      <c r="CI27" s="1805"/>
      <c r="CJ27" s="1805"/>
      <c r="CK27" s="1805"/>
      <c r="CL27" s="1805"/>
      <c r="CM27" s="1806">
        <f t="shared" si="15"/>
        <v>0</v>
      </c>
      <c r="CN27" s="1805"/>
      <c r="CO27" s="1805"/>
      <c r="CP27" s="1805"/>
      <c r="CQ27" s="1805"/>
      <c r="CR27" s="1806">
        <f t="shared" si="16"/>
        <v>0</v>
      </c>
      <c r="CS27" s="1805"/>
      <c r="CT27" s="1805"/>
      <c r="CU27" s="1805"/>
      <c r="CV27" s="1805"/>
      <c r="CW27" s="1806">
        <f t="shared" si="17"/>
        <v>0</v>
      </c>
      <c r="CX27" s="1805"/>
      <c r="CY27" s="1805"/>
      <c r="CZ27" s="1805"/>
      <c r="DA27" s="1805"/>
      <c r="DB27" s="1806">
        <f t="shared" si="18"/>
        <v>0</v>
      </c>
      <c r="DC27" s="1805"/>
      <c r="DD27" s="1805"/>
      <c r="DE27" s="1805"/>
      <c r="DF27" s="1805"/>
      <c r="DG27" s="1806">
        <f t="shared" si="19"/>
        <v>0</v>
      </c>
      <c r="DH27" s="1805"/>
      <c r="DI27" s="1805"/>
      <c r="DJ27" s="1805"/>
      <c r="DK27" s="1805"/>
      <c r="DL27" s="1806">
        <f t="shared" si="20"/>
        <v>0</v>
      </c>
      <c r="DM27" s="1805"/>
      <c r="DN27" s="1805"/>
      <c r="DO27" s="1805"/>
      <c r="DP27" s="1805"/>
      <c r="DQ27" s="1806">
        <f t="shared" si="21"/>
        <v>0</v>
      </c>
      <c r="DR27" s="1805"/>
      <c r="DS27" s="1805"/>
      <c r="DT27" s="1805"/>
      <c r="DU27" s="1805"/>
      <c r="DV27" s="1806">
        <f t="shared" si="22"/>
        <v>0</v>
      </c>
      <c r="DW27" s="1805"/>
      <c r="DX27" s="1805"/>
      <c r="DY27" s="1805"/>
      <c r="DZ27" s="1805"/>
      <c r="EA27" s="1806">
        <f t="shared" si="23"/>
        <v>0</v>
      </c>
      <c r="EB27" s="1805"/>
      <c r="EC27" s="1805"/>
      <c r="ED27" s="1805"/>
      <c r="EE27" s="1805"/>
      <c r="EF27" s="1806">
        <f t="shared" si="24"/>
        <v>0</v>
      </c>
      <c r="EG27" s="1805"/>
      <c r="EH27" s="1805"/>
      <c r="EI27" s="1805"/>
      <c r="EJ27" s="1805"/>
      <c r="EK27" s="1806">
        <f t="shared" si="25"/>
        <v>0</v>
      </c>
      <c r="EL27" s="1805"/>
      <c r="EM27" s="1805"/>
      <c r="EN27" s="1805"/>
      <c r="EO27" s="1805"/>
      <c r="EP27" s="1806">
        <f t="shared" si="26"/>
        <v>0</v>
      </c>
      <c r="EQ27" s="1805"/>
      <c r="ER27" s="1805"/>
      <c r="ES27" s="1805"/>
      <c r="ET27" s="1805"/>
      <c r="EU27" s="1806">
        <f t="shared" si="27"/>
        <v>0</v>
      </c>
      <c r="EV27" s="1805"/>
      <c r="EW27" s="1805"/>
      <c r="EX27" s="1805"/>
      <c r="EY27" s="1805"/>
      <c r="EZ27" s="1806">
        <f t="shared" si="28"/>
        <v>0</v>
      </c>
      <c r="FA27" s="1805"/>
      <c r="FB27" s="1805"/>
      <c r="FC27" s="1805"/>
      <c r="FD27" s="1805"/>
      <c r="FE27" s="1806">
        <f t="shared" si="29"/>
        <v>0</v>
      </c>
      <c r="FF27" s="1805"/>
      <c r="FG27" s="1805"/>
      <c r="FH27" s="1805"/>
      <c r="FI27" s="1805"/>
      <c r="FJ27" s="1806">
        <f t="shared" si="30"/>
        <v>0</v>
      </c>
      <c r="FK27" s="1805"/>
      <c r="FL27" s="1805"/>
      <c r="FM27" s="1805"/>
      <c r="FN27" s="1805"/>
      <c r="FO27" s="1806">
        <f t="shared" si="31"/>
        <v>0</v>
      </c>
      <c r="FP27" s="1806">
        <f t="shared" si="60"/>
        <v>0</v>
      </c>
      <c r="FQ27" s="1815"/>
      <c r="FR27" s="1808"/>
      <c r="FS27" s="1808"/>
      <c r="FT27" s="1808"/>
      <c r="FU27" s="1809">
        <f t="shared" si="33"/>
        <v>0</v>
      </c>
      <c r="FV27" s="1808"/>
      <c r="FW27" s="1808"/>
      <c r="FX27" s="1808"/>
      <c r="FY27" s="1808"/>
      <c r="FZ27" s="1809">
        <f t="shared" si="34"/>
        <v>0</v>
      </c>
      <c r="GA27" s="1808"/>
      <c r="GB27" s="1808"/>
      <c r="GC27" s="1808"/>
      <c r="GD27" s="1808"/>
      <c r="GE27" s="1809">
        <f t="shared" si="35"/>
        <v>0</v>
      </c>
      <c r="GF27" s="1808"/>
      <c r="GG27" s="1808"/>
      <c r="GH27" s="1808"/>
      <c r="GI27" s="1808"/>
      <c r="GJ27" s="1809">
        <f t="shared" si="36"/>
        <v>0</v>
      </c>
      <c r="GK27" s="1808"/>
      <c r="GL27" s="1808"/>
      <c r="GM27" s="1808"/>
      <c r="GN27" s="1808"/>
      <c r="GO27" s="1809">
        <f t="shared" si="37"/>
        <v>0</v>
      </c>
      <c r="GP27" s="1808"/>
      <c r="GQ27" s="1808"/>
      <c r="GR27" s="1808"/>
      <c r="GS27" s="1808"/>
      <c r="GT27" s="1809">
        <f t="shared" si="38"/>
        <v>0</v>
      </c>
      <c r="GU27" s="1808"/>
      <c r="GV27" s="1808"/>
      <c r="GW27" s="1808"/>
      <c r="GX27" s="1808"/>
      <c r="GY27" s="1809">
        <f t="shared" si="39"/>
        <v>0</v>
      </c>
      <c r="GZ27" s="1808"/>
      <c r="HA27" s="1808"/>
      <c r="HB27" s="1808"/>
      <c r="HC27" s="1808"/>
      <c r="HD27" s="1809">
        <f t="shared" si="40"/>
        <v>0</v>
      </c>
      <c r="HE27" s="1808"/>
      <c r="HF27" s="1808"/>
      <c r="HG27" s="1808"/>
      <c r="HH27" s="1808"/>
      <c r="HI27" s="1809">
        <f t="shared" si="41"/>
        <v>0</v>
      </c>
      <c r="HJ27" s="1808"/>
      <c r="HK27" s="1808"/>
      <c r="HL27" s="1808"/>
      <c r="HM27" s="1808"/>
      <c r="HN27" s="1809">
        <f t="shared" si="42"/>
        <v>0</v>
      </c>
      <c r="HO27" s="1808"/>
      <c r="HP27" s="1808"/>
      <c r="HQ27" s="1808"/>
      <c r="HR27" s="1808"/>
      <c r="HS27" s="1809">
        <f t="shared" si="43"/>
        <v>0</v>
      </c>
      <c r="HT27" s="1808"/>
      <c r="HU27" s="1808"/>
      <c r="HV27" s="1808"/>
      <c r="HW27" s="1808"/>
      <c r="HX27" s="1809">
        <f t="shared" si="44"/>
        <v>0</v>
      </c>
      <c r="HY27" s="1808"/>
      <c r="HZ27" s="1808"/>
      <c r="IA27" s="1808"/>
      <c r="IB27" s="1808"/>
      <c r="IC27" s="1809">
        <f t="shared" si="45"/>
        <v>0</v>
      </c>
      <c r="ID27" s="1808"/>
      <c r="IE27" s="1808"/>
      <c r="IF27" s="1808"/>
      <c r="IG27" s="1808"/>
      <c r="IH27" s="1809">
        <f t="shared" si="46"/>
        <v>0</v>
      </c>
      <c r="II27" s="1808"/>
      <c r="IJ27" s="1808"/>
      <c r="IK27" s="1808"/>
      <c r="IL27" s="1808"/>
      <c r="IM27" s="1809">
        <f t="shared" si="47"/>
        <v>0</v>
      </c>
      <c r="IN27" s="1808"/>
      <c r="IO27" s="1808"/>
      <c r="IP27" s="1808"/>
      <c r="IQ27" s="1808"/>
      <c r="IR27" s="1809">
        <f t="shared" si="48"/>
        <v>0</v>
      </c>
      <c r="IS27" s="1808"/>
      <c r="IT27" s="1808"/>
      <c r="IU27" s="1808"/>
      <c r="IV27" s="1808"/>
      <c r="IW27" s="1809">
        <f t="shared" si="49"/>
        <v>0</v>
      </c>
      <c r="IX27" s="1808"/>
      <c r="IY27" s="1808"/>
      <c r="IZ27" s="1808"/>
      <c r="JA27" s="1808"/>
      <c r="JB27" s="1809">
        <f t="shared" si="50"/>
        <v>0</v>
      </c>
      <c r="JC27" s="1808"/>
      <c r="JD27" s="1808"/>
      <c r="JE27" s="1808"/>
      <c r="JF27" s="1808"/>
      <c r="JG27" s="1809">
        <f t="shared" si="51"/>
        <v>0</v>
      </c>
      <c r="JH27" s="1808"/>
      <c r="JI27" s="1808"/>
      <c r="JJ27" s="1808"/>
      <c r="JK27" s="1808"/>
      <c r="JL27" s="1809">
        <f t="shared" si="52"/>
        <v>0</v>
      </c>
      <c r="JM27" s="1810" t="e">
        <f>+#REF!/#REF!</f>
        <v>#REF!</v>
      </c>
      <c r="JN27" s="1809">
        <f t="shared" si="53"/>
        <v>0</v>
      </c>
      <c r="JO27" s="1836"/>
      <c r="JP27" s="1836"/>
      <c r="JQ27" s="1836"/>
      <c r="JR27" s="1836"/>
      <c r="JS27" s="1836"/>
      <c r="JT27" s="1837"/>
      <c r="JU27" s="1838" t="s">
        <v>392</v>
      </c>
      <c r="JV27" s="1838"/>
    </row>
    <row r="28" spans="1:282" ht="125.25" customHeight="1" x14ac:dyDescent="0.35">
      <c r="A28" s="1796" t="s">
        <v>497</v>
      </c>
      <c r="B28" s="1796" t="s">
        <v>570</v>
      </c>
      <c r="C28" s="1796" t="s">
        <v>571</v>
      </c>
      <c r="D28" s="1796" t="s">
        <v>572</v>
      </c>
      <c r="E28" s="1796" t="s">
        <v>140</v>
      </c>
      <c r="F28" s="1797" t="s">
        <v>583</v>
      </c>
      <c r="G28" s="1841" t="s">
        <v>584</v>
      </c>
      <c r="H28" s="1840">
        <v>0.1</v>
      </c>
      <c r="I28" s="1841" t="s">
        <v>585</v>
      </c>
      <c r="J28" s="1840">
        <v>0.2697</v>
      </c>
      <c r="K28" s="1879">
        <f t="shared" si="70"/>
        <v>0.89900000000000002</v>
      </c>
      <c r="L28" s="1841" t="s">
        <v>585</v>
      </c>
      <c r="M28" s="1841" t="s">
        <v>585</v>
      </c>
      <c r="N28" s="1842">
        <v>1</v>
      </c>
      <c r="O28" s="1843">
        <f>H28+J28</f>
        <v>0.36970000000000003</v>
      </c>
      <c r="P28" s="1879">
        <f t="shared" si="65"/>
        <v>0.36970000000000003</v>
      </c>
      <c r="Q28" s="1798">
        <v>359890882</v>
      </c>
      <c r="R28" s="1799">
        <v>359890882</v>
      </c>
      <c r="S28" s="1799">
        <v>318900966</v>
      </c>
      <c r="T28" s="1798">
        <f t="shared" si="66"/>
        <v>1283939757</v>
      </c>
      <c r="U28" s="1798">
        <f t="shared" si="66"/>
        <v>744155757</v>
      </c>
      <c r="V28" s="1798">
        <f t="shared" si="66"/>
        <v>508578442</v>
      </c>
      <c r="W28" s="1898">
        <f t="shared" si="67"/>
        <v>0.39610771395405897</v>
      </c>
      <c r="X28" s="1798">
        <v>1372419644</v>
      </c>
      <c r="Y28" s="1798">
        <v>1332446256</v>
      </c>
      <c r="Z28" s="1801">
        <f t="shared" si="63"/>
        <v>4348696539</v>
      </c>
      <c r="AA28" s="1801">
        <f t="shared" si="68"/>
        <v>1104046639</v>
      </c>
      <c r="AB28" s="1801">
        <f t="shared" si="64"/>
        <v>827479408</v>
      </c>
      <c r="AC28" s="1902">
        <f t="shared" si="69"/>
        <v>0.19028216859442718</v>
      </c>
      <c r="AD28" s="1796" t="s">
        <v>140</v>
      </c>
      <c r="AE28" s="1796"/>
      <c r="AF28" s="1796" t="s">
        <v>503</v>
      </c>
      <c r="AG28" s="1796">
        <v>3</v>
      </c>
      <c r="AH28" s="1796" t="s">
        <v>575</v>
      </c>
      <c r="AI28" s="1796" t="s">
        <v>560</v>
      </c>
      <c r="AJ28" s="1796" t="s">
        <v>581</v>
      </c>
      <c r="AK28" s="1796" t="s">
        <v>586</v>
      </c>
      <c r="AL28" s="1802">
        <v>0.1</v>
      </c>
      <c r="AM28" s="1803">
        <v>0.22370000000000001</v>
      </c>
      <c r="AN28" s="1802">
        <v>0.3</v>
      </c>
      <c r="AO28" s="1803">
        <v>0.2697</v>
      </c>
      <c r="AP28" s="1879">
        <f t="shared" si="62"/>
        <v>0.89900000000000002</v>
      </c>
      <c r="AQ28" s="1802">
        <v>0.3</v>
      </c>
      <c r="AR28" s="1802">
        <v>0.3</v>
      </c>
      <c r="AS28" s="1803">
        <f t="shared" si="55"/>
        <v>1</v>
      </c>
      <c r="AT28" s="1803">
        <f t="shared" si="56"/>
        <v>0.49340000000000001</v>
      </c>
      <c r="AU28" s="1879">
        <f t="shared" si="57"/>
        <v>0.49340000000000001</v>
      </c>
      <c r="AV28" s="1804">
        <v>359890882</v>
      </c>
      <c r="AW28" s="1804">
        <v>359890882</v>
      </c>
      <c r="AX28" s="1804">
        <v>318900966</v>
      </c>
      <c r="AY28" s="1804">
        <v>1283939757</v>
      </c>
      <c r="AZ28" s="1804">
        <v>744155757</v>
      </c>
      <c r="BA28" s="1804">
        <v>508578442</v>
      </c>
      <c r="BB28" s="1919">
        <f t="shared" si="58"/>
        <v>0.57958775163934739</v>
      </c>
      <c r="BC28" s="1919">
        <f t="shared" si="61"/>
        <v>0.39610771395405897</v>
      </c>
      <c r="BD28" s="1804">
        <v>1372419644</v>
      </c>
      <c r="BE28" s="1804"/>
      <c r="BF28" s="1804"/>
      <c r="BG28" s="1883"/>
      <c r="BH28" s="1883"/>
      <c r="BI28" s="1804">
        <v>1332446256</v>
      </c>
      <c r="BJ28" s="1886">
        <f t="shared" si="6"/>
        <v>4348696539</v>
      </c>
      <c r="BK28" s="1886">
        <f t="shared" si="7"/>
        <v>1104046639</v>
      </c>
      <c r="BL28" s="1886">
        <f t="shared" si="8"/>
        <v>827479408</v>
      </c>
      <c r="BM28" s="1924">
        <f t="shared" si="9"/>
        <v>0.25387989920627568</v>
      </c>
      <c r="BN28" s="1924">
        <f t="shared" si="10"/>
        <v>0.19028216859442718</v>
      </c>
      <c r="BO28" s="1805"/>
      <c r="BP28" s="1805"/>
      <c r="BQ28" s="1805"/>
      <c r="BR28" s="1805"/>
      <c r="BS28" s="1806">
        <f t="shared" si="11"/>
        <v>0</v>
      </c>
      <c r="BT28" s="1805"/>
      <c r="BU28" s="1805"/>
      <c r="BV28" s="1805"/>
      <c r="BW28" s="1805"/>
      <c r="BX28" s="1806">
        <f t="shared" si="12"/>
        <v>0</v>
      </c>
      <c r="BY28" s="1805"/>
      <c r="BZ28" s="1805"/>
      <c r="CA28" s="1805"/>
      <c r="CB28" s="1805"/>
      <c r="CC28" s="1806">
        <f t="shared" si="13"/>
        <v>0</v>
      </c>
      <c r="CD28" s="1805"/>
      <c r="CE28" s="1805"/>
      <c r="CF28" s="1805"/>
      <c r="CG28" s="1805"/>
      <c r="CH28" s="1806">
        <f t="shared" si="14"/>
        <v>0</v>
      </c>
      <c r="CI28" s="1805"/>
      <c r="CJ28" s="1805"/>
      <c r="CK28" s="1805"/>
      <c r="CL28" s="1805"/>
      <c r="CM28" s="1806">
        <f t="shared" si="15"/>
        <v>0</v>
      </c>
      <c r="CN28" s="1805"/>
      <c r="CO28" s="1805"/>
      <c r="CP28" s="1805"/>
      <c r="CQ28" s="1805"/>
      <c r="CR28" s="1806">
        <f t="shared" si="16"/>
        <v>0</v>
      </c>
      <c r="CS28" s="1805"/>
      <c r="CT28" s="1805"/>
      <c r="CU28" s="1805"/>
      <c r="CV28" s="1805"/>
      <c r="CW28" s="1806">
        <f t="shared" si="17"/>
        <v>0</v>
      </c>
      <c r="CX28" s="1805"/>
      <c r="CY28" s="1805"/>
      <c r="CZ28" s="1805"/>
      <c r="DA28" s="1805"/>
      <c r="DB28" s="1806">
        <f t="shared" si="18"/>
        <v>0</v>
      </c>
      <c r="DC28" s="1805"/>
      <c r="DD28" s="1805"/>
      <c r="DE28" s="1805"/>
      <c r="DF28" s="1805"/>
      <c r="DG28" s="1806">
        <f t="shared" si="19"/>
        <v>0</v>
      </c>
      <c r="DH28" s="1805"/>
      <c r="DI28" s="1805"/>
      <c r="DJ28" s="1805"/>
      <c r="DK28" s="1805"/>
      <c r="DL28" s="1806">
        <f t="shared" si="20"/>
        <v>0</v>
      </c>
      <c r="DM28" s="1805"/>
      <c r="DN28" s="1805"/>
      <c r="DO28" s="1805"/>
      <c r="DP28" s="1805"/>
      <c r="DQ28" s="1806">
        <f t="shared" si="21"/>
        <v>0</v>
      </c>
      <c r="DR28" s="1805"/>
      <c r="DS28" s="1805"/>
      <c r="DT28" s="1805"/>
      <c r="DU28" s="1805"/>
      <c r="DV28" s="1806">
        <f t="shared" si="22"/>
        <v>0</v>
      </c>
      <c r="DW28" s="1805"/>
      <c r="DX28" s="1805"/>
      <c r="DY28" s="1805"/>
      <c r="DZ28" s="1805"/>
      <c r="EA28" s="1806">
        <f t="shared" si="23"/>
        <v>0</v>
      </c>
      <c r="EB28" s="1805"/>
      <c r="EC28" s="1805"/>
      <c r="ED28" s="1805"/>
      <c r="EE28" s="1805"/>
      <c r="EF28" s="1806">
        <f t="shared" si="24"/>
        <v>0</v>
      </c>
      <c r="EG28" s="1805"/>
      <c r="EH28" s="1805"/>
      <c r="EI28" s="1805"/>
      <c r="EJ28" s="1805"/>
      <c r="EK28" s="1806">
        <f t="shared" si="25"/>
        <v>0</v>
      </c>
      <c r="EL28" s="1805"/>
      <c r="EM28" s="1805"/>
      <c r="EN28" s="1805"/>
      <c r="EO28" s="1805"/>
      <c r="EP28" s="1806">
        <f t="shared" si="26"/>
        <v>0</v>
      </c>
      <c r="EQ28" s="1805"/>
      <c r="ER28" s="1805"/>
      <c r="ES28" s="1805"/>
      <c r="ET28" s="1805"/>
      <c r="EU28" s="1806">
        <f t="shared" si="27"/>
        <v>0</v>
      </c>
      <c r="EV28" s="1805"/>
      <c r="EW28" s="1805"/>
      <c r="EX28" s="1805"/>
      <c r="EY28" s="1805"/>
      <c r="EZ28" s="1806">
        <f t="shared" si="28"/>
        <v>0</v>
      </c>
      <c r="FA28" s="1805"/>
      <c r="FB28" s="1805"/>
      <c r="FC28" s="1805"/>
      <c r="FD28" s="1805"/>
      <c r="FE28" s="1806">
        <f t="shared" si="29"/>
        <v>0</v>
      </c>
      <c r="FF28" s="1805"/>
      <c r="FG28" s="1805"/>
      <c r="FH28" s="1805"/>
      <c r="FI28" s="1805"/>
      <c r="FJ28" s="1806">
        <f t="shared" si="30"/>
        <v>0</v>
      </c>
      <c r="FK28" s="1805"/>
      <c r="FL28" s="1805"/>
      <c r="FM28" s="1805"/>
      <c r="FN28" s="1805"/>
      <c r="FO28" s="1806">
        <f t="shared" si="31"/>
        <v>0</v>
      </c>
      <c r="FP28" s="1806">
        <f t="shared" si="60"/>
        <v>0</v>
      </c>
      <c r="FQ28" s="1815"/>
      <c r="FR28" s="1808"/>
      <c r="FS28" s="1808"/>
      <c r="FT28" s="1808"/>
      <c r="FU28" s="1809">
        <f t="shared" si="33"/>
        <v>0</v>
      </c>
      <c r="FV28" s="1808"/>
      <c r="FW28" s="1808"/>
      <c r="FX28" s="1808"/>
      <c r="FY28" s="1808"/>
      <c r="FZ28" s="1809">
        <f t="shared" si="34"/>
        <v>0</v>
      </c>
      <c r="GA28" s="1808"/>
      <c r="GB28" s="1808"/>
      <c r="GC28" s="1808"/>
      <c r="GD28" s="1808"/>
      <c r="GE28" s="1809">
        <f t="shared" si="35"/>
        <v>0</v>
      </c>
      <c r="GF28" s="1808"/>
      <c r="GG28" s="1808"/>
      <c r="GH28" s="1808"/>
      <c r="GI28" s="1808"/>
      <c r="GJ28" s="1809">
        <f t="shared" si="36"/>
        <v>0</v>
      </c>
      <c r="GK28" s="1808"/>
      <c r="GL28" s="1808"/>
      <c r="GM28" s="1808"/>
      <c r="GN28" s="1808"/>
      <c r="GO28" s="1809">
        <f t="shared" si="37"/>
        <v>0</v>
      </c>
      <c r="GP28" s="1808"/>
      <c r="GQ28" s="1808"/>
      <c r="GR28" s="1808"/>
      <c r="GS28" s="1808"/>
      <c r="GT28" s="1809">
        <f t="shared" si="38"/>
        <v>0</v>
      </c>
      <c r="GU28" s="1808"/>
      <c r="GV28" s="1808"/>
      <c r="GW28" s="1808"/>
      <c r="GX28" s="1808"/>
      <c r="GY28" s="1809">
        <f t="shared" si="39"/>
        <v>0</v>
      </c>
      <c r="GZ28" s="1808"/>
      <c r="HA28" s="1808"/>
      <c r="HB28" s="1808"/>
      <c r="HC28" s="1808"/>
      <c r="HD28" s="1809">
        <f t="shared" si="40"/>
        <v>0</v>
      </c>
      <c r="HE28" s="1808"/>
      <c r="HF28" s="1808"/>
      <c r="HG28" s="1808"/>
      <c r="HH28" s="1808"/>
      <c r="HI28" s="1809">
        <f t="shared" si="41"/>
        <v>0</v>
      </c>
      <c r="HJ28" s="1808"/>
      <c r="HK28" s="1808"/>
      <c r="HL28" s="1808"/>
      <c r="HM28" s="1808"/>
      <c r="HN28" s="1809">
        <f t="shared" si="42"/>
        <v>0</v>
      </c>
      <c r="HO28" s="1808"/>
      <c r="HP28" s="1808"/>
      <c r="HQ28" s="1808"/>
      <c r="HR28" s="1808"/>
      <c r="HS28" s="1809">
        <f t="shared" si="43"/>
        <v>0</v>
      </c>
      <c r="HT28" s="1808"/>
      <c r="HU28" s="1808"/>
      <c r="HV28" s="1808"/>
      <c r="HW28" s="1808"/>
      <c r="HX28" s="1809">
        <f t="shared" si="44"/>
        <v>0</v>
      </c>
      <c r="HY28" s="1808"/>
      <c r="HZ28" s="1808"/>
      <c r="IA28" s="1808"/>
      <c r="IB28" s="1808"/>
      <c r="IC28" s="1809">
        <f t="shared" si="45"/>
        <v>0</v>
      </c>
      <c r="ID28" s="1808"/>
      <c r="IE28" s="1808"/>
      <c r="IF28" s="1808"/>
      <c r="IG28" s="1808"/>
      <c r="IH28" s="1809">
        <f t="shared" si="46"/>
        <v>0</v>
      </c>
      <c r="II28" s="1808"/>
      <c r="IJ28" s="1808"/>
      <c r="IK28" s="1808"/>
      <c r="IL28" s="1808"/>
      <c r="IM28" s="1809">
        <f t="shared" si="47"/>
        <v>0</v>
      </c>
      <c r="IN28" s="1808"/>
      <c r="IO28" s="1808"/>
      <c r="IP28" s="1808"/>
      <c r="IQ28" s="1808"/>
      <c r="IR28" s="1809">
        <f t="shared" si="48"/>
        <v>0</v>
      </c>
      <c r="IS28" s="1808"/>
      <c r="IT28" s="1808"/>
      <c r="IU28" s="1808"/>
      <c r="IV28" s="1808"/>
      <c r="IW28" s="1809">
        <f t="shared" si="49"/>
        <v>0</v>
      </c>
      <c r="IX28" s="1808"/>
      <c r="IY28" s="1808"/>
      <c r="IZ28" s="1808"/>
      <c r="JA28" s="1808"/>
      <c r="JB28" s="1809">
        <f t="shared" si="50"/>
        <v>0</v>
      </c>
      <c r="JC28" s="1808"/>
      <c r="JD28" s="1808"/>
      <c r="JE28" s="1808"/>
      <c r="JF28" s="1808"/>
      <c r="JG28" s="1809">
        <f t="shared" si="51"/>
        <v>0</v>
      </c>
      <c r="JH28" s="1808"/>
      <c r="JI28" s="1808"/>
      <c r="JJ28" s="1808"/>
      <c r="JK28" s="1808"/>
      <c r="JL28" s="1809">
        <f t="shared" si="52"/>
        <v>0</v>
      </c>
      <c r="JM28" s="1810" t="e">
        <f>+#REF!/#REF!</f>
        <v>#REF!</v>
      </c>
      <c r="JN28" s="1809">
        <f t="shared" si="53"/>
        <v>0</v>
      </c>
      <c r="JO28" s="1836"/>
      <c r="JP28" s="1836"/>
      <c r="JQ28" s="1836"/>
      <c r="JR28" s="1836"/>
      <c r="JS28" s="1836"/>
      <c r="JT28" s="1837"/>
      <c r="JU28" s="1838" t="s">
        <v>392</v>
      </c>
      <c r="JV28" s="1838"/>
    </row>
    <row r="29" spans="1:282" ht="125.25" customHeight="1" x14ac:dyDescent="0.35">
      <c r="A29" s="1796" t="s">
        <v>497</v>
      </c>
      <c r="B29" s="1796" t="s">
        <v>570</v>
      </c>
      <c r="C29" s="1796" t="s">
        <v>571</v>
      </c>
      <c r="D29" s="1796" t="s">
        <v>572</v>
      </c>
      <c r="E29" s="1796" t="s">
        <v>140</v>
      </c>
      <c r="F29" s="1797" t="s">
        <v>587</v>
      </c>
      <c r="G29" s="1831">
        <v>0</v>
      </c>
      <c r="H29" s="1832">
        <v>0</v>
      </c>
      <c r="I29" s="1831">
        <v>300</v>
      </c>
      <c r="J29" s="1832">
        <v>280</v>
      </c>
      <c r="K29" s="1879">
        <f t="shared" si="70"/>
        <v>0.93333333333333335</v>
      </c>
      <c r="L29" s="1831">
        <v>400</v>
      </c>
      <c r="M29" s="1831">
        <v>300</v>
      </c>
      <c r="N29" s="1842">
        <v>1000</v>
      </c>
      <c r="O29" s="1843">
        <f>H29+J29</f>
        <v>280</v>
      </c>
      <c r="P29" s="1879">
        <f t="shared" si="65"/>
        <v>0.28000000000000003</v>
      </c>
      <c r="Q29" s="1798">
        <v>108338700</v>
      </c>
      <c r="R29" s="1799">
        <v>108338700</v>
      </c>
      <c r="S29" s="1799">
        <v>99338700</v>
      </c>
      <c r="T29" s="1798">
        <f t="shared" si="66"/>
        <v>215304074</v>
      </c>
      <c r="U29" s="1798">
        <f t="shared" si="66"/>
        <v>215304074</v>
      </c>
      <c r="V29" s="1798">
        <f t="shared" si="66"/>
        <v>144341708</v>
      </c>
      <c r="W29" s="1898">
        <f t="shared" si="67"/>
        <v>0.67040862403746249</v>
      </c>
      <c r="X29" s="1798">
        <v>367612404</v>
      </c>
      <c r="Y29" s="1798">
        <v>355990105</v>
      </c>
      <c r="Z29" s="1801">
        <f t="shared" si="63"/>
        <v>1047245283</v>
      </c>
      <c r="AA29" s="1801">
        <f t="shared" si="68"/>
        <v>323642774</v>
      </c>
      <c r="AB29" s="1801">
        <f t="shared" si="64"/>
        <v>243680408</v>
      </c>
      <c r="AC29" s="1902">
        <f t="shared" si="69"/>
        <v>0.23268704281191782</v>
      </c>
      <c r="AD29" s="1796" t="s">
        <v>140</v>
      </c>
      <c r="AE29" s="1796"/>
      <c r="AF29" s="1796" t="s">
        <v>503</v>
      </c>
      <c r="AG29" s="1796">
        <v>4</v>
      </c>
      <c r="AH29" s="1796" t="s">
        <v>588</v>
      </c>
      <c r="AI29" s="1796" t="s">
        <v>797</v>
      </c>
      <c r="AJ29" s="1796" t="s">
        <v>590</v>
      </c>
      <c r="AK29" s="1796" t="s">
        <v>591</v>
      </c>
      <c r="AL29" s="1802">
        <v>0</v>
      </c>
      <c r="AM29" s="1803">
        <v>0</v>
      </c>
      <c r="AN29" s="1802">
        <v>300</v>
      </c>
      <c r="AO29" s="1803">
        <v>280</v>
      </c>
      <c r="AP29" s="1879">
        <f t="shared" si="62"/>
        <v>0.93333333333333335</v>
      </c>
      <c r="AQ29" s="1802">
        <v>400</v>
      </c>
      <c r="AR29" s="1802">
        <v>300</v>
      </c>
      <c r="AS29" s="1803">
        <f t="shared" si="55"/>
        <v>1000</v>
      </c>
      <c r="AT29" s="1803">
        <f t="shared" si="56"/>
        <v>280</v>
      </c>
      <c r="AU29" s="1879">
        <f t="shared" si="57"/>
        <v>0.28000000000000003</v>
      </c>
      <c r="AV29" s="1804">
        <v>108338700</v>
      </c>
      <c r="AW29" s="1804">
        <v>108338700</v>
      </c>
      <c r="AX29" s="1804">
        <v>99338700</v>
      </c>
      <c r="AY29" s="1804">
        <v>215304074</v>
      </c>
      <c r="AZ29" s="1804">
        <v>215304074</v>
      </c>
      <c r="BA29" s="1804">
        <v>144341708</v>
      </c>
      <c r="BB29" s="1919">
        <f t="shared" si="58"/>
        <v>1</v>
      </c>
      <c r="BC29" s="1919">
        <f t="shared" si="61"/>
        <v>0.67040862403746249</v>
      </c>
      <c r="BD29" s="1804">
        <v>367612404</v>
      </c>
      <c r="BE29" s="1804"/>
      <c r="BF29" s="1804"/>
      <c r="BG29" s="1883"/>
      <c r="BH29" s="1883"/>
      <c r="BI29" s="1804">
        <v>355990105</v>
      </c>
      <c r="BJ29" s="1886">
        <f t="shared" si="6"/>
        <v>1047245283</v>
      </c>
      <c r="BK29" s="1886">
        <f t="shared" si="7"/>
        <v>323642774</v>
      </c>
      <c r="BL29" s="1886">
        <f t="shared" si="8"/>
        <v>243680408</v>
      </c>
      <c r="BM29" s="1924">
        <f t="shared" si="9"/>
        <v>0.30904199737512689</v>
      </c>
      <c r="BN29" s="1924">
        <f t="shared" si="10"/>
        <v>0.23268704281191782</v>
      </c>
      <c r="BO29" s="1805"/>
      <c r="BP29" s="1805"/>
      <c r="BQ29" s="1805"/>
      <c r="BR29" s="1805"/>
      <c r="BS29" s="1806">
        <f t="shared" si="11"/>
        <v>0</v>
      </c>
      <c r="BT29" s="1805"/>
      <c r="BU29" s="1805"/>
      <c r="BV29" s="1805"/>
      <c r="BW29" s="1805"/>
      <c r="BX29" s="1806">
        <f t="shared" si="12"/>
        <v>0</v>
      </c>
      <c r="BY29" s="1805"/>
      <c r="BZ29" s="1805"/>
      <c r="CA29" s="1805"/>
      <c r="CB29" s="1805"/>
      <c r="CC29" s="1806">
        <f t="shared" si="13"/>
        <v>0</v>
      </c>
      <c r="CD29" s="1805"/>
      <c r="CE29" s="1805"/>
      <c r="CF29" s="1805"/>
      <c r="CG29" s="1805"/>
      <c r="CH29" s="1806">
        <f t="shared" si="14"/>
        <v>0</v>
      </c>
      <c r="CI29" s="1805"/>
      <c r="CJ29" s="1805"/>
      <c r="CK29" s="1805"/>
      <c r="CL29" s="1805"/>
      <c r="CM29" s="1806">
        <f t="shared" si="15"/>
        <v>0</v>
      </c>
      <c r="CN29" s="1805"/>
      <c r="CO29" s="1805"/>
      <c r="CP29" s="1805"/>
      <c r="CQ29" s="1805"/>
      <c r="CR29" s="1806">
        <f t="shared" si="16"/>
        <v>0</v>
      </c>
      <c r="CS29" s="1805"/>
      <c r="CT29" s="1805"/>
      <c r="CU29" s="1805"/>
      <c r="CV29" s="1805"/>
      <c r="CW29" s="1806">
        <f t="shared" si="17"/>
        <v>0</v>
      </c>
      <c r="CX29" s="1805"/>
      <c r="CY29" s="1805"/>
      <c r="CZ29" s="1805"/>
      <c r="DA29" s="1805"/>
      <c r="DB29" s="1806">
        <f t="shared" si="18"/>
        <v>0</v>
      </c>
      <c r="DC29" s="1805"/>
      <c r="DD29" s="1805"/>
      <c r="DE29" s="1805"/>
      <c r="DF29" s="1805"/>
      <c r="DG29" s="1806">
        <f t="shared" si="19"/>
        <v>0</v>
      </c>
      <c r="DH29" s="1805"/>
      <c r="DI29" s="1805"/>
      <c r="DJ29" s="1805"/>
      <c r="DK29" s="1805"/>
      <c r="DL29" s="1806">
        <f t="shared" si="20"/>
        <v>0</v>
      </c>
      <c r="DM29" s="1805"/>
      <c r="DN29" s="1805"/>
      <c r="DO29" s="1805"/>
      <c r="DP29" s="1805"/>
      <c r="DQ29" s="1806">
        <f t="shared" si="21"/>
        <v>0</v>
      </c>
      <c r="DR29" s="1805"/>
      <c r="DS29" s="1805"/>
      <c r="DT29" s="1805"/>
      <c r="DU29" s="1805"/>
      <c r="DV29" s="1806">
        <f t="shared" si="22"/>
        <v>0</v>
      </c>
      <c r="DW29" s="1805"/>
      <c r="DX29" s="1805"/>
      <c r="DY29" s="1805"/>
      <c r="DZ29" s="1805"/>
      <c r="EA29" s="1806">
        <f t="shared" si="23"/>
        <v>0</v>
      </c>
      <c r="EB29" s="1805"/>
      <c r="EC29" s="1805"/>
      <c r="ED29" s="1805"/>
      <c r="EE29" s="1805"/>
      <c r="EF29" s="1806">
        <f t="shared" si="24"/>
        <v>0</v>
      </c>
      <c r="EG29" s="1805"/>
      <c r="EH29" s="1805"/>
      <c r="EI29" s="1805"/>
      <c r="EJ29" s="1805"/>
      <c r="EK29" s="1806">
        <f t="shared" si="25"/>
        <v>0</v>
      </c>
      <c r="EL29" s="1805"/>
      <c r="EM29" s="1805"/>
      <c r="EN29" s="1805"/>
      <c r="EO29" s="1805"/>
      <c r="EP29" s="1806">
        <f t="shared" si="26"/>
        <v>0</v>
      </c>
      <c r="EQ29" s="1805"/>
      <c r="ER29" s="1805"/>
      <c r="ES29" s="1805"/>
      <c r="ET29" s="1805"/>
      <c r="EU29" s="1806">
        <f t="shared" si="27"/>
        <v>0</v>
      </c>
      <c r="EV29" s="1805"/>
      <c r="EW29" s="1805"/>
      <c r="EX29" s="1805"/>
      <c r="EY29" s="1805"/>
      <c r="EZ29" s="1806">
        <f t="shared" si="28"/>
        <v>0</v>
      </c>
      <c r="FA29" s="1805"/>
      <c r="FB29" s="1805"/>
      <c r="FC29" s="1805"/>
      <c r="FD29" s="1805"/>
      <c r="FE29" s="1806">
        <f t="shared" si="29"/>
        <v>0</v>
      </c>
      <c r="FF29" s="1805"/>
      <c r="FG29" s="1805"/>
      <c r="FH29" s="1805"/>
      <c r="FI29" s="1805"/>
      <c r="FJ29" s="1806">
        <f t="shared" si="30"/>
        <v>0</v>
      </c>
      <c r="FK29" s="1805"/>
      <c r="FL29" s="1805"/>
      <c r="FM29" s="1805"/>
      <c r="FN29" s="1805"/>
      <c r="FO29" s="1806">
        <f t="shared" si="31"/>
        <v>0</v>
      </c>
      <c r="FP29" s="1806">
        <f t="shared" si="60"/>
        <v>0</v>
      </c>
      <c r="FQ29" s="1815"/>
      <c r="FR29" s="1808"/>
      <c r="FS29" s="1808"/>
      <c r="FT29" s="1808"/>
      <c r="FU29" s="1809">
        <f t="shared" si="33"/>
        <v>0</v>
      </c>
      <c r="FV29" s="1808"/>
      <c r="FW29" s="1808"/>
      <c r="FX29" s="1808"/>
      <c r="FY29" s="1808"/>
      <c r="FZ29" s="1809">
        <f t="shared" si="34"/>
        <v>0</v>
      </c>
      <c r="GA29" s="1808"/>
      <c r="GB29" s="1808"/>
      <c r="GC29" s="1808"/>
      <c r="GD29" s="1808"/>
      <c r="GE29" s="1809">
        <f t="shared" si="35"/>
        <v>0</v>
      </c>
      <c r="GF29" s="1808"/>
      <c r="GG29" s="1808"/>
      <c r="GH29" s="1808"/>
      <c r="GI29" s="1808"/>
      <c r="GJ29" s="1809">
        <f t="shared" si="36"/>
        <v>0</v>
      </c>
      <c r="GK29" s="1808"/>
      <c r="GL29" s="1808"/>
      <c r="GM29" s="1808"/>
      <c r="GN29" s="1808"/>
      <c r="GO29" s="1809">
        <f t="shared" si="37"/>
        <v>0</v>
      </c>
      <c r="GP29" s="1808"/>
      <c r="GQ29" s="1808"/>
      <c r="GR29" s="1808"/>
      <c r="GS29" s="1808"/>
      <c r="GT29" s="1809">
        <f t="shared" si="38"/>
        <v>0</v>
      </c>
      <c r="GU29" s="1808"/>
      <c r="GV29" s="1808"/>
      <c r="GW29" s="1808"/>
      <c r="GX29" s="1808"/>
      <c r="GY29" s="1809">
        <f t="shared" si="39"/>
        <v>0</v>
      </c>
      <c r="GZ29" s="1808"/>
      <c r="HA29" s="1808"/>
      <c r="HB29" s="1808"/>
      <c r="HC29" s="1808"/>
      <c r="HD29" s="1809">
        <f t="shared" si="40"/>
        <v>0</v>
      </c>
      <c r="HE29" s="1808"/>
      <c r="HF29" s="1808"/>
      <c r="HG29" s="1808"/>
      <c r="HH29" s="1808"/>
      <c r="HI29" s="1809">
        <f t="shared" si="41"/>
        <v>0</v>
      </c>
      <c r="HJ29" s="1808"/>
      <c r="HK29" s="1808"/>
      <c r="HL29" s="1808"/>
      <c r="HM29" s="1808"/>
      <c r="HN29" s="1809">
        <f t="shared" si="42"/>
        <v>0</v>
      </c>
      <c r="HO29" s="1808"/>
      <c r="HP29" s="1808"/>
      <c r="HQ29" s="1808"/>
      <c r="HR29" s="1808"/>
      <c r="HS29" s="1809">
        <f t="shared" si="43"/>
        <v>0</v>
      </c>
      <c r="HT29" s="1808"/>
      <c r="HU29" s="1808"/>
      <c r="HV29" s="1808"/>
      <c r="HW29" s="1808"/>
      <c r="HX29" s="1809">
        <f t="shared" si="44"/>
        <v>0</v>
      </c>
      <c r="HY29" s="1808"/>
      <c r="HZ29" s="1808"/>
      <c r="IA29" s="1808"/>
      <c r="IB29" s="1808"/>
      <c r="IC29" s="1809">
        <f t="shared" si="45"/>
        <v>0</v>
      </c>
      <c r="ID29" s="1808"/>
      <c r="IE29" s="1808"/>
      <c r="IF29" s="1808"/>
      <c r="IG29" s="1808"/>
      <c r="IH29" s="1809">
        <f t="shared" si="46"/>
        <v>0</v>
      </c>
      <c r="II29" s="1808"/>
      <c r="IJ29" s="1808"/>
      <c r="IK29" s="1808"/>
      <c r="IL29" s="1808"/>
      <c r="IM29" s="1809">
        <f t="shared" si="47"/>
        <v>0</v>
      </c>
      <c r="IN29" s="1808"/>
      <c r="IO29" s="1808"/>
      <c r="IP29" s="1808"/>
      <c r="IQ29" s="1808"/>
      <c r="IR29" s="1809">
        <f t="shared" si="48"/>
        <v>0</v>
      </c>
      <c r="IS29" s="1808"/>
      <c r="IT29" s="1808"/>
      <c r="IU29" s="1808"/>
      <c r="IV29" s="1808"/>
      <c r="IW29" s="1809">
        <f t="shared" si="49"/>
        <v>0</v>
      </c>
      <c r="IX29" s="1808"/>
      <c r="IY29" s="1808"/>
      <c r="IZ29" s="1808"/>
      <c r="JA29" s="1808"/>
      <c r="JB29" s="1809">
        <f t="shared" si="50"/>
        <v>0</v>
      </c>
      <c r="JC29" s="1808"/>
      <c r="JD29" s="1808"/>
      <c r="JE29" s="1808"/>
      <c r="JF29" s="1808"/>
      <c r="JG29" s="1809">
        <f t="shared" si="51"/>
        <v>0</v>
      </c>
      <c r="JH29" s="1808"/>
      <c r="JI29" s="1808"/>
      <c r="JJ29" s="1808"/>
      <c r="JK29" s="1808"/>
      <c r="JL29" s="1809">
        <f t="shared" si="52"/>
        <v>0</v>
      </c>
      <c r="JM29" s="1810" t="e">
        <f>+#REF!/#REF!</f>
        <v>#REF!</v>
      </c>
      <c r="JN29" s="1809">
        <f t="shared" si="53"/>
        <v>0</v>
      </c>
      <c r="JO29" s="1836"/>
      <c r="JP29" s="1836"/>
      <c r="JQ29" s="1836"/>
      <c r="JR29" s="1836"/>
      <c r="JS29" s="1836"/>
      <c r="JT29" s="1837"/>
      <c r="JU29" s="1838" t="s">
        <v>392</v>
      </c>
      <c r="JV29" s="1813" t="s">
        <v>592</v>
      </c>
    </row>
    <row r="30" spans="1:282" ht="125.25" customHeight="1" x14ac:dyDescent="0.35">
      <c r="A30" s="1796" t="s">
        <v>497</v>
      </c>
      <c r="B30" s="1796" t="s">
        <v>593</v>
      </c>
      <c r="C30" s="1796" t="s">
        <v>594</v>
      </c>
      <c r="D30" s="1796" t="s">
        <v>595</v>
      </c>
      <c r="E30" s="1796" t="s">
        <v>48</v>
      </c>
      <c r="F30" s="1797" t="s">
        <v>596</v>
      </c>
      <c r="G30" s="1839">
        <v>32.700000000000003</v>
      </c>
      <c r="H30" s="1840">
        <v>32.700000000000003</v>
      </c>
      <c r="I30" s="1839">
        <v>39.4</v>
      </c>
      <c r="J30" s="1840" t="e">
        <f>#REF!</f>
        <v>#REF!</v>
      </c>
      <c r="K30" s="1879" t="e">
        <f t="shared" si="70"/>
        <v>#REF!</v>
      </c>
      <c r="L30" s="1839">
        <v>13.9</v>
      </c>
      <c r="M30" s="1839">
        <v>4</v>
      </c>
      <c r="N30" s="1844">
        <f>SUM(G30,I30,L30,M30)</f>
        <v>90</v>
      </c>
      <c r="O30" s="1843" t="e">
        <f>+H30+J30</f>
        <v>#REF!</v>
      </c>
      <c r="P30" s="1879" t="e">
        <f t="shared" si="65"/>
        <v>#REF!</v>
      </c>
      <c r="Q30" s="1798">
        <v>1498478667</v>
      </c>
      <c r="R30" s="1799">
        <v>1464432334</v>
      </c>
      <c r="S30" s="1799">
        <v>1330498667</v>
      </c>
      <c r="T30" s="1798">
        <f t="shared" si="66"/>
        <v>4857801079</v>
      </c>
      <c r="U30" s="1798">
        <f t="shared" si="66"/>
        <v>3793815702</v>
      </c>
      <c r="V30" s="1798">
        <f t="shared" si="66"/>
        <v>2372909493</v>
      </c>
      <c r="W30" s="1898">
        <f t="shared" si="67"/>
        <v>0.48847399356428034</v>
      </c>
      <c r="X30" s="1798">
        <v>2685455745</v>
      </c>
      <c r="Y30" s="1798">
        <v>2760982386</v>
      </c>
      <c r="Z30" s="1801">
        <f t="shared" si="63"/>
        <v>11802717877</v>
      </c>
      <c r="AA30" s="1801">
        <f t="shared" si="68"/>
        <v>5258248036</v>
      </c>
      <c r="AB30" s="1801">
        <f t="shared" si="64"/>
        <v>3703408160</v>
      </c>
      <c r="AC30" s="1902">
        <f t="shared" si="69"/>
        <v>0.31377587760670322</v>
      </c>
      <c r="AD30" s="1796" t="s">
        <v>48</v>
      </c>
      <c r="AE30" s="1796" t="s">
        <v>597</v>
      </c>
      <c r="AF30" s="1796" t="s">
        <v>503</v>
      </c>
      <c r="AG30" s="1796">
        <v>1</v>
      </c>
      <c r="AH30" s="1796" t="s">
        <v>598</v>
      </c>
      <c r="AI30" s="1796" t="s">
        <v>560</v>
      </c>
      <c r="AJ30" s="1796" t="s">
        <v>561</v>
      </c>
      <c r="AK30" s="1796" t="s">
        <v>599</v>
      </c>
      <c r="AL30" s="1802">
        <v>32.700000000000003</v>
      </c>
      <c r="AM30" s="1803">
        <v>32.700000000000003</v>
      </c>
      <c r="AN30" s="1802">
        <v>39.4</v>
      </c>
      <c r="AO30" s="1803">
        <f>0.31+0.98+0+0.74+1.67</f>
        <v>3.7</v>
      </c>
      <c r="AP30" s="1879">
        <f t="shared" si="62"/>
        <v>9.3908629441624369E-2</v>
      </c>
      <c r="AQ30" s="1802">
        <v>13.9</v>
      </c>
      <c r="AR30" s="1802">
        <v>4</v>
      </c>
      <c r="AS30" s="1803">
        <f t="shared" si="55"/>
        <v>90</v>
      </c>
      <c r="AT30" s="1803">
        <f t="shared" si="56"/>
        <v>36.400000000000006</v>
      </c>
      <c r="AU30" s="1879">
        <f t="shared" si="57"/>
        <v>0.4044444444444445</v>
      </c>
      <c r="AV30" s="1804">
        <v>1498478667</v>
      </c>
      <c r="AW30" s="1804">
        <v>1464432334</v>
      </c>
      <c r="AX30" s="1804">
        <v>1330498667</v>
      </c>
      <c r="AY30" s="1804">
        <v>4857801079</v>
      </c>
      <c r="AZ30" s="1804">
        <v>3793815702</v>
      </c>
      <c r="BA30" s="1804">
        <v>2372909493</v>
      </c>
      <c r="BB30" s="1919">
        <f t="shared" si="58"/>
        <v>0.78097386869142327</v>
      </c>
      <c r="BC30" s="1919">
        <f t="shared" si="61"/>
        <v>0.48847399356428034</v>
      </c>
      <c r="BD30" s="1820">
        <v>2685455745</v>
      </c>
      <c r="BE30" s="1820"/>
      <c r="BF30" s="1820"/>
      <c r="BG30" s="1923"/>
      <c r="BH30" s="1923"/>
      <c r="BI30" s="1820">
        <v>2760982386</v>
      </c>
      <c r="BJ30" s="1886">
        <f t="shared" si="6"/>
        <v>11802717877</v>
      </c>
      <c r="BK30" s="1886">
        <f t="shared" si="7"/>
        <v>5258248036</v>
      </c>
      <c r="BL30" s="1886">
        <f t="shared" si="8"/>
        <v>3703408160</v>
      </c>
      <c r="BM30" s="1924">
        <f t="shared" si="9"/>
        <v>0.44551162628793894</v>
      </c>
      <c r="BN30" s="1924">
        <f t="shared" si="10"/>
        <v>0.31377587760670322</v>
      </c>
      <c r="BO30" s="1805"/>
      <c r="BP30" s="1805"/>
      <c r="BQ30" s="1805"/>
      <c r="BR30" s="1805"/>
      <c r="BS30" s="1806">
        <f t="shared" si="11"/>
        <v>0</v>
      </c>
      <c r="BT30" s="1805"/>
      <c r="BU30" s="1805">
        <v>409648621</v>
      </c>
      <c r="BV30" s="1805"/>
      <c r="BW30" s="1805"/>
      <c r="BX30" s="1806">
        <f t="shared" si="12"/>
        <v>409648621</v>
      </c>
      <c r="BY30" s="1805"/>
      <c r="BZ30" s="1805">
        <v>33266129</v>
      </c>
      <c r="CA30" s="1805"/>
      <c r="CB30" s="1805"/>
      <c r="CC30" s="1806">
        <f t="shared" si="13"/>
        <v>33266129</v>
      </c>
      <c r="CD30" s="1805"/>
      <c r="CE30" s="1805"/>
      <c r="CF30" s="1805"/>
      <c r="CG30" s="1805"/>
      <c r="CH30" s="1806">
        <f t="shared" si="14"/>
        <v>0</v>
      </c>
      <c r="CI30" s="1805"/>
      <c r="CJ30" s="1805"/>
      <c r="CK30" s="1805"/>
      <c r="CL30" s="1805"/>
      <c r="CM30" s="1806">
        <f t="shared" si="15"/>
        <v>0</v>
      </c>
      <c r="CN30" s="1805"/>
      <c r="CO30" s="1805">
        <v>37448157</v>
      </c>
      <c r="CP30" s="1805"/>
      <c r="CQ30" s="1805"/>
      <c r="CR30" s="1806">
        <f t="shared" si="16"/>
        <v>37448157</v>
      </c>
      <c r="CS30" s="1805"/>
      <c r="CT30" s="1805"/>
      <c r="CU30" s="1805"/>
      <c r="CV30" s="1805"/>
      <c r="CW30" s="1806">
        <f t="shared" si="17"/>
        <v>0</v>
      </c>
      <c r="CX30" s="1805"/>
      <c r="CY30" s="1805"/>
      <c r="CZ30" s="1805"/>
      <c r="DA30" s="1805"/>
      <c r="DB30" s="1806">
        <f t="shared" si="18"/>
        <v>0</v>
      </c>
      <c r="DC30" s="1805"/>
      <c r="DD30" s="1805"/>
      <c r="DE30" s="1805"/>
      <c r="DF30" s="1805"/>
      <c r="DG30" s="1806">
        <f t="shared" si="19"/>
        <v>0</v>
      </c>
      <c r="DH30" s="1805"/>
      <c r="DI30" s="1805">
        <v>37448157</v>
      </c>
      <c r="DJ30" s="1805"/>
      <c r="DK30" s="1805"/>
      <c r="DL30" s="1806">
        <f t="shared" si="20"/>
        <v>37448157</v>
      </c>
      <c r="DM30" s="1805"/>
      <c r="DN30" s="1805">
        <v>37448157</v>
      </c>
      <c r="DO30" s="1805"/>
      <c r="DP30" s="1805"/>
      <c r="DQ30" s="1806">
        <f t="shared" si="21"/>
        <v>37448157</v>
      </c>
      <c r="DR30" s="1805"/>
      <c r="DS30" s="1805">
        <v>2509026520</v>
      </c>
      <c r="DT30" s="1805"/>
      <c r="DU30" s="1805"/>
      <c r="DV30" s="1806">
        <f t="shared" si="22"/>
        <v>2509026520</v>
      </c>
      <c r="DW30" s="1805"/>
      <c r="DX30" s="1805"/>
      <c r="DY30" s="1805"/>
      <c r="DZ30" s="1805"/>
      <c r="EA30" s="1806">
        <f t="shared" si="23"/>
        <v>0</v>
      </c>
      <c r="EB30" s="1805"/>
      <c r="EC30" s="1805"/>
      <c r="ED30" s="1805"/>
      <c r="EE30" s="1805"/>
      <c r="EF30" s="1806">
        <f t="shared" si="24"/>
        <v>0</v>
      </c>
      <c r="EG30" s="1805"/>
      <c r="EH30" s="1805"/>
      <c r="EI30" s="1805"/>
      <c r="EJ30" s="1805"/>
      <c r="EK30" s="1806">
        <f t="shared" si="25"/>
        <v>0</v>
      </c>
      <c r="EL30" s="1805"/>
      <c r="EM30" s="1805"/>
      <c r="EN30" s="1805"/>
      <c r="EO30" s="1805"/>
      <c r="EP30" s="1806">
        <f t="shared" si="26"/>
        <v>0</v>
      </c>
      <c r="EQ30" s="1805"/>
      <c r="ER30" s="1805">
        <f>29464286+172983873</f>
        <v>202448159</v>
      </c>
      <c r="ES30" s="1805"/>
      <c r="ET30" s="1805"/>
      <c r="EU30" s="1806">
        <f t="shared" si="27"/>
        <v>202448159</v>
      </c>
      <c r="EV30" s="1805"/>
      <c r="EW30" s="1805"/>
      <c r="EX30" s="1805"/>
      <c r="EY30" s="1805"/>
      <c r="EZ30" s="1806">
        <f t="shared" si="28"/>
        <v>0</v>
      </c>
      <c r="FA30" s="1805"/>
      <c r="FB30" s="1805">
        <v>478081802</v>
      </c>
      <c r="FC30" s="1805"/>
      <c r="FD30" s="1805"/>
      <c r="FE30" s="1806">
        <f t="shared" si="29"/>
        <v>478081802</v>
      </c>
      <c r="FF30" s="1805"/>
      <c r="FG30" s="1805"/>
      <c r="FH30" s="1805"/>
      <c r="FI30" s="1805"/>
      <c r="FJ30" s="1806">
        <f t="shared" si="30"/>
        <v>0</v>
      </c>
      <c r="FK30" s="1805"/>
      <c r="FL30" s="1805"/>
      <c r="FM30" s="1805"/>
      <c r="FN30" s="1805"/>
      <c r="FO30" s="1806">
        <f t="shared" si="31"/>
        <v>0</v>
      </c>
      <c r="FP30" s="1806">
        <f t="shared" si="60"/>
        <v>3744815702</v>
      </c>
      <c r="FQ30" s="1815"/>
      <c r="FR30" s="1808"/>
      <c r="FS30" s="1808"/>
      <c r="FT30" s="1808"/>
      <c r="FU30" s="1809">
        <f t="shared" si="33"/>
        <v>0</v>
      </c>
      <c r="FV30" s="1808"/>
      <c r="FW30" s="1808">
        <f>0.18+0</f>
        <v>0.18</v>
      </c>
      <c r="FX30" s="1808"/>
      <c r="FY30" s="1808"/>
      <c r="FZ30" s="1809">
        <f t="shared" si="34"/>
        <v>0.18</v>
      </c>
      <c r="GA30" s="1808"/>
      <c r="GB30" s="1808"/>
      <c r="GC30" s="1808"/>
      <c r="GD30" s="1808"/>
      <c r="GE30" s="1809">
        <f t="shared" si="35"/>
        <v>0</v>
      </c>
      <c r="GF30" s="1808"/>
      <c r="GG30" s="1808"/>
      <c r="GH30" s="1808"/>
      <c r="GI30" s="1808"/>
      <c r="GJ30" s="1809">
        <f t="shared" si="36"/>
        <v>0</v>
      </c>
      <c r="GK30" s="1808"/>
      <c r="GL30" s="1808">
        <f>0.25+0</f>
        <v>0.25</v>
      </c>
      <c r="GM30" s="1808"/>
      <c r="GN30" s="1808"/>
      <c r="GO30" s="1809">
        <f t="shared" si="37"/>
        <v>0.25</v>
      </c>
      <c r="GP30" s="1808"/>
      <c r="GQ30" s="1808"/>
      <c r="GR30" s="1808"/>
      <c r="GS30" s="1808"/>
      <c r="GT30" s="1809">
        <f t="shared" si="38"/>
        <v>0</v>
      </c>
      <c r="GU30" s="1808"/>
      <c r="GV30" s="1808"/>
      <c r="GW30" s="1808"/>
      <c r="GX30" s="1808"/>
      <c r="GY30" s="1809">
        <f t="shared" si="39"/>
        <v>0</v>
      </c>
      <c r="GZ30" s="1808"/>
      <c r="HA30" s="1808"/>
      <c r="HB30" s="1808"/>
      <c r="HC30" s="1808"/>
      <c r="HD30" s="1809">
        <f t="shared" si="40"/>
        <v>0</v>
      </c>
      <c r="HE30" s="1808"/>
      <c r="HF30" s="1808">
        <v>0.24</v>
      </c>
      <c r="HG30" s="1808"/>
      <c r="HH30" s="1808"/>
      <c r="HI30" s="1809">
        <f t="shared" si="41"/>
        <v>0.24</v>
      </c>
      <c r="HJ30" s="1808"/>
      <c r="HK30" s="1808">
        <f>0.44+0.56</f>
        <v>1</v>
      </c>
      <c r="HL30" s="1808"/>
      <c r="HM30" s="1808"/>
      <c r="HN30" s="1809">
        <f t="shared" si="42"/>
        <v>1</v>
      </c>
      <c r="HO30" s="1808"/>
      <c r="HP30" s="1808"/>
      <c r="HQ30" s="1808"/>
      <c r="HR30" s="1808"/>
      <c r="HS30" s="1809">
        <f t="shared" si="43"/>
        <v>0</v>
      </c>
      <c r="HT30" s="1808"/>
      <c r="HU30" s="1808"/>
      <c r="HV30" s="1808"/>
      <c r="HW30" s="1808"/>
      <c r="HX30" s="1809">
        <f t="shared" si="44"/>
        <v>0</v>
      </c>
      <c r="HY30" s="1808"/>
      <c r="HZ30" s="1808"/>
      <c r="IA30" s="1808"/>
      <c r="IB30" s="1808"/>
      <c r="IC30" s="1809">
        <f t="shared" si="45"/>
        <v>0</v>
      </c>
      <c r="ID30" s="1808"/>
      <c r="IE30" s="1808"/>
      <c r="IF30" s="1808"/>
      <c r="IG30" s="1808"/>
      <c r="IH30" s="1809">
        <f t="shared" si="46"/>
        <v>0</v>
      </c>
      <c r="II30" s="1808"/>
      <c r="IJ30" s="1808"/>
      <c r="IK30" s="1808"/>
      <c r="IL30" s="1808"/>
      <c r="IM30" s="1809">
        <f t="shared" si="47"/>
        <v>0</v>
      </c>
      <c r="IN30" s="1808"/>
      <c r="IO30" s="1808">
        <f>0.31+1.72</f>
        <v>2.0299999999999998</v>
      </c>
      <c r="IP30" s="1808"/>
      <c r="IQ30" s="1808"/>
      <c r="IR30" s="1809">
        <f t="shared" si="48"/>
        <v>2.0299999999999998</v>
      </c>
      <c r="IS30" s="1808"/>
      <c r="IT30" s="1808"/>
      <c r="IU30" s="1808"/>
      <c r="IV30" s="1808"/>
      <c r="IW30" s="1809">
        <f t="shared" si="49"/>
        <v>0</v>
      </c>
      <c r="IX30" s="1808"/>
      <c r="IY30" s="1808"/>
      <c r="IZ30" s="1808"/>
      <c r="JA30" s="1808"/>
      <c r="JB30" s="1809">
        <f t="shared" si="50"/>
        <v>0</v>
      </c>
      <c r="JC30" s="1808"/>
      <c r="JD30" s="1808"/>
      <c r="JE30" s="1808"/>
      <c r="JF30" s="1808"/>
      <c r="JG30" s="1809">
        <f t="shared" si="51"/>
        <v>0</v>
      </c>
      <c r="JH30" s="1808"/>
      <c r="JI30" s="1808"/>
      <c r="JJ30" s="1808"/>
      <c r="JK30" s="1808"/>
      <c r="JL30" s="1809">
        <f t="shared" si="52"/>
        <v>0</v>
      </c>
      <c r="JM30" s="1810" t="e">
        <f>+#REF!/#REF!</f>
        <v>#REF!</v>
      </c>
      <c r="JN30" s="1809">
        <f t="shared" si="53"/>
        <v>3.6999999999999997</v>
      </c>
      <c r="JO30" s="1816"/>
      <c r="JP30" s="1816"/>
      <c r="JQ30" s="1816"/>
      <c r="JR30" s="1816"/>
      <c r="JS30" s="1816"/>
      <c r="JT30" s="1817"/>
      <c r="JU30" s="1813" t="s">
        <v>388</v>
      </c>
      <c r="JV30" s="1813"/>
    </row>
    <row r="31" spans="1:282" ht="125.25" customHeight="1" x14ac:dyDescent="0.35">
      <c r="A31" s="1796" t="s">
        <v>497</v>
      </c>
      <c r="B31" s="1796" t="s">
        <v>593</v>
      </c>
      <c r="C31" s="1796" t="s">
        <v>594</v>
      </c>
      <c r="D31" s="1796" t="s">
        <v>595</v>
      </c>
      <c r="E31" s="1796" t="s">
        <v>48</v>
      </c>
      <c r="F31" s="1797" t="s">
        <v>600</v>
      </c>
      <c r="G31" s="1831">
        <v>11863</v>
      </c>
      <c r="H31" s="1832">
        <v>11863</v>
      </c>
      <c r="I31" s="1831">
        <v>20000</v>
      </c>
      <c r="J31" s="1832">
        <f>+JN31</f>
        <v>18630</v>
      </c>
      <c r="K31" s="1879">
        <f t="shared" si="70"/>
        <v>0.93149999999999999</v>
      </c>
      <c r="L31" s="1831">
        <v>18137</v>
      </c>
      <c r="M31" s="1831">
        <v>30000</v>
      </c>
      <c r="N31" s="1834">
        <f>SUM(G31,I31,L31,M31)</f>
        <v>80000</v>
      </c>
      <c r="O31" s="1835">
        <f>H31+J31</f>
        <v>30493</v>
      </c>
      <c r="P31" s="1879">
        <f t="shared" si="65"/>
        <v>0.38116250000000002</v>
      </c>
      <c r="Q31" s="1798">
        <v>1088600499</v>
      </c>
      <c r="R31" s="1799">
        <v>1088600499</v>
      </c>
      <c r="S31" s="1799">
        <v>985638500</v>
      </c>
      <c r="T31" s="1798">
        <f t="shared" si="66"/>
        <v>1133507828</v>
      </c>
      <c r="U31" s="1798">
        <f t="shared" si="66"/>
        <v>1073768925</v>
      </c>
      <c r="V31" s="1798">
        <f t="shared" si="66"/>
        <v>819826237</v>
      </c>
      <c r="W31" s="1898">
        <f t="shared" si="67"/>
        <v>0.723264733377739</v>
      </c>
      <c r="X31" s="1798">
        <v>642850410</v>
      </c>
      <c r="Y31" s="1798">
        <v>1189684157</v>
      </c>
      <c r="Z31" s="1801">
        <f t="shared" si="63"/>
        <v>4054642894</v>
      </c>
      <c r="AA31" s="1801">
        <f t="shared" si="68"/>
        <v>2162369424</v>
      </c>
      <c r="AB31" s="1801">
        <f t="shared" si="64"/>
        <v>1805464737</v>
      </c>
      <c r="AC31" s="1902">
        <f t="shared" si="69"/>
        <v>0.44528329231452163</v>
      </c>
      <c r="AD31" s="1796" t="s">
        <v>48</v>
      </c>
      <c r="AE31" s="1796" t="s">
        <v>597</v>
      </c>
      <c r="AF31" s="1796" t="s">
        <v>503</v>
      </c>
      <c r="AG31" s="1796"/>
      <c r="AH31" s="1796" t="s">
        <v>601</v>
      </c>
      <c r="AI31" s="1796" t="s">
        <v>560</v>
      </c>
      <c r="AJ31" s="1796" t="s">
        <v>561</v>
      </c>
      <c r="AK31" s="1796" t="s">
        <v>602</v>
      </c>
      <c r="AL31" s="1802">
        <v>11863</v>
      </c>
      <c r="AM31" s="1803">
        <v>11863</v>
      </c>
      <c r="AN31" s="1802">
        <v>20000</v>
      </c>
      <c r="AO31" s="1803">
        <f>+EX31</f>
        <v>0</v>
      </c>
      <c r="AP31" s="1879">
        <f t="shared" si="62"/>
        <v>0</v>
      </c>
      <c r="AQ31" s="1802">
        <v>18137</v>
      </c>
      <c r="AR31" s="1802">
        <v>30000</v>
      </c>
      <c r="AS31" s="1803">
        <f t="shared" si="55"/>
        <v>80000</v>
      </c>
      <c r="AT31" s="1803">
        <f t="shared" si="56"/>
        <v>11863</v>
      </c>
      <c r="AU31" s="1879">
        <f t="shared" si="57"/>
        <v>0.14828749999999999</v>
      </c>
      <c r="AV31" s="1804">
        <v>1088600499</v>
      </c>
      <c r="AW31" s="1804">
        <v>1088600499</v>
      </c>
      <c r="AX31" s="1804">
        <v>985638500</v>
      </c>
      <c r="AY31" s="1804">
        <v>1133507828</v>
      </c>
      <c r="AZ31" s="1804">
        <v>1073768925</v>
      </c>
      <c r="BA31" s="1804">
        <v>819826237</v>
      </c>
      <c r="BB31" s="1919">
        <f t="shared" si="58"/>
        <v>0.94729731765028446</v>
      </c>
      <c r="BC31" s="1919">
        <f t="shared" si="61"/>
        <v>0.723264733377739</v>
      </c>
      <c r="BD31" s="1820">
        <v>642850410</v>
      </c>
      <c r="BE31" s="1820"/>
      <c r="BF31" s="1820"/>
      <c r="BG31" s="1923"/>
      <c r="BH31" s="1923"/>
      <c r="BI31" s="1820">
        <v>1189684157</v>
      </c>
      <c r="BJ31" s="1886">
        <f t="shared" si="6"/>
        <v>4054642894</v>
      </c>
      <c r="BK31" s="1886">
        <f t="shared" si="7"/>
        <v>2162369424</v>
      </c>
      <c r="BL31" s="1886">
        <f t="shared" si="8"/>
        <v>1805464737</v>
      </c>
      <c r="BM31" s="1924">
        <f t="shared" si="9"/>
        <v>0.53330699657911729</v>
      </c>
      <c r="BN31" s="1924">
        <f t="shared" si="10"/>
        <v>0.44528329231452163</v>
      </c>
      <c r="BO31" s="1805"/>
      <c r="BP31" s="1805"/>
      <c r="BQ31" s="1805"/>
      <c r="BR31" s="1805"/>
      <c r="BS31" s="1806">
        <f t="shared" si="11"/>
        <v>0</v>
      </c>
      <c r="BT31" s="1805"/>
      <c r="BU31" s="1805">
        <v>92036251</v>
      </c>
      <c r="BV31" s="1805"/>
      <c r="BW31" s="1805"/>
      <c r="BX31" s="1806">
        <f t="shared" si="12"/>
        <v>92036251</v>
      </c>
      <c r="BY31" s="1805"/>
      <c r="BZ31" s="1805">
        <v>22859459</v>
      </c>
      <c r="CA31" s="1805"/>
      <c r="CB31" s="1805"/>
      <c r="CC31" s="1806">
        <f t="shared" si="13"/>
        <v>22859459</v>
      </c>
      <c r="CD31" s="1805"/>
      <c r="CE31" s="1805"/>
      <c r="CF31" s="1805"/>
      <c r="CG31" s="1805"/>
      <c r="CH31" s="1806">
        <f t="shared" si="14"/>
        <v>0</v>
      </c>
      <c r="CI31" s="1805"/>
      <c r="CJ31" s="1805">
        <v>28664086</v>
      </c>
      <c r="CK31" s="1805"/>
      <c r="CL31" s="1805"/>
      <c r="CM31" s="1806">
        <f t="shared" si="15"/>
        <v>28664086</v>
      </c>
      <c r="CN31" s="1805"/>
      <c r="CO31" s="1805">
        <v>76836506</v>
      </c>
      <c r="CP31" s="1805"/>
      <c r="CQ31" s="1805"/>
      <c r="CR31" s="1806">
        <f t="shared" si="16"/>
        <v>76836506</v>
      </c>
      <c r="CS31" s="1805"/>
      <c r="CT31" s="1805">
        <v>598415</v>
      </c>
      <c r="CU31" s="1805"/>
      <c r="CV31" s="1805"/>
      <c r="CW31" s="1806">
        <f t="shared" si="17"/>
        <v>598415</v>
      </c>
      <c r="CX31" s="1805"/>
      <c r="CY31" s="1805">
        <v>87488296</v>
      </c>
      <c r="CZ31" s="1805"/>
      <c r="DA31" s="1805"/>
      <c r="DB31" s="1806">
        <f t="shared" si="18"/>
        <v>87488296</v>
      </c>
      <c r="DC31" s="1805"/>
      <c r="DD31" s="1805"/>
      <c r="DE31" s="1805"/>
      <c r="DF31" s="1805"/>
      <c r="DG31" s="1806">
        <f t="shared" si="19"/>
        <v>0</v>
      </c>
      <c r="DH31" s="1805"/>
      <c r="DI31" s="1805">
        <v>149484107</v>
      </c>
      <c r="DJ31" s="1805"/>
      <c r="DK31" s="1805"/>
      <c r="DL31" s="1806">
        <f t="shared" si="20"/>
        <v>149484107</v>
      </c>
      <c r="DM31" s="1805"/>
      <c r="DN31" s="1805"/>
      <c r="DO31" s="1805"/>
      <c r="DP31" s="1805"/>
      <c r="DQ31" s="1806">
        <f t="shared" si="21"/>
        <v>0</v>
      </c>
      <c r="DR31" s="1805"/>
      <c r="DS31" s="1805">
        <v>184132344</v>
      </c>
      <c r="DT31" s="1805"/>
      <c r="DU31" s="1805"/>
      <c r="DV31" s="1806">
        <f t="shared" si="22"/>
        <v>184132344</v>
      </c>
      <c r="DW31" s="1805"/>
      <c r="DX31" s="1805">
        <v>7599873</v>
      </c>
      <c r="DY31" s="1805"/>
      <c r="DZ31" s="1805"/>
      <c r="EA31" s="1806">
        <f t="shared" si="23"/>
        <v>7599873</v>
      </c>
      <c r="EB31" s="1805"/>
      <c r="EC31" s="1805">
        <v>1615721</v>
      </c>
      <c r="ED31" s="1805"/>
      <c r="EE31" s="1805"/>
      <c r="EF31" s="1806">
        <f t="shared" si="24"/>
        <v>1615721</v>
      </c>
      <c r="EG31" s="1805"/>
      <c r="EH31" s="1805">
        <v>120879862</v>
      </c>
      <c r="EI31" s="1805"/>
      <c r="EJ31" s="1805"/>
      <c r="EK31" s="1806">
        <f t="shared" si="25"/>
        <v>120879862</v>
      </c>
      <c r="EL31" s="1805"/>
      <c r="EM31" s="1805"/>
      <c r="EN31" s="1805"/>
      <c r="EO31" s="1805"/>
      <c r="EP31" s="1806">
        <f t="shared" si="26"/>
        <v>0</v>
      </c>
      <c r="EQ31" s="1805"/>
      <c r="ER31" s="1805">
        <v>253009929</v>
      </c>
      <c r="ES31" s="1805"/>
      <c r="ET31" s="1805"/>
      <c r="EU31" s="1806">
        <f t="shared" si="27"/>
        <v>253009929</v>
      </c>
      <c r="EV31" s="1805"/>
      <c r="EW31" s="1805"/>
      <c r="EX31" s="1805"/>
      <c r="EY31" s="1805"/>
      <c r="EZ31" s="1806">
        <f t="shared" si="28"/>
        <v>0</v>
      </c>
      <c r="FA31" s="1805"/>
      <c r="FB31" s="1805"/>
      <c r="FC31" s="1805"/>
      <c r="FD31" s="1805"/>
      <c r="FE31" s="1806">
        <f t="shared" si="29"/>
        <v>0</v>
      </c>
      <c r="FF31" s="1805"/>
      <c r="FG31" s="1805"/>
      <c r="FH31" s="1805"/>
      <c r="FI31" s="1805"/>
      <c r="FJ31" s="1806">
        <f t="shared" si="30"/>
        <v>0</v>
      </c>
      <c r="FK31" s="1805"/>
      <c r="FL31" s="1805"/>
      <c r="FM31" s="1805"/>
      <c r="FN31" s="1805"/>
      <c r="FO31" s="1806">
        <f t="shared" si="31"/>
        <v>0</v>
      </c>
      <c r="FP31" s="1806">
        <f t="shared" si="60"/>
        <v>1025204849</v>
      </c>
      <c r="FQ31" s="1815"/>
      <c r="FR31" s="1808">
        <f>288+1250</f>
        <v>1538</v>
      </c>
      <c r="FS31" s="1808"/>
      <c r="FT31" s="1808"/>
      <c r="FU31" s="1809">
        <f t="shared" si="33"/>
        <v>1538</v>
      </c>
      <c r="FV31" s="1808"/>
      <c r="FW31" s="1808">
        <f>382+303</f>
        <v>685</v>
      </c>
      <c r="FX31" s="1808"/>
      <c r="FY31" s="1808"/>
      <c r="FZ31" s="1809">
        <f t="shared" si="34"/>
        <v>685</v>
      </c>
      <c r="GA31" s="1808"/>
      <c r="GB31" s="1808"/>
      <c r="GC31" s="1808"/>
      <c r="GD31" s="1808"/>
      <c r="GE31" s="1809">
        <f t="shared" si="35"/>
        <v>0</v>
      </c>
      <c r="GF31" s="1808"/>
      <c r="GG31" s="1808">
        <v>479</v>
      </c>
      <c r="GH31" s="1808"/>
      <c r="GI31" s="1808"/>
      <c r="GJ31" s="1809">
        <f t="shared" si="36"/>
        <v>479</v>
      </c>
      <c r="GK31" s="1808"/>
      <c r="GL31" s="1808">
        <f>1284+60</f>
        <v>1344</v>
      </c>
      <c r="GM31" s="1808"/>
      <c r="GN31" s="1808"/>
      <c r="GO31" s="1809">
        <f t="shared" si="37"/>
        <v>1344</v>
      </c>
      <c r="GP31" s="1808"/>
      <c r="GQ31" s="1808">
        <f>10</f>
        <v>10</v>
      </c>
      <c r="GR31" s="1808"/>
      <c r="GS31" s="1808"/>
      <c r="GT31" s="1809">
        <f t="shared" si="38"/>
        <v>10</v>
      </c>
      <c r="GU31" s="1808"/>
      <c r="GV31" s="1808">
        <v>1462</v>
      </c>
      <c r="GW31" s="1808"/>
      <c r="GX31" s="1808"/>
      <c r="GY31" s="1809">
        <f t="shared" si="39"/>
        <v>1462</v>
      </c>
      <c r="GZ31" s="1808"/>
      <c r="HA31" s="1808">
        <f>0+0</f>
        <v>0</v>
      </c>
      <c r="HB31" s="1808"/>
      <c r="HC31" s="1808"/>
      <c r="HD31" s="1809">
        <f t="shared" si="40"/>
        <v>0</v>
      </c>
      <c r="HE31" s="1808"/>
      <c r="HF31" s="1808">
        <f>1941+195+362</f>
        <v>2498</v>
      </c>
      <c r="HG31" s="1808"/>
      <c r="HH31" s="1808"/>
      <c r="HI31" s="1809">
        <f t="shared" si="41"/>
        <v>2498</v>
      </c>
      <c r="HJ31" s="1808"/>
      <c r="HK31" s="1808"/>
      <c r="HL31" s="1808"/>
      <c r="HM31" s="1808"/>
      <c r="HN31" s="1809">
        <f t="shared" si="42"/>
        <v>0</v>
      </c>
      <c r="HO31" s="1808"/>
      <c r="HP31" s="1808">
        <f>2453+624+620</f>
        <v>3697</v>
      </c>
      <c r="HQ31" s="1808"/>
      <c r="HR31" s="1808"/>
      <c r="HS31" s="1809">
        <f t="shared" si="43"/>
        <v>3697</v>
      </c>
      <c r="HT31" s="1808"/>
      <c r="HU31" s="1808">
        <f>127+284</f>
        <v>411</v>
      </c>
      <c r="HV31" s="1808"/>
      <c r="HW31" s="1808"/>
      <c r="HX31" s="1809">
        <f t="shared" si="44"/>
        <v>411</v>
      </c>
      <c r="HY31" s="1808"/>
      <c r="HZ31" s="1808">
        <f>27</f>
        <v>27</v>
      </c>
      <c r="IA31" s="1808"/>
      <c r="IB31" s="1808"/>
      <c r="IC31" s="1809">
        <f t="shared" si="45"/>
        <v>27</v>
      </c>
      <c r="ID31" s="1808"/>
      <c r="IE31" s="1808">
        <v>2020</v>
      </c>
      <c r="IF31" s="1808"/>
      <c r="IG31" s="1808"/>
      <c r="IH31" s="1809">
        <f t="shared" si="46"/>
        <v>2020</v>
      </c>
      <c r="II31" s="1808"/>
      <c r="IJ31" s="1808"/>
      <c r="IK31" s="1808"/>
      <c r="IL31" s="1808"/>
      <c r="IM31" s="1809">
        <f t="shared" si="47"/>
        <v>0</v>
      </c>
      <c r="IN31" s="1808"/>
      <c r="IO31" s="1808">
        <f>344+1720+1347+817</f>
        <v>4228</v>
      </c>
      <c r="IP31" s="1808"/>
      <c r="IQ31" s="1808"/>
      <c r="IR31" s="1809">
        <f t="shared" si="48"/>
        <v>4228</v>
      </c>
      <c r="IS31" s="1808"/>
      <c r="IT31" s="1808"/>
      <c r="IU31" s="1808"/>
      <c r="IV31" s="1808"/>
      <c r="IW31" s="1809">
        <f t="shared" si="49"/>
        <v>0</v>
      </c>
      <c r="IX31" s="1808"/>
      <c r="IY31" s="1808">
        <f>231</f>
        <v>231</v>
      </c>
      <c r="IZ31" s="1808"/>
      <c r="JA31" s="1808"/>
      <c r="JB31" s="1809">
        <f t="shared" si="50"/>
        <v>231</v>
      </c>
      <c r="JC31" s="1808"/>
      <c r="JD31" s="1808"/>
      <c r="JE31" s="1808"/>
      <c r="JF31" s="1808"/>
      <c r="JG31" s="1809">
        <f t="shared" si="51"/>
        <v>0</v>
      </c>
      <c r="JH31" s="1808"/>
      <c r="JI31" s="1808"/>
      <c r="JJ31" s="1808"/>
      <c r="JK31" s="1808"/>
      <c r="JL31" s="1809">
        <f t="shared" si="52"/>
        <v>0</v>
      </c>
      <c r="JM31" s="1810" t="e">
        <f>+#REF!/#REF!</f>
        <v>#REF!</v>
      </c>
      <c r="JN31" s="1809">
        <f t="shared" si="53"/>
        <v>18630</v>
      </c>
      <c r="JO31" s="1816"/>
      <c r="JP31" s="1816"/>
      <c r="JQ31" s="1816"/>
      <c r="JR31" s="1816"/>
      <c r="JS31" s="1816"/>
      <c r="JT31" s="1817"/>
      <c r="JU31" s="1813" t="s">
        <v>386</v>
      </c>
      <c r="JV31" s="1813" t="s">
        <v>798</v>
      </c>
    </row>
    <row r="32" spans="1:282" ht="125.25" customHeight="1" x14ac:dyDescent="0.35">
      <c r="A32" s="1796" t="s">
        <v>497</v>
      </c>
      <c r="B32" s="1796" t="s">
        <v>593</v>
      </c>
      <c r="C32" s="1796" t="s">
        <v>594</v>
      </c>
      <c r="D32" s="1796" t="s">
        <v>595</v>
      </c>
      <c r="E32" s="1796" t="s">
        <v>48</v>
      </c>
      <c r="F32" s="1797" t="s">
        <v>604</v>
      </c>
      <c r="G32" s="2108">
        <v>6</v>
      </c>
      <c r="H32" s="2111">
        <v>6</v>
      </c>
      <c r="I32" s="2108">
        <v>11</v>
      </c>
      <c r="J32" s="2111" t="e">
        <f>+#REF!</f>
        <v>#REF!</v>
      </c>
      <c r="K32" s="2101" t="e">
        <f t="shared" si="70"/>
        <v>#REF!</v>
      </c>
      <c r="L32" s="2108">
        <v>13</v>
      </c>
      <c r="M32" s="2108">
        <v>18</v>
      </c>
      <c r="N32" s="2152">
        <f>SUM(G32,I32,L32,M32)</f>
        <v>48</v>
      </c>
      <c r="O32" s="2125" t="e">
        <f>+H32+J32</f>
        <v>#REF!</v>
      </c>
      <c r="P32" s="2101" t="e">
        <f t="shared" si="65"/>
        <v>#REF!</v>
      </c>
      <c r="Q32" s="2107">
        <v>649066668</v>
      </c>
      <c r="R32" s="2115">
        <v>647013335</v>
      </c>
      <c r="S32" s="2115">
        <v>571083335</v>
      </c>
      <c r="T32" s="2107">
        <f>+AY32+AY33+AY34+AY35</f>
        <v>2110300321</v>
      </c>
      <c r="U32" s="2107">
        <f>+AZ32+AZ33+AZ34+AZ35</f>
        <v>1771461902</v>
      </c>
      <c r="V32" s="2107">
        <f>+BA32+BA33+BA34+BA35</f>
        <v>1281374972</v>
      </c>
      <c r="W32" s="2231">
        <v>0.35230437778002427</v>
      </c>
      <c r="X32" s="2107">
        <v>2099161090</v>
      </c>
      <c r="Y32" s="2107">
        <v>2287854148</v>
      </c>
      <c r="Z32" s="2103">
        <f t="shared" si="63"/>
        <v>7146382227</v>
      </c>
      <c r="AA32" s="2103">
        <f t="shared" si="68"/>
        <v>2418475237</v>
      </c>
      <c r="AB32" s="2103">
        <f t="shared" si="64"/>
        <v>1852458307</v>
      </c>
      <c r="AC32" s="2231">
        <f t="shared" si="69"/>
        <v>0.25921623671361455</v>
      </c>
      <c r="AD32" s="1796" t="s">
        <v>48</v>
      </c>
      <c r="AE32" s="1796" t="s">
        <v>597</v>
      </c>
      <c r="AF32" s="1796" t="s">
        <v>503</v>
      </c>
      <c r="AG32" s="1796"/>
      <c r="AH32" s="1796" t="s">
        <v>799</v>
      </c>
      <c r="AI32" s="1796" t="s">
        <v>560</v>
      </c>
      <c r="AJ32" s="1796" t="s">
        <v>605</v>
      </c>
      <c r="AK32" s="1796" t="s">
        <v>606</v>
      </c>
      <c r="AL32" s="1802">
        <v>6</v>
      </c>
      <c r="AM32" s="1803">
        <v>6</v>
      </c>
      <c r="AN32" s="1802">
        <v>13</v>
      </c>
      <c r="AO32" s="1803">
        <v>11</v>
      </c>
      <c r="AP32" s="1879">
        <f t="shared" si="62"/>
        <v>0.84615384615384615</v>
      </c>
      <c r="AQ32" s="1802">
        <v>13</v>
      </c>
      <c r="AR32" s="1802">
        <v>16</v>
      </c>
      <c r="AS32" s="1803">
        <f t="shared" si="55"/>
        <v>48</v>
      </c>
      <c r="AT32" s="1803">
        <f t="shared" si="56"/>
        <v>17</v>
      </c>
      <c r="AU32" s="1879">
        <f t="shared" si="57"/>
        <v>0.35416666666666669</v>
      </c>
      <c r="AV32" s="1804">
        <v>103960000</v>
      </c>
      <c r="AW32" s="1804">
        <v>103960000</v>
      </c>
      <c r="AX32" s="1804">
        <v>94760000</v>
      </c>
      <c r="AY32" s="1804">
        <v>387731365</v>
      </c>
      <c r="AZ32" s="1804">
        <v>320655100</v>
      </c>
      <c r="BA32" s="1804">
        <v>226374355</v>
      </c>
      <c r="BB32" s="1919">
        <f t="shared" si="58"/>
        <v>0.82700325262569352</v>
      </c>
      <c r="BC32" s="1919">
        <f t="shared" si="61"/>
        <v>0.58384328799399554</v>
      </c>
      <c r="BD32" s="1820">
        <v>370440193</v>
      </c>
      <c r="BE32" s="1820"/>
      <c r="BF32" s="1820"/>
      <c r="BG32" s="1923"/>
      <c r="BH32" s="1923"/>
      <c r="BI32" s="1820">
        <v>403738967</v>
      </c>
      <c r="BJ32" s="1886">
        <f t="shared" si="6"/>
        <v>1265870525</v>
      </c>
      <c r="BK32" s="1886">
        <f t="shared" si="7"/>
        <v>424615100</v>
      </c>
      <c r="BL32" s="1886">
        <f t="shared" si="8"/>
        <v>321134355</v>
      </c>
      <c r="BM32" s="1924">
        <f t="shared" si="9"/>
        <v>0.33543327821777036</v>
      </c>
      <c r="BN32" s="1924">
        <f t="shared" si="10"/>
        <v>0.25368657272433137</v>
      </c>
      <c r="BO32" s="1805"/>
      <c r="BP32" s="1805">
        <f>+AZ32</f>
        <v>320655100</v>
      </c>
      <c r="BQ32" s="1805"/>
      <c r="BR32" s="1805"/>
      <c r="BS32" s="1806">
        <f t="shared" si="11"/>
        <v>320655100</v>
      </c>
      <c r="BT32" s="1805"/>
      <c r="BU32" s="1805"/>
      <c r="BV32" s="1805"/>
      <c r="BW32" s="1805"/>
      <c r="BX32" s="1806">
        <f t="shared" si="12"/>
        <v>0</v>
      </c>
      <c r="BY32" s="1805"/>
      <c r="BZ32" s="1805"/>
      <c r="CA32" s="1805"/>
      <c r="CB32" s="1805"/>
      <c r="CC32" s="1806">
        <f t="shared" si="13"/>
        <v>0</v>
      </c>
      <c r="CD32" s="1805"/>
      <c r="CE32" s="1805"/>
      <c r="CF32" s="1805"/>
      <c r="CG32" s="1805"/>
      <c r="CH32" s="1806">
        <f t="shared" si="14"/>
        <v>0</v>
      </c>
      <c r="CI32" s="1805"/>
      <c r="CJ32" s="1805"/>
      <c r="CK32" s="1805"/>
      <c r="CL32" s="1805"/>
      <c r="CM32" s="1806">
        <f t="shared" si="15"/>
        <v>0</v>
      </c>
      <c r="CN32" s="1805"/>
      <c r="CO32" s="1805"/>
      <c r="CP32" s="1805"/>
      <c r="CQ32" s="1805"/>
      <c r="CR32" s="1806">
        <f t="shared" si="16"/>
        <v>0</v>
      </c>
      <c r="CS32" s="1805"/>
      <c r="CT32" s="1805"/>
      <c r="CU32" s="1805"/>
      <c r="CV32" s="1805"/>
      <c r="CW32" s="1806">
        <f t="shared" si="17"/>
        <v>0</v>
      </c>
      <c r="CX32" s="1805"/>
      <c r="CY32" s="1805"/>
      <c r="CZ32" s="1805"/>
      <c r="DA32" s="1805"/>
      <c r="DB32" s="1806">
        <f t="shared" si="18"/>
        <v>0</v>
      </c>
      <c r="DC32" s="1805"/>
      <c r="DD32" s="1805"/>
      <c r="DE32" s="1805"/>
      <c r="DF32" s="1805"/>
      <c r="DG32" s="1806">
        <f t="shared" si="19"/>
        <v>0</v>
      </c>
      <c r="DH32" s="1805"/>
      <c r="DI32" s="1805"/>
      <c r="DJ32" s="1805"/>
      <c r="DK32" s="1805"/>
      <c r="DL32" s="1806">
        <f t="shared" si="20"/>
        <v>0</v>
      </c>
      <c r="DM32" s="1805"/>
      <c r="DN32" s="1805"/>
      <c r="DO32" s="1805"/>
      <c r="DP32" s="1805"/>
      <c r="DQ32" s="1806">
        <f t="shared" si="21"/>
        <v>0</v>
      </c>
      <c r="DR32" s="1805"/>
      <c r="DS32" s="1805"/>
      <c r="DT32" s="1805"/>
      <c r="DU32" s="1805"/>
      <c r="DV32" s="1806">
        <f t="shared" si="22"/>
        <v>0</v>
      </c>
      <c r="DW32" s="1805"/>
      <c r="DX32" s="1805"/>
      <c r="DY32" s="1805"/>
      <c r="DZ32" s="1805"/>
      <c r="EA32" s="1806">
        <f t="shared" si="23"/>
        <v>0</v>
      </c>
      <c r="EB32" s="1805"/>
      <c r="EC32" s="1805"/>
      <c r="ED32" s="1805"/>
      <c r="EE32" s="1805"/>
      <c r="EF32" s="1806">
        <f t="shared" si="24"/>
        <v>0</v>
      </c>
      <c r="EG32" s="1805"/>
      <c r="EH32" s="1805"/>
      <c r="EI32" s="1805"/>
      <c r="EJ32" s="1805"/>
      <c r="EK32" s="1806">
        <f t="shared" si="25"/>
        <v>0</v>
      </c>
      <c r="EL32" s="1805"/>
      <c r="EM32" s="1805"/>
      <c r="EN32" s="1805"/>
      <c r="EO32" s="1805"/>
      <c r="EP32" s="1806">
        <f t="shared" si="26"/>
        <v>0</v>
      </c>
      <c r="EQ32" s="1805"/>
      <c r="ER32" s="1805"/>
      <c r="ES32" s="1805"/>
      <c r="ET32" s="1805"/>
      <c r="EU32" s="1806">
        <f t="shared" si="27"/>
        <v>0</v>
      </c>
      <c r="EV32" s="1805"/>
      <c r="EW32" s="1805"/>
      <c r="EX32" s="1805"/>
      <c r="EY32" s="1805"/>
      <c r="EZ32" s="1806">
        <f t="shared" si="28"/>
        <v>0</v>
      </c>
      <c r="FA32" s="1805"/>
      <c r="FB32" s="1805"/>
      <c r="FC32" s="1805"/>
      <c r="FD32" s="1805"/>
      <c r="FE32" s="1806">
        <f t="shared" si="29"/>
        <v>0</v>
      </c>
      <c r="FF32" s="1805"/>
      <c r="FG32" s="1805"/>
      <c r="FH32" s="1805"/>
      <c r="FI32" s="1805"/>
      <c r="FJ32" s="1806">
        <f t="shared" si="30"/>
        <v>0</v>
      </c>
      <c r="FK32" s="1805"/>
      <c r="FL32" s="1805"/>
      <c r="FM32" s="1805"/>
      <c r="FN32" s="1805"/>
      <c r="FO32" s="1806">
        <f t="shared" si="31"/>
        <v>0</v>
      </c>
      <c r="FP32" s="1806">
        <f t="shared" si="60"/>
        <v>0</v>
      </c>
      <c r="FQ32" s="1815"/>
      <c r="FR32" s="1808"/>
      <c r="FS32" s="1808"/>
      <c r="FT32" s="1808"/>
      <c r="FU32" s="1809">
        <f t="shared" si="33"/>
        <v>0</v>
      </c>
      <c r="FV32" s="1808"/>
      <c r="FW32" s="1808"/>
      <c r="FX32" s="1808"/>
      <c r="FY32" s="1808"/>
      <c r="FZ32" s="1809">
        <f t="shared" si="34"/>
        <v>0</v>
      </c>
      <c r="GA32" s="1808"/>
      <c r="GB32" s="1808"/>
      <c r="GC32" s="1808"/>
      <c r="GD32" s="1808"/>
      <c r="GE32" s="1809">
        <f t="shared" si="35"/>
        <v>0</v>
      </c>
      <c r="GF32" s="1808"/>
      <c r="GG32" s="1808"/>
      <c r="GH32" s="1808"/>
      <c r="GI32" s="1808"/>
      <c r="GJ32" s="1809">
        <f t="shared" si="36"/>
        <v>0</v>
      </c>
      <c r="GK32" s="1808"/>
      <c r="GL32" s="1808"/>
      <c r="GM32" s="1808"/>
      <c r="GN32" s="1808"/>
      <c r="GO32" s="1809">
        <f t="shared" si="37"/>
        <v>0</v>
      </c>
      <c r="GP32" s="1808"/>
      <c r="GQ32" s="1808"/>
      <c r="GR32" s="1808"/>
      <c r="GS32" s="1808"/>
      <c r="GT32" s="1809">
        <f t="shared" si="38"/>
        <v>0</v>
      </c>
      <c r="GU32" s="1808"/>
      <c r="GV32" s="1808"/>
      <c r="GW32" s="1808"/>
      <c r="GX32" s="1808"/>
      <c r="GY32" s="1809">
        <f t="shared" si="39"/>
        <v>0</v>
      </c>
      <c r="GZ32" s="1808"/>
      <c r="HA32" s="1808"/>
      <c r="HB32" s="1808"/>
      <c r="HC32" s="1808"/>
      <c r="HD32" s="1809">
        <f t="shared" si="40"/>
        <v>0</v>
      </c>
      <c r="HE32" s="1808"/>
      <c r="HF32" s="1808"/>
      <c r="HG32" s="1808"/>
      <c r="HH32" s="1808"/>
      <c r="HI32" s="1809">
        <f t="shared" si="41"/>
        <v>0</v>
      </c>
      <c r="HJ32" s="1808"/>
      <c r="HK32" s="1808"/>
      <c r="HL32" s="1808"/>
      <c r="HM32" s="1808"/>
      <c r="HN32" s="1809">
        <f t="shared" si="42"/>
        <v>0</v>
      </c>
      <c r="HO32" s="1808"/>
      <c r="HP32" s="1808"/>
      <c r="HQ32" s="1808"/>
      <c r="HR32" s="1808"/>
      <c r="HS32" s="1809">
        <f t="shared" si="43"/>
        <v>0</v>
      </c>
      <c r="HT32" s="1808"/>
      <c r="HU32" s="1808"/>
      <c r="HV32" s="1808"/>
      <c r="HW32" s="1808"/>
      <c r="HX32" s="1809">
        <f t="shared" si="44"/>
        <v>0</v>
      </c>
      <c r="HY32" s="1808"/>
      <c r="HZ32" s="1808"/>
      <c r="IA32" s="1808"/>
      <c r="IB32" s="1808"/>
      <c r="IC32" s="1809">
        <f t="shared" si="45"/>
        <v>0</v>
      </c>
      <c r="ID32" s="1808"/>
      <c r="IE32" s="1808"/>
      <c r="IF32" s="1808"/>
      <c r="IG32" s="1808"/>
      <c r="IH32" s="1809">
        <f t="shared" si="46"/>
        <v>0</v>
      </c>
      <c r="II32" s="1808"/>
      <c r="IJ32" s="1808"/>
      <c r="IK32" s="1808"/>
      <c r="IL32" s="1808"/>
      <c r="IM32" s="1809">
        <f t="shared" si="47"/>
        <v>0</v>
      </c>
      <c r="IN32" s="1808"/>
      <c r="IO32" s="1808"/>
      <c r="IP32" s="1808"/>
      <c r="IQ32" s="1808"/>
      <c r="IR32" s="1809">
        <f t="shared" si="48"/>
        <v>0</v>
      </c>
      <c r="IS32" s="1808"/>
      <c r="IT32" s="1808"/>
      <c r="IU32" s="1808"/>
      <c r="IV32" s="1808"/>
      <c r="IW32" s="1809">
        <f t="shared" si="49"/>
        <v>0</v>
      </c>
      <c r="IX32" s="1808"/>
      <c r="IY32" s="1808"/>
      <c r="IZ32" s="1808"/>
      <c r="JA32" s="1808"/>
      <c r="JB32" s="1809">
        <f t="shared" si="50"/>
        <v>0</v>
      </c>
      <c r="JC32" s="1808"/>
      <c r="JD32" s="1808"/>
      <c r="JE32" s="1808"/>
      <c r="JF32" s="1808"/>
      <c r="JG32" s="1809">
        <f t="shared" si="51"/>
        <v>0</v>
      </c>
      <c r="JH32" s="1808"/>
      <c r="JI32" s="1808"/>
      <c r="JJ32" s="1808"/>
      <c r="JK32" s="1808"/>
      <c r="JL32" s="1809">
        <f t="shared" si="52"/>
        <v>0</v>
      </c>
      <c r="JM32" s="1810" t="e">
        <f>+#REF!/#REF!</f>
        <v>#REF!</v>
      </c>
      <c r="JN32" s="1809">
        <f t="shared" si="53"/>
        <v>0</v>
      </c>
      <c r="JO32" s="1816"/>
      <c r="JP32" s="1816"/>
      <c r="JQ32" s="1816"/>
      <c r="JR32" s="1816"/>
      <c r="JS32" s="1816"/>
      <c r="JT32" s="1817"/>
      <c r="JU32" s="1813" t="s">
        <v>386</v>
      </c>
      <c r="JV32" s="1813"/>
    </row>
    <row r="33" spans="1:282" ht="125.25" customHeight="1" x14ac:dyDescent="0.35">
      <c r="A33" s="1796" t="s">
        <v>497</v>
      </c>
      <c r="B33" s="1796" t="s">
        <v>593</v>
      </c>
      <c r="C33" s="1796" t="s">
        <v>594</v>
      </c>
      <c r="D33" s="1796" t="s">
        <v>595</v>
      </c>
      <c r="E33" s="1796" t="s">
        <v>48</v>
      </c>
      <c r="F33" s="1797" t="s">
        <v>604</v>
      </c>
      <c r="G33" s="2109"/>
      <c r="H33" s="2112"/>
      <c r="I33" s="2109"/>
      <c r="J33" s="2112"/>
      <c r="K33" s="2114"/>
      <c r="L33" s="2109"/>
      <c r="M33" s="2109"/>
      <c r="N33" s="2153"/>
      <c r="O33" s="2126"/>
      <c r="P33" s="2114"/>
      <c r="Q33" s="2104"/>
      <c r="R33" s="2104"/>
      <c r="S33" s="2104"/>
      <c r="T33" s="2104"/>
      <c r="U33" s="2104"/>
      <c r="V33" s="2104"/>
      <c r="W33" s="2232"/>
      <c r="X33" s="2104"/>
      <c r="Y33" s="2104"/>
      <c r="Z33" s="2104"/>
      <c r="AA33" s="2104"/>
      <c r="AB33" s="2104"/>
      <c r="AC33" s="2232"/>
      <c r="AD33" s="1796" t="s">
        <v>48</v>
      </c>
      <c r="AE33" s="1796" t="s">
        <v>597</v>
      </c>
      <c r="AF33" s="1796" t="s">
        <v>503</v>
      </c>
      <c r="AG33" s="1796"/>
      <c r="AH33" s="1796" t="s">
        <v>799</v>
      </c>
      <c r="AI33" s="1796" t="s">
        <v>560</v>
      </c>
      <c r="AJ33" s="1796" t="s">
        <v>605</v>
      </c>
      <c r="AK33" s="1796" t="s">
        <v>607</v>
      </c>
      <c r="AL33" s="1802">
        <v>6</v>
      </c>
      <c r="AM33" s="1803">
        <v>6</v>
      </c>
      <c r="AN33" s="1802">
        <v>11</v>
      </c>
      <c r="AO33" s="1803">
        <v>8</v>
      </c>
      <c r="AP33" s="1879">
        <f t="shared" si="62"/>
        <v>0.72727272727272729</v>
      </c>
      <c r="AQ33" s="1802">
        <v>13</v>
      </c>
      <c r="AR33" s="1802">
        <v>18</v>
      </c>
      <c r="AS33" s="1803">
        <f t="shared" si="55"/>
        <v>48</v>
      </c>
      <c r="AT33" s="1803">
        <f t="shared" si="56"/>
        <v>14</v>
      </c>
      <c r="AU33" s="1879">
        <f t="shared" si="57"/>
        <v>0.29166666666666669</v>
      </c>
      <c r="AV33" s="1804">
        <v>478866668</v>
      </c>
      <c r="AW33" s="1804">
        <v>476813335</v>
      </c>
      <c r="AX33" s="1804">
        <v>428483335</v>
      </c>
      <c r="AY33" s="1804">
        <v>1209041859</v>
      </c>
      <c r="AZ33" s="1804">
        <v>973374251</v>
      </c>
      <c r="BA33" s="1804">
        <v>696170732</v>
      </c>
      <c r="BB33" s="1919">
        <f t="shared" si="58"/>
        <v>0.80507903324792995</v>
      </c>
      <c r="BC33" s="1919">
        <f t="shared" si="61"/>
        <v>0.57580366371748593</v>
      </c>
      <c r="BD33" s="1820">
        <v>864360449</v>
      </c>
      <c r="BE33" s="1820"/>
      <c r="BF33" s="1820"/>
      <c r="BG33" s="1923"/>
      <c r="BH33" s="1923"/>
      <c r="BI33" s="1820">
        <v>942057590</v>
      </c>
      <c r="BJ33" s="1886">
        <f t="shared" si="6"/>
        <v>3494326566</v>
      </c>
      <c r="BK33" s="1886">
        <f t="shared" si="7"/>
        <v>1450187586</v>
      </c>
      <c r="BL33" s="1886">
        <f t="shared" si="8"/>
        <v>1124654067</v>
      </c>
      <c r="BM33" s="1924">
        <f t="shared" si="9"/>
        <v>0.41501203697170413</v>
      </c>
      <c r="BN33" s="1924">
        <f t="shared" si="10"/>
        <v>0.32185144855748438</v>
      </c>
      <c r="BO33" s="1805"/>
      <c r="BP33" s="1805">
        <f>+AZ33</f>
        <v>973374251</v>
      </c>
      <c r="BQ33" s="1805"/>
      <c r="BR33" s="1805"/>
      <c r="BS33" s="1806">
        <f t="shared" si="11"/>
        <v>973374251</v>
      </c>
      <c r="BT33" s="1805"/>
      <c r="BU33" s="1805"/>
      <c r="BV33" s="1805"/>
      <c r="BW33" s="1805"/>
      <c r="BX33" s="1806">
        <f t="shared" si="12"/>
        <v>0</v>
      </c>
      <c r="BY33" s="1805"/>
      <c r="BZ33" s="1805"/>
      <c r="CA33" s="1805"/>
      <c r="CB33" s="1805"/>
      <c r="CC33" s="1806">
        <f t="shared" si="13"/>
        <v>0</v>
      </c>
      <c r="CD33" s="1805"/>
      <c r="CE33" s="1805"/>
      <c r="CF33" s="1805"/>
      <c r="CG33" s="1805"/>
      <c r="CH33" s="1806">
        <f t="shared" si="14"/>
        <v>0</v>
      </c>
      <c r="CI33" s="1805"/>
      <c r="CJ33" s="1805"/>
      <c r="CK33" s="1805"/>
      <c r="CL33" s="1805"/>
      <c r="CM33" s="1806">
        <f t="shared" si="15"/>
        <v>0</v>
      </c>
      <c r="CN33" s="1805"/>
      <c r="CO33" s="1805"/>
      <c r="CP33" s="1805"/>
      <c r="CQ33" s="1805"/>
      <c r="CR33" s="1806">
        <f t="shared" si="16"/>
        <v>0</v>
      </c>
      <c r="CS33" s="1805"/>
      <c r="CT33" s="1805"/>
      <c r="CU33" s="1805"/>
      <c r="CV33" s="1805"/>
      <c r="CW33" s="1806">
        <f t="shared" si="17"/>
        <v>0</v>
      </c>
      <c r="CX33" s="1805"/>
      <c r="CY33" s="1805"/>
      <c r="CZ33" s="1805"/>
      <c r="DA33" s="1805"/>
      <c r="DB33" s="1806">
        <f t="shared" si="18"/>
        <v>0</v>
      </c>
      <c r="DC33" s="1805"/>
      <c r="DD33" s="1805"/>
      <c r="DE33" s="1805"/>
      <c r="DF33" s="1805"/>
      <c r="DG33" s="1806">
        <f t="shared" si="19"/>
        <v>0</v>
      </c>
      <c r="DH33" s="1805"/>
      <c r="DI33" s="1805"/>
      <c r="DJ33" s="1805"/>
      <c r="DK33" s="1805"/>
      <c r="DL33" s="1806">
        <f t="shared" si="20"/>
        <v>0</v>
      </c>
      <c r="DM33" s="1805"/>
      <c r="DN33" s="1805"/>
      <c r="DO33" s="1805"/>
      <c r="DP33" s="1805"/>
      <c r="DQ33" s="1806">
        <f t="shared" si="21"/>
        <v>0</v>
      </c>
      <c r="DR33" s="1805"/>
      <c r="DS33" s="1805"/>
      <c r="DT33" s="1805"/>
      <c r="DU33" s="1805"/>
      <c r="DV33" s="1806">
        <f t="shared" si="22"/>
        <v>0</v>
      </c>
      <c r="DW33" s="1805"/>
      <c r="DX33" s="1805"/>
      <c r="DY33" s="1805"/>
      <c r="DZ33" s="1805"/>
      <c r="EA33" s="1806">
        <f t="shared" si="23"/>
        <v>0</v>
      </c>
      <c r="EB33" s="1805"/>
      <c r="EC33" s="1805"/>
      <c r="ED33" s="1805"/>
      <c r="EE33" s="1805"/>
      <c r="EF33" s="1806">
        <f t="shared" si="24"/>
        <v>0</v>
      </c>
      <c r="EG33" s="1805"/>
      <c r="EH33" s="1805"/>
      <c r="EI33" s="1805"/>
      <c r="EJ33" s="1805"/>
      <c r="EK33" s="1806">
        <f t="shared" si="25"/>
        <v>0</v>
      </c>
      <c r="EL33" s="1805"/>
      <c r="EM33" s="1805"/>
      <c r="EN33" s="1805"/>
      <c r="EO33" s="1805"/>
      <c r="EP33" s="1806">
        <f t="shared" si="26"/>
        <v>0</v>
      </c>
      <c r="EQ33" s="1805"/>
      <c r="ER33" s="1805"/>
      <c r="ES33" s="1805"/>
      <c r="ET33" s="1805"/>
      <c r="EU33" s="1806">
        <f t="shared" si="27"/>
        <v>0</v>
      </c>
      <c r="EV33" s="1805"/>
      <c r="EW33" s="1805"/>
      <c r="EX33" s="1805"/>
      <c r="EY33" s="1805"/>
      <c r="EZ33" s="1806">
        <f t="shared" si="28"/>
        <v>0</v>
      </c>
      <c r="FA33" s="1805"/>
      <c r="FB33" s="1805"/>
      <c r="FC33" s="1805"/>
      <c r="FD33" s="1805"/>
      <c r="FE33" s="1806">
        <f t="shared" si="29"/>
        <v>0</v>
      </c>
      <c r="FF33" s="1805"/>
      <c r="FG33" s="1805"/>
      <c r="FH33" s="1805"/>
      <c r="FI33" s="1805"/>
      <c r="FJ33" s="1806">
        <f t="shared" si="30"/>
        <v>0</v>
      </c>
      <c r="FK33" s="1805"/>
      <c r="FL33" s="1805"/>
      <c r="FM33" s="1805"/>
      <c r="FN33" s="1805"/>
      <c r="FO33" s="1806">
        <f t="shared" si="31"/>
        <v>0</v>
      </c>
      <c r="FP33" s="1806">
        <f t="shared" si="60"/>
        <v>0</v>
      </c>
      <c r="FQ33" s="1815"/>
      <c r="FR33" s="1808"/>
      <c r="FS33" s="1808"/>
      <c r="FT33" s="1808"/>
      <c r="FU33" s="1809">
        <f t="shared" si="33"/>
        <v>0</v>
      </c>
      <c r="FV33" s="1808"/>
      <c r="FW33" s="1808"/>
      <c r="FX33" s="1808"/>
      <c r="FY33" s="1808"/>
      <c r="FZ33" s="1809">
        <f t="shared" si="34"/>
        <v>0</v>
      </c>
      <c r="GA33" s="1808"/>
      <c r="GB33" s="1808"/>
      <c r="GC33" s="1808"/>
      <c r="GD33" s="1808"/>
      <c r="GE33" s="1809">
        <f t="shared" si="35"/>
        <v>0</v>
      </c>
      <c r="GF33" s="1808"/>
      <c r="GG33" s="1808"/>
      <c r="GH33" s="1808"/>
      <c r="GI33" s="1808"/>
      <c r="GJ33" s="1809">
        <f t="shared" si="36"/>
        <v>0</v>
      </c>
      <c r="GK33" s="1808"/>
      <c r="GL33" s="1808"/>
      <c r="GM33" s="1808"/>
      <c r="GN33" s="1808"/>
      <c r="GO33" s="1809">
        <f t="shared" si="37"/>
        <v>0</v>
      </c>
      <c r="GP33" s="1808"/>
      <c r="GQ33" s="1808"/>
      <c r="GR33" s="1808"/>
      <c r="GS33" s="1808"/>
      <c r="GT33" s="1809">
        <f t="shared" si="38"/>
        <v>0</v>
      </c>
      <c r="GU33" s="1808"/>
      <c r="GV33" s="1808"/>
      <c r="GW33" s="1808"/>
      <c r="GX33" s="1808"/>
      <c r="GY33" s="1809">
        <f t="shared" si="39"/>
        <v>0</v>
      </c>
      <c r="GZ33" s="1808"/>
      <c r="HA33" s="1808"/>
      <c r="HB33" s="1808"/>
      <c r="HC33" s="1808"/>
      <c r="HD33" s="1809">
        <f t="shared" si="40"/>
        <v>0</v>
      </c>
      <c r="HE33" s="1808"/>
      <c r="HF33" s="1808"/>
      <c r="HG33" s="1808"/>
      <c r="HH33" s="1808"/>
      <c r="HI33" s="1809">
        <f t="shared" si="41"/>
        <v>0</v>
      </c>
      <c r="HJ33" s="1808"/>
      <c r="HK33" s="1808"/>
      <c r="HL33" s="1808"/>
      <c r="HM33" s="1808"/>
      <c r="HN33" s="1809">
        <f t="shared" si="42"/>
        <v>0</v>
      </c>
      <c r="HO33" s="1808"/>
      <c r="HP33" s="1808"/>
      <c r="HQ33" s="1808"/>
      <c r="HR33" s="1808"/>
      <c r="HS33" s="1809">
        <f t="shared" si="43"/>
        <v>0</v>
      </c>
      <c r="HT33" s="1808"/>
      <c r="HU33" s="1808"/>
      <c r="HV33" s="1808"/>
      <c r="HW33" s="1808"/>
      <c r="HX33" s="1809">
        <f t="shared" si="44"/>
        <v>0</v>
      </c>
      <c r="HY33" s="1808"/>
      <c r="HZ33" s="1808"/>
      <c r="IA33" s="1808"/>
      <c r="IB33" s="1808"/>
      <c r="IC33" s="1809">
        <f t="shared" si="45"/>
        <v>0</v>
      </c>
      <c r="ID33" s="1808"/>
      <c r="IE33" s="1808"/>
      <c r="IF33" s="1808"/>
      <c r="IG33" s="1808"/>
      <c r="IH33" s="1809">
        <f t="shared" si="46"/>
        <v>0</v>
      </c>
      <c r="II33" s="1808"/>
      <c r="IJ33" s="1808"/>
      <c r="IK33" s="1808"/>
      <c r="IL33" s="1808"/>
      <c r="IM33" s="1809">
        <f t="shared" si="47"/>
        <v>0</v>
      </c>
      <c r="IN33" s="1808"/>
      <c r="IO33" s="1808"/>
      <c r="IP33" s="1808"/>
      <c r="IQ33" s="1808"/>
      <c r="IR33" s="1809">
        <f t="shared" si="48"/>
        <v>0</v>
      </c>
      <c r="IS33" s="1808"/>
      <c r="IT33" s="1808"/>
      <c r="IU33" s="1808"/>
      <c r="IV33" s="1808"/>
      <c r="IW33" s="1809">
        <f t="shared" si="49"/>
        <v>0</v>
      </c>
      <c r="IX33" s="1808"/>
      <c r="IY33" s="1808"/>
      <c r="IZ33" s="1808"/>
      <c r="JA33" s="1808"/>
      <c r="JB33" s="1809">
        <f t="shared" si="50"/>
        <v>0</v>
      </c>
      <c r="JC33" s="1808"/>
      <c r="JD33" s="1808"/>
      <c r="JE33" s="1808"/>
      <c r="JF33" s="1808"/>
      <c r="JG33" s="1809">
        <f t="shared" si="51"/>
        <v>0</v>
      </c>
      <c r="JH33" s="1808"/>
      <c r="JI33" s="1808"/>
      <c r="JJ33" s="1808"/>
      <c r="JK33" s="1808"/>
      <c r="JL33" s="1809">
        <f t="shared" si="52"/>
        <v>0</v>
      </c>
      <c r="JM33" s="1810" t="e">
        <f>+#REF!/#REF!</f>
        <v>#REF!</v>
      </c>
      <c r="JN33" s="1809">
        <f t="shared" si="53"/>
        <v>0</v>
      </c>
      <c r="JO33" s="1816"/>
      <c r="JP33" s="1816"/>
      <c r="JQ33" s="1816"/>
      <c r="JR33" s="1816"/>
      <c r="JS33" s="1816"/>
      <c r="JT33" s="1817"/>
      <c r="JU33" s="1813" t="s">
        <v>386</v>
      </c>
      <c r="JV33" s="1813" t="s">
        <v>608</v>
      </c>
    </row>
    <row r="34" spans="1:282" ht="125.25" customHeight="1" x14ac:dyDescent="0.35">
      <c r="A34" s="1796" t="s">
        <v>497</v>
      </c>
      <c r="B34" s="1796" t="s">
        <v>593</v>
      </c>
      <c r="C34" s="1796" t="s">
        <v>594</v>
      </c>
      <c r="D34" s="1796" t="s">
        <v>595</v>
      </c>
      <c r="E34" s="1796" t="s">
        <v>48</v>
      </c>
      <c r="F34" s="1797" t="s">
        <v>604</v>
      </c>
      <c r="G34" s="2109"/>
      <c r="H34" s="2112"/>
      <c r="I34" s="2109"/>
      <c r="J34" s="2112"/>
      <c r="K34" s="2114"/>
      <c r="L34" s="2109"/>
      <c r="M34" s="2109"/>
      <c r="N34" s="2153"/>
      <c r="O34" s="2126"/>
      <c r="P34" s="2114"/>
      <c r="Q34" s="2104"/>
      <c r="R34" s="2104"/>
      <c r="S34" s="2104"/>
      <c r="T34" s="2104"/>
      <c r="U34" s="2104"/>
      <c r="V34" s="2104"/>
      <c r="W34" s="2232"/>
      <c r="X34" s="2104"/>
      <c r="Y34" s="2104"/>
      <c r="Z34" s="2104">
        <f>+Q34+T34+X34+Y34</f>
        <v>0</v>
      </c>
      <c r="AA34" s="2104">
        <f>+R34+U34</f>
        <v>0</v>
      </c>
      <c r="AB34" s="2104">
        <f>+S34+V34</f>
        <v>0</v>
      </c>
      <c r="AC34" s="2232"/>
      <c r="AD34" s="1796" t="s">
        <v>48</v>
      </c>
      <c r="AE34" s="1796" t="s">
        <v>597</v>
      </c>
      <c r="AF34" s="1796" t="s">
        <v>503</v>
      </c>
      <c r="AG34" s="1796"/>
      <c r="AH34" s="1796" t="s">
        <v>799</v>
      </c>
      <c r="AI34" s="1796" t="s">
        <v>560</v>
      </c>
      <c r="AJ34" s="1796" t="s">
        <v>605</v>
      </c>
      <c r="AK34" s="1796" t="s">
        <v>609</v>
      </c>
      <c r="AL34" s="1802">
        <v>6</v>
      </c>
      <c r="AM34" s="1803">
        <v>6</v>
      </c>
      <c r="AN34" s="1802">
        <v>13</v>
      </c>
      <c r="AO34" s="1803">
        <v>10</v>
      </c>
      <c r="AP34" s="1879">
        <f t="shared" si="62"/>
        <v>0.76923076923076927</v>
      </c>
      <c r="AQ34" s="1802">
        <v>13</v>
      </c>
      <c r="AR34" s="1802">
        <v>16</v>
      </c>
      <c r="AS34" s="1803">
        <f t="shared" si="55"/>
        <v>48</v>
      </c>
      <c r="AT34" s="1803">
        <f t="shared" si="56"/>
        <v>16</v>
      </c>
      <c r="AU34" s="1879">
        <f t="shared" si="57"/>
        <v>0.33333333333333331</v>
      </c>
      <c r="AV34" s="1804">
        <v>66240000</v>
      </c>
      <c r="AW34" s="1804">
        <v>66240000</v>
      </c>
      <c r="AX34" s="1804">
        <v>47840000</v>
      </c>
      <c r="AY34" s="1804">
        <v>338394822</v>
      </c>
      <c r="AZ34" s="1804">
        <v>306400404</v>
      </c>
      <c r="BA34" s="1804">
        <v>239603712</v>
      </c>
      <c r="BB34" s="1919">
        <f t="shared" si="58"/>
        <v>0.90545240080535272</v>
      </c>
      <c r="BC34" s="1919">
        <f t="shared" si="61"/>
        <v>0.70805962864289929</v>
      </c>
      <c r="BD34" s="1820">
        <v>493920256</v>
      </c>
      <c r="BE34" s="1820"/>
      <c r="BF34" s="1820"/>
      <c r="BG34" s="1923"/>
      <c r="BH34" s="1923"/>
      <c r="BI34" s="1820">
        <v>538318623</v>
      </c>
      <c r="BJ34" s="1886">
        <f t="shared" si="6"/>
        <v>1436873701</v>
      </c>
      <c r="BK34" s="1886">
        <f t="shared" si="7"/>
        <v>372640404</v>
      </c>
      <c r="BL34" s="1886">
        <f t="shared" si="8"/>
        <v>287443712</v>
      </c>
      <c r="BM34" s="1924">
        <f t="shared" si="9"/>
        <v>0.25934109848392306</v>
      </c>
      <c r="BN34" s="1924">
        <f t="shared" si="10"/>
        <v>0.20004800129611391</v>
      </c>
      <c r="BO34" s="1805"/>
      <c r="BP34" s="1805">
        <f>+AZ34</f>
        <v>306400404</v>
      </c>
      <c r="BQ34" s="1805"/>
      <c r="BR34" s="1805"/>
      <c r="BS34" s="1806">
        <f t="shared" si="11"/>
        <v>306400404</v>
      </c>
      <c r="BT34" s="1805"/>
      <c r="BU34" s="1805"/>
      <c r="BV34" s="1805"/>
      <c r="BW34" s="1805"/>
      <c r="BX34" s="1806">
        <f t="shared" si="12"/>
        <v>0</v>
      </c>
      <c r="BY34" s="1805"/>
      <c r="BZ34" s="1805"/>
      <c r="CA34" s="1805"/>
      <c r="CB34" s="1805"/>
      <c r="CC34" s="1806">
        <f t="shared" si="13"/>
        <v>0</v>
      </c>
      <c r="CD34" s="1805"/>
      <c r="CE34" s="1805"/>
      <c r="CF34" s="1805"/>
      <c r="CG34" s="1805"/>
      <c r="CH34" s="1806">
        <f t="shared" si="14"/>
        <v>0</v>
      </c>
      <c r="CI34" s="1805"/>
      <c r="CJ34" s="1805"/>
      <c r="CK34" s="1805"/>
      <c r="CL34" s="1805"/>
      <c r="CM34" s="1806">
        <f t="shared" si="15"/>
        <v>0</v>
      </c>
      <c r="CN34" s="1805"/>
      <c r="CO34" s="1805"/>
      <c r="CP34" s="1805"/>
      <c r="CQ34" s="1805"/>
      <c r="CR34" s="1806">
        <f t="shared" si="16"/>
        <v>0</v>
      </c>
      <c r="CS34" s="1805"/>
      <c r="CT34" s="1805"/>
      <c r="CU34" s="1805"/>
      <c r="CV34" s="1805"/>
      <c r="CW34" s="1806">
        <f t="shared" si="17"/>
        <v>0</v>
      </c>
      <c r="CX34" s="1805"/>
      <c r="CY34" s="1805"/>
      <c r="CZ34" s="1805"/>
      <c r="DA34" s="1805"/>
      <c r="DB34" s="1806">
        <f t="shared" si="18"/>
        <v>0</v>
      </c>
      <c r="DC34" s="1805"/>
      <c r="DD34" s="1805"/>
      <c r="DE34" s="1805"/>
      <c r="DF34" s="1805"/>
      <c r="DG34" s="1806">
        <f t="shared" si="19"/>
        <v>0</v>
      </c>
      <c r="DH34" s="1805"/>
      <c r="DI34" s="1805"/>
      <c r="DJ34" s="1805"/>
      <c r="DK34" s="1805"/>
      <c r="DL34" s="1806">
        <f t="shared" si="20"/>
        <v>0</v>
      </c>
      <c r="DM34" s="1805"/>
      <c r="DN34" s="1805"/>
      <c r="DO34" s="1805"/>
      <c r="DP34" s="1805"/>
      <c r="DQ34" s="1806">
        <f t="shared" si="21"/>
        <v>0</v>
      </c>
      <c r="DR34" s="1805"/>
      <c r="DS34" s="1805"/>
      <c r="DT34" s="1805"/>
      <c r="DU34" s="1805"/>
      <c r="DV34" s="1806">
        <f t="shared" si="22"/>
        <v>0</v>
      </c>
      <c r="DW34" s="1805"/>
      <c r="DX34" s="1805"/>
      <c r="DY34" s="1805"/>
      <c r="DZ34" s="1805"/>
      <c r="EA34" s="1806">
        <f t="shared" si="23"/>
        <v>0</v>
      </c>
      <c r="EB34" s="1805"/>
      <c r="EC34" s="1805"/>
      <c r="ED34" s="1805"/>
      <c r="EE34" s="1805"/>
      <c r="EF34" s="1806">
        <f t="shared" si="24"/>
        <v>0</v>
      </c>
      <c r="EG34" s="1805"/>
      <c r="EH34" s="1805"/>
      <c r="EI34" s="1805"/>
      <c r="EJ34" s="1805"/>
      <c r="EK34" s="1806">
        <f t="shared" si="25"/>
        <v>0</v>
      </c>
      <c r="EL34" s="1805"/>
      <c r="EM34" s="1805"/>
      <c r="EN34" s="1805"/>
      <c r="EO34" s="1805"/>
      <c r="EP34" s="1806">
        <f t="shared" si="26"/>
        <v>0</v>
      </c>
      <c r="EQ34" s="1805"/>
      <c r="ER34" s="1805"/>
      <c r="ES34" s="1805"/>
      <c r="ET34" s="1805"/>
      <c r="EU34" s="1806">
        <f t="shared" si="27"/>
        <v>0</v>
      </c>
      <c r="EV34" s="1805"/>
      <c r="EW34" s="1805"/>
      <c r="EX34" s="1805"/>
      <c r="EY34" s="1805"/>
      <c r="EZ34" s="1806">
        <f t="shared" si="28"/>
        <v>0</v>
      </c>
      <c r="FA34" s="1805"/>
      <c r="FB34" s="1805"/>
      <c r="FC34" s="1805"/>
      <c r="FD34" s="1805"/>
      <c r="FE34" s="1806">
        <f t="shared" si="29"/>
        <v>0</v>
      </c>
      <c r="FF34" s="1805"/>
      <c r="FG34" s="1805"/>
      <c r="FH34" s="1805"/>
      <c r="FI34" s="1805"/>
      <c r="FJ34" s="1806">
        <f t="shared" si="30"/>
        <v>0</v>
      </c>
      <c r="FK34" s="1805"/>
      <c r="FL34" s="1805"/>
      <c r="FM34" s="1805"/>
      <c r="FN34" s="1805"/>
      <c r="FO34" s="1806">
        <f t="shared" si="31"/>
        <v>0</v>
      </c>
      <c r="FP34" s="1806">
        <f t="shared" si="60"/>
        <v>0</v>
      </c>
      <c r="FQ34" s="1815"/>
      <c r="FR34" s="1808"/>
      <c r="FS34" s="1808"/>
      <c r="FT34" s="1808"/>
      <c r="FU34" s="1809">
        <f t="shared" si="33"/>
        <v>0</v>
      </c>
      <c r="FV34" s="1808"/>
      <c r="FW34" s="1808"/>
      <c r="FX34" s="1808"/>
      <c r="FY34" s="1808"/>
      <c r="FZ34" s="1809">
        <f t="shared" si="34"/>
        <v>0</v>
      </c>
      <c r="GA34" s="1808"/>
      <c r="GB34" s="1808"/>
      <c r="GC34" s="1808"/>
      <c r="GD34" s="1808"/>
      <c r="GE34" s="1809">
        <f t="shared" si="35"/>
        <v>0</v>
      </c>
      <c r="GF34" s="1808"/>
      <c r="GG34" s="1808"/>
      <c r="GH34" s="1808"/>
      <c r="GI34" s="1808"/>
      <c r="GJ34" s="1809">
        <f t="shared" si="36"/>
        <v>0</v>
      </c>
      <c r="GK34" s="1808"/>
      <c r="GL34" s="1808"/>
      <c r="GM34" s="1808"/>
      <c r="GN34" s="1808"/>
      <c r="GO34" s="1809">
        <f t="shared" si="37"/>
        <v>0</v>
      </c>
      <c r="GP34" s="1808"/>
      <c r="GQ34" s="1808"/>
      <c r="GR34" s="1808"/>
      <c r="GS34" s="1808"/>
      <c r="GT34" s="1809">
        <f t="shared" si="38"/>
        <v>0</v>
      </c>
      <c r="GU34" s="1808"/>
      <c r="GV34" s="1808"/>
      <c r="GW34" s="1808"/>
      <c r="GX34" s="1808"/>
      <c r="GY34" s="1809">
        <f t="shared" si="39"/>
        <v>0</v>
      </c>
      <c r="GZ34" s="1808"/>
      <c r="HA34" s="1808"/>
      <c r="HB34" s="1808"/>
      <c r="HC34" s="1808"/>
      <c r="HD34" s="1809">
        <f t="shared" si="40"/>
        <v>0</v>
      </c>
      <c r="HE34" s="1808"/>
      <c r="HF34" s="1808"/>
      <c r="HG34" s="1808"/>
      <c r="HH34" s="1808"/>
      <c r="HI34" s="1809">
        <f t="shared" si="41"/>
        <v>0</v>
      </c>
      <c r="HJ34" s="1808"/>
      <c r="HK34" s="1808"/>
      <c r="HL34" s="1808"/>
      <c r="HM34" s="1808"/>
      <c r="HN34" s="1809">
        <f t="shared" si="42"/>
        <v>0</v>
      </c>
      <c r="HO34" s="1808"/>
      <c r="HP34" s="1808"/>
      <c r="HQ34" s="1808"/>
      <c r="HR34" s="1808"/>
      <c r="HS34" s="1809">
        <f t="shared" si="43"/>
        <v>0</v>
      </c>
      <c r="HT34" s="1808"/>
      <c r="HU34" s="1808"/>
      <c r="HV34" s="1808"/>
      <c r="HW34" s="1808"/>
      <c r="HX34" s="1809">
        <f t="shared" si="44"/>
        <v>0</v>
      </c>
      <c r="HY34" s="1808"/>
      <c r="HZ34" s="1808"/>
      <c r="IA34" s="1808"/>
      <c r="IB34" s="1808"/>
      <c r="IC34" s="1809">
        <f t="shared" si="45"/>
        <v>0</v>
      </c>
      <c r="ID34" s="1808"/>
      <c r="IE34" s="1808"/>
      <c r="IF34" s="1808"/>
      <c r="IG34" s="1808"/>
      <c r="IH34" s="1809">
        <f t="shared" si="46"/>
        <v>0</v>
      </c>
      <c r="II34" s="1808"/>
      <c r="IJ34" s="1808"/>
      <c r="IK34" s="1808"/>
      <c r="IL34" s="1808"/>
      <c r="IM34" s="1809">
        <f t="shared" si="47"/>
        <v>0</v>
      </c>
      <c r="IN34" s="1808"/>
      <c r="IO34" s="1808"/>
      <c r="IP34" s="1808"/>
      <c r="IQ34" s="1808"/>
      <c r="IR34" s="1809">
        <f t="shared" si="48"/>
        <v>0</v>
      </c>
      <c r="IS34" s="1808"/>
      <c r="IT34" s="1808"/>
      <c r="IU34" s="1808"/>
      <c r="IV34" s="1808"/>
      <c r="IW34" s="1809">
        <f t="shared" si="49"/>
        <v>0</v>
      </c>
      <c r="IX34" s="1808"/>
      <c r="IY34" s="1808"/>
      <c r="IZ34" s="1808"/>
      <c r="JA34" s="1808"/>
      <c r="JB34" s="1809">
        <f t="shared" si="50"/>
        <v>0</v>
      </c>
      <c r="JC34" s="1808"/>
      <c r="JD34" s="1808"/>
      <c r="JE34" s="1808"/>
      <c r="JF34" s="1808"/>
      <c r="JG34" s="1809">
        <f t="shared" si="51"/>
        <v>0</v>
      </c>
      <c r="JH34" s="1808"/>
      <c r="JI34" s="1808"/>
      <c r="JJ34" s="1808"/>
      <c r="JK34" s="1808"/>
      <c r="JL34" s="1809">
        <f t="shared" si="52"/>
        <v>0</v>
      </c>
      <c r="JM34" s="1810" t="e">
        <f>+#REF!/#REF!</f>
        <v>#REF!</v>
      </c>
      <c r="JN34" s="1809">
        <f t="shared" si="53"/>
        <v>0</v>
      </c>
      <c r="JO34" s="1816"/>
      <c r="JP34" s="1816"/>
      <c r="JQ34" s="1816"/>
      <c r="JR34" s="1816"/>
      <c r="JS34" s="1816"/>
      <c r="JT34" s="1817"/>
      <c r="JU34" s="1813" t="s">
        <v>386</v>
      </c>
      <c r="JV34" s="1813"/>
    </row>
    <row r="35" spans="1:282" ht="125.25" customHeight="1" x14ac:dyDescent="0.35">
      <c r="A35" s="1796" t="s">
        <v>497</v>
      </c>
      <c r="B35" s="1796" t="s">
        <v>593</v>
      </c>
      <c r="C35" s="1796" t="s">
        <v>594</v>
      </c>
      <c r="D35" s="1796" t="s">
        <v>595</v>
      </c>
      <c r="E35" s="1796" t="s">
        <v>48</v>
      </c>
      <c r="F35" s="1797" t="s">
        <v>604</v>
      </c>
      <c r="G35" s="2110"/>
      <c r="H35" s="2113"/>
      <c r="I35" s="2110"/>
      <c r="J35" s="2113"/>
      <c r="K35" s="2102"/>
      <c r="L35" s="2110"/>
      <c r="M35" s="2110"/>
      <c r="N35" s="2154"/>
      <c r="O35" s="2127"/>
      <c r="P35" s="2102"/>
      <c r="Q35" s="2104"/>
      <c r="R35" s="2104"/>
      <c r="S35" s="2104"/>
      <c r="T35" s="2104"/>
      <c r="U35" s="2104"/>
      <c r="V35" s="2104"/>
      <c r="W35" s="2232"/>
      <c r="X35" s="2104"/>
      <c r="Y35" s="2104"/>
      <c r="Z35" s="2104"/>
      <c r="AA35" s="2104"/>
      <c r="AB35" s="2104"/>
      <c r="AC35" s="2232"/>
      <c r="AD35" s="1796" t="s">
        <v>48</v>
      </c>
      <c r="AE35" s="1796" t="s">
        <v>597</v>
      </c>
      <c r="AF35" s="1796" t="s">
        <v>503</v>
      </c>
      <c r="AG35" s="1796"/>
      <c r="AH35" s="1796" t="s">
        <v>799</v>
      </c>
      <c r="AI35" s="1796" t="s">
        <v>560</v>
      </c>
      <c r="AJ35" s="1796" t="s">
        <v>605</v>
      </c>
      <c r="AK35" s="1796" t="s">
        <v>610</v>
      </c>
      <c r="AL35" s="1802">
        <v>0</v>
      </c>
      <c r="AM35" s="1803">
        <v>0</v>
      </c>
      <c r="AN35" s="1802">
        <v>17</v>
      </c>
      <c r="AO35" s="1803">
        <v>14</v>
      </c>
      <c r="AP35" s="1879">
        <f t="shared" si="62"/>
        <v>0.82352941176470584</v>
      </c>
      <c r="AQ35" s="1802">
        <v>13</v>
      </c>
      <c r="AR35" s="1802">
        <v>18</v>
      </c>
      <c r="AS35" s="1803">
        <f t="shared" si="55"/>
        <v>48</v>
      </c>
      <c r="AT35" s="1803">
        <f t="shared" si="56"/>
        <v>14</v>
      </c>
      <c r="AU35" s="1879">
        <f t="shared" si="57"/>
        <v>0.29166666666666669</v>
      </c>
      <c r="AV35" s="1804">
        <v>0</v>
      </c>
      <c r="AW35" s="1804"/>
      <c r="AX35" s="1804"/>
      <c r="AY35" s="1804">
        <v>175132275</v>
      </c>
      <c r="AZ35" s="1804">
        <v>171032147</v>
      </c>
      <c r="BA35" s="1804">
        <v>119226173</v>
      </c>
      <c r="BB35" s="1919">
        <f t="shared" si="58"/>
        <v>0.97658839297325406</v>
      </c>
      <c r="BC35" s="1919">
        <f t="shared" si="61"/>
        <v>0.68077784634499838</v>
      </c>
      <c r="BD35" s="1820">
        <v>370440192</v>
      </c>
      <c r="BE35" s="1820"/>
      <c r="BF35" s="1820"/>
      <c r="BG35" s="1923"/>
      <c r="BH35" s="1923"/>
      <c r="BI35" s="1820">
        <v>403738968</v>
      </c>
      <c r="BJ35" s="1886">
        <f t="shared" si="6"/>
        <v>949311435</v>
      </c>
      <c r="BK35" s="1886">
        <f t="shared" si="7"/>
        <v>171032147</v>
      </c>
      <c r="BL35" s="1886">
        <f t="shared" si="8"/>
        <v>119226173</v>
      </c>
      <c r="BM35" s="1924">
        <f t="shared" si="9"/>
        <v>0.18016442306944297</v>
      </c>
      <c r="BN35" s="1924">
        <f t="shared" si="10"/>
        <v>0.12559226467128778</v>
      </c>
      <c r="BO35" s="1805"/>
      <c r="BP35" s="1805">
        <f>+AZ35</f>
        <v>171032147</v>
      </c>
      <c r="BQ35" s="1805"/>
      <c r="BR35" s="1805"/>
      <c r="BS35" s="1806">
        <f t="shared" si="11"/>
        <v>171032147</v>
      </c>
      <c r="BT35" s="1805"/>
      <c r="BU35" s="1805"/>
      <c r="BV35" s="1805"/>
      <c r="BW35" s="1805"/>
      <c r="BX35" s="1806">
        <f t="shared" si="12"/>
        <v>0</v>
      </c>
      <c r="BY35" s="1805"/>
      <c r="BZ35" s="1805"/>
      <c r="CA35" s="1805"/>
      <c r="CB35" s="1805"/>
      <c r="CC35" s="1806">
        <f t="shared" si="13"/>
        <v>0</v>
      </c>
      <c r="CD35" s="1805"/>
      <c r="CE35" s="1805"/>
      <c r="CF35" s="1805"/>
      <c r="CG35" s="1805"/>
      <c r="CH35" s="1806">
        <f t="shared" si="14"/>
        <v>0</v>
      </c>
      <c r="CI35" s="1805"/>
      <c r="CJ35" s="1805"/>
      <c r="CK35" s="1805"/>
      <c r="CL35" s="1805"/>
      <c r="CM35" s="1806">
        <f t="shared" si="15"/>
        <v>0</v>
      </c>
      <c r="CN35" s="1805"/>
      <c r="CO35" s="1805"/>
      <c r="CP35" s="1805"/>
      <c r="CQ35" s="1805"/>
      <c r="CR35" s="1806">
        <f t="shared" si="16"/>
        <v>0</v>
      </c>
      <c r="CS35" s="1805"/>
      <c r="CT35" s="1805"/>
      <c r="CU35" s="1805"/>
      <c r="CV35" s="1805"/>
      <c r="CW35" s="1806">
        <f t="shared" si="17"/>
        <v>0</v>
      </c>
      <c r="CX35" s="1805"/>
      <c r="CY35" s="1805"/>
      <c r="CZ35" s="1805"/>
      <c r="DA35" s="1805"/>
      <c r="DB35" s="1806">
        <f t="shared" si="18"/>
        <v>0</v>
      </c>
      <c r="DC35" s="1805"/>
      <c r="DD35" s="1805"/>
      <c r="DE35" s="1805"/>
      <c r="DF35" s="1805"/>
      <c r="DG35" s="1806">
        <f t="shared" si="19"/>
        <v>0</v>
      </c>
      <c r="DH35" s="1805"/>
      <c r="DI35" s="1805"/>
      <c r="DJ35" s="1805"/>
      <c r="DK35" s="1805"/>
      <c r="DL35" s="1806">
        <f t="shared" si="20"/>
        <v>0</v>
      </c>
      <c r="DM35" s="1805"/>
      <c r="DN35" s="1805"/>
      <c r="DO35" s="1805"/>
      <c r="DP35" s="1805"/>
      <c r="DQ35" s="1806">
        <f t="shared" si="21"/>
        <v>0</v>
      </c>
      <c r="DR35" s="1805"/>
      <c r="DS35" s="1805"/>
      <c r="DT35" s="1805"/>
      <c r="DU35" s="1805"/>
      <c r="DV35" s="1806">
        <f t="shared" si="22"/>
        <v>0</v>
      </c>
      <c r="DW35" s="1805"/>
      <c r="DX35" s="1805"/>
      <c r="DY35" s="1805"/>
      <c r="DZ35" s="1805"/>
      <c r="EA35" s="1806">
        <f t="shared" si="23"/>
        <v>0</v>
      </c>
      <c r="EB35" s="1805"/>
      <c r="EC35" s="1805"/>
      <c r="ED35" s="1805"/>
      <c r="EE35" s="1805"/>
      <c r="EF35" s="1806">
        <f t="shared" si="24"/>
        <v>0</v>
      </c>
      <c r="EG35" s="1805"/>
      <c r="EH35" s="1805"/>
      <c r="EI35" s="1805"/>
      <c r="EJ35" s="1805"/>
      <c r="EK35" s="1806">
        <f t="shared" si="25"/>
        <v>0</v>
      </c>
      <c r="EL35" s="1805"/>
      <c r="EM35" s="1805"/>
      <c r="EN35" s="1805"/>
      <c r="EO35" s="1805"/>
      <c r="EP35" s="1806">
        <f t="shared" si="26"/>
        <v>0</v>
      </c>
      <c r="EQ35" s="1805"/>
      <c r="ER35" s="1805"/>
      <c r="ES35" s="1805"/>
      <c r="ET35" s="1805"/>
      <c r="EU35" s="1806">
        <f t="shared" si="27"/>
        <v>0</v>
      </c>
      <c r="EV35" s="1805"/>
      <c r="EW35" s="1805"/>
      <c r="EX35" s="1805"/>
      <c r="EY35" s="1805"/>
      <c r="EZ35" s="1806">
        <f t="shared" si="28"/>
        <v>0</v>
      </c>
      <c r="FA35" s="1805"/>
      <c r="FB35" s="1805"/>
      <c r="FC35" s="1805"/>
      <c r="FD35" s="1805"/>
      <c r="FE35" s="1806">
        <f t="shared" si="29"/>
        <v>0</v>
      </c>
      <c r="FF35" s="1805"/>
      <c r="FG35" s="1805"/>
      <c r="FH35" s="1805"/>
      <c r="FI35" s="1805"/>
      <c r="FJ35" s="1806">
        <f t="shared" si="30"/>
        <v>0</v>
      </c>
      <c r="FK35" s="1805"/>
      <c r="FL35" s="1805"/>
      <c r="FM35" s="1805"/>
      <c r="FN35" s="1805"/>
      <c r="FO35" s="1806">
        <f t="shared" si="31"/>
        <v>0</v>
      </c>
      <c r="FP35" s="1806">
        <f t="shared" si="60"/>
        <v>0</v>
      </c>
      <c r="FQ35" s="1815"/>
      <c r="FR35" s="1808"/>
      <c r="FS35" s="1808"/>
      <c r="FT35" s="1808"/>
      <c r="FU35" s="1809">
        <f t="shared" si="33"/>
        <v>0</v>
      </c>
      <c r="FV35" s="1808"/>
      <c r="FW35" s="1808"/>
      <c r="FX35" s="1808"/>
      <c r="FY35" s="1808"/>
      <c r="FZ35" s="1809">
        <f t="shared" si="34"/>
        <v>0</v>
      </c>
      <c r="GA35" s="1808"/>
      <c r="GB35" s="1808"/>
      <c r="GC35" s="1808"/>
      <c r="GD35" s="1808"/>
      <c r="GE35" s="1809">
        <f t="shared" si="35"/>
        <v>0</v>
      </c>
      <c r="GF35" s="1808"/>
      <c r="GG35" s="1808"/>
      <c r="GH35" s="1808"/>
      <c r="GI35" s="1808"/>
      <c r="GJ35" s="1809">
        <f t="shared" si="36"/>
        <v>0</v>
      </c>
      <c r="GK35" s="1808"/>
      <c r="GL35" s="1808"/>
      <c r="GM35" s="1808"/>
      <c r="GN35" s="1808"/>
      <c r="GO35" s="1809">
        <f t="shared" si="37"/>
        <v>0</v>
      </c>
      <c r="GP35" s="1808"/>
      <c r="GQ35" s="1808"/>
      <c r="GR35" s="1808"/>
      <c r="GS35" s="1808"/>
      <c r="GT35" s="1809">
        <f t="shared" si="38"/>
        <v>0</v>
      </c>
      <c r="GU35" s="1808"/>
      <c r="GV35" s="1808"/>
      <c r="GW35" s="1808"/>
      <c r="GX35" s="1808"/>
      <c r="GY35" s="1809">
        <f t="shared" si="39"/>
        <v>0</v>
      </c>
      <c r="GZ35" s="1808"/>
      <c r="HA35" s="1808"/>
      <c r="HB35" s="1808"/>
      <c r="HC35" s="1808"/>
      <c r="HD35" s="1809">
        <f t="shared" si="40"/>
        <v>0</v>
      </c>
      <c r="HE35" s="1808"/>
      <c r="HF35" s="1808"/>
      <c r="HG35" s="1808"/>
      <c r="HH35" s="1808"/>
      <c r="HI35" s="1809">
        <f t="shared" si="41"/>
        <v>0</v>
      </c>
      <c r="HJ35" s="1808"/>
      <c r="HK35" s="1808"/>
      <c r="HL35" s="1808"/>
      <c r="HM35" s="1808"/>
      <c r="HN35" s="1809">
        <f t="shared" si="42"/>
        <v>0</v>
      </c>
      <c r="HO35" s="1808"/>
      <c r="HP35" s="1808"/>
      <c r="HQ35" s="1808"/>
      <c r="HR35" s="1808"/>
      <c r="HS35" s="1809">
        <f t="shared" si="43"/>
        <v>0</v>
      </c>
      <c r="HT35" s="1808"/>
      <c r="HU35" s="1808"/>
      <c r="HV35" s="1808"/>
      <c r="HW35" s="1808"/>
      <c r="HX35" s="1809">
        <f t="shared" si="44"/>
        <v>0</v>
      </c>
      <c r="HY35" s="1808"/>
      <c r="HZ35" s="1808"/>
      <c r="IA35" s="1808"/>
      <c r="IB35" s="1808"/>
      <c r="IC35" s="1809">
        <f t="shared" si="45"/>
        <v>0</v>
      </c>
      <c r="ID35" s="1808"/>
      <c r="IE35" s="1808"/>
      <c r="IF35" s="1808"/>
      <c r="IG35" s="1808"/>
      <c r="IH35" s="1809">
        <f t="shared" si="46"/>
        <v>0</v>
      </c>
      <c r="II35" s="1808"/>
      <c r="IJ35" s="1808"/>
      <c r="IK35" s="1808"/>
      <c r="IL35" s="1808"/>
      <c r="IM35" s="1809">
        <f t="shared" si="47"/>
        <v>0</v>
      </c>
      <c r="IN35" s="1808"/>
      <c r="IO35" s="1808"/>
      <c r="IP35" s="1808"/>
      <c r="IQ35" s="1808"/>
      <c r="IR35" s="1809">
        <f t="shared" si="48"/>
        <v>0</v>
      </c>
      <c r="IS35" s="1808"/>
      <c r="IT35" s="1808"/>
      <c r="IU35" s="1808"/>
      <c r="IV35" s="1808"/>
      <c r="IW35" s="1809">
        <f t="shared" si="49"/>
        <v>0</v>
      </c>
      <c r="IX35" s="1808"/>
      <c r="IY35" s="1808"/>
      <c r="IZ35" s="1808"/>
      <c r="JA35" s="1808"/>
      <c r="JB35" s="1809">
        <f t="shared" si="50"/>
        <v>0</v>
      </c>
      <c r="JC35" s="1808"/>
      <c r="JD35" s="1808"/>
      <c r="JE35" s="1808"/>
      <c r="JF35" s="1808"/>
      <c r="JG35" s="1809">
        <f t="shared" si="51"/>
        <v>0</v>
      </c>
      <c r="JH35" s="1808"/>
      <c r="JI35" s="1808"/>
      <c r="JJ35" s="1808"/>
      <c r="JK35" s="1808"/>
      <c r="JL35" s="1809">
        <f t="shared" si="52"/>
        <v>0</v>
      </c>
      <c r="JM35" s="1810" t="e">
        <f>+#REF!/#REF!</f>
        <v>#REF!</v>
      </c>
      <c r="JN35" s="1809">
        <f t="shared" si="53"/>
        <v>0</v>
      </c>
      <c r="JO35" s="1816"/>
      <c r="JP35" s="1816"/>
      <c r="JQ35" s="1816"/>
      <c r="JR35" s="1816"/>
      <c r="JS35" s="1816"/>
      <c r="JT35" s="1817"/>
      <c r="JU35" s="1813" t="s">
        <v>386</v>
      </c>
      <c r="JV35" s="1813"/>
    </row>
    <row r="36" spans="1:282" ht="125.25" customHeight="1" x14ac:dyDescent="0.35">
      <c r="A36" s="1796" t="s">
        <v>497</v>
      </c>
      <c r="B36" s="1796" t="s">
        <v>498</v>
      </c>
      <c r="C36" s="1796" t="s">
        <v>611</v>
      </c>
      <c r="D36" s="1796" t="s">
        <v>612</v>
      </c>
      <c r="E36" s="1796" t="s">
        <v>249</v>
      </c>
      <c r="F36" s="1797" t="s">
        <v>613</v>
      </c>
      <c r="G36" s="2097">
        <v>4</v>
      </c>
      <c r="H36" s="2099">
        <v>4</v>
      </c>
      <c r="I36" s="2097">
        <v>4</v>
      </c>
      <c r="J36" s="2099">
        <v>4</v>
      </c>
      <c r="K36" s="2101">
        <v>1</v>
      </c>
      <c r="L36" s="2097">
        <v>4</v>
      </c>
      <c r="M36" s="2097">
        <v>4</v>
      </c>
      <c r="N36" s="2118">
        <v>4</v>
      </c>
      <c r="O36" s="2120">
        <v>4</v>
      </c>
      <c r="P36" s="2101">
        <v>1</v>
      </c>
      <c r="Q36" s="2107">
        <v>2862084500</v>
      </c>
      <c r="R36" s="2115">
        <v>2784854565</v>
      </c>
      <c r="S36" s="2115">
        <v>1681340079</v>
      </c>
      <c r="T36" s="2107">
        <f>+AY36+AY37+AY38+AY39+AY40</f>
        <v>5437670501</v>
      </c>
      <c r="U36" s="2107">
        <f>+AZ36+AZ37+AZ38+AZ39+AZ40</f>
        <v>3141466718</v>
      </c>
      <c r="V36" s="2107">
        <f>+BA36+BA37+BA38+BA39+BA40</f>
        <v>1999384684</v>
      </c>
      <c r="W36" s="2231">
        <v>0.35230437778002427</v>
      </c>
      <c r="X36" s="2107">
        <v>4504665849.7502127</v>
      </c>
      <c r="Y36" s="2107">
        <v>4146506858.5291662</v>
      </c>
      <c r="Z36" s="2103">
        <f>+Q36+T36+X36+Y36</f>
        <v>16950927709.279381</v>
      </c>
      <c r="AA36" s="2103">
        <f>+R36+U36</f>
        <v>5926321283</v>
      </c>
      <c r="AB36" s="2103">
        <f>+S36+V36</f>
        <v>3680724763</v>
      </c>
      <c r="AC36" s="2231">
        <f>+AB36/Z36</f>
        <v>0.21714001889023898</v>
      </c>
      <c r="AD36" s="1796" t="s">
        <v>249</v>
      </c>
      <c r="AE36" s="1796" t="s">
        <v>614</v>
      </c>
      <c r="AF36" s="1796" t="s">
        <v>503</v>
      </c>
      <c r="AG36" s="1796"/>
      <c r="AH36" s="1796" t="s">
        <v>615</v>
      </c>
      <c r="AI36" s="1796" t="s">
        <v>560</v>
      </c>
      <c r="AJ36" s="1796" t="s">
        <v>616</v>
      </c>
      <c r="AK36" s="1796" t="s">
        <v>617</v>
      </c>
      <c r="AL36" s="1802">
        <v>4</v>
      </c>
      <c r="AM36" s="1803">
        <v>4</v>
      </c>
      <c r="AN36" s="1802">
        <v>0</v>
      </c>
      <c r="AO36" s="1803">
        <v>0</v>
      </c>
      <c r="AP36" s="1879" t="e">
        <f t="shared" si="62"/>
        <v>#DIV/0!</v>
      </c>
      <c r="AQ36" s="1802">
        <v>0</v>
      </c>
      <c r="AR36" s="1802">
        <v>0</v>
      </c>
      <c r="AS36" s="1803">
        <f t="shared" si="55"/>
        <v>4</v>
      </c>
      <c r="AT36" s="1803">
        <f t="shared" si="56"/>
        <v>4</v>
      </c>
      <c r="AU36" s="1879">
        <f t="shared" si="57"/>
        <v>1</v>
      </c>
      <c r="AV36" s="1804">
        <v>108939800</v>
      </c>
      <c r="AW36" s="1804">
        <v>108939800</v>
      </c>
      <c r="AX36" s="1804">
        <v>98939800</v>
      </c>
      <c r="AY36" s="1804">
        <v>0</v>
      </c>
      <c r="AZ36" s="1804">
        <v>0</v>
      </c>
      <c r="BA36" s="1804">
        <v>0</v>
      </c>
      <c r="BB36" s="1919" t="e">
        <f t="shared" si="58"/>
        <v>#DIV/0!</v>
      </c>
      <c r="BC36" s="1919">
        <v>0</v>
      </c>
      <c r="BD36" s="1820">
        <v>0</v>
      </c>
      <c r="BE36" s="1820"/>
      <c r="BF36" s="1820"/>
      <c r="BG36" s="1923"/>
      <c r="BH36" s="1923"/>
      <c r="BI36" s="1820">
        <v>0</v>
      </c>
      <c r="BJ36" s="1886">
        <f t="shared" si="6"/>
        <v>108939800</v>
      </c>
      <c r="BK36" s="1886">
        <f t="shared" si="7"/>
        <v>108939800</v>
      </c>
      <c r="BL36" s="1886">
        <f t="shared" si="8"/>
        <v>98939800</v>
      </c>
      <c r="BM36" s="1924">
        <f t="shared" si="9"/>
        <v>1</v>
      </c>
      <c r="BN36" s="1924">
        <f t="shared" si="10"/>
        <v>0.90820618359864802</v>
      </c>
      <c r="BO36" s="1805">
        <v>0</v>
      </c>
      <c r="BP36" s="1805"/>
      <c r="BQ36" s="1805"/>
      <c r="BR36" s="1805"/>
      <c r="BS36" s="1806">
        <f t="shared" si="11"/>
        <v>0</v>
      </c>
      <c r="BT36" s="1805"/>
      <c r="BU36" s="1805"/>
      <c r="BV36" s="1805"/>
      <c r="BW36" s="1805"/>
      <c r="BX36" s="1806">
        <f t="shared" si="12"/>
        <v>0</v>
      </c>
      <c r="BY36" s="1805"/>
      <c r="BZ36" s="1805"/>
      <c r="CA36" s="1805"/>
      <c r="CB36" s="1805"/>
      <c r="CC36" s="1806">
        <f t="shared" si="13"/>
        <v>0</v>
      </c>
      <c r="CD36" s="1805"/>
      <c r="CE36" s="1805"/>
      <c r="CF36" s="1805"/>
      <c r="CG36" s="1805"/>
      <c r="CH36" s="1806">
        <f t="shared" si="14"/>
        <v>0</v>
      </c>
      <c r="CI36" s="1805"/>
      <c r="CJ36" s="1805"/>
      <c r="CK36" s="1805"/>
      <c r="CL36" s="1805"/>
      <c r="CM36" s="1806">
        <f t="shared" si="15"/>
        <v>0</v>
      </c>
      <c r="CN36" s="1805"/>
      <c r="CO36" s="1805"/>
      <c r="CP36" s="1805"/>
      <c r="CQ36" s="1805"/>
      <c r="CR36" s="1806">
        <f t="shared" si="16"/>
        <v>0</v>
      </c>
      <c r="CS36" s="1805"/>
      <c r="CT36" s="1805"/>
      <c r="CU36" s="1805"/>
      <c r="CV36" s="1805"/>
      <c r="CW36" s="1806">
        <f t="shared" si="17"/>
        <v>0</v>
      </c>
      <c r="CX36" s="1805"/>
      <c r="CY36" s="1805"/>
      <c r="CZ36" s="1805"/>
      <c r="DA36" s="1805"/>
      <c r="DB36" s="1806">
        <f t="shared" si="18"/>
        <v>0</v>
      </c>
      <c r="DC36" s="1805"/>
      <c r="DD36" s="1805"/>
      <c r="DE36" s="1805"/>
      <c r="DF36" s="1805"/>
      <c r="DG36" s="1806">
        <f t="shared" si="19"/>
        <v>0</v>
      </c>
      <c r="DH36" s="1805"/>
      <c r="DI36" s="1805"/>
      <c r="DJ36" s="1805"/>
      <c r="DK36" s="1805"/>
      <c r="DL36" s="1806">
        <f t="shared" si="20"/>
        <v>0</v>
      </c>
      <c r="DM36" s="1805"/>
      <c r="DN36" s="1805"/>
      <c r="DO36" s="1805"/>
      <c r="DP36" s="1805"/>
      <c r="DQ36" s="1806">
        <f t="shared" si="21"/>
        <v>0</v>
      </c>
      <c r="DR36" s="1805"/>
      <c r="DS36" s="1805"/>
      <c r="DT36" s="1805"/>
      <c r="DU36" s="1805"/>
      <c r="DV36" s="1806">
        <f t="shared" si="22"/>
        <v>0</v>
      </c>
      <c r="DW36" s="1805"/>
      <c r="DX36" s="1805"/>
      <c r="DY36" s="1805"/>
      <c r="DZ36" s="1805"/>
      <c r="EA36" s="1806">
        <f t="shared" si="23"/>
        <v>0</v>
      </c>
      <c r="EB36" s="1805"/>
      <c r="EC36" s="1805"/>
      <c r="ED36" s="1805"/>
      <c r="EE36" s="1805"/>
      <c r="EF36" s="1806">
        <f t="shared" si="24"/>
        <v>0</v>
      </c>
      <c r="EG36" s="1805"/>
      <c r="EH36" s="1805"/>
      <c r="EI36" s="1805"/>
      <c r="EJ36" s="1805"/>
      <c r="EK36" s="1806">
        <f t="shared" si="25"/>
        <v>0</v>
      </c>
      <c r="EL36" s="1805"/>
      <c r="EM36" s="1805"/>
      <c r="EN36" s="1805"/>
      <c r="EO36" s="1805"/>
      <c r="EP36" s="1806">
        <f t="shared" si="26"/>
        <v>0</v>
      </c>
      <c r="EQ36" s="1805"/>
      <c r="ER36" s="1805"/>
      <c r="ES36" s="1805"/>
      <c r="ET36" s="1805"/>
      <c r="EU36" s="1806">
        <f t="shared" si="27"/>
        <v>0</v>
      </c>
      <c r="EV36" s="1805"/>
      <c r="EW36" s="1805"/>
      <c r="EX36" s="1805"/>
      <c r="EY36" s="1805"/>
      <c r="EZ36" s="1806">
        <f t="shared" si="28"/>
        <v>0</v>
      </c>
      <c r="FA36" s="1805"/>
      <c r="FB36" s="1805"/>
      <c r="FC36" s="1805"/>
      <c r="FD36" s="1805"/>
      <c r="FE36" s="1806">
        <f t="shared" si="29"/>
        <v>0</v>
      </c>
      <c r="FF36" s="1805"/>
      <c r="FG36" s="1805"/>
      <c r="FH36" s="1805"/>
      <c r="FI36" s="1805"/>
      <c r="FJ36" s="1806">
        <f t="shared" si="30"/>
        <v>0</v>
      </c>
      <c r="FK36" s="1805"/>
      <c r="FL36" s="1805"/>
      <c r="FM36" s="1805"/>
      <c r="FN36" s="1805"/>
      <c r="FO36" s="1806">
        <f t="shared" si="31"/>
        <v>0</v>
      </c>
      <c r="FP36" s="1806">
        <f t="shared" si="60"/>
        <v>0</v>
      </c>
      <c r="FQ36" s="1845"/>
      <c r="FR36" s="1808"/>
      <c r="FS36" s="1808"/>
      <c r="FT36" s="1808"/>
      <c r="FU36" s="1809">
        <f t="shared" si="33"/>
        <v>0</v>
      </c>
      <c r="FV36" s="1808"/>
      <c r="FW36" s="1808"/>
      <c r="FX36" s="1808"/>
      <c r="FY36" s="1808"/>
      <c r="FZ36" s="1809">
        <f t="shared" si="34"/>
        <v>0</v>
      </c>
      <c r="GA36" s="1808"/>
      <c r="GB36" s="1808"/>
      <c r="GC36" s="1808"/>
      <c r="GD36" s="1808"/>
      <c r="GE36" s="1809">
        <f t="shared" si="35"/>
        <v>0</v>
      </c>
      <c r="GF36" s="1808"/>
      <c r="GG36" s="1808"/>
      <c r="GH36" s="1808"/>
      <c r="GI36" s="1808"/>
      <c r="GJ36" s="1809">
        <f t="shared" si="36"/>
        <v>0</v>
      </c>
      <c r="GK36" s="1808"/>
      <c r="GL36" s="1808"/>
      <c r="GM36" s="1808"/>
      <c r="GN36" s="1808"/>
      <c r="GO36" s="1809">
        <f t="shared" si="37"/>
        <v>0</v>
      </c>
      <c r="GP36" s="1808"/>
      <c r="GQ36" s="1808"/>
      <c r="GR36" s="1808"/>
      <c r="GS36" s="1808"/>
      <c r="GT36" s="1809">
        <f t="shared" si="38"/>
        <v>0</v>
      </c>
      <c r="GU36" s="1808"/>
      <c r="GV36" s="1808"/>
      <c r="GW36" s="1808"/>
      <c r="GX36" s="1808"/>
      <c r="GY36" s="1809">
        <f t="shared" si="39"/>
        <v>0</v>
      </c>
      <c r="GZ36" s="1808"/>
      <c r="HA36" s="1808"/>
      <c r="HB36" s="1808"/>
      <c r="HC36" s="1808"/>
      <c r="HD36" s="1809">
        <f t="shared" si="40"/>
        <v>0</v>
      </c>
      <c r="HE36" s="1808"/>
      <c r="HF36" s="1808"/>
      <c r="HG36" s="1808"/>
      <c r="HH36" s="1808"/>
      <c r="HI36" s="1809">
        <f t="shared" si="41"/>
        <v>0</v>
      </c>
      <c r="HJ36" s="1808"/>
      <c r="HK36" s="1808"/>
      <c r="HL36" s="1808"/>
      <c r="HM36" s="1808"/>
      <c r="HN36" s="1809">
        <f t="shared" si="42"/>
        <v>0</v>
      </c>
      <c r="HO36" s="1808"/>
      <c r="HP36" s="1808"/>
      <c r="HQ36" s="1808"/>
      <c r="HR36" s="1808"/>
      <c r="HS36" s="1809">
        <f t="shared" si="43"/>
        <v>0</v>
      </c>
      <c r="HT36" s="1808"/>
      <c r="HU36" s="1808"/>
      <c r="HV36" s="1808"/>
      <c r="HW36" s="1808"/>
      <c r="HX36" s="1809">
        <f t="shared" si="44"/>
        <v>0</v>
      </c>
      <c r="HY36" s="1808"/>
      <c r="HZ36" s="1808"/>
      <c r="IA36" s="1808"/>
      <c r="IB36" s="1808"/>
      <c r="IC36" s="1809">
        <f t="shared" si="45"/>
        <v>0</v>
      </c>
      <c r="ID36" s="1808"/>
      <c r="IE36" s="1808"/>
      <c r="IF36" s="1808"/>
      <c r="IG36" s="1808"/>
      <c r="IH36" s="1809">
        <f t="shared" si="46"/>
        <v>0</v>
      </c>
      <c r="II36" s="1808"/>
      <c r="IJ36" s="1808"/>
      <c r="IK36" s="1808"/>
      <c r="IL36" s="1808"/>
      <c r="IM36" s="1809">
        <f t="shared" si="47"/>
        <v>0</v>
      </c>
      <c r="IN36" s="1808"/>
      <c r="IO36" s="1808"/>
      <c r="IP36" s="1808"/>
      <c r="IQ36" s="1808"/>
      <c r="IR36" s="1809">
        <f t="shared" si="48"/>
        <v>0</v>
      </c>
      <c r="IS36" s="1808"/>
      <c r="IT36" s="1808"/>
      <c r="IU36" s="1808"/>
      <c r="IV36" s="1808"/>
      <c r="IW36" s="1809">
        <f t="shared" si="49"/>
        <v>0</v>
      </c>
      <c r="IX36" s="1808"/>
      <c r="IY36" s="1808"/>
      <c r="IZ36" s="1808"/>
      <c r="JA36" s="1808"/>
      <c r="JB36" s="1809">
        <f t="shared" si="50"/>
        <v>0</v>
      </c>
      <c r="JC36" s="1808"/>
      <c r="JD36" s="1808"/>
      <c r="JE36" s="1808"/>
      <c r="JF36" s="1808"/>
      <c r="JG36" s="1809">
        <f t="shared" si="51"/>
        <v>0</v>
      </c>
      <c r="JH36" s="1808"/>
      <c r="JI36" s="1808"/>
      <c r="JJ36" s="1808"/>
      <c r="JK36" s="1808"/>
      <c r="JL36" s="1809">
        <f t="shared" si="52"/>
        <v>0</v>
      </c>
      <c r="JM36" s="1810" t="e">
        <f>+#REF!/#REF!</f>
        <v>#REF!</v>
      </c>
      <c r="JN36" s="1809">
        <f t="shared" si="53"/>
        <v>0</v>
      </c>
      <c r="JO36" s="1816"/>
      <c r="JP36" s="1816"/>
      <c r="JQ36" s="1816"/>
      <c r="JR36" s="1816"/>
      <c r="JS36" s="1816"/>
      <c r="JT36" s="1817"/>
      <c r="JU36" s="1813" t="s">
        <v>391</v>
      </c>
      <c r="JV36" s="1813"/>
    </row>
    <row r="37" spans="1:282" ht="125.25" customHeight="1" x14ac:dyDescent="0.35">
      <c r="A37" s="1796" t="s">
        <v>497</v>
      </c>
      <c r="B37" s="1796" t="s">
        <v>498</v>
      </c>
      <c r="C37" s="1796" t="s">
        <v>611</v>
      </c>
      <c r="D37" s="1796" t="s">
        <v>612</v>
      </c>
      <c r="E37" s="1796" t="s">
        <v>249</v>
      </c>
      <c r="F37" s="1797" t="s">
        <v>613</v>
      </c>
      <c r="G37" s="2131"/>
      <c r="H37" s="2132"/>
      <c r="I37" s="2131"/>
      <c r="J37" s="2132"/>
      <c r="K37" s="2114"/>
      <c r="L37" s="2131"/>
      <c r="M37" s="2131"/>
      <c r="N37" s="2136"/>
      <c r="O37" s="2137"/>
      <c r="P37" s="2114"/>
      <c r="Q37" s="2104"/>
      <c r="R37" s="2104"/>
      <c r="S37" s="2104"/>
      <c r="T37" s="2104"/>
      <c r="U37" s="2104"/>
      <c r="V37" s="2104"/>
      <c r="W37" s="2232"/>
      <c r="X37" s="2104"/>
      <c r="Y37" s="2104"/>
      <c r="Z37" s="2104"/>
      <c r="AA37" s="2104"/>
      <c r="AB37" s="2104"/>
      <c r="AC37" s="2232"/>
      <c r="AD37" s="1796" t="s">
        <v>249</v>
      </c>
      <c r="AE37" s="1796" t="s">
        <v>618</v>
      </c>
      <c r="AF37" s="1796" t="s">
        <v>503</v>
      </c>
      <c r="AG37" s="1796"/>
      <c r="AH37" s="1796" t="s">
        <v>615</v>
      </c>
      <c r="AI37" s="1796" t="s">
        <v>800</v>
      </c>
      <c r="AJ37" s="1796" t="s">
        <v>616</v>
      </c>
      <c r="AK37" s="1796" t="s">
        <v>620</v>
      </c>
      <c r="AL37" s="1802">
        <v>0.27</v>
      </c>
      <c r="AM37" s="1803">
        <v>0.27</v>
      </c>
      <c r="AN37" s="1802">
        <v>0.22</v>
      </c>
      <c r="AO37" s="1803">
        <v>0.17</v>
      </c>
      <c r="AP37" s="1879">
        <f t="shared" si="62"/>
        <v>0.77272727272727282</v>
      </c>
      <c r="AQ37" s="1802">
        <v>0.28000000000000003</v>
      </c>
      <c r="AR37" s="1802">
        <v>0.23</v>
      </c>
      <c r="AS37" s="1803">
        <f t="shared" si="55"/>
        <v>1</v>
      </c>
      <c r="AT37" s="1803">
        <f t="shared" si="56"/>
        <v>0.44000000000000006</v>
      </c>
      <c r="AU37" s="1879">
        <f t="shared" si="57"/>
        <v>0.44000000000000006</v>
      </c>
      <c r="AV37" s="1804">
        <v>669250000</v>
      </c>
      <c r="AW37" s="1804">
        <v>669250000</v>
      </c>
      <c r="AX37" s="1804">
        <v>463950000</v>
      </c>
      <c r="AY37" s="1804">
        <v>784495364</v>
      </c>
      <c r="AZ37" s="1804">
        <v>150601419</v>
      </c>
      <c r="BA37" s="1804">
        <v>85316703</v>
      </c>
      <c r="BB37" s="1919">
        <f t="shared" si="58"/>
        <v>0.19197235052111794</v>
      </c>
      <c r="BC37" s="1919">
        <f t="shared" ref="BC37:BC59" si="71">+BA37/AY37</f>
        <v>0.10875361017429798</v>
      </c>
      <c r="BD37" s="1820">
        <v>556598187</v>
      </c>
      <c r="BE37" s="1820"/>
      <c r="BF37" s="1820"/>
      <c r="BG37" s="1923"/>
      <c r="BH37" s="1923"/>
      <c r="BI37" s="1820">
        <v>457588919</v>
      </c>
      <c r="BJ37" s="1886">
        <f t="shared" ref="BJ37:BJ59" si="72">+AV37+AY37+BD37+BI37</f>
        <v>2467932470</v>
      </c>
      <c r="BK37" s="1886">
        <f t="shared" ref="BK37:BK59" si="73">+AW37+AZ37+BE37</f>
        <v>819851419</v>
      </c>
      <c r="BL37" s="1886">
        <f t="shared" ref="BL37:BL59" si="74">+AX37+BA37+BF37</f>
        <v>549266703</v>
      </c>
      <c r="BM37" s="1924">
        <f t="shared" ref="BM37:BM59" si="75">+BK37/BJ37</f>
        <v>0.33220172308847656</v>
      </c>
      <c r="BN37" s="1924">
        <f t="shared" ref="BN37:BN59" si="76">+BL37/BJ37</f>
        <v>0.22256147997436898</v>
      </c>
      <c r="BO37" s="1805"/>
      <c r="BP37" s="1805">
        <f t="shared" ref="BP37:BP48" si="77">+AZ37</f>
        <v>150601419</v>
      </c>
      <c r="BQ37" s="1805"/>
      <c r="BR37" s="1805"/>
      <c r="BS37" s="1806">
        <f t="shared" si="11"/>
        <v>150601419</v>
      </c>
      <c r="BT37" s="1805"/>
      <c r="BU37" s="1805"/>
      <c r="BV37" s="1805"/>
      <c r="BW37" s="1805"/>
      <c r="BX37" s="1806">
        <f t="shared" si="12"/>
        <v>0</v>
      </c>
      <c r="BY37" s="1805"/>
      <c r="BZ37" s="1805"/>
      <c r="CA37" s="1805"/>
      <c r="CB37" s="1805"/>
      <c r="CC37" s="1806">
        <f t="shared" si="13"/>
        <v>0</v>
      </c>
      <c r="CD37" s="1805"/>
      <c r="CE37" s="1805"/>
      <c r="CF37" s="1805"/>
      <c r="CG37" s="1805"/>
      <c r="CH37" s="1806">
        <f t="shared" si="14"/>
        <v>0</v>
      </c>
      <c r="CI37" s="1805"/>
      <c r="CJ37" s="1805"/>
      <c r="CK37" s="1805"/>
      <c r="CL37" s="1805"/>
      <c r="CM37" s="1806">
        <f t="shared" si="15"/>
        <v>0</v>
      </c>
      <c r="CN37" s="1805"/>
      <c r="CO37" s="1805"/>
      <c r="CP37" s="1805"/>
      <c r="CQ37" s="1805"/>
      <c r="CR37" s="1806">
        <f t="shared" si="16"/>
        <v>0</v>
      </c>
      <c r="CS37" s="1805"/>
      <c r="CT37" s="1805"/>
      <c r="CU37" s="1805"/>
      <c r="CV37" s="1805"/>
      <c r="CW37" s="1806">
        <f t="shared" si="17"/>
        <v>0</v>
      </c>
      <c r="CX37" s="1805"/>
      <c r="CY37" s="1805"/>
      <c r="CZ37" s="1805"/>
      <c r="DA37" s="1805"/>
      <c r="DB37" s="1806">
        <f t="shared" si="18"/>
        <v>0</v>
      </c>
      <c r="DC37" s="1805"/>
      <c r="DD37" s="1805"/>
      <c r="DE37" s="1805"/>
      <c r="DF37" s="1805"/>
      <c r="DG37" s="1806">
        <f t="shared" si="19"/>
        <v>0</v>
      </c>
      <c r="DH37" s="1805"/>
      <c r="DI37" s="1805"/>
      <c r="DJ37" s="1805"/>
      <c r="DK37" s="1805"/>
      <c r="DL37" s="1806">
        <f t="shared" si="20"/>
        <v>0</v>
      </c>
      <c r="DM37" s="1805"/>
      <c r="DN37" s="1805"/>
      <c r="DO37" s="1805"/>
      <c r="DP37" s="1805"/>
      <c r="DQ37" s="1806">
        <f t="shared" si="21"/>
        <v>0</v>
      </c>
      <c r="DR37" s="1805"/>
      <c r="DS37" s="1805"/>
      <c r="DT37" s="1805"/>
      <c r="DU37" s="1805"/>
      <c r="DV37" s="1806">
        <f t="shared" si="22"/>
        <v>0</v>
      </c>
      <c r="DW37" s="1805"/>
      <c r="DX37" s="1805"/>
      <c r="DY37" s="1805"/>
      <c r="DZ37" s="1805"/>
      <c r="EA37" s="1806">
        <f t="shared" si="23"/>
        <v>0</v>
      </c>
      <c r="EB37" s="1805"/>
      <c r="EC37" s="1805"/>
      <c r="ED37" s="1805"/>
      <c r="EE37" s="1805"/>
      <c r="EF37" s="1806">
        <f t="shared" si="24"/>
        <v>0</v>
      </c>
      <c r="EG37" s="1805"/>
      <c r="EH37" s="1805"/>
      <c r="EI37" s="1805"/>
      <c r="EJ37" s="1805"/>
      <c r="EK37" s="1806">
        <f t="shared" si="25"/>
        <v>0</v>
      </c>
      <c r="EL37" s="1805"/>
      <c r="EM37" s="1805"/>
      <c r="EN37" s="1805"/>
      <c r="EO37" s="1805"/>
      <c r="EP37" s="1806">
        <f t="shared" si="26"/>
        <v>0</v>
      </c>
      <c r="EQ37" s="1805"/>
      <c r="ER37" s="1805"/>
      <c r="ES37" s="1805"/>
      <c r="ET37" s="1805"/>
      <c r="EU37" s="1806">
        <f t="shared" si="27"/>
        <v>0</v>
      </c>
      <c r="EV37" s="1805"/>
      <c r="EW37" s="1805"/>
      <c r="EX37" s="1805"/>
      <c r="EY37" s="1805"/>
      <c r="EZ37" s="1806">
        <f t="shared" si="28"/>
        <v>0</v>
      </c>
      <c r="FA37" s="1805"/>
      <c r="FB37" s="1805"/>
      <c r="FC37" s="1805"/>
      <c r="FD37" s="1805"/>
      <c r="FE37" s="1806">
        <f t="shared" si="29"/>
        <v>0</v>
      </c>
      <c r="FF37" s="1805"/>
      <c r="FG37" s="1805"/>
      <c r="FH37" s="1805"/>
      <c r="FI37" s="1805"/>
      <c r="FJ37" s="1806">
        <f t="shared" si="30"/>
        <v>0</v>
      </c>
      <c r="FK37" s="1805"/>
      <c r="FL37" s="1805"/>
      <c r="FM37" s="1805"/>
      <c r="FN37" s="1805"/>
      <c r="FO37" s="1806">
        <f t="shared" si="31"/>
        <v>0</v>
      </c>
      <c r="FP37" s="1806">
        <f t="shared" si="60"/>
        <v>0</v>
      </c>
      <c r="FQ37" s="1845"/>
      <c r="FR37" s="1808"/>
      <c r="FS37" s="1808"/>
      <c r="FT37" s="1808"/>
      <c r="FU37" s="1809">
        <f t="shared" si="33"/>
        <v>0</v>
      </c>
      <c r="FV37" s="1808"/>
      <c r="FW37" s="1808"/>
      <c r="FX37" s="1808"/>
      <c r="FY37" s="1808"/>
      <c r="FZ37" s="1809">
        <f t="shared" si="34"/>
        <v>0</v>
      </c>
      <c r="GA37" s="1808"/>
      <c r="GB37" s="1808"/>
      <c r="GC37" s="1808"/>
      <c r="GD37" s="1808"/>
      <c r="GE37" s="1809">
        <f t="shared" si="35"/>
        <v>0</v>
      </c>
      <c r="GF37" s="1808"/>
      <c r="GG37" s="1808"/>
      <c r="GH37" s="1808"/>
      <c r="GI37" s="1808"/>
      <c r="GJ37" s="1809">
        <f t="shared" si="36"/>
        <v>0</v>
      </c>
      <c r="GK37" s="1808"/>
      <c r="GL37" s="1808"/>
      <c r="GM37" s="1808"/>
      <c r="GN37" s="1808"/>
      <c r="GO37" s="1809">
        <f t="shared" si="37"/>
        <v>0</v>
      </c>
      <c r="GP37" s="1808"/>
      <c r="GQ37" s="1808"/>
      <c r="GR37" s="1808"/>
      <c r="GS37" s="1808"/>
      <c r="GT37" s="1809">
        <f t="shared" si="38"/>
        <v>0</v>
      </c>
      <c r="GU37" s="1808"/>
      <c r="GV37" s="1808"/>
      <c r="GW37" s="1808"/>
      <c r="GX37" s="1808"/>
      <c r="GY37" s="1809">
        <f t="shared" si="39"/>
        <v>0</v>
      </c>
      <c r="GZ37" s="1808"/>
      <c r="HA37" s="1808"/>
      <c r="HB37" s="1808"/>
      <c r="HC37" s="1808"/>
      <c r="HD37" s="1809">
        <f t="shared" si="40"/>
        <v>0</v>
      </c>
      <c r="HE37" s="1808"/>
      <c r="HF37" s="1808"/>
      <c r="HG37" s="1808"/>
      <c r="HH37" s="1808"/>
      <c r="HI37" s="1809">
        <f t="shared" si="41"/>
        <v>0</v>
      </c>
      <c r="HJ37" s="1808"/>
      <c r="HK37" s="1808"/>
      <c r="HL37" s="1808"/>
      <c r="HM37" s="1808"/>
      <c r="HN37" s="1809">
        <f t="shared" si="42"/>
        <v>0</v>
      </c>
      <c r="HO37" s="1808"/>
      <c r="HP37" s="1808"/>
      <c r="HQ37" s="1808"/>
      <c r="HR37" s="1808"/>
      <c r="HS37" s="1809">
        <f t="shared" si="43"/>
        <v>0</v>
      </c>
      <c r="HT37" s="1808"/>
      <c r="HU37" s="1808"/>
      <c r="HV37" s="1808"/>
      <c r="HW37" s="1808"/>
      <c r="HX37" s="1809">
        <f t="shared" si="44"/>
        <v>0</v>
      </c>
      <c r="HY37" s="1808"/>
      <c r="HZ37" s="1808"/>
      <c r="IA37" s="1808"/>
      <c r="IB37" s="1808"/>
      <c r="IC37" s="1809">
        <f t="shared" si="45"/>
        <v>0</v>
      </c>
      <c r="ID37" s="1808"/>
      <c r="IE37" s="1808"/>
      <c r="IF37" s="1808"/>
      <c r="IG37" s="1808"/>
      <c r="IH37" s="1809">
        <f t="shared" si="46"/>
        <v>0</v>
      </c>
      <c r="II37" s="1808"/>
      <c r="IJ37" s="1808"/>
      <c r="IK37" s="1808"/>
      <c r="IL37" s="1808"/>
      <c r="IM37" s="1809">
        <f t="shared" si="47"/>
        <v>0</v>
      </c>
      <c r="IN37" s="1808"/>
      <c r="IO37" s="1808"/>
      <c r="IP37" s="1808"/>
      <c r="IQ37" s="1808"/>
      <c r="IR37" s="1809">
        <f t="shared" si="48"/>
        <v>0</v>
      </c>
      <c r="IS37" s="1808"/>
      <c r="IT37" s="1808"/>
      <c r="IU37" s="1808"/>
      <c r="IV37" s="1808"/>
      <c r="IW37" s="1809">
        <f t="shared" si="49"/>
        <v>0</v>
      </c>
      <c r="IX37" s="1808"/>
      <c r="IY37" s="1808"/>
      <c r="IZ37" s="1808"/>
      <c r="JA37" s="1808"/>
      <c r="JB37" s="1809">
        <f t="shared" si="50"/>
        <v>0</v>
      </c>
      <c r="JC37" s="1808"/>
      <c r="JD37" s="1808"/>
      <c r="JE37" s="1808"/>
      <c r="JF37" s="1808"/>
      <c r="JG37" s="1809">
        <f t="shared" si="51"/>
        <v>0</v>
      </c>
      <c r="JH37" s="1808"/>
      <c r="JI37" s="1808"/>
      <c r="JJ37" s="1808"/>
      <c r="JK37" s="1808"/>
      <c r="JL37" s="1809">
        <f t="shared" si="52"/>
        <v>0</v>
      </c>
      <c r="JM37" s="1810" t="e">
        <f>+#REF!/#REF!</f>
        <v>#REF!</v>
      </c>
      <c r="JN37" s="1809">
        <f t="shared" si="53"/>
        <v>0</v>
      </c>
      <c r="JO37" s="1816"/>
      <c r="JP37" s="1816"/>
      <c r="JQ37" s="1816"/>
      <c r="JR37" s="1816"/>
      <c r="JS37" s="1816"/>
      <c r="JT37" s="1817"/>
      <c r="JU37" s="1813" t="s">
        <v>391</v>
      </c>
      <c r="JV37" s="1813"/>
    </row>
    <row r="38" spans="1:282" ht="125.25" customHeight="1" x14ac:dyDescent="0.35">
      <c r="A38" s="1796" t="s">
        <v>497</v>
      </c>
      <c r="B38" s="1796" t="s">
        <v>498</v>
      </c>
      <c r="C38" s="1796" t="s">
        <v>611</v>
      </c>
      <c r="D38" s="1796" t="s">
        <v>612</v>
      </c>
      <c r="E38" s="1796" t="s">
        <v>249</v>
      </c>
      <c r="F38" s="1797" t="s">
        <v>613</v>
      </c>
      <c r="G38" s="2131"/>
      <c r="H38" s="2132"/>
      <c r="I38" s="2131"/>
      <c r="J38" s="2132"/>
      <c r="K38" s="2114"/>
      <c r="L38" s="2131"/>
      <c r="M38" s="2131"/>
      <c r="N38" s="2136"/>
      <c r="O38" s="2137"/>
      <c r="P38" s="2114"/>
      <c r="Q38" s="2104"/>
      <c r="R38" s="2104"/>
      <c r="S38" s="2104"/>
      <c r="T38" s="2104"/>
      <c r="U38" s="2104"/>
      <c r="V38" s="2104"/>
      <c r="W38" s="2232"/>
      <c r="X38" s="2104"/>
      <c r="Y38" s="2104"/>
      <c r="Z38" s="2104">
        <f>+Q38+T38+X38+Y38</f>
        <v>0</v>
      </c>
      <c r="AA38" s="2104">
        <f>+R38+U38</f>
        <v>0</v>
      </c>
      <c r="AB38" s="2104">
        <f>+S38+V38</f>
        <v>0</v>
      </c>
      <c r="AC38" s="2232"/>
      <c r="AD38" s="1796" t="s">
        <v>249</v>
      </c>
      <c r="AE38" s="1796" t="s">
        <v>597</v>
      </c>
      <c r="AF38" s="1796" t="s">
        <v>503</v>
      </c>
      <c r="AG38" s="1796"/>
      <c r="AH38" s="1796" t="s">
        <v>615</v>
      </c>
      <c r="AI38" s="1796" t="s">
        <v>801</v>
      </c>
      <c r="AJ38" s="1796" t="s">
        <v>622</v>
      </c>
      <c r="AK38" s="1796" t="s">
        <v>623</v>
      </c>
      <c r="AL38" s="1802">
        <v>5</v>
      </c>
      <c r="AM38" s="1803">
        <v>5</v>
      </c>
      <c r="AN38" s="1802">
        <v>10</v>
      </c>
      <c r="AO38" s="1803">
        <v>9</v>
      </c>
      <c r="AP38" s="1879">
        <f t="shared" si="62"/>
        <v>0.9</v>
      </c>
      <c r="AQ38" s="1802">
        <v>10</v>
      </c>
      <c r="AR38" s="1802">
        <v>10</v>
      </c>
      <c r="AS38" s="1803">
        <f t="shared" si="55"/>
        <v>35</v>
      </c>
      <c r="AT38" s="1803">
        <f t="shared" si="56"/>
        <v>14</v>
      </c>
      <c r="AU38" s="1879">
        <f t="shared" si="57"/>
        <v>0.4</v>
      </c>
      <c r="AV38" s="1804">
        <v>123426833</v>
      </c>
      <c r="AW38" s="1804">
        <v>123426833</v>
      </c>
      <c r="AX38" s="1804">
        <v>106289833</v>
      </c>
      <c r="AY38" s="1804">
        <v>279573333</v>
      </c>
      <c r="AZ38" s="1804">
        <v>275326666</v>
      </c>
      <c r="BA38" s="1804">
        <v>201695324</v>
      </c>
      <c r="BB38" s="1919">
        <f t="shared" si="58"/>
        <v>0.98481018574114143</v>
      </c>
      <c r="BC38" s="1919">
        <f t="shared" si="71"/>
        <v>0.72143978052441793</v>
      </c>
      <c r="BD38" s="1820">
        <v>272914314</v>
      </c>
      <c r="BE38" s="1820"/>
      <c r="BF38" s="1820"/>
      <c r="BG38" s="1923"/>
      <c r="BH38" s="1923"/>
      <c r="BI38" s="1820">
        <v>278213621</v>
      </c>
      <c r="BJ38" s="1886">
        <f t="shared" si="72"/>
        <v>954128101</v>
      </c>
      <c r="BK38" s="1886">
        <f t="shared" si="73"/>
        <v>398753499</v>
      </c>
      <c r="BL38" s="1886">
        <f t="shared" si="74"/>
        <v>307985157</v>
      </c>
      <c r="BM38" s="1924">
        <f t="shared" si="75"/>
        <v>0.41792448894658435</v>
      </c>
      <c r="BN38" s="1924">
        <f t="shared" si="76"/>
        <v>0.32279225051353977</v>
      </c>
      <c r="BO38" s="1805"/>
      <c r="BP38" s="1805">
        <f t="shared" si="77"/>
        <v>275326666</v>
      </c>
      <c r="BQ38" s="1805"/>
      <c r="BR38" s="1805"/>
      <c r="BS38" s="1806">
        <f t="shared" ref="BS38:BS59" si="78">SUM(BO38:BR38)</f>
        <v>275326666</v>
      </c>
      <c r="BT38" s="1805"/>
      <c r="BU38" s="1805"/>
      <c r="BV38" s="1805"/>
      <c r="BW38" s="1805"/>
      <c r="BX38" s="1806">
        <f t="shared" ref="BX38:BX59" si="79">SUM(BT38:BW38)</f>
        <v>0</v>
      </c>
      <c r="BY38" s="1805"/>
      <c r="BZ38" s="1805"/>
      <c r="CA38" s="1805"/>
      <c r="CB38" s="1805"/>
      <c r="CC38" s="1806">
        <f t="shared" ref="CC38:CC59" si="80">SUM(BY38:CB38)</f>
        <v>0</v>
      </c>
      <c r="CD38" s="1805"/>
      <c r="CE38" s="1805"/>
      <c r="CF38" s="1805"/>
      <c r="CG38" s="1805"/>
      <c r="CH38" s="1806">
        <f t="shared" ref="CH38:CH59" si="81">SUM(CD38:CG38)</f>
        <v>0</v>
      </c>
      <c r="CI38" s="1805"/>
      <c r="CJ38" s="1805"/>
      <c r="CK38" s="1805"/>
      <c r="CL38" s="1805"/>
      <c r="CM38" s="1806">
        <f t="shared" ref="CM38:CM59" si="82">SUM(CI38:CL38)</f>
        <v>0</v>
      </c>
      <c r="CN38" s="1805"/>
      <c r="CO38" s="1805"/>
      <c r="CP38" s="1805"/>
      <c r="CQ38" s="1805"/>
      <c r="CR38" s="1806">
        <f t="shared" ref="CR38:CR59" si="83">SUM(CN38:CQ38)</f>
        <v>0</v>
      </c>
      <c r="CS38" s="1805"/>
      <c r="CT38" s="1805"/>
      <c r="CU38" s="1805"/>
      <c r="CV38" s="1805"/>
      <c r="CW38" s="1806">
        <f t="shared" ref="CW38:CW59" si="84">SUM(CS38:CV38)</f>
        <v>0</v>
      </c>
      <c r="CX38" s="1805"/>
      <c r="CY38" s="1805"/>
      <c r="CZ38" s="1805"/>
      <c r="DA38" s="1805"/>
      <c r="DB38" s="1806">
        <f t="shared" ref="DB38:DB59" si="85">SUM(CX38:DA38)</f>
        <v>0</v>
      </c>
      <c r="DC38" s="1805"/>
      <c r="DD38" s="1805"/>
      <c r="DE38" s="1805"/>
      <c r="DF38" s="1805"/>
      <c r="DG38" s="1806">
        <f t="shared" ref="DG38:DG59" si="86">SUM(DC38:DF38)</f>
        <v>0</v>
      </c>
      <c r="DH38" s="1805"/>
      <c r="DI38" s="1805"/>
      <c r="DJ38" s="1805"/>
      <c r="DK38" s="1805"/>
      <c r="DL38" s="1806">
        <f t="shared" ref="DL38:DL59" si="87">SUM(DH38:DK38)</f>
        <v>0</v>
      </c>
      <c r="DM38" s="1805"/>
      <c r="DN38" s="1805"/>
      <c r="DO38" s="1805"/>
      <c r="DP38" s="1805"/>
      <c r="DQ38" s="1806">
        <f t="shared" ref="DQ38:DQ59" si="88">SUM(DM38:DP38)</f>
        <v>0</v>
      </c>
      <c r="DR38" s="1805"/>
      <c r="DS38" s="1805"/>
      <c r="DT38" s="1805"/>
      <c r="DU38" s="1805"/>
      <c r="DV38" s="1806">
        <f t="shared" ref="DV38:DV59" si="89">SUM(DR38:DU38)</f>
        <v>0</v>
      </c>
      <c r="DW38" s="1805"/>
      <c r="DX38" s="1805"/>
      <c r="DY38" s="1805"/>
      <c r="DZ38" s="1805"/>
      <c r="EA38" s="1806">
        <f t="shared" ref="EA38:EA59" si="90">SUM(DW38:DZ38)</f>
        <v>0</v>
      </c>
      <c r="EB38" s="1805"/>
      <c r="EC38" s="1805"/>
      <c r="ED38" s="1805"/>
      <c r="EE38" s="1805"/>
      <c r="EF38" s="1806">
        <f t="shared" ref="EF38:EF59" si="91">SUM(EB38:EE38)</f>
        <v>0</v>
      </c>
      <c r="EG38" s="1805"/>
      <c r="EH38" s="1805"/>
      <c r="EI38" s="1805"/>
      <c r="EJ38" s="1805"/>
      <c r="EK38" s="1806">
        <f t="shared" ref="EK38:EK59" si="92">SUM(EG38:EJ38)</f>
        <v>0</v>
      </c>
      <c r="EL38" s="1805"/>
      <c r="EM38" s="1805"/>
      <c r="EN38" s="1805"/>
      <c r="EO38" s="1805"/>
      <c r="EP38" s="1806">
        <f t="shared" ref="EP38:EP59" si="93">SUM(EL38:EO38)</f>
        <v>0</v>
      </c>
      <c r="EQ38" s="1805"/>
      <c r="ER38" s="1805"/>
      <c r="ES38" s="1805"/>
      <c r="ET38" s="1805"/>
      <c r="EU38" s="1806">
        <f t="shared" ref="EU38:EU59" si="94">SUM(EQ38:ET38)</f>
        <v>0</v>
      </c>
      <c r="EV38" s="1805"/>
      <c r="EW38" s="1805"/>
      <c r="EX38" s="1805"/>
      <c r="EY38" s="1805"/>
      <c r="EZ38" s="1806">
        <f t="shared" ref="EZ38:EZ59" si="95">SUM(EV38:EY38)</f>
        <v>0</v>
      </c>
      <c r="FA38" s="1805"/>
      <c r="FB38" s="1805"/>
      <c r="FC38" s="1805"/>
      <c r="FD38" s="1805"/>
      <c r="FE38" s="1806">
        <f t="shared" ref="FE38:FE59" si="96">SUM(FA38:FD38)</f>
        <v>0</v>
      </c>
      <c r="FF38" s="1805"/>
      <c r="FG38" s="1805"/>
      <c r="FH38" s="1805"/>
      <c r="FI38" s="1805"/>
      <c r="FJ38" s="1806">
        <f t="shared" ref="FJ38:FJ59" si="97">SUM(FF38:FI38)</f>
        <v>0</v>
      </c>
      <c r="FK38" s="1805"/>
      <c r="FL38" s="1805"/>
      <c r="FM38" s="1805"/>
      <c r="FN38" s="1805"/>
      <c r="FO38" s="1806">
        <f t="shared" ref="FO38:FO59" si="98">SUM(FK38:FN38)</f>
        <v>0</v>
      </c>
      <c r="FP38" s="1806">
        <f t="shared" si="60"/>
        <v>0</v>
      </c>
      <c r="FQ38" s="1845"/>
      <c r="FR38" s="1808"/>
      <c r="FS38" s="1808"/>
      <c r="FT38" s="1808"/>
      <c r="FU38" s="1809">
        <f t="shared" ref="FU38:FU59" si="99">SUM(FQ38:FT38)</f>
        <v>0</v>
      </c>
      <c r="FV38" s="1808"/>
      <c r="FW38" s="1808"/>
      <c r="FX38" s="1808"/>
      <c r="FY38" s="1808"/>
      <c r="FZ38" s="1809">
        <f t="shared" ref="FZ38:FZ59" si="100">SUM(FV38:FY38)</f>
        <v>0</v>
      </c>
      <c r="GA38" s="1808"/>
      <c r="GB38" s="1808"/>
      <c r="GC38" s="1808"/>
      <c r="GD38" s="1808"/>
      <c r="GE38" s="1809">
        <f t="shared" ref="GE38:GE59" si="101">SUM(GA38:GD38)</f>
        <v>0</v>
      </c>
      <c r="GF38" s="1808"/>
      <c r="GG38" s="1808"/>
      <c r="GH38" s="1808"/>
      <c r="GI38" s="1808"/>
      <c r="GJ38" s="1809">
        <f t="shared" ref="GJ38:GJ59" si="102">SUM(GF38:GI38)</f>
        <v>0</v>
      </c>
      <c r="GK38" s="1808"/>
      <c r="GL38" s="1808"/>
      <c r="GM38" s="1808"/>
      <c r="GN38" s="1808"/>
      <c r="GO38" s="1809">
        <f t="shared" ref="GO38:GO59" si="103">SUM(GK38:GN38)</f>
        <v>0</v>
      </c>
      <c r="GP38" s="1808"/>
      <c r="GQ38" s="1808"/>
      <c r="GR38" s="1808"/>
      <c r="GS38" s="1808"/>
      <c r="GT38" s="1809">
        <f t="shared" ref="GT38:GT59" si="104">SUM(GP38:GS38)</f>
        <v>0</v>
      </c>
      <c r="GU38" s="1808"/>
      <c r="GV38" s="1808"/>
      <c r="GW38" s="1808"/>
      <c r="GX38" s="1808"/>
      <c r="GY38" s="1809">
        <f t="shared" ref="GY38:GY59" si="105">SUM(GU38:GX38)</f>
        <v>0</v>
      </c>
      <c r="GZ38" s="1808"/>
      <c r="HA38" s="1808"/>
      <c r="HB38" s="1808"/>
      <c r="HC38" s="1808"/>
      <c r="HD38" s="1809">
        <f t="shared" ref="HD38:HD59" si="106">SUM(GZ38:HC38)</f>
        <v>0</v>
      </c>
      <c r="HE38" s="1808"/>
      <c r="HF38" s="1808"/>
      <c r="HG38" s="1808"/>
      <c r="HH38" s="1808"/>
      <c r="HI38" s="1809">
        <f t="shared" ref="HI38:HI59" si="107">SUM(HE38:HH38)</f>
        <v>0</v>
      </c>
      <c r="HJ38" s="1808"/>
      <c r="HK38" s="1808"/>
      <c r="HL38" s="1808"/>
      <c r="HM38" s="1808"/>
      <c r="HN38" s="1809">
        <f t="shared" ref="HN38:HN59" si="108">SUM(HJ38:HM38)</f>
        <v>0</v>
      </c>
      <c r="HO38" s="1808"/>
      <c r="HP38" s="1808"/>
      <c r="HQ38" s="1808"/>
      <c r="HR38" s="1808"/>
      <c r="HS38" s="1809">
        <f t="shared" ref="HS38:HS59" si="109">SUM(HO38:HR38)</f>
        <v>0</v>
      </c>
      <c r="HT38" s="1808"/>
      <c r="HU38" s="1808"/>
      <c r="HV38" s="1808"/>
      <c r="HW38" s="1808"/>
      <c r="HX38" s="1809">
        <f t="shared" ref="HX38:HX59" si="110">SUM(HT38:HW38)</f>
        <v>0</v>
      </c>
      <c r="HY38" s="1808"/>
      <c r="HZ38" s="1808"/>
      <c r="IA38" s="1808"/>
      <c r="IB38" s="1808"/>
      <c r="IC38" s="1809">
        <f t="shared" ref="IC38:IC59" si="111">SUM(HY38:IB38)</f>
        <v>0</v>
      </c>
      <c r="ID38" s="1808"/>
      <c r="IE38" s="1808"/>
      <c r="IF38" s="1808"/>
      <c r="IG38" s="1808"/>
      <c r="IH38" s="1809">
        <f t="shared" ref="IH38:IH59" si="112">SUM(ID38:IG38)</f>
        <v>0</v>
      </c>
      <c r="II38" s="1808"/>
      <c r="IJ38" s="1808"/>
      <c r="IK38" s="1808"/>
      <c r="IL38" s="1808"/>
      <c r="IM38" s="1809">
        <f t="shared" ref="IM38:IM59" si="113">SUM(II38:IL38)</f>
        <v>0</v>
      </c>
      <c r="IN38" s="1808"/>
      <c r="IO38" s="1808"/>
      <c r="IP38" s="1808"/>
      <c r="IQ38" s="1808"/>
      <c r="IR38" s="1809">
        <f t="shared" ref="IR38:IR59" si="114">SUM(IN38:IQ38)</f>
        <v>0</v>
      </c>
      <c r="IS38" s="1808"/>
      <c r="IT38" s="1808"/>
      <c r="IU38" s="1808"/>
      <c r="IV38" s="1808"/>
      <c r="IW38" s="1809">
        <f t="shared" ref="IW38:IW59" si="115">SUM(IS38:IV38)</f>
        <v>0</v>
      </c>
      <c r="IX38" s="1808"/>
      <c r="IY38" s="1808"/>
      <c r="IZ38" s="1808"/>
      <c r="JA38" s="1808"/>
      <c r="JB38" s="1809">
        <f t="shared" ref="JB38:JB59" si="116">SUM(IX38:JA38)</f>
        <v>0</v>
      </c>
      <c r="JC38" s="1808"/>
      <c r="JD38" s="1808"/>
      <c r="JE38" s="1808"/>
      <c r="JF38" s="1808"/>
      <c r="JG38" s="1809">
        <f t="shared" ref="JG38:JG59" si="117">SUM(JC38:JF38)</f>
        <v>0</v>
      </c>
      <c r="JH38" s="1808"/>
      <c r="JI38" s="1808"/>
      <c r="JJ38" s="1808"/>
      <c r="JK38" s="1808"/>
      <c r="JL38" s="1809">
        <f t="shared" ref="JL38:JL59" si="118">SUM(JH38:JK38)</f>
        <v>0</v>
      </c>
      <c r="JM38" s="1810" t="e">
        <f>+#REF!/#REF!</f>
        <v>#REF!</v>
      </c>
      <c r="JN38" s="1809">
        <f t="shared" si="53"/>
        <v>0</v>
      </c>
      <c r="JO38" s="1816"/>
      <c r="JP38" s="1816"/>
      <c r="JQ38" s="1816"/>
      <c r="JR38" s="1816"/>
      <c r="JS38" s="1816"/>
      <c r="JT38" s="1817"/>
      <c r="JU38" s="1813" t="s">
        <v>391</v>
      </c>
      <c r="JV38" s="1813"/>
    </row>
    <row r="39" spans="1:282" ht="125.25" customHeight="1" x14ac:dyDescent="0.35">
      <c r="A39" s="1796" t="s">
        <v>497</v>
      </c>
      <c r="B39" s="1796" t="s">
        <v>498</v>
      </c>
      <c r="C39" s="1796" t="s">
        <v>611</v>
      </c>
      <c r="D39" s="1796" t="s">
        <v>612</v>
      </c>
      <c r="E39" s="1796" t="s">
        <v>249</v>
      </c>
      <c r="F39" s="1797" t="s">
        <v>613</v>
      </c>
      <c r="G39" s="2131"/>
      <c r="H39" s="2132"/>
      <c r="I39" s="2131"/>
      <c r="J39" s="2132"/>
      <c r="K39" s="2114"/>
      <c r="L39" s="2131"/>
      <c r="M39" s="2131"/>
      <c r="N39" s="2136"/>
      <c r="O39" s="2137"/>
      <c r="P39" s="2114"/>
      <c r="Q39" s="2104"/>
      <c r="R39" s="2104"/>
      <c r="S39" s="2104"/>
      <c r="T39" s="2104"/>
      <c r="U39" s="2104"/>
      <c r="V39" s="2104"/>
      <c r="W39" s="2232"/>
      <c r="X39" s="2104"/>
      <c r="Y39" s="2104"/>
      <c r="Z39" s="2104"/>
      <c r="AA39" s="2104"/>
      <c r="AB39" s="2104"/>
      <c r="AC39" s="2232"/>
      <c r="AD39" s="1796" t="s">
        <v>249</v>
      </c>
      <c r="AE39" s="1796" t="s">
        <v>624</v>
      </c>
      <c r="AF39" s="1796" t="s">
        <v>503</v>
      </c>
      <c r="AG39" s="1796"/>
      <c r="AH39" s="1796" t="s">
        <v>615</v>
      </c>
      <c r="AI39" s="1796" t="s">
        <v>801</v>
      </c>
      <c r="AJ39" s="1796" t="s">
        <v>622</v>
      </c>
      <c r="AK39" s="1796" t="s">
        <v>625</v>
      </c>
      <c r="AL39" s="1802">
        <v>1648</v>
      </c>
      <c r="AM39" s="1803">
        <v>1648</v>
      </c>
      <c r="AN39" s="1802">
        <v>2800</v>
      </c>
      <c r="AO39" s="1803">
        <v>2900</v>
      </c>
      <c r="AP39" s="1879">
        <f t="shared" si="62"/>
        <v>1.0357142857142858</v>
      </c>
      <c r="AQ39" s="1802">
        <v>1600</v>
      </c>
      <c r="AR39" s="1802">
        <v>1600</v>
      </c>
      <c r="AS39" s="1803">
        <f t="shared" si="55"/>
        <v>7648</v>
      </c>
      <c r="AT39" s="1803">
        <f t="shared" si="56"/>
        <v>4548</v>
      </c>
      <c r="AU39" s="1879">
        <f t="shared" si="57"/>
        <v>0.59466527196652719</v>
      </c>
      <c r="AV39" s="1804">
        <v>644200766</v>
      </c>
      <c r="AW39" s="1804">
        <v>589038099</v>
      </c>
      <c r="AX39" s="1804">
        <v>560754599</v>
      </c>
      <c r="AY39" s="1804">
        <v>1577475326</v>
      </c>
      <c r="AZ39" s="1804">
        <v>1480294033</v>
      </c>
      <c r="BA39" s="1804">
        <v>1032539748</v>
      </c>
      <c r="BB39" s="1919">
        <f t="shared" si="58"/>
        <v>0.93839441327654716</v>
      </c>
      <c r="BC39" s="1919">
        <f t="shared" si="71"/>
        <v>0.65455207506681468</v>
      </c>
      <c r="BD39" s="1820">
        <v>1560616714</v>
      </c>
      <c r="BE39" s="1820"/>
      <c r="BF39" s="1820"/>
      <c r="BG39" s="1923"/>
      <c r="BH39" s="1923"/>
      <c r="BI39" s="1820">
        <v>1575820114</v>
      </c>
      <c r="BJ39" s="1886">
        <f t="shared" si="72"/>
        <v>5358112920</v>
      </c>
      <c r="BK39" s="1886">
        <f t="shared" si="73"/>
        <v>2069332132</v>
      </c>
      <c r="BL39" s="1886">
        <f t="shared" si="74"/>
        <v>1593294347</v>
      </c>
      <c r="BM39" s="1924">
        <f t="shared" si="75"/>
        <v>0.38620539785115243</v>
      </c>
      <c r="BN39" s="1924">
        <f t="shared" si="76"/>
        <v>0.29736109910128583</v>
      </c>
      <c r="BO39" s="1805"/>
      <c r="BP39" s="1805">
        <f t="shared" si="77"/>
        <v>1480294033</v>
      </c>
      <c r="BQ39" s="1805"/>
      <c r="BR39" s="1805"/>
      <c r="BS39" s="1806">
        <f t="shared" si="78"/>
        <v>1480294033</v>
      </c>
      <c r="BT39" s="1805"/>
      <c r="BU39" s="1805"/>
      <c r="BV39" s="1805"/>
      <c r="BW39" s="1805"/>
      <c r="BX39" s="1806">
        <f t="shared" si="79"/>
        <v>0</v>
      </c>
      <c r="BY39" s="1805"/>
      <c r="BZ39" s="1805"/>
      <c r="CA39" s="1805"/>
      <c r="CB39" s="1805"/>
      <c r="CC39" s="1806">
        <f t="shared" si="80"/>
        <v>0</v>
      </c>
      <c r="CD39" s="1805"/>
      <c r="CE39" s="1805"/>
      <c r="CF39" s="1805"/>
      <c r="CG39" s="1805"/>
      <c r="CH39" s="1806">
        <f t="shared" si="81"/>
        <v>0</v>
      </c>
      <c r="CI39" s="1805"/>
      <c r="CJ39" s="1805"/>
      <c r="CK39" s="1805"/>
      <c r="CL39" s="1805"/>
      <c r="CM39" s="1806">
        <f t="shared" si="82"/>
        <v>0</v>
      </c>
      <c r="CN39" s="1805"/>
      <c r="CO39" s="1805"/>
      <c r="CP39" s="1805"/>
      <c r="CQ39" s="1805"/>
      <c r="CR39" s="1806">
        <f t="shared" si="83"/>
        <v>0</v>
      </c>
      <c r="CS39" s="1805"/>
      <c r="CT39" s="1805"/>
      <c r="CU39" s="1805"/>
      <c r="CV39" s="1805"/>
      <c r="CW39" s="1806">
        <f t="shared" si="84"/>
        <v>0</v>
      </c>
      <c r="CX39" s="1805"/>
      <c r="CY39" s="1805"/>
      <c r="CZ39" s="1805"/>
      <c r="DA39" s="1805"/>
      <c r="DB39" s="1806">
        <f t="shared" si="85"/>
        <v>0</v>
      </c>
      <c r="DC39" s="1805"/>
      <c r="DD39" s="1805"/>
      <c r="DE39" s="1805"/>
      <c r="DF39" s="1805"/>
      <c r="DG39" s="1806">
        <f t="shared" si="86"/>
        <v>0</v>
      </c>
      <c r="DH39" s="1805"/>
      <c r="DI39" s="1805"/>
      <c r="DJ39" s="1805"/>
      <c r="DK39" s="1805"/>
      <c r="DL39" s="1806">
        <f t="shared" si="87"/>
        <v>0</v>
      </c>
      <c r="DM39" s="1805"/>
      <c r="DN39" s="1805"/>
      <c r="DO39" s="1805"/>
      <c r="DP39" s="1805"/>
      <c r="DQ39" s="1806">
        <f t="shared" si="88"/>
        <v>0</v>
      </c>
      <c r="DR39" s="1805"/>
      <c r="DS39" s="1805"/>
      <c r="DT39" s="1805"/>
      <c r="DU39" s="1805"/>
      <c r="DV39" s="1806">
        <f t="shared" si="89"/>
        <v>0</v>
      </c>
      <c r="DW39" s="1805"/>
      <c r="DX39" s="1805"/>
      <c r="DY39" s="1805"/>
      <c r="DZ39" s="1805"/>
      <c r="EA39" s="1806">
        <f t="shared" si="90"/>
        <v>0</v>
      </c>
      <c r="EB39" s="1805"/>
      <c r="EC39" s="1805"/>
      <c r="ED39" s="1805"/>
      <c r="EE39" s="1805"/>
      <c r="EF39" s="1806">
        <f t="shared" si="91"/>
        <v>0</v>
      </c>
      <c r="EG39" s="1805"/>
      <c r="EH39" s="1805"/>
      <c r="EI39" s="1805"/>
      <c r="EJ39" s="1805"/>
      <c r="EK39" s="1806">
        <f t="shared" si="92"/>
        <v>0</v>
      </c>
      <c r="EL39" s="1805"/>
      <c r="EM39" s="1805"/>
      <c r="EN39" s="1805"/>
      <c r="EO39" s="1805"/>
      <c r="EP39" s="1806">
        <f t="shared" si="93"/>
        <v>0</v>
      </c>
      <c r="EQ39" s="1805"/>
      <c r="ER39" s="1805"/>
      <c r="ES39" s="1805"/>
      <c r="ET39" s="1805"/>
      <c r="EU39" s="1806">
        <f t="shared" si="94"/>
        <v>0</v>
      </c>
      <c r="EV39" s="1805"/>
      <c r="EW39" s="1805"/>
      <c r="EX39" s="1805"/>
      <c r="EY39" s="1805"/>
      <c r="EZ39" s="1806">
        <f t="shared" si="95"/>
        <v>0</v>
      </c>
      <c r="FA39" s="1805"/>
      <c r="FB39" s="1805"/>
      <c r="FC39" s="1805"/>
      <c r="FD39" s="1805"/>
      <c r="FE39" s="1806">
        <f t="shared" si="96"/>
        <v>0</v>
      </c>
      <c r="FF39" s="1805"/>
      <c r="FG39" s="1805"/>
      <c r="FH39" s="1805"/>
      <c r="FI39" s="1805"/>
      <c r="FJ39" s="1806">
        <f t="shared" si="97"/>
        <v>0</v>
      </c>
      <c r="FK39" s="1805"/>
      <c r="FL39" s="1805"/>
      <c r="FM39" s="1805"/>
      <c r="FN39" s="1805"/>
      <c r="FO39" s="1806">
        <f t="shared" si="98"/>
        <v>0</v>
      </c>
      <c r="FP39" s="1806">
        <f t="shared" si="60"/>
        <v>0</v>
      </c>
      <c r="FQ39" s="1845"/>
      <c r="FR39" s="1808"/>
      <c r="FS39" s="1808"/>
      <c r="FT39" s="1808"/>
      <c r="FU39" s="1809">
        <f t="shared" si="99"/>
        <v>0</v>
      </c>
      <c r="FV39" s="1808"/>
      <c r="FW39" s="1808"/>
      <c r="FX39" s="1808"/>
      <c r="FY39" s="1808"/>
      <c r="FZ39" s="1809">
        <f t="shared" si="100"/>
        <v>0</v>
      </c>
      <c r="GA39" s="1808"/>
      <c r="GB39" s="1808"/>
      <c r="GC39" s="1808"/>
      <c r="GD39" s="1808"/>
      <c r="GE39" s="1809">
        <f t="shared" si="101"/>
        <v>0</v>
      </c>
      <c r="GF39" s="1808"/>
      <c r="GG39" s="1808"/>
      <c r="GH39" s="1808"/>
      <c r="GI39" s="1808"/>
      <c r="GJ39" s="1809">
        <f t="shared" si="102"/>
        <v>0</v>
      </c>
      <c r="GK39" s="1808"/>
      <c r="GL39" s="1808"/>
      <c r="GM39" s="1808"/>
      <c r="GN39" s="1808"/>
      <c r="GO39" s="1809">
        <f t="shared" si="103"/>
        <v>0</v>
      </c>
      <c r="GP39" s="1808"/>
      <c r="GQ39" s="1808"/>
      <c r="GR39" s="1808"/>
      <c r="GS39" s="1808"/>
      <c r="GT39" s="1809">
        <f t="shared" si="104"/>
        <v>0</v>
      </c>
      <c r="GU39" s="1808"/>
      <c r="GV39" s="1808"/>
      <c r="GW39" s="1808"/>
      <c r="GX39" s="1808"/>
      <c r="GY39" s="1809">
        <f t="shared" si="105"/>
        <v>0</v>
      </c>
      <c r="GZ39" s="1808"/>
      <c r="HA39" s="1808"/>
      <c r="HB39" s="1808"/>
      <c r="HC39" s="1808"/>
      <c r="HD39" s="1809">
        <f t="shared" si="106"/>
        <v>0</v>
      </c>
      <c r="HE39" s="1808"/>
      <c r="HF39" s="1808"/>
      <c r="HG39" s="1808"/>
      <c r="HH39" s="1808"/>
      <c r="HI39" s="1809">
        <f t="shared" si="107"/>
        <v>0</v>
      </c>
      <c r="HJ39" s="1808"/>
      <c r="HK39" s="1808"/>
      <c r="HL39" s="1808"/>
      <c r="HM39" s="1808"/>
      <c r="HN39" s="1809">
        <f t="shared" si="108"/>
        <v>0</v>
      </c>
      <c r="HO39" s="1808"/>
      <c r="HP39" s="1808"/>
      <c r="HQ39" s="1808"/>
      <c r="HR39" s="1808"/>
      <c r="HS39" s="1809">
        <f t="shared" si="109"/>
        <v>0</v>
      </c>
      <c r="HT39" s="1808"/>
      <c r="HU39" s="1808"/>
      <c r="HV39" s="1808"/>
      <c r="HW39" s="1808"/>
      <c r="HX39" s="1809">
        <f t="shared" si="110"/>
        <v>0</v>
      </c>
      <c r="HY39" s="1808"/>
      <c r="HZ39" s="1808"/>
      <c r="IA39" s="1808"/>
      <c r="IB39" s="1808"/>
      <c r="IC39" s="1809">
        <f t="shared" si="111"/>
        <v>0</v>
      </c>
      <c r="ID39" s="1808"/>
      <c r="IE39" s="1808"/>
      <c r="IF39" s="1808"/>
      <c r="IG39" s="1808"/>
      <c r="IH39" s="1809">
        <f t="shared" si="112"/>
        <v>0</v>
      </c>
      <c r="II39" s="1808"/>
      <c r="IJ39" s="1808"/>
      <c r="IK39" s="1808"/>
      <c r="IL39" s="1808"/>
      <c r="IM39" s="1809">
        <f t="shared" si="113"/>
        <v>0</v>
      </c>
      <c r="IN39" s="1808"/>
      <c r="IO39" s="1808"/>
      <c r="IP39" s="1808"/>
      <c r="IQ39" s="1808"/>
      <c r="IR39" s="1809">
        <f t="shared" si="114"/>
        <v>0</v>
      </c>
      <c r="IS39" s="1808"/>
      <c r="IT39" s="1808"/>
      <c r="IU39" s="1808"/>
      <c r="IV39" s="1808"/>
      <c r="IW39" s="1809">
        <f t="shared" si="115"/>
        <v>0</v>
      </c>
      <c r="IX39" s="1808"/>
      <c r="IY39" s="1808"/>
      <c r="IZ39" s="1808"/>
      <c r="JA39" s="1808"/>
      <c r="JB39" s="1809">
        <f t="shared" si="116"/>
        <v>0</v>
      </c>
      <c r="JC39" s="1808"/>
      <c r="JD39" s="1808"/>
      <c r="JE39" s="1808"/>
      <c r="JF39" s="1808"/>
      <c r="JG39" s="1809">
        <f t="shared" si="117"/>
        <v>0</v>
      </c>
      <c r="JH39" s="1808"/>
      <c r="JI39" s="1808"/>
      <c r="JJ39" s="1808"/>
      <c r="JK39" s="1808"/>
      <c r="JL39" s="1809">
        <f t="shared" si="118"/>
        <v>0</v>
      </c>
      <c r="JM39" s="1810" t="e">
        <f>+#REF!/#REF!</f>
        <v>#REF!</v>
      </c>
      <c r="JN39" s="1809">
        <f t="shared" si="53"/>
        <v>0</v>
      </c>
      <c r="JO39" s="1816"/>
      <c r="JP39" s="1816"/>
      <c r="JQ39" s="1816"/>
      <c r="JR39" s="1816"/>
      <c r="JS39" s="1816"/>
      <c r="JT39" s="1817"/>
      <c r="JU39" s="1813" t="s">
        <v>391</v>
      </c>
      <c r="JV39" s="1813" t="s">
        <v>626</v>
      </c>
    </row>
    <row r="40" spans="1:282" ht="125.25" customHeight="1" x14ac:dyDescent="0.35">
      <c r="A40" s="1796" t="s">
        <v>497</v>
      </c>
      <c r="B40" s="1796" t="s">
        <v>498</v>
      </c>
      <c r="C40" s="1796" t="s">
        <v>611</v>
      </c>
      <c r="D40" s="1796" t="s">
        <v>612</v>
      </c>
      <c r="E40" s="1796" t="s">
        <v>249</v>
      </c>
      <c r="F40" s="1797" t="s">
        <v>613</v>
      </c>
      <c r="G40" s="2098"/>
      <c r="H40" s="2100"/>
      <c r="I40" s="2098"/>
      <c r="J40" s="2100"/>
      <c r="K40" s="2102"/>
      <c r="L40" s="2098"/>
      <c r="M40" s="2098"/>
      <c r="N40" s="2119"/>
      <c r="O40" s="2121"/>
      <c r="P40" s="2102"/>
      <c r="Q40" s="2104"/>
      <c r="R40" s="2104"/>
      <c r="S40" s="2104"/>
      <c r="T40" s="2104"/>
      <c r="U40" s="2104"/>
      <c r="V40" s="2104"/>
      <c r="W40" s="2232"/>
      <c r="X40" s="2104"/>
      <c r="Y40" s="2104"/>
      <c r="Z40" s="2104">
        <f>+Q40+T40+X40+Y40</f>
        <v>0</v>
      </c>
      <c r="AA40" s="2104">
        <f>+R40+U40</f>
        <v>0</v>
      </c>
      <c r="AB40" s="2104">
        <f>+S40+V40</f>
        <v>0</v>
      </c>
      <c r="AC40" s="2232"/>
      <c r="AD40" s="1796" t="s">
        <v>249</v>
      </c>
      <c r="AE40" s="1796" t="s">
        <v>627</v>
      </c>
      <c r="AF40" s="1796" t="s">
        <v>503</v>
      </c>
      <c r="AG40" s="1796"/>
      <c r="AH40" s="1796" t="s">
        <v>615</v>
      </c>
      <c r="AI40" s="1796" t="s">
        <v>802</v>
      </c>
      <c r="AJ40" s="1796" t="s">
        <v>509</v>
      </c>
      <c r="AK40" s="1796" t="s">
        <v>629</v>
      </c>
      <c r="AL40" s="1802">
        <v>5538.22</v>
      </c>
      <c r="AM40" s="1803">
        <v>5538.22</v>
      </c>
      <c r="AN40" s="1802">
        <v>11299.32</v>
      </c>
      <c r="AO40" s="1803">
        <v>10439.32</v>
      </c>
      <c r="AP40" s="1879">
        <f t="shared" si="62"/>
        <v>0.92388922519231242</v>
      </c>
      <c r="AQ40" s="1802">
        <v>9020.68</v>
      </c>
      <c r="AR40" s="1802">
        <v>5141.8</v>
      </c>
      <c r="AS40" s="1803">
        <f t="shared" si="55"/>
        <v>31000.02</v>
      </c>
      <c r="AT40" s="1803">
        <f t="shared" si="56"/>
        <v>15977.54</v>
      </c>
      <c r="AU40" s="1879">
        <f t="shared" si="57"/>
        <v>0.51540418361020413</v>
      </c>
      <c r="AV40" s="1804">
        <v>1316267101</v>
      </c>
      <c r="AW40" s="1804">
        <v>1294199833</v>
      </c>
      <c r="AX40" s="1804">
        <v>451405847</v>
      </c>
      <c r="AY40" s="1804">
        <v>2796126478</v>
      </c>
      <c r="AZ40" s="1804">
        <v>1235244600</v>
      </c>
      <c r="BA40" s="1804">
        <v>679832909</v>
      </c>
      <c r="BB40" s="1919">
        <f t="shared" si="58"/>
        <v>0.44176993055176095</v>
      </c>
      <c r="BC40" s="1919">
        <f t="shared" si="71"/>
        <v>0.24313381899887004</v>
      </c>
      <c r="BD40" s="1820">
        <v>2114536635</v>
      </c>
      <c r="BE40" s="1820"/>
      <c r="BF40" s="1820"/>
      <c r="BG40" s="1923"/>
      <c r="BH40" s="1923"/>
      <c r="BI40" s="1820">
        <v>1834884204</v>
      </c>
      <c r="BJ40" s="1886">
        <f t="shared" si="72"/>
        <v>8061814418</v>
      </c>
      <c r="BK40" s="1886">
        <f t="shared" si="73"/>
        <v>2529444433</v>
      </c>
      <c r="BL40" s="1886">
        <f t="shared" si="74"/>
        <v>1131238756</v>
      </c>
      <c r="BM40" s="1924">
        <f t="shared" si="75"/>
        <v>0.31375622184410346</v>
      </c>
      <c r="BN40" s="1924">
        <f t="shared" si="76"/>
        <v>0.14032061485739847</v>
      </c>
      <c r="BO40" s="1805"/>
      <c r="BP40" s="1805">
        <f t="shared" si="77"/>
        <v>1235244600</v>
      </c>
      <c r="BQ40" s="1805"/>
      <c r="BR40" s="1805"/>
      <c r="BS40" s="1806">
        <f t="shared" si="78"/>
        <v>1235244600</v>
      </c>
      <c r="BT40" s="1805"/>
      <c r="BU40" s="1805"/>
      <c r="BV40" s="1805"/>
      <c r="BW40" s="1805"/>
      <c r="BX40" s="1806">
        <f t="shared" si="79"/>
        <v>0</v>
      </c>
      <c r="BY40" s="1805"/>
      <c r="BZ40" s="1805"/>
      <c r="CA40" s="1805"/>
      <c r="CB40" s="1805"/>
      <c r="CC40" s="1806">
        <f t="shared" si="80"/>
        <v>0</v>
      </c>
      <c r="CD40" s="1805"/>
      <c r="CE40" s="1805"/>
      <c r="CF40" s="1805"/>
      <c r="CG40" s="1805"/>
      <c r="CH40" s="1806">
        <f t="shared" si="81"/>
        <v>0</v>
      </c>
      <c r="CI40" s="1805"/>
      <c r="CJ40" s="1805"/>
      <c r="CK40" s="1805"/>
      <c r="CL40" s="1805"/>
      <c r="CM40" s="1806">
        <f t="shared" si="82"/>
        <v>0</v>
      </c>
      <c r="CN40" s="1805"/>
      <c r="CO40" s="1805"/>
      <c r="CP40" s="1805"/>
      <c r="CQ40" s="1805"/>
      <c r="CR40" s="1806">
        <f t="shared" si="83"/>
        <v>0</v>
      </c>
      <c r="CS40" s="1805"/>
      <c r="CT40" s="1805"/>
      <c r="CU40" s="1805"/>
      <c r="CV40" s="1805"/>
      <c r="CW40" s="1806">
        <f t="shared" si="84"/>
        <v>0</v>
      </c>
      <c r="CX40" s="1805"/>
      <c r="CY40" s="1805"/>
      <c r="CZ40" s="1805"/>
      <c r="DA40" s="1805"/>
      <c r="DB40" s="1806">
        <f t="shared" si="85"/>
        <v>0</v>
      </c>
      <c r="DC40" s="1805"/>
      <c r="DD40" s="1805"/>
      <c r="DE40" s="1805"/>
      <c r="DF40" s="1805"/>
      <c r="DG40" s="1806">
        <f t="shared" si="86"/>
        <v>0</v>
      </c>
      <c r="DH40" s="1805"/>
      <c r="DI40" s="1805"/>
      <c r="DJ40" s="1805"/>
      <c r="DK40" s="1805"/>
      <c r="DL40" s="1806">
        <f t="shared" si="87"/>
        <v>0</v>
      </c>
      <c r="DM40" s="1805"/>
      <c r="DN40" s="1805"/>
      <c r="DO40" s="1805"/>
      <c r="DP40" s="1805"/>
      <c r="DQ40" s="1806">
        <f t="shared" si="88"/>
        <v>0</v>
      </c>
      <c r="DR40" s="1805"/>
      <c r="DS40" s="1805"/>
      <c r="DT40" s="1805"/>
      <c r="DU40" s="1805"/>
      <c r="DV40" s="1806">
        <f t="shared" si="89"/>
        <v>0</v>
      </c>
      <c r="DW40" s="1805"/>
      <c r="DX40" s="1805"/>
      <c r="DY40" s="1805"/>
      <c r="DZ40" s="1805"/>
      <c r="EA40" s="1806">
        <f t="shared" si="90"/>
        <v>0</v>
      </c>
      <c r="EB40" s="1805"/>
      <c r="EC40" s="1805"/>
      <c r="ED40" s="1805"/>
      <c r="EE40" s="1805"/>
      <c r="EF40" s="1806">
        <f t="shared" si="91"/>
        <v>0</v>
      </c>
      <c r="EG40" s="1805"/>
      <c r="EH40" s="1805"/>
      <c r="EI40" s="1805"/>
      <c r="EJ40" s="1805"/>
      <c r="EK40" s="1806">
        <f t="shared" si="92"/>
        <v>0</v>
      </c>
      <c r="EL40" s="1805"/>
      <c r="EM40" s="1805"/>
      <c r="EN40" s="1805"/>
      <c r="EO40" s="1805"/>
      <c r="EP40" s="1806">
        <f t="shared" si="93"/>
        <v>0</v>
      </c>
      <c r="EQ40" s="1805"/>
      <c r="ER40" s="1805"/>
      <c r="ES40" s="1805"/>
      <c r="ET40" s="1805"/>
      <c r="EU40" s="1806">
        <f t="shared" si="94"/>
        <v>0</v>
      </c>
      <c r="EV40" s="1805"/>
      <c r="EW40" s="1805"/>
      <c r="EX40" s="1805"/>
      <c r="EY40" s="1805"/>
      <c r="EZ40" s="1806">
        <f t="shared" si="95"/>
        <v>0</v>
      </c>
      <c r="FA40" s="1805"/>
      <c r="FB40" s="1805"/>
      <c r="FC40" s="1805"/>
      <c r="FD40" s="1805"/>
      <c r="FE40" s="1806">
        <f t="shared" si="96"/>
        <v>0</v>
      </c>
      <c r="FF40" s="1805"/>
      <c r="FG40" s="1805"/>
      <c r="FH40" s="1805"/>
      <c r="FI40" s="1805"/>
      <c r="FJ40" s="1806">
        <f t="shared" si="97"/>
        <v>0</v>
      </c>
      <c r="FK40" s="1805"/>
      <c r="FL40" s="1805"/>
      <c r="FM40" s="1805"/>
      <c r="FN40" s="1805"/>
      <c r="FO40" s="1806">
        <f t="shared" si="98"/>
        <v>0</v>
      </c>
      <c r="FP40" s="1806">
        <f t="shared" si="60"/>
        <v>0</v>
      </c>
      <c r="FQ40" s="1845">
        <v>617</v>
      </c>
      <c r="FR40" s="1808"/>
      <c r="FS40" s="1808"/>
      <c r="FT40" s="1808"/>
      <c r="FU40" s="1809">
        <f t="shared" si="99"/>
        <v>617</v>
      </c>
      <c r="FV40" s="1808"/>
      <c r="FW40" s="1808"/>
      <c r="FX40" s="1808"/>
      <c r="FY40" s="1808"/>
      <c r="FZ40" s="1809">
        <f t="shared" si="100"/>
        <v>0</v>
      </c>
      <c r="GA40" s="1808">
        <f>1448</f>
        <v>1448</v>
      </c>
      <c r="GB40" s="1808">
        <f>0+0+0+0+0+0+94</f>
        <v>94</v>
      </c>
      <c r="GC40" s="1808"/>
      <c r="GD40" s="1808"/>
      <c r="GE40" s="1809">
        <f t="shared" si="101"/>
        <v>1542</v>
      </c>
      <c r="GF40" s="1808"/>
      <c r="GG40" s="1808">
        <f>0+0+0+0+918</f>
        <v>918</v>
      </c>
      <c r="GH40" s="1808"/>
      <c r="GI40" s="1808"/>
      <c r="GJ40" s="1809">
        <f t="shared" si="102"/>
        <v>918</v>
      </c>
      <c r="GK40" s="1808"/>
      <c r="GL40" s="1808">
        <f>0+0+0+0+0+0+983.29</f>
        <v>983.29</v>
      </c>
      <c r="GM40" s="1808"/>
      <c r="GN40" s="1808"/>
      <c r="GO40" s="1809">
        <f t="shared" si="103"/>
        <v>983.29</v>
      </c>
      <c r="GP40" s="1808"/>
      <c r="GQ40" s="1808"/>
      <c r="GR40" s="1808"/>
      <c r="GS40" s="1808"/>
      <c r="GT40" s="1809">
        <f t="shared" si="104"/>
        <v>0</v>
      </c>
      <c r="GU40" s="1808"/>
      <c r="GV40" s="1808"/>
      <c r="GW40" s="1808"/>
      <c r="GX40" s="1808"/>
      <c r="GY40" s="1809">
        <f t="shared" si="105"/>
        <v>0</v>
      </c>
      <c r="GZ40" s="1808">
        <v>40</v>
      </c>
      <c r="HA40" s="1808">
        <f>0+0+0+0+(730.89+118)+0</f>
        <v>848.89</v>
      </c>
      <c r="HB40" s="1808"/>
      <c r="HC40" s="1808"/>
      <c r="HD40" s="1809">
        <f t="shared" si="106"/>
        <v>888.89</v>
      </c>
      <c r="HE40" s="1808"/>
      <c r="HF40" s="1808"/>
      <c r="HG40" s="1808"/>
      <c r="HH40" s="1808"/>
      <c r="HI40" s="1809">
        <f t="shared" si="107"/>
        <v>0</v>
      </c>
      <c r="HJ40" s="1808"/>
      <c r="HK40" s="1808">
        <f>0+612+160.56+0+0+0+0+0+89.6</f>
        <v>862.16</v>
      </c>
      <c r="HL40" s="1808"/>
      <c r="HM40" s="1808"/>
      <c r="HN40" s="1809">
        <f t="shared" si="108"/>
        <v>862.16</v>
      </c>
      <c r="HO40" s="1808"/>
      <c r="HP40" s="1808">
        <f>0+0+0+0+36+941.21+(58.79+484.92)+118</f>
        <v>1638.92</v>
      </c>
      <c r="HQ40" s="1808"/>
      <c r="HR40" s="1808"/>
      <c r="HS40" s="1809">
        <f t="shared" si="109"/>
        <v>1638.92</v>
      </c>
      <c r="HT40" s="1808"/>
      <c r="HU40" s="1808"/>
      <c r="HV40" s="1808"/>
      <c r="HW40" s="1808"/>
      <c r="HX40" s="1809">
        <f t="shared" si="110"/>
        <v>0</v>
      </c>
      <c r="HY40" s="1808">
        <v>300</v>
      </c>
      <c r="HZ40" s="1808">
        <f>0+0+0+0+0+109</f>
        <v>109</v>
      </c>
      <c r="IA40" s="1808"/>
      <c r="IB40" s="1808"/>
      <c r="IC40" s="1809">
        <f t="shared" si="111"/>
        <v>409</v>
      </c>
      <c r="ID40" s="1808">
        <v>75</v>
      </c>
      <c r="IE40" s="1808"/>
      <c r="IF40" s="1808"/>
      <c r="IG40" s="1808"/>
      <c r="IH40" s="1809">
        <f t="shared" si="112"/>
        <v>75</v>
      </c>
      <c r="II40" s="1808">
        <v>699</v>
      </c>
      <c r="IJ40" s="1808"/>
      <c r="IK40" s="1808"/>
      <c r="IL40" s="1808"/>
      <c r="IM40" s="1809">
        <f t="shared" si="113"/>
        <v>699</v>
      </c>
      <c r="IN40" s="1808"/>
      <c r="IO40" s="1808"/>
      <c r="IP40" s="1808"/>
      <c r="IQ40" s="1808"/>
      <c r="IR40" s="1809">
        <f t="shared" si="114"/>
        <v>0</v>
      </c>
      <c r="IS40" s="1808">
        <v>480</v>
      </c>
      <c r="IT40" s="1808">
        <f>0+0+0+0+0+0+437.85</f>
        <v>437.85</v>
      </c>
      <c r="IU40" s="1808"/>
      <c r="IV40" s="1808"/>
      <c r="IW40" s="1809">
        <f t="shared" si="115"/>
        <v>917.85</v>
      </c>
      <c r="IX40" s="1808"/>
      <c r="IY40" s="1808">
        <f>0+0+1423.8+0+0+0+0+0+870</f>
        <v>2293.8000000000002</v>
      </c>
      <c r="IZ40" s="1808"/>
      <c r="JA40" s="1808"/>
      <c r="JB40" s="1809">
        <f t="shared" si="116"/>
        <v>2293.8000000000002</v>
      </c>
      <c r="JC40" s="1808">
        <v>1162.6199999999999</v>
      </c>
      <c r="JD40" s="1808">
        <f>0+0+0+0+0+1038.41+1215</f>
        <v>2253.41</v>
      </c>
      <c r="JE40" s="1808"/>
      <c r="JF40" s="1808"/>
      <c r="JG40" s="1809">
        <f t="shared" si="117"/>
        <v>3416.0299999999997</v>
      </c>
      <c r="JH40" s="1808">
        <v>716.6</v>
      </c>
      <c r="JI40" s="1808"/>
      <c r="JJ40" s="1808"/>
      <c r="JK40" s="1808"/>
      <c r="JL40" s="1809">
        <f t="shared" si="118"/>
        <v>716.6</v>
      </c>
      <c r="JM40" s="1810" t="e">
        <f>+#REF!/#REF!</f>
        <v>#REF!</v>
      </c>
      <c r="JN40" s="1809">
        <f t="shared" si="53"/>
        <v>15977.539999999999</v>
      </c>
      <c r="JO40" s="1816"/>
      <c r="JP40" s="1816"/>
      <c r="JQ40" s="1816"/>
      <c r="JR40" s="1816"/>
      <c r="JS40" s="1816"/>
      <c r="JT40" s="1817"/>
      <c r="JU40" s="1813" t="s">
        <v>391</v>
      </c>
      <c r="JV40" s="1813" t="s">
        <v>630</v>
      </c>
    </row>
    <row r="41" spans="1:282" ht="125.25" customHeight="1" x14ac:dyDescent="0.35">
      <c r="A41" s="1796" t="s">
        <v>631</v>
      </c>
      <c r="B41" s="1796" t="s">
        <v>632</v>
      </c>
      <c r="C41" s="1796" t="s">
        <v>633</v>
      </c>
      <c r="D41" s="1796" t="s">
        <v>634</v>
      </c>
      <c r="E41" s="1796" t="s">
        <v>635</v>
      </c>
      <c r="F41" s="1797" t="s">
        <v>636</v>
      </c>
      <c r="G41" s="2097">
        <v>0.6</v>
      </c>
      <c r="H41" s="2099">
        <v>0.4</v>
      </c>
      <c r="I41" s="2097">
        <v>1</v>
      </c>
      <c r="J41" s="2099">
        <v>0.75</v>
      </c>
      <c r="K41" s="2101">
        <f>+J41/I41</f>
        <v>0.75</v>
      </c>
      <c r="L41" s="2097">
        <v>1.2</v>
      </c>
      <c r="M41" s="2097">
        <v>1.2</v>
      </c>
      <c r="N41" s="2118">
        <v>4</v>
      </c>
      <c r="O41" s="2120">
        <f>+H41+J41</f>
        <v>1.1499999999999999</v>
      </c>
      <c r="P41" s="2101">
        <f>+O41/N41</f>
        <v>0.28749999999999998</v>
      </c>
      <c r="Q41" s="2107">
        <v>1162028022</v>
      </c>
      <c r="R41" s="2115">
        <v>1161126689</v>
      </c>
      <c r="S41" s="2115">
        <v>1029096742</v>
      </c>
      <c r="T41" s="2107">
        <f>+AY41+AY42+AY43+AY45+AY44+AY46+AY47+AY48</f>
        <v>4312540400</v>
      </c>
      <c r="U41" s="2107">
        <f>+AZ41+AZ42+AZ43+AZ45+AZ44+AZ46+AZ47+AZ48</f>
        <v>3095621222</v>
      </c>
      <c r="V41" s="2107">
        <f>+BA41+BA42+BA43+BA45+BA44+BA46+BA47+BA48</f>
        <v>2203018234</v>
      </c>
      <c r="W41" s="2231">
        <v>0.35230437778002427</v>
      </c>
      <c r="X41" s="2107">
        <v>4241681591.1018949</v>
      </c>
      <c r="Y41" s="2107">
        <v>4118137467.0892181</v>
      </c>
      <c r="Z41" s="2103">
        <f>+Q41+T41+X41+Y41</f>
        <v>13834387480.191113</v>
      </c>
      <c r="AA41" s="2103">
        <f>+R41+U41</f>
        <v>4256747911</v>
      </c>
      <c r="AB41" s="2103">
        <f>S41+V41</f>
        <v>3232114976</v>
      </c>
      <c r="AC41" s="2231">
        <f>+AB41/Z41</f>
        <v>0.2336290624090103</v>
      </c>
      <c r="AD41" s="1796" t="s">
        <v>635</v>
      </c>
      <c r="AE41" s="1796"/>
      <c r="AF41" s="1796" t="s">
        <v>503</v>
      </c>
      <c r="AG41" s="1796"/>
      <c r="AH41" s="1796" t="s">
        <v>637</v>
      </c>
      <c r="AI41" s="1796" t="s">
        <v>803</v>
      </c>
      <c r="AJ41" s="1796" t="s">
        <v>639</v>
      </c>
      <c r="AK41" s="1796" t="s">
        <v>640</v>
      </c>
      <c r="AL41" s="1802">
        <v>1</v>
      </c>
      <c r="AM41" s="1803">
        <v>0.6</v>
      </c>
      <c r="AN41" s="1802">
        <v>2</v>
      </c>
      <c r="AO41" s="1803">
        <v>1.8</v>
      </c>
      <c r="AP41" s="1879">
        <f t="shared" si="62"/>
        <v>0.9</v>
      </c>
      <c r="AQ41" s="1802">
        <v>2</v>
      </c>
      <c r="AR41" s="1802">
        <v>1</v>
      </c>
      <c r="AS41" s="1803">
        <f t="shared" si="55"/>
        <v>6</v>
      </c>
      <c r="AT41" s="1803">
        <f t="shared" si="56"/>
        <v>2.4</v>
      </c>
      <c r="AU41" s="1879">
        <f t="shared" si="57"/>
        <v>0.39999999999999997</v>
      </c>
      <c r="AV41" s="1804">
        <v>253222000</v>
      </c>
      <c r="AW41" s="1804">
        <v>252320667</v>
      </c>
      <c r="AX41" s="1804">
        <v>215370600</v>
      </c>
      <c r="AY41" s="1804">
        <v>574989120</v>
      </c>
      <c r="AZ41" s="1804">
        <v>547065657</v>
      </c>
      <c r="BA41" s="1804">
        <v>361516871</v>
      </c>
      <c r="BB41" s="1919">
        <f t="shared" si="58"/>
        <v>0.95143653674699102</v>
      </c>
      <c r="BC41" s="1919">
        <f t="shared" si="71"/>
        <v>0.62873688983888942</v>
      </c>
      <c r="BD41" s="1820">
        <v>877890600</v>
      </c>
      <c r="BE41" s="1820"/>
      <c r="BF41" s="1820"/>
      <c r="BG41" s="1923"/>
      <c r="BH41" s="1923"/>
      <c r="BI41" s="1820">
        <v>851560047</v>
      </c>
      <c r="BJ41" s="1886">
        <f t="shared" si="72"/>
        <v>2557661767</v>
      </c>
      <c r="BK41" s="1886">
        <f t="shared" si="73"/>
        <v>799386324</v>
      </c>
      <c r="BL41" s="1886">
        <f t="shared" si="74"/>
        <v>576887471</v>
      </c>
      <c r="BM41" s="1924">
        <f t="shared" si="75"/>
        <v>0.31254575343542679</v>
      </c>
      <c r="BN41" s="1924">
        <f t="shared" si="76"/>
        <v>0.22555268192348124</v>
      </c>
      <c r="BO41" s="1805" t="e">
        <f>+#REF!</f>
        <v>#REF!</v>
      </c>
      <c r="BP41" s="1805">
        <f t="shared" si="77"/>
        <v>547065657</v>
      </c>
      <c r="BQ41" s="1805">
        <v>0</v>
      </c>
      <c r="BR41" s="1805">
        <v>0</v>
      </c>
      <c r="BS41" s="1806" t="e">
        <f t="shared" si="78"/>
        <v>#REF!</v>
      </c>
      <c r="BT41" s="1805"/>
      <c r="BU41" s="1805"/>
      <c r="BV41" s="1805"/>
      <c r="BW41" s="1805"/>
      <c r="BX41" s="1806">
        <f t="shared" si="79"/>
        <v>0</v>
      </c>
      <c r="BY41" s="1805"/>
      <c r="BZ41" s="1805"/>
      <c r="CA41" s="1805"/>
      <c r="CB41" s="1805"/>
      <c r="CC41" s="1806">
        <f t="shared" si="80"/>
        <v>0</v>
      </c>
      <c r="CD41" s="1805"/>
      <c r="CE41" s="1805"/>
      <c r="CF41" s="1805"/>
      <c r="CG41" s="1805"/>
      <c r="CH41" s="1806">
        <f t="shared" si="81"/>
        <v>0</v>
      </c>
      <c r="CI41" s="1805"/>
      <c r="CJ41" s="1805"/>
      <c r="CK41" s="1805"/>
      <c r="CL41" s="1805"/>
      <c r="CM41" s="1806">
        <f t="shared" si="82"/>
        <v>0</v>
      </c>
      <c r="CN41" s="1805"/>
      <c r="CO41" s="1805"/>
      <c r="CP41" s="1805"/>
      <c r="CQ41" s="1805"/>
      <c r="CR41" s="1806">
        <f t="shared" si="83"/>
        <v>0</v>
      </c>
      <c r="CS41" s="1805"/>
      <c r="CT41" s="1805"/>
      <c r="CU41" s="1805"/>
      <c r="CV41" s="1805"/>
      <c r="CW41" s="1806">
        <f t="shared" si="84"/>
        <v>0</v>
      </c>
      <c r="CX41" s="1805"/>
      <c r="CY41" s="1805"/>
      <c r="CZ41" s="1805"/>
      <c r="DA41" s="1805"/>
      <c r="DB41" s="1806">
        <f t="shared" si="85"/>
        <v>0</v>
      </c>
      <c r="DC41" s="1805"/>
      <c r="DD41" s="1805"/>
      <c r="DE41" s="1805"/>
      <c r="DF41" s="1805"/>
      <c r="DG41" s="1806">
        <f t="shared" si="86"/>
        <v>0</v>
      </c>
      <c r="DH41" s="1805"/>
      <c r="DI41" s="1805"/>
      <c r="DJ41" s="1805"/>
      <c r="DK41" s="1805"/>
      <c r="DL41" s="1806">
        <f t="shared" si="87"/>
        <v>0</v>
      </c>
      <c r="DM41" s="1805"/>
      <c r="DN41" s="1805"/>
      <c r="DO41" s="1805"/>
      <c r="DP41" s="1805"/>
      <c r="DQ41" s="1806">
        <f t="shared" si="88"/>
        <v>0</v>
      </c>
      <c r="DR41" s="1805"/>
      <c r="DS41" s="1805"/>
      <c r="DT41" s="1805"/>
      <c r="DU41" s="1805"/>
      <c r="DV41" s="1806">
        <f t="shared" si="89"/>
        <v>0</v>
      </c>
      <c r="DW41" s="1805"/>
      <c r="DX41" s="1805"/>
      <c r="DY41" s="1805"/>
      <c r="DZ41" s="1805"/>
      <c r="EA41" s="1806">
        <f t="shared" si="90"/>
        <v>0</v>
      </c>
      <c r="EB41" s="1805"/>
      <c r="EC41" s="1805"/>
      <c r="ED41" s="1805"/>
      <c r="EE41" s="1805"/>
      <c r="EF41" s="1806">
        <f t="shared" si="91"/>
        <v>0</v>
      </c>
      <c r="EG41" s="1805"/>
      <c r="EH41" s="1805"/>
      <c r="EI41" s="1805"/>
      <c r="EJ41" s="1805"/>
      <c r="EK41" s="1806">
        <f t="shared" si="92"/>
        <v>0</v>
      </c>
      <c r="EL41" s="1805"/>
      <c r="EM41" s="1805"/>
      <c r="EN41" s="1805"/>
      <c r="EO41" s="1805"/>
      <c r="EP41" s="1806">
        <f t="shared" si="93"/>
        <v>0</v>
      </c>
      <c r="EQ41" s="1805"/>
      <c r="ER41" s="1805"/>
      <c r="ES41" s="1805"/>
      <c r="ET41" s="1805"/>
      <c r="EU41" s="1806">
        <f t="shared" si="94"/>
        <v>0</v>
      </c>
      <c r="EV41" s="1805"/>
      <c r="EW41" s="1805"/>
      <c r="EX41" s="1805"/>
      <c r="EY41" s="1805"/>
      <c r="EZ41" s="1806">
        <f t="shared" si="95"/>
        <v>0</v>
      </c>
      <c r="FA41" s="1805"/>
      <c r="FB41" s="1805"/>
      <c r="FC41" s="1805"/>
      <c r="FD41" s="1805"/>
      <c r="FE41" s="1806">
        <f t="shared" si="96"/>
        <v>0</v>
      </c>
      <c r="FF41" s="1805"/>
      <c r="FG41" s="1805"/>
      <c r="FH41" s="1805"/>
      <c r="FI41" s="1805"/>
      <c r="FJ41" s="1806">
        <f t="shared" si="97"/>
        <v>0</v>
      </c>
      <c r="FK41" s="1805"/>
      <c r="FL41" s="1805"/>
      <c r="FM41" s="1805"/>
      <c r="FN41" s="1805"/>
      <c r="FO41" s="1806">
        <f t="shared" si="98"/>
        <v>0</v>
      </c>
      <c r="FP41" s="1806">
        <f t="shared" si="60"/>
        <v>0</v>
      </c>
      <c r="FQ41" s="1815"/>
      <c r="FR41" s="1808"/>
      <c r="FS41" s="1808"/>
      <c r="FT41" s="1808"/>
      <c r="FU41" s="1809">
        <f t="shared" si="99"/>
        <v>0</v>
      </c>
      <c r="FV41" s="1808"/>
      <c r="FW41" s="1808"/>
      <c r="FX41" s="1808"/>
      <c r="FY41" s="1808"/>
      <c r="FZ41" s="1809">
        <f t="shared" si="100"/>
        <v>0</v>
      </c>
      <c r="GA41" s="1808"/>
      <c r="GB41" s="1808"/>
      <c r="GC41" s="1808"/>
      <c r="GD41" s="1808"/>
      <c r="GE41" s="1809">
        <f t="shared" si="101"/>
        <v>0</v>
      </c>
      <c r="GF41" s="1808"/>
      <c r="GG41" s="1808"/>
      <c r="GH41" s="1808"/>
      <c r="GI41" s="1808"/>
      <c r="GJ41" s="1809">
        <f t="shared" si="102"/>
        <v>0</v>
      </c>
      <c r="GK41" s="1808"/>
      <c r="GL41" s="1808"/>
      <c r="GM41" s="1808"/>
      <c r="GN41" s="1808"/>
      <c r="GO41" s="1809">
        <f t="shared" si="103"/>
        <v>0</v>
      </c>
      <c r="GP41" s="1808"/>
      <c r="GQ41" s="1808"/>
      <c r="GR41" s="1808"/>
      <c r="GS41" s="1808"/>
      <c r="GT41" s="1809">
        <f t="shared" si="104"/>
        <v>0</v>
      </c>
      <c r="GU41" s="1808"/>
      <c r="GV41" s="1808"/>
      <c r="GW41" s="1808"/>
      <c r="GX41" s="1808"/>
      <c r="GY41" s="1809">
        <f t="shared" si="105"/>
        <v>0</v>
      </c>
      <c r="GZ41" s="1808"/>
      <c r="HA41" s="1808"/>
      <c r="HB41" s="1808"/>
      <c r="HC41" s="1808"/>
      <c r="HD41" s="1809">
        <f t="shared" si="106"/>
        <v>0</v>
      </c>
      <c r="HE41" s="1808"/>
      <c r="HF41" s="1808"/>
      <c r="HG41" s="1808"/>
      <c r="HH41" s="1808"/>
      <c r="HI41" s="1809">
        <f t="shared" si="107"/>
        <v>0</v>
      </c>
      <c r="HJ41" s="1808"/>
      <c r="HK41" s="1808"/>
      <c r="HL41" s="1808"/>
      <c r="HM41" s="1808"/>
      <c r="HN41" s="1809">
        <f t="shared" si="108"/>
        <v>0</v>
      </c>
      <c r="HO41" s="1808"/>
      <c r="HP41" s="1808"/>
      <c r="HQ41" s="1808"/>
      <c r="HR41" s="1808"/>
      <c r="HS41" s="1809">
        <f t="shared" si="109"/>
        <v>0</v>
      </c>
      <c r="HT41" s="1808"/>
      <c r="HU41" s="1808"/>
      <c r="HV41" s="1808"/>
      <c r="HW41" s="1808"/>
      <c r="HX41" s="1809">
        <f t="shared" si="110"/>
        <v>0</v>
      </c>
      <c r="HY41" s="1808"/>
      <c r="HZ41" s="1808"/>
      <c r="IA41" s="1808"/>
      <c r="IB41" s="1808"/>
      <c r="IC41" s="1809">
        <f t="shared" si="111"/>
        <v>0</v>
      </c>
      <c r="ID41" s="1808"/>
      <c r="IE41" s="1808"/>
      <c r="IF41" s="1808"/>
      <c r="IG41" s="1808"/>
      <c r="IH41" s="1809">
        <f t="shared" si="112"/>
        <v>0</v>
      </c>
      <c r="II41" s="1808"/>
      <c r="IJ41" s="1808"/>
      <c r="IK41" s="1808"/>
      <c r="IL41" s="1808"/>
      <c r="IM41" s="1809">
        <f t="shared" si="113"/>
        <v>0</v>
      </c>
      <c r="IN41" s="1808"/>
      <c r="IO41" s="1808"/>
      <c r="IP41" s="1808"/>
      <c r="IQ41" s="1808"/>
      <c r="IR41" s="1809">
        <f t="shared" si="114"/>
        <v>0</v>
      </c>
      <c r="IS41" s="1808"/>
      <c r="IT41" s="1808"/>
      <c r="IU41" s="1808"/>
      <c r="IV41" s="1808"/>
      <c r="IW41" s="1809">
        <f t="shared" si="115"/>
        <v>0</v>
      </c>
      <c r="IX41" s="1808"/>
      <c r="IY41" s="1808"/>
      <c r="IZ41" s="1808"/>
      <c r="JA41" s="1808"/>
      <c r="JB41" s="1809">
        <f t="shared" si="116"/>
        <v>0</v>
      </c>
      <c r="JC41" s="1808"/>
      <c r="JD41" s="1808"/>
      <c r="JE41" s="1808"/>
      <c r="JF41" s="1808"/>
      <c r="JG41" s="1809">
        <f t="shared" si="117"/>
        <v>0</v>
      </c>
      <c r="JH41" s="1808"/>
      <c r="JI41" s="1808"/>
      <c r="JJ41" s="1808"/>
      <c r="JK41" s="1808"/>
      <c r="JL41" s="1809">
        <f t="shared" si="118"/>
        <v>0</v>
      </c>
      <c r="JM41" s="1810" t="e">
        <f>+#REF!/#REF!</f>
        <v>#REF!</v>
      </c>
      <c r="JN41" s="1809">
        <f t="shared" si="53"/>
        <v>0</v>
      </c>
      <c r="JO41" s="1816"/>
      <c r="JP41" s="1816"/>
      <c r="JQ41" s="1816"/>
      <c r="JR41" s="1816"/>
      <c r="JS41" s="1816"/>
      <c r="JT41" s="1817"/>
      <c r="JU41" s="1813" t="s">
        <v>389</v>
      </c>
      <c r="JV41" s="1813"/>
    </row>
    <row r="42" spans="1:282" ht="125.25" customHeight="1" x14ac:dyDescent="0.35">
      <c r="A42" s="1796" t="s">
        <v>641</v>
      </c>
      <c r="B42" s="1796" t="s">
        <v>632</v>
      </c>
      <c r="C42" s="1796" t="s">
        <v>633</v>
      </c>
      <c r="D42" s="1796" t="s">
        <v>634</v>
      </c>
      <c r="E42" s="1796" t="s">
        <v>635</v>
      </c>
      <c r="F42" s="1797" t="s">
        <v>636</v>
      </c>
      <c r="G42" s="2131"/>
      <c r="H42" s="2132"/>
      <c r="I42" s="2131"/>
      <c r="J42" s="2132"/>
      <c r="K42" s="2114"/>
      <c r="L42" s="2131"/>
      <c r="M42" s="2131"/>
      <c r="N42" s="2136"/>
      <c r="O42" s="2137"/>
      <c r="P42" s="2114"/>
      <c r="Q42" s="2104"/>
      <c r="R42" s="2104"/>
      <c r="S42" s="2104"/>
      <c r="T42" s="2104"/>
      <c r="U42" s="2104"/>
      <c r="V42" s="2104"/>
      <c r="W42" s="2232"/>
      <c r="X42" s="2104"/>
      <c r="Y42" s="2104"/>
      <c r="Z42" s="2104">
        <f>+Q42+T42+X42+Y42</f>
        <v>0</v>
      </c>
      <c r="AA42" s="2104">
        <f>+R42+U42+Y42+Z42</f>
        <v>0</v>
      </c>
      <c r="AB42" s="2104">
        <f>+S42+V42</f>
        <v>0</v>
      </c>
      <c r="AC42" s="2232"/>
      <c r="AD42" s="1796" t="s">
        <v>635</v>
      </c>
      <c r="AE42" s="1796"/>
      <c r="AF42" s="1796" t="s">
        <v>503</v>
      </c>
      <c r="AG42" s="1796"/>
      <c r="AH42" s="1796" t="s">
        <v>637</v>
      </c>
      <c r="AI42" s="1796" t="s">
        <v>803</v>
      </c>
      <c r="AJ42" s="1796" t="s">
        <v>639</v>
      </c>
      <c r="AK42" s="1796" t="s">
        <v>642</v>
      </c>
      <c r="AL42" s="1802">
        <v>0.5</v>
      </c>
      <c r="AM42" s="1803">
        <v>0.3</v>
      </c>
      <c r="AN42" s="1802">
        <v>0.5</v>
      </c>
      <c r="AO42" s="1803">
        <v>0.45</v>
      </c>
      <c r="AP42" s="1879">
        <f t="shared" si="62"/>
        <v>0.9</v>
      </c>
      <c r="AQ42" s="1802">
        <v>0.5</v>
      </c>
      <c r="AR42" s="1802">
        <v>0.5</v>
      </c>
      <c r="AS42" s="1803">
        <f t="shared" si="55"/>
        <v>2</v>
      </c>
      <c r="AT42" s="1803">
        <f t="shared" si="56"/>
        <v>0.75</v>
      </c>
      <c r="AU42" s="1879">
        <f t="shared" si="57"/>
        <v>0.375</v>
      </c>
      <c r="AV42" s="1804">
        <v>269081167</v>
      </c>
      <c r="AW42" s="1804">
        <v>269081167</v>
      </c>
      <c r="AX42" s="1804">
        <v>243971167</v>
      </c>
      <c r="AY42" s="1804">
        <v>1813901730</v>
      </c>
      <c r="AZ42" s="1804">
        <v>625301730</v>
      </c>
      <c r="BA42" s="1804">
        <v>444780999</v>
      </c>
      <c r="BB42" s="1919">
        <f t="shared" si="58"/>
        <v>0.34472745665224103</v>
      </c>
      <c r="BC42" s="1919">
        <f t="shared" si="71"/>
        <v>0.24520677809817185</v>
      </c>
      <c r="BD42" s="1820">
        <v>843463518</v>
      </c>
      <c r="BE42" s="1820"/>
      <c r="BF42" s="1820"/>
      <c r="BG42" s="1923"/>
      <c r="BH42" s="1923"/>
      <c r="BI42" s="1820">
        <v>818165536</v>
      </c>
      <c r="BJ42" s="1886">
        <f t="shared" si="72"/>
        <v>3744611951</v>
      </c>
      <c r="BK42" s="1886">
        <f t="shared" si="73"/>
        <v>894382897</v>
      </c>
      <c r="BL42" s="1886">
        <f t="shared" si="74"/>
        <v>688752166</v>
      </c>
      <c r="BM42" s="1924">
        <f t="shared" si="75"/>
        <v>0.23884528188859588</v>
      </c>
      <c r="BN42" s="1924">
        <f t="shared" si="76"/>
        <v>0.18393151947722339</v>
      </c>
      <c r="BO42" s="1805" t="e">
        <f>+#REF!</f>
        <v>#REF!</v>
      </c>
      <c r="BP42" s="1805">
        <f t="shared" si="77"/>
        <v>625301730</v>
      </c>
      <c r="BQ42" s="1805">
        <v>0</v>
      </c>
      <c r="BR42" s="1805">
        <v>0</v>
      </c>
      <c r="BS42" s="1806" t="e">
        <f t="shared" si="78"/>
        <v>#REF!</v>
      </c>
      <c r="BT42" s="1805"/>
      <c r="BU42" s="1805"/>
      <c r="BV42" s="1805"/>
      <c r="BW42" s="1805"/>
      <c r="BX42" s="1806">
        <f t="shared" si="79"/>
        <v>0</v>
      </c>
      <c r="BY42" s="1805"/>
      <c r="BZ42" s="1805"/>
      <c r="CA42" s="1805"/>
      <c r="CB42" s="1805"/>
      <c r="CC42" s="1806">
        <f t="shared" si="80"/>
        <v>0</v>
      </c>
      <c r="CD42" s="1805"/>
      <c r="CE42" s="1805"/>
      <c r="CF42" s="1805"/>
      <c r="CG42" s="1805"/>
      <c r="CH42" s="1806">
        <f t="shared" si="81"/>
        <v>0</v>
      </c>
      <c r="CI42" s="1805"/>
      <c r="CJ42" s="1805"/>
      <c r="CK42" s="1805"/>
      <c r="CL42" s="1805"/>
      <c r="CM42" s="1806">
        <f t="shared" si="82"/>
        <v>0</v>
      </c>
      <c r="CN42" s="1805"/>
      <c r="CO42" s="1805"/>
      <c r="CP42" s="1805"/>
      <c r="CQ42" s="1805"/>
      <c r="CR42" s="1806">
        <f t="shared" si="83"/>
        <v>0</v>
      </c>
      <c r="CS42" s="1805"/>
      <c r="CT42" s="1805"/>
      <c r="CU42" s="1805"/>
      <c r="CV42" s="1805"/>
      <c r="CW42" s="1806">
        <f t="shared" si="84"/>
        <v>0</v>
      </c>
      <c r="CX42" s="1805"/>
      <c r="CY42" s="1805"/>
      <c r="CZ42" s="1805"/>
      <c r="DA42" s="1805"/>
      <c r="DB42" s="1806">
        <f t="shared" si="85"/>
        <v>0</v>
      </c>
      <c r="DC42" s="1805"/>
      <c r="DD42" s="1805"/>
      <c r="DE42" s="1805"/>
      <c r="DF42" s="1805"/>
      <c r="DG42" s="1806">
        <f t="shared" si="86"/>
        <v>0</v>
      </c>
      <c r="DH42" s="1805"/>
      <c r="DI42" s="1805"/>
      <c r="DJ42" s="1805"/>
      <c r="DK42" s="1805"/>
      <c r="DL42" s="1806">
        <f t="shared" si="87"/>
        <v>0</v>
      </c>
      <c r="DM42" s="1805"/>
      <c r="DN42" s="1805"/>
      <c r="DO42" s="1805"/>
      <c r="DP42" s="1805"/>
      <c r="DQ42" s="1806">
        <f t="shared" si="88"/>
        <v>0</v>
      </c>
      <c r="DR42" s="1805"/>
      <c r="DS42" s="1805"/>
      <c r="DT42" s="1805"/>
      <c r="DU42" s="1805"/>
      <c r="DV42" s="1806">
        <f t="shared" si="89"/>
        <v>0</v>
      </c>
      <c r="DW42" s="1805"/>
      <c r="DX42" s="1805"/>
      <c r="DY42" s="1805"/>
      <c r="DZ42" s="1805"/>
      <c r="EA42" s="1806">
        <f t="shared" si="90"/>
        <v>0</v>
      </c>
      <c r="EB42" s="1805"/>
      <c r="EC42" s="1805"/>
      <c r="ED42" s="1805"/>
      <c r="EE42" s="1805"/>
      <c r="EF42" s="1806">
        <f t="shared" si="91"/>
        <v>0</v>
      </c>
      <c r="EG42" s="1805"/>
      <c r="EH42" s="1805"/>
      <c r="EI42" s="1805"/>
      <c r="EJ42" s="1805"/>
      <c r="EK42" s="1806">
        <f t="shared" si="92"/>
        <v>0</v>
      </c>
      <c r="EL42" s="1805"/>
      <c r="EM42" s="1805"/>
      <c r="EN42" s="1805"/>
      <c r="EO42" s="1805"/>
      <c r="EP42" s="1806">
        <f t="shared" si="93"/>
        <v>0</v>
      </c>
      <c r="EQ42" s="1805"/>
      <c r="ER42" s="1805"/>
      <c r="ES42" s="1805"/>
      <c r="ET42" s="1805"/>
      <c r="EU42" s="1806">
        <f t="shared" si="94"/>
        <v>0</v>
      </c>
      <c r="EV42" s="1805"/>
      <c r="EW42" s="1805"/>
      <c r="EX42" s="1805"/>
      <c r="EY42" s="1805"/>
      <c r="EZ42" s="1806">
        <f t="shared" si="95"/>
        <v>0</v>
      </c>
      <c r="FA42" s="1805"/>
      <c r="FB42" s="1805"/>
      <c r="FC42" s="1805"/>
      <c r="FD42" s="1805"/>
      <c r="FE42" s="1806">
        <f t="shared" si="96"/>
        <v>0</v>
      </c>
      <c r="FF42" s="1805"/>
      <c r="FG42" s="1805"/>
      <c r="FH42" s="1805"/>
      <c r="FI42" s="1805"/>
      <c r="FJ42" s="1806">
        <f t="shared" si="97"/>
        <v>0</v>
      </c>
      <c r="FK42" s="1805"/>
      <c r="FL42" s="1805"/>
      <c r="FM42" s="1805"/>
      <c r="FN42" s="1805"/>
      <c r="FO42" s="1806">
        <f t="shared" si="98"/>
        <v>0</v>
      </c>
      <c r="FP42" s="1806">
        <f t="shared" si="60"/>
        <v>0</v>
      </c>
      <c r="FQ42" s="1815"/>
      <c r="FR42" s="1808"/>
      <c r="FS42" s="1808"/>
      <c r="FT42" s="1808"/>
      <c r="FU42" s="1809">
        <f t="shared" si="99"/>
        <v>0</v>
      </c>
      <c r="FV42" s="1808"/>
      <c r="FW42" s="1808"/>
      <c r="FX42" s="1808"/>
      <c r="FY42" s="1808"/>
      <c r="FZ42" s="1809">
        <f t="shared" si="100"/>
        <v>0</v>
      </c>
      <c r="GA42" s="1808"/>
      <c r="GB42" s="1808"/>
      <c r="GC42" s="1808"/>
      <c r="GD42" s="1808"/>
      <c r="GE42" s="1809">
        <f t="shared" si="101"/>
        <v>0</v>
      </c>
      <c r="GF42" s="1808"/>
      <c r="GG42" s="1808"/>
      <c r="GH42" s="1808"/>
      <c r="GI42" s="1808"/>
      <c r="GJ42" s="1809">
        <f t="shared" si="102"/>
        <v>0</v>
      </c>
      <c r="GK42" s="1808"/>
      <c r="GL42" s="1808"/>
      <c r="GM42" s="1808"/>
      <c r="GN42" s="1808"/>
      <c r="GO42" s="1809">
        <f t="shared" si="103"/>
        <v>0</v>
      </c>
      <c r="GP42" s="1808"/>
      <c r="GQ42" s="1808"/>
      <c r="GR42" s="1808"/>
      <c r="GS42" s="1808"/>
      <c r="GT42" s="1809">
        <f t="shared" si="104"/>
        <v>0</v>
      </c>
      <c r="GU42" s="1808"/>
      <c r="GV42" s="1808"/>
      <c r="GW42" s="1808"/>
      <c r="GX42" s="1808"/>
      <c r="GY42" s="1809">
        <f t="shared" si="105"/>
        <v>0</v>
      </c>
      <c r="GZ42" s="1808"/>
      <c r="HA42" s="1808"/>
      <c r="HB42" s="1808"/>
      <c r="HC42" s="1808"/>
      <c r="HD42" s="1809">
        <f t="shared" si="106"/>
        <v>0</v>
      </c>
      <c r="HE42" s="1808"/>
      <c r="HF42" s="1808"/>
      <c r="HG42" s="1808"/>
      <c r="HH42" s="1808"/>
      <c r="HI42" s="1809">
        <f t="shared" si="107"/>
        <v>0</v>
      </c>
      <c r="HJ42" s="1808"/>
      <c r="HK42" s="1808"/>
      <c r="HL42" s="1808"/>
      <c r="HM42" s="1808"/>
      <c r="HN42" s="1809">
        <f t="shared" si="108"/>
        <v>0</v>
      </c>
      <c r="HO42" s="1808"/>
      <c r="HP42" s="1808"/>
      <c r="HQ42" s="1808"/>
      <c r="HR42" s="1808"/>
      <c r="HS42" s="1809">
        <f t="shared" si="109"/>
        <v>0</v>
      </c>
      <c r="HT42" s="1808"/>
      <c r="HU42" s="1808"/>
      <c r="HV42" s="1808"/>
      <c r="HW42" s="1808"/>
      <c r="HX42" s="1809">
        <f t="shared" si="110"/>
        <v>0</v>
      </c>
      <c r="HY42" s="1808"/>
      <c r="HZ42" s="1808"/>
      <c r="IA42" s="1808"/>
      <c r="IB42" s="1808"/>
      <c r="IC42" s="1809">
        <f t="shared" si="111"/>
        <v>0</v>
      </c>
      <c r="ID42" s="1808"/>
      <c r="IE42" s="1808"/>
      <c r="IF42" s="1808"/>
      <c r="IG42" s="1808"/>
      <c r="IH42" s="1809">
        <f t="shared" si="112"/>
        <v>0</v>
      </c>
      <c r="II42" s="1808"/>
      <c r="IJ42" s="1808"/>
      <c r="IK42" s="1808"/>
      <c r="IL42" s="1808"/>
      <c r="IM42" s="1809">
        <f t="shared" si="113"/>
        <v>0</v>
      </c>
      <c r="IN42" s="1808"/>
      <c r="IO42" s="1808"/>
      <c r="IP42" s="1808"/>
      <c r="IQ42" s="1808"/>
      <c r="IR42" s="1809">
        <f t="shared" si="114"/>
        <v>0</v>
      </c>
      <c r="IS42" s="1808"/>
      <c r="IT42" s="1808"/>
      <c r="IU42" s="1808"/>
      <c r="IV42" s="1808"/>
      <c r="IW42" s="1809">
        <f t="shared" si="115"/>
        <v>0</v>
      </c>
      <c r="IX42" s="1808"/>
      <c r="IY42" s="1808"/>
      <c r="IZ42" s="1808"/>
      <c r="JA42" s="1808"/>
      <c r="JB42" s="1809">
        <f t="shared" si="116"/>
        <v>0</v>
      </c>
      <c r="JC42" s="1808"/>
      <c r="JD42" s="1808"/>
      <c r="JE42" s="1808"/>
      <c r="JF42" s="1808"/>
      <c r="JG42" s="1809">
        <f t="shared" si="117"/>
        <v>0</v>
      </c>
      <c r="JH42" s="1808"/>
      <c r="JI42" s="1808"/>
      <c r="JJ42" s="1808"/>
      <c r="JK42" s="1808"/>
      <c r="JL42" s="1809">
        <f t="shared" si="118"/>
        <v>0</v>
      </c>
      <c r="JM42" s="1810" t="e">
        <f>+#REF!/#REF!</f>
        <v>#REF!</v>
      </c>
      <c r="JN42" s="1809">
        <f t="shared" si="53"/>
        <v>0</v>
      </c>
      <c r="JO42" s="1816"/>
      <c r="JP42" s="1816"/>
      <c r="JQ42" s="1816"/>
      <c r="JR42" s="1816"/>
      <c r="JS42" s="1816"/>
      <c r="JT42" s="1817"/>
      <c r="JU42" s="1813" t="s">
        <v>389</v>
      </c>
      <c r="JV42" s="1813"/>
    </row>
    <row r="43" spans="1:282" ht="125.25" customHeight="1" x14ac:dyDescent="0.35">
      <c r="A43" s="1796" t="s">
        <v>641</v>
      </c>
      <c r="B43" s="1796" t="s">
        <v>632</v>
      </c>
      <c r="C43" s="1796" t="s">
        <v>633</v>
      </c>
      <c r="D43" s="1796" t="s">
        <v>634</v>
      </c>
      <c r="E43" s="1796" t="s">
        <v>635</v>
      </c>
      <c r="F43" s="1797" t="s">
        <v>636</v>
      </c>
      <c r="G43" s="2131"/>
      <c r="H43" s="2132"/>
      <c r="I43" s="2131"/>
      <c r="J43" s="2132"/>
      <c r="K43" s="2114"/>
      <c r="L43" s="2131"/>
      <c r="M43" s="2131"/>
      <c r="N43" s="2136"/>
      <c r="O43" s="2137"/>
      <c r="P43" s="2114"/>
      <c r="Q43" s="2104"/>
      <c r="R43" s="2104"/>
      <c r="S43" s="2104"/>
      <c r="T43" s="2104"/>
      <c r="U43" s="2104"/>
      <c r="V43" s="2104"/>
      <c r="W43" s="2232"/>
      <c r="X43" s="2104"/>
      <c r="Y43" s="2104"/>
      <c r="Z43" s="2104"/>
      <c r="AA43" s="2104"/>
      <c r="AB43" s="2104"/>
      <c r="AC43" s="2232"/>
      <c r="AD43" s="1796" t="s">
        <v>635</v>
      </c>
      <c r="AE43" s="1796"/>
      <c r="AF43" s="1796" t="s">
        <v>503</v>
      </c>
      <c r="AG43" s="1796"/>
      <c r="AH43" s="1796" t="s">
        <v>637</v>
      </c>
      <c r="AI43" s="1796" t="s">
        <v>804</v>
      </c>
      <c r="AJ43" s="1796" t="s">
        <v>644</v>
      </c>
      <c r="AK43" s="1796" t="s">
        <v>645</v>
      </c>
      <c r="AL43" s="1802">
        <v>1</v>
      </c>
      <c r="AM43" s="1803">
        <v>1</v>
      </c>
      <c r="AN43" s="1802">
        <v>4</v>
      </c>
      <c r="AO43" s="1803">
        <v>2.7</v>
      </c>
      <c r="AP43" s="1879">
        <f t="shared" si="62"/>
        <v>0.67500000000000004</v>
      </c>
      <c r="AQ43" s="1802">
        <v>4</v>
      </c>
      <c r="AR43" s="1802">
        <v>2</v>
      </c>
      <c r="AS43" s="1803">
        <f t="shared" si="55"/>
        <v>11</v>
      </c>
      <c r="AT43" s="1803">
        <f t="shared" si="56"/>
        <v>3.7</v>
      </c>
      <c r="AU43" s="1879">
        <f t="shared" si="57"/>
        <v>0.33636363636363636</v>
      </c>
      <c r="AV43" s="1804">
        <v>211269333</v>
      </c>
      <c r="AW43" s="1804">
        <v>211269333</v>
      </c>
      <c r="AX43" s="1804">
        <v>196539466</v>
      </c>
      <c r="AY43" s="1804">
        <v>667814545</v>
      </c>
      <c r="AZ43" s="1804">
        <v>667418830</v>
      </c>
      <c r="BA43" s="1804">
        <v>453800027</v>
      </c>
      <c r="BB43" s="1919">
        <f t="shared" si="58"/>
        <v>0.99940744776680479</v>
      </c>
      <c r="BC43" s="1919">
        <f t="shared" si="71"/>
        <v>0.67953001383041156</v>
      </c>
      <c r="BD43" s="1820">
        <v>670865221</v>
      </c>
      <c r="BE43" s="1820"/>
      <c r="BF43" s="1820"/>
      <c r="BG43" s="1923"/>
      <c r="BH43" s="1923"/>
      <c r="BI43" s="1820">
        <v>648884768</v>
      </c>
      <c r="BJ43" s="1886">
        <f t="shared" si="72"/>
        <v>2198833867</v>
      </c>
      <c r="BK43" s="1886">
        <f t="shared" si="73"/>
        <v>878688163</v>
      </c>
      <c r="BL43" s="1886">
        <f t="shared" si="74"/>
        <v>650339493</v>
      </c>
      <c r="BM43" s="1924">
        <f t="shared" si="75"/>
        <v>0.39961553084446827</v>
      </c>
      <c r="BN43" s="1924">
        <f t="shared" si="76"/>
        <v>0.29576563412100654</v>
      </c>
      <c r="BO43" s="1805" t="e">
        <f>+#REF!</f>
        <v>#REF!</v>
      </c>
      <c r="BP43" s="1805">
        <f t="shared" si="77"/>
        <v>667418830</v>
      </c>
      <c r="BQ43" s="1805">
        <v>0</v>
      </c>
      <c r="BR43" s="1805">
        <v>0</v>
      </c>
      <c r="BS43" s="1806" t="e">
        <f t="shared" si="78"/>
        <v>#REF!</v>
      </c>
      <c r="BT43" s="1805"/>
      <c r="BU43" s="1805"/>
      <c r="BV43" s="1805"/>
      <c r="BW43" s="1805"/>
      <c r="BX43" s="1806">
        <f t="shared" si="79"/>
        <v>0</v>
      </c>
      <c r="BY43" s="1805"/>
      <c r="BZ43" s="1805"/>
      <c r="CA43" s="1805"/>
      <c r="CB43" s="1805"/>
      <c r="CC43" s="1806">
        <f t="shared" si="80"/>
        <v>0</v>
      </c>
      <c r="CD43" s="1805"/>
      <c r="CE43" s="1805"/>
      <c r="CF43" s="1805"/>
      <c r="CG43" s="1805"/>
      <c r="CH43" s="1806">
        <f t="shared" si="81"/>
        <v>0</v>
      </c>
      <c r="CI43" s="1805"/>
      <c r="CJ43" s="1805"/>
      <c r="CK43" s="1805"/>
      <c r="CL43" s="1805"/>
      <c r="CM43" s="1806">
        <f t="shared" si="82"/>
        <v>0</v>
      </c>
      <c r="CN43" s="1805"/>
      <c r="CO43" s="1805"/>
      <c r="CP43" s="1805"/>
      <c r="CQ43" s="1805"/>
      <c r="CR43" s="1806">
        <f t="shared" si="83"/>
        <v>0</v>
      </c>
      <c r="CS43" s="1805"/>
      <c r="CT43" s="1805"/>
      <c r="CU43" s="1805"/>
      <c r="CV43" s="1805"/>
      <c r="CW43" s="1806">
        <f t="shared" si="84"/>
        <v>0</v>
      </c>
      <c r="CX43" s="1805"/>
      <c r="CY43" s="1805"/>
      <c r="CZ43" s="1805"/>
      <c r="DA43" s="1805"/>
      <c r="DB43" s="1806">
        <f t="shared" si="85"/>
        <v>0</v>
      </c>
      <c r="DC43" s="1805"/>
      <c r="DD43" s="1805"/>
      <c r="DE43" s="1805"/>
      <c r="DF43" s="1805"/>
      <c r="DG43" s="1806">
        <f t="shared" si="86"/>
        <v>0</v>
      </c>
      <c r="DH43" s="1805"/>
      <c r="DI43" s="1805"/>
      <c r="DJ43" s="1805"/>
      <c r="DK43" s="1805"/>
      <c r="DL43" s="1806">
        <f t="shared" si="87"/>
        <v>0</v>
      </c>
      <c r="DM43" s="1805"/>
      <c r="DN43" s="1805"/>
      <c r="DO43" s="1805"/>
      <c r="DP43" s="1805"/>
      <c r="DQ43" s="1806">
        <f t="shared" si="88"/>
        <v>0</v>
      </c>
      <c r="DR43" s="1805"/>
      <c r="DS43" s="1805"/>
      <c r="DT43" s="1805"/>
      <c r="DU43" s="1805"/>
      <c r="DV43" s="1806">
        <f t="shared" si="89"/>
        <v>0</v>
      </c>
      <c r="DW43" s="1805"/>
      <c r="DX43" s="1805"/>
      <c r="DY43" s="1805"/>
      <c r="DZ43" s="1805"/>
      <c r="EA43" s="1806">
        <f t="shared" si="90"/>
        <v>0</v>
      </c>
      <c r="EB43" s="1805"/>
      <c r="EC43" s="1805"/>
      <c r="ED43" s="1805"/>
      <c r="EE43" s="1805"/>
      <c r="EF43" s="1806">
        <f t="shared" si="91"/>
        <v>0</v>
      </c>
      <c r="EG43" s="1805"/>
      <c r="EH43" s="1805"/>
      <c r="EI43" s="1805"/>
      <c r="EJ43" s="1805"/>
      <c r="EK43" s="1806">
        <f t="shared" si="92"/>
        <v>0</v>
      </c>
      <c r="EL43" s="1805"/>
      <c r="EM43" s="1805"/>
      <c r="EN43" s="1805"/>
      <c r="EO43" s="1805"/>
      <c r="EP43" s="1806">
        <f t="shared" si="93"/>
        <v>0</v>
      </c>
      <c r="EQ43" s="1805"/>
      <c r="ER43" s="1805"/>
      <c r="ES43" s="1805"/>
      <c r="ET43" s="1805"/>
      <c r="EU43" s="1806">
        <f t="shared" si="94"/>
        <v>0</v>
      </c>
      <c r="EV43" s="1805"/>
      <c r="EW43" s="1805"/>
      <c r="EX43" s="1805"/>
      <c r="EY43" s="1805"/>
      <c r="EZ43" s="1806">
        <f t="shared" si="95"/>
        <v>0</v>
      </c>
      <c r="FA43" s="1805"/>
      <c r="FB43" s="1805"/>
      <c r="FC43" s="1805"/>
      <c r="FD43" s="1805"/>
      <c r="FE43" s="1806">
        <f t="shared" si="96"/>
        <v>0</v>
      </c>
      <c r="FF43" s="1805"/>
      <c r="FG43" s="1805"/>
      <c r="FH43" s="1805"/>
      <c r="FI43" s="1805"/>
      <c r="FJ43" s="1806">
        <f t="shared" si="97"/>
        <v>0</v>
      </c>
      <c r="FK43" s="1805"/>
      <c r="FL43" s="1805"/>
      <c r="FM43" s="1805"/>
      <c r="FN43" s="1805"/>
      <c r="FO43" s="1806">
        <f t="shared" si="98"/>
        <v>0</v>
      </c>
      <c r="FP43" s="1806">
        <f t="shared" si="60"/>
        <v>0</v>
      </c>
      <c r="FQ43" s="1815"/>
      <c r="FR43" s="1808"/>
      <c r="FS43" s="1808"/>
      <c r="FT43" s="1808"/>
      <c r="FU43" s="1809">
        <f t="shared" si="99"/>
        <v>0</v>
      </c>
      <c r="FV43" s="1808"/>
      <c r="FW43" s="1808"/>
      <c r="FX43" s="1808"/>
      <c r="FY43" s="1808"/>
      <c r="FZ43" s="1809">
        <f t="shared" si="100"/>
        <v>0</v>
      </c>
      <c r="GA43" s="1808"/>
      <c r="GB43" s="1808"/>
      <c r="GC43" s="1808"/>
      <c r="GD43" s="1808"/>
      <c r="GE43" s="1809">
        <f t="shared" si="101"/>
        <v>0</v>
      </c>
      <c r="GF43" s="1808"/>
      <c r="GG43" s="1808"/>
      <c r="GH43" s="1808"/>
      <c r="GI43" s="1808"/>
      <c r="GJ43" s="1809">
        <f t="shared" si="102"/>
        <v>0</v>
      </c>
      <c r="GK43" s="1808"/>
      <c r="GL43" s="1808"/>
      <c r="GM43" s="1808"/>
      <c r="GN43" s="1808"/>
      <c r="GO43" s="1809">
        <f t="shared" si="103"/>
        <v>0</v>
      </c>
      <c r="GP43" s="1808"/>
      <c r="GQ43" s="1808"/>
      <c r="GR43" s="1808"/>
      <c r="GS43" s="1808"/>
      <c r="GT43" s="1809">
        <f t="shared" si="104"/>
        <v>0</v>
      </c>
      <c r="GU43" s="1808"/>
      <c r="GV43" s="1808"/>
      <c r="GW43" s="1808"/>
      <c r="GX43" s="1808"/>
      <c r="GY43" s="1809">
        <f t="shared" si="105"/>
        <v>0</v>
      </c>
      <c r="GZ43" s="1808"/>
      <c r="HA43" s="1808"/>
      <c r="HB43" s="1808"/>
      <c r="HC43" s="1808"/>
      <c r="HD43" s="1809">
        <f t="shared" si="106"/>
        <v>0</v>
      </c>
      <c r="HE43" s="1808"/>
      <c r="HF43" s="1808"/>
      <c r="HG43" s="1808"/>
      <c r="HH43" s="1808"/>
      <c r="HI43" s="1809">
        <f t="shared" si="107"/>
        <v>0</v>
      </c>
      <c r="HJ43" s="1808"/>
      <c r="HK43" s="1808"/>
      <c r="HL43" s="1808"/>
      <c r="HM43" s="1808"/>
      <c r="HN43" s="1809">
        <f t="shared" si="108"/>
        <v>0</v>
      </c>
      <c r="HO43" s="1808"/>
      <c r="HP43" s="1808"/>
      <c r="HQ43" s="1808"/>
      <c r="HR43" s="1808"/>
      <c r="HS43" s="1809">
        <f t="shared" si="109"/>
        <v>0</v>
      </c>
      <c r="HT43" s="1808"/>
      <c r="HU43" s="1808"/>
      <c r="HV43" s="1808"/>
      <c r="HW43" s="1808"/>
      <c r="HX43" s="1809">
        <f t="shared" si="110"/>
        <v>0</v>
      </c>
      <c r="HY43" s="1808"/>
      <c r="HZ43" s="1808"/>
      <c r="IA43" s="1808"/>
      <c r="IB43" s="1808"/>
      <c r="IC43" s="1809">
        <f t="shared" si="111"/>
        <v>0</v>
      </c>
      <c r="ID43" s="1808"/>
      <c r="IE43" s="1808"/>
      <c r="IF43" s="1808"/>
      <c r="IG43" s="1808"/>
      <c r="IH43" s="1809">
        <f t="shared" si="112"/>
        <v>0</v>
      </c>
      <c r="II43" s="1808"/>
      <c r="IJ43" s="1808"/>
      <c r="IK43" s="1808"/>
      <c r="IL43" s="1808"/>
      <c r="IM43" s="1809">
        <f t="shared" si="113"/>
        <v>0</v>
      </c>
      <c r="IN43" s="1808"/>
      <c r="IO43" s="1808"/>
      <c r="IP43" s="1808"/>
      <c r="IQ43" s="1808"/>
      <c r="IR43" s="1809">
        <f t="shared" si="114"/>
        <v>0</v>
      </c>
      <c r="IS43" s="1808"/>
      <c r="IT43" s="1808"/>
      <c r="IU43" s="1808"/>
      <c r="IV43" s="1808"/>
      <c r="IW43" s="1809">
        <f t="shared" si="115"/>
        <v>0</v>
      </c>
      <c r="IX43" s="1808"/>
      <c r="IY43" s="1808"/>
      <c r="IZ43" s="1808"/>
      <c r="JA43" s="1808"/>
      <c r="JB43" s="1809">
        <f t="shared" si="116"/>
        <v>0</v>
      </c>
      <c r="JC43" s="1808"/>
      <c r="JD43" s="1808"/>
      <c r="JE43" s="1808"/>
      <c r="JF43" s="1808"/>
      <c r="JG43" s="1809">
        <f t="shared" si="117"/>
        <v>0</v>
      </c>
      <c r="JH43" s="1808"/>
      <c r="JI43" s="1808"/>
      <c r="JJ43" s="1808"/>
      <c r="JK43" s="1808"/>
      <c r="JL43" s="1809">
        <f t="shared" si="118"/>
        <v>0</v>
      </c>
      <c r="JM43" s="1810" t="e">
        <f>+#REF!/#REF!</f>
        <v>#REF!</v>
      </c>
      <c r="JN43" s="1809">
        <f t="shared" si="53"/>
        <v>0</v>
      </c>
      <c r="JO43" s="1816"/>
      <c r="JP43" s="1816"/>
      <c r="JQ43" s="1816"/>
      <c r="JR43" s="1816"/>
      <c r="JS43" s="1816"/>
      <c r="JT43" s="1817"/>
      <c r="JU43" s="1813" t="s">
        <v>389</v>
      </c>
      <c r="JV43" s="1813"/>
    </row>
    <row r="44" spans="1:282" ht="125.25" customHeight="1" x14ac:dyDescent="0.35">
      <c r="A44" s="1796" t="s">
        <v>641</v>
      </c>
      <c r="B44" s="1796" t="s">
        <v>632</v>
      </c>
      <c r="C44" s="1796" t="s">
        <v>633</v>
      </c>
      <c r="D44" s="1796" t="s">
        <v>634</v>
      </c>
      <c r="E44" s="1796" t="s">
        <v>635</v>
      </c>
      <c r="F44" s="1797" t="s">
        <v>636</v>
      </c>
      <c r="G44" s="2131"/>
      <c r="H44" s="2132"/>
      <c r="I44" s="2131"/>
      <c r="J44" s="2132"/>
      <c r="K44" s="2114"/>
      <c r="L44" s="2131"/>
      <c r="M44" s="2131"/>
      <c r="N44" s="2136"/>
      <c r="O44" s="2137"/>
      <c r="P44" s="2114"/>
      <c r="Q44" s="2104"/>
      <c r="R44" s="2104"/>
      <c r="S44" s="2104"/>
      <c r="T44" s="2104"/>
      <c r="U44" s="2104"/>
      <c r="V44" s="2104"/>
      <c r="W44" s="2232"/>
      <c r="X44" s="2104"/>
      <c r="Y44" s="2104"/>
      <c r="Z44" s="2104">
        <f>+Q44+T44+X44+Y44</f>
        <v>0</v>
      </c>
      <c r="AA44" s="2104">
        <f>+R44+U44+Y44+Z44</f>
        <v>0</v>
      </c>
      <c r="AB44" s="2104">
        <f>+S44+V44</f>
        <v>0</v>
      </c>
      <c r="AC44" s="2232"/>
      <c r="AD44" s="1796" t="s">
        <v>635</v>
      </c>
      <c r="AE44" s="1796"/>
      <c r="AF44" s="1796" t="s">
        <v>503</v>
      </c>
      <c r="AG44" s="1796"/>
      <c r="AH44" s="1796" t="s">
        <v>637</v>
      </c>
      <c r="AI44" s="1796" t="s">
        <v>804</v>
      </c>
      <c r="AJ44" s="1796" t="s">
        <v>644</v>
      </c>
      <c r="AK44" s="1796" t="s">
        <v>646</v>
      </c>
      <c r="AL44" s="1802">
        <v>1</v>
      </c>
      <c r="AM44" s="1803">
        <v>0.15</v>
      </c>
      <c r="AN44" s="1802">
        <v>1</v>
      </c>
      <c r="AO44" s="1803">
        <v>0.22500000000000001</v>
      </c>
      <c r="AP44" s="1879">
        <f t="shared" si="62"/>
        <v>0.22500000000000001</v>
      </c>
      <c r="AQ44" s="1802">
        <v>1</v>
      </c>
      <c r="AR44" s="1802">
        <v>1</v>
      </c>
      <c r="AS44" s="1803">
        <f t="shared" si="55"/>
        <v>4</v>
      </c>
      <c r="AT44" s="1803">
        <f t="shared" si="56"/>
        <v>0.375</v>
      </c>
      <c r="AU44" s="1879">
        <f t="shared" si="57"/>
        <v>9.375E-2</v>
      </c>
      <c r="AV44" s="1804">
        <v>92622000</v>
      </c>
      <c r="AW44" s="1804">
        <v>92622000</v>
      </c>
      <c r="AX44" s="1804">
        <v>76192533</v>
      </c>
      <c r="AY44" s="1804">
        <v>363543261</v>
      </c>
      <c r="AZ44" s="1804">
        <v>363543261</v>
      </c>
      <c r="BA44" s="1804">
        <v>292225806</v>
      </c>
      <c r="BB44" s="1919">
        <f t="shared" si="58"/>
        <v>1</v>
      </c>
      <c r="BC44" s="1919">
        <f t="shared" si="71"/>
        <v>0.8038267720770651</v>
      </c>
      <c r="BD44" s="1820">
        <v>670865221</v>
      </c>
      <c r="BE44" s="1820"/>
      <c r="BF44" s="1820"/>
      <c r="BG44" s="1923"/>
      <c r="BH44" s="1923"/>
      <c r="BI44" s="1820">
        <v>648884768</v>
      </c>
      <c r="BJ44" s="1886">
        <f t="shared" si="72"/>
        <v>1775915250</v>
      </c>
      <c r="BK44" s="1886">
        <f t="shared" si="73"/>
        <v>456165261</v>
      </c>
      <c r="BL44" s="1886">
        <f t="shared" si="74"/>
        <v>368418339</v>
      </c>
      <c r="BM44" s="1924">
        <f t="shared" si="75"/>
        <v>0.25686206647530058</v>
      </c>
      <c r="BN44" s="1924">
        <f t="shared" si="76"/>
        <v>0.20745265800268339</v>
      </c>
      <c r="BO44" s="1805" t="e">
        <f>+#REF!</f>
        <v>#REF!</v>
      </c>
      <c r="BP44" s="1805">
        <f t="shared" si="77"/>
        <v>363543261</v>
      </c>
      <c r="BQ44" s="1805">
        <v>0</v>
      </c>
      <c r="BR44" s="1805">
        <v>0</v>
      </c>
      <c r="BS44" s="1806" t="e">
        <f t="shared" si="78"/>
        <v>#REF!</v>
      </c>
      <c r="BT44" s="1805"/>
      <c r="BU44" s="1805"/>
      <c r="BV44" s="1805"/>
      <c r="BW44" s="1805"/>
      <c r="BX44" s="1806">
        <f t="shared" si="79"/>
        <v>0</v>
      </c>
      <c r="BY44" s="1805"/>
      <c r="BZ44" s="1805"/>
      <c r="CA44" s="1805"/>
      <c r="CB44" s="1805"/>
      <c r="CC44" s="1806">
        <f t="shared" si="80"/>
        <v>0</v>
      </c>
      <c r="CD44" s="1805"/>
      <c r="CE44" s="1805"/>
      <c r="CF44" s="1805"/>
      <c r="CG44" s="1805"/>
      <c r="CH44" s="1806">
        <f t="shared" si="81"/>
        <v>0</v>
      </c>
      <c r="CI44" s="1805"/>
      <c r="CJ44" s="1805"/>
      <c r="CK44" s="1805"/>
      <c r="CL44" s="1805"/>
      <c r="CM44" s="1806">
        <f t="shared" si="82"/>
        <v>0</v>
      </c>
      <c r="CN44" s="1805"/>
      <c r="CO44" s="1805"/>
      <c r="CP44" s="1805"/>
      <c r="CQ44" s="1805"/>
      <c r="CR44" s="1806">
        <f t="shared" si="83"/>
        <v>0</v>
      </c>
      <c r="CS44" s="1805"/>
      <c r="CT44" s="1805"/>
      <c r="CU44" s="1805"/>
      <c r="CV44" s="1805"/>
      <c r="CW44" s="1806">
        <f t="shared" si="84"/>
        <v>0</v>
      </c>
      <c r="CX44" s="1805"/>
      <c r="CY44" s="1805"/>
      <c r="CZ44" s="1805"/>
      <c r="DA44" s="1805"/>
      <c r="DB44" s="1806">
        <f t="shared" si="85"/>
        <v>0</v>
      </c>
      <c r="DC44" s="1805"/>
      <c r="DD44" s="1805"/>
      <c r="DE44" s="1805"/>
      <c r="DF44" s="1805"/>
      <c r="DG44" s="1806">
        <f t="shared" si="86"/>
        <v>0</v>
      </c>
      <c r="DH44" s="1805"/>
      <c r="DI44" s="1805"/>
      <c r="DJ44" s="1805"/>
      <c r="DK44" s="1805"/>
      <c r="DL44" s="1806">
        <f t="shared" si="87"/>
        <v>0</v>
      </c>
      <c r="DM44" s="1805"/>
      <c r="DN44" s="1805"/>
      <c r="DO44" s="1805"/>
      <c r="DP44" s="1805"/>
      <c r="DQ44" s="1806">
        <f t="shared" si="88"/>
        <v>0</v>
      </c>
      <c r="DR44" s="1805"/>
      <c r="DS44" s="1805"/>
      <c r="DT44" s="1805"/>
      <c r="DU44" s="1805"/>
      <c r="DV44" s="1806">
        <f t="shared" si="89"/>
        <v>0</v>
      </c>
      <c r="DW44" s="1805"/>
      <c r="DX44" s="1805"/>
      <c r="DY44" s="1805"/>
      <c r="DZ44" s="1805"/>
      <c r="EA44" s="1806">
        <f t="shared" si="90"/>
        <v>0</v>
      </c>
      <c r="EB44" s="1805"/>
      <c r="EC44" s="1805"/>
      <c r="ED44" s="1805"/>
      <c r="EE44" s="1805"/>
      <c r="EF44" s="1806">
        <f t="shared" si="91"/>
        <v>0</v>
      </c>
      <c r="EG44" s="1805"/>
      <c r="EH44" s="1805"/>
      <c r="EI44" s="1805"/>
      <c r="EJ44" s="1805"/>
      <c r="EK44" s="1806">
        <f t="shared" si="92"/>
        <v>0</v>
      </c>
      <c r="EL44" s="1805"/>
      <c r="EM44" s="1805"/>
      <c r="EN44" s="1805"/>
      <c r="EO44" s="1805"/>
      <c r="EP44" s="1806">
        <f t="shared" si="93"/>
        <v>0</v>
      </c>
      <c r="EQ44" s="1805"/>
      <c r="ER44" s="1805"/>
      <c r="ES44" s="1805"/>
      <c r="ET44" s="1805"/>
      <c r="EU44" s="1806">
        <f t="shared" si="94"/>
        <v>0</v>
      </c>
      <c r="EV44" s="1805"/>
      <c r="EW44" s="1805"/>
      <c r="EX44" s="1805"/>
      <c r="EY44" s="1805"/>
      <c r="EZ44" s="1806">
        <f t="shared" si="95"/>
        <v>0</v>
      </c>
      <c r="FA44" s="1805"/>
      <c r="FB44" s="1805"/>
      <c r="FC44" s="1805"/>
      <c r="FD44" s="1805"/>
      <c r="FE44" s="1806">
        <f t="shared" si="96"/>
        <v>0</v>
      </c>
      <c r="FF44" s="1805"/>
      <c r="FG44" s="1805"/>
      <c r="FH44" s="1805"/>
      <c r="FI44" s="1805"/>
      <c r="FJ44" s="1806">
        <f t="shared" si="97"/>
        <v>0</v>
      </c>
      <c r="FK44" s="1805"/>
      <c r="FL44" s="1805"/>
      <c r="FM44" s="1805"/>
      <c r="FN44" s="1805"/>
      <c r="FO44" s="1806">
        <f t="shared" si="98"/>
        <v>0</v>
      </c>
      <c r="FP44" s="1806">
        <f t="shared" si="60"/>
        <v>0</v>
      </c>
      <c r="FQ44" s="1815"/>
      <c r="FR44" s="1808"/>
      <c r="FS44" s="1808"/>
      <c r="FT44" s="1808"/>
      <c r="FU44" s="1809">
        <f t="shared" si="99"/>
        <v>0</v>
      </c>
      <c r="FV44" s="1808"/>
      <c r="FW44" s="1808"/>
      <c r="FX44" s="1808"/>
      <c r="FY44" s="1808"/>
      <c r="FZ44" s="1809">
        <f t="shared" si="100"/>
        <v>0</v>
      </c>
      <c r="GA44" s="1808"/>
      <c r="GB44" s="1808"/>
      <c r="GC44" s="1808"/>
      <c r="GD44" s="1808"/>
      <c r="GE44" s="1809">
        <f t="shared" si="101"/>
        <v>0</v>
      </c>
      <c r="GF44" s="1808"/>
      <c r="GG44" s="1808"/>
      <c r="GH44" s="1808"/>
      <c r="GI44" s="1808"/>
      <c r="GJ44" s="1809">
        <f t="shared" si="102"/>
        <v>0</v>
      </c>
      <c r="GK44" s="1808"/>
      <c r="GL44" s="1808"/>
      <c r="GM44" s="1808"/>
      <c r="GN44" s="1808"/>
      <c r="GO44" s="1809">
        <f t="shared" si="103"/>
        <v>0</v>
      </c>
      <c r="GP44" s="1808"/>
      <c r="GQ44" s="1808"/>
      <c r="GR44" s="1808"/>
      <c r="GS44" s="1808"/>
      <c r="GT44" s="1809">
        <f t="shared" si="104"/>
        <v>0</v>
      </c>
      <c r="GU44" s="1808"/>
      <c r="GV44" s="1808"/>
      <c r="GW44" s="1808"/>
      <c r="GX44" s="1808"/>
      <c r="GY44" s="1809">
        <f t="shared" si="105"/>
        <v>0</v>
      </c>
      <c r="GZ44" s="1808"/>
      <c r="HA44" s="1808"/>
      <c r="HB44" s="1808"/>
      <c r="HC44" s="1808"/>
      <c r="HD44" s="1809">
        <f t="shared" si="106"/>
        <v>0</v>
      </c>
      <c r="HE44" s="1808"/>
      <c r="HF44" s="1808"/>
      <c r="HG44" s="1808"/>
      <c r="HH44" s="1808"/>
      <c r="HI44" s="1809">
        <f t="shared" si="107"/>
        <v>0</v>
      </c>
      <c r="HJ44" s="1808"/>
      <c r="HK44" s="1808"/>
      <c r="HL44" s="1808"/>
      <c r="HM44" s="1808"/>
      <c r="HN44" s="1809">
        <f t="shared" si="108"/>
        <v>0</v>
      </c>
      <c r="HO44" s="1808"/>
      <c r="HP44" s="1808"/>
      <c r="HQ44" s="1808"/>
      <c r="HR44" s="1808"/>
      <c r="HS44" s="1809">
        <f t="shared" si="109"/>
        <v>0</v>
      </c>
      <c r="HT44" s="1808"/>
      <c r="HU44" s="1808"/>
      <c r="HV44" s="1808"/>
      <c r="HW44" s="1808"/>
      <c r="HX44" s="1809">
        <f t="shared" si="110"/>
        <v>0</v>
      </c>
      <c r="HY44" s="1808"/>
      <c r="HZ44" s="1808"/>
      <c r="IA44" s="1808"/>
      <c r="IB44" s="1808"/>
      <c r="IC44" s="1809">
        <f t="shared" si="111"/>
        <v>0</v>
      </c>
      <c r="ID44" s="1808"/>
      <c r="IE44" s="1808"/>
      <c r="IF44" s="1808"/>
      <c r="IG44" s="1808"/>
      <c r="IH44" s="1809">
        <f t="shared" si="112"/>
        <v>0</v>
      </c>
      <c r="II44" s="1808"/>
      <c r="IJ44" s="1808"/>
      <c r="IK44" s="1808"/>
      <c r="IL44" s="1808"/>
      <c r="IM44" s="1809">
        <f t="shared" si="113"/>
        <v>0</v>
      </c>
      <c r="IN44" s="1808"/>
      <c r="IO44" s="1808"/>
      <c r="IP44" s="1808"/>
      <c r="IQ44" s="1808"/>
      <c r="IR44" s="1809">
        <f t="shared" si="114"/>
        <v>0</v>
      </c>
      <c r="IS44" s="1808"/>
      <c r="IT44" s="1808"/>
      <c r="IU44" s="1808"/>
      <c r="IV44" s="1808"/>
      <c r="IW44" s="1809">
        <f t="shared" si="115"/>
        <v>0</v>
      </c>
      <c r="IX44" s="1808"/>
      <c r="IY44" s="1808"/>
      <c r="IZ44" s="1808"/>
      <c r="JA44" s="1808"/>
      <c r="JB44" s="1809">
        <f t="shared" si="116"/>
        <v>0</v>
      </c>
      <c r="JC44" s="1808"/>
      <c r="JD44" s="1808"/>
      <c r="JE44" s="1808"/>
      <c r="JF44" s="1808"/>
      <c r="JG44" s="1809">
        <f t="shared" si="117"/>
        <v>0</v>
      </c>
      <c r="JH44" s="1808"/>
      <c r="JI44" s="1808"/>
      <c r="JJ44" s="1808"/>
      <c r="JK44" s="1808"/>
      <c r="JL44" s="1809">
        <f t="shared" si="118"/>
        <v>0</v>
      </c>
      <c r="JM44" s="1810" t="e">
        <f>+#REF!/#REF!</f>
        <v>#REF!</v>
      </c>
      <c r="JN44" s="1809">
        <f t="shared" si="53"/>
        <v>0</v>
      </c>
      <c r="JO44" s="1816"/>
      <c r="JP44" s="1816"/>
      <c r="JQ44" s="1816"/>
      <c r="JR44" s="1816"/>
      <c r="JS44" s="1816"/>
      <c r="JT44" s="1817"/>
      <c r="JU44" s="1813" t="s">
        <v>389</v>
      </c>
      <c r="JV44" s="1813"/>
    </row>
    <row r="45" spans="1:282" ht="125.25" customHeight="1" x14ac:dyDescent="0.35">
      <c r="A45" s="1796" t="s">
        <v>641</v>
      </c>
      <c r="B45" s="1796" t="s">
        <v>632</v>
      </c>
      <c r="C45" s="1796" t="s">
        <v>633</v>
      </c>
      <c r="D45" s="1796" t="s">
        <v>634</v>
      </c>
      <c r="E45" s="1796" t="s">
        <v>635</v>
      </c>
      <c r="F45" s="1797" t="s">
        <v>636</v>
      </c>
      <c r="G45" s="2131"/>
      <c r="H45" s="2132"/>
      <c r="I45" s="2131"/>
      <c r="J45" s="2132"/>
      <c r="K45" s="2114"/>
      <c r="L45" s="2131"/>
      <c r="M45" s="2131"/>
      <c r="N45" s="2136"/>
      <c r="O45" s="2137"/>
      <c r="P45" s="2114"/>
      <c r="Q45" s="2104"/>
      <c r="R45" s="2104"/>
      <c r="S45" s="2104"/>
      <c r="T45" s="2104"/>
      <c r="U45" s="2104"/>
      <c r="V45" s="2104"/>
      <c r="W45" s="2232"/>
      <c r="X45" s="2104"/>
      <c r="Y45" s="2104"/>
      <c r="Z45" s="2104"/>
      <c r="AA45" s="2104"/>
      <c r="AB45" s="2104"/>
      <c r="AC45" s="2232"/>
      <c r="AD45" s="1796" t="s">
        <v>635</v>
      </c>
      <c r="AE45" s="1796"/>
      <c r="AF45" s="1796" t="s">
        <v>503</v>
      </c>
      <c r="AG45" s="1796"/>
      <c r="AH45" s="1796" t="s">
        <v>637</v>
      </c>
      <c r="AI45" s="1796" t="s">
        <v>804</v>
      </c>
      <c r="AJ45" s="1796" t="s">
        <v>644</v>
      </c>
      <c r="AK45" s="1796" t="s">
        <v>647</v>
      </c>
      <c r="AL45" s="1802">
        <v>1</v>
      </c>
      <c r="AM45" s="1803">
        <v>0.15</v>
      </c>
      <c r="AN45" s="1802">
        <v>5</v>
      </c>
      <c r="AO45" s="1803">
        <v>4.5</v>
      </c>
      <c r="AP45" s="1879">
        <f t="shared" si="62"/>
        <v>0.9</v>
      </c>
      <c r="AQ45" s="1802">
        <v>5</v>
      </c>
      <c r="AR45" s="1802">
        <v>1</v>
      </c>
      <c r="AS45" s="1803">
        <f t="shared" si="55"/>
        <v>12</v>
      </c>
      <c r="AT45" s="1803">
        <f t="shared" si="56"/>
        <v>4.6500000000000004</v>
      </c>
      <c r="AU45" s="1879">
        <f t="shared" si="57"/>
        <v>0.38750000000000001</v>
      </c>
      <c r="AV45" s="1804">
        <v>70297500</v>
      </c>
      <c r="AW45" s="1804">
        <v>70297500</v>
      </c>
      <c r="AX45" s="1804">
        <v>60924500</v>
      </c>
      <c r="AY45" s="1804">
        <v>121691143</v>
      </c>
      <c r="AZ45" s="1804">
        <v>121691143</v>
      </c>
      <c r="BA45" s="1804">
        <v>88198167</v>
      </c>
      <c r="BB45" s="1919">
        <f t="shared" si="58"/>
        <v>1</v>
      </c>
      <c r="BC45" s="1919">
        <f t="shared" si="71"/>
        <v>0.72477063511516204</v>
      </c>
      <c r="BD45" s="1820">
        <v>287433791</v>
      </c>
      <c r="BE45" s="1820"/>
      <c r="BF45" s="1820"/>
      <c r="BG45" s="1923"/>
      <c r="BH45" s="1923"/>
      <c r="BI45" s="1820">
        <v>278264084</v>
      </c>
      <c r="BJ45" s="1886">
        <f t="shared" si="72"/>
        <v>757686518</v>
      </c>
      <c r="BK45" s="1886">
        <f t="shared" si="73"/>
        <v>191988643</v>
      </c>
      <c r="BL45" s="1886">
        <f t="shared" si="74"/>
        <v>149122667</v>
      </c>
      <c r="BM45" s="1924">
        <f t="shared" si="75"/>
        <v>0.25338796248714562</v>
      </c>
      <c r="BN45" s="1924">
        <f t="shared" si="76"/>
        <v>0.19681314561809321</v>
      </c>
      <c r="BO45" s="1805" t="e">
        <f>+#REF!</f>
        <v>#REF!</v>
      </c>
      <c r="BP45" s="1805">
        <f t="shared" si="77"/>
        <v>121691143</v>
      </c>
      <c r="BQ45" s="1805">
        <v>0</v>
      </c>
      <c r="BR45" s="1805">
        <v>0</v>
      </c>
      <c r="BS45" s="1806" t="e">
        <f t="shared" si="78"/>
        <v>#REF!</v>
      </c>
      <c r="BT45" s="1805"/>
      <c r="BU45" s="1805"/>
      <c r="BV45" s="1805"/>
      <c r="BW45" s="1805"/>
      <c r="BX45" s="1806">
        <f t="shared" si="79"/>
        <v>0</v>
      </c>
      <c r="BY45" s="1805"/>
      <c r="BZ45" s="1805"/>
      <c r="CA45" s="1805"/>
      <c r="CB45" s="1805"/>
      <c r="CC45" s="1806">
        <f t="shared" si="80"/>
        <v>0</v>
      </c>
      <c r="CD45" s="1805"/>
      <c r="CE45" s="1805"/>
      <c r="CF45" s="1805"/>
      <c r="CG45" s="1805"/>
      <c r="CH45" s="1806">
        <f t="shared" si="81"/>
        <v>0</v>
      </c>
      <c r="CI45" s="1805"/>
      <c r="CJ45" s="1805"/>
      <c r="CK45" s="1805"/>
      <c r="CL45" s="1805"/>
      <c r="CM45" s="1806">
        <f t="shared" si="82"/>
        <v>0</v>
      </c>
      <c r="CN45" s="1805"/>
      <c r="CO45" s="1805"/>
      <c r="CP45" s="1805"/>
      <c r="CQ45" s="1805"/>
      <c r="CR45" s="1806">
        <f t="shared" si="83"/>
        <v>0</v>
      </c>
      <c r="CS45" s="1805"/>
      <c r="CT45" s="1805"/>
      <c r="CU45" s="1805"/>
      <c r="CV45" s="1805"/>
      <c r="CW45" s="1806">
        <f t="shared" si="84"/>
        <v>0</v>
      </c>
      <c r="CX45" s="1805"/>
      <c r="CY45" s="1805"/>
      <c r="CZ45" s="1805"/>
      <c r="DA45" s="1805"/>
      <c r="DB45" s="1806">
        <f t="shared" si="85"/>
        <v>0</v>
      </c>
      <c r="DC45" s="1805"/>
      <c r="DD45" s="1805"/>
      <c r="DE45" s="1805"/>
      <c r="DF45" s="1805"/>
      <c r="DG45" s="1806">
        <f t="shared" si="86"/>
        <v>0</v>
      </c>
      <c r="DH45" s="1805"/>
      <c r="DI45" s="1805"/>
      <c r="DJ45" s="1805"/>
      <c r="DK45" s="1805"/>
      <c r="DL45" s="1806">
        <f t="shared" si="87"/>
        <v>0</v>
      </c>
      <c r="DM45" s="1805"/>
      <c r="DN45" s="1805"/>
      <c r="DO45" s="1805"/>
      <c r="DP45" s="1805"/>
      <c r="DQ45" s="1806">
        <f t="shared" si="88"/>
        <v>0</v>
      </c>
      <c r="DR45" s="1805"/>
      <c r="DS45" s="1805"/>
      <c r="DT45" s="1805"/>
      <c r="DU45" s="1805"/>
      <c r="DV45" s="1806">
        <f t="shared" si="89"/>
        <v>0</v>
      </c>
      <c r="DW45" s="1805"/>
      <c r="DX45" s="1805"/>
      <c r="DY45" s="1805"/>
      <c r="DZ45" s="1805"/>
      <c r="EA45" s="1806">
        <f t="shared" si="90"/>
        <v>0</v>
      </c>
      <c r="EB45" s="1805"/>
      <c r="EC45" s="1805"/>
      <c r="ED45" s="1805"/>
      <c r="EE45" s="1805"/>
      <c r="EF45" s="1806">
        <f t="shared" si="91"/>
        <v>0</v>
      </c>
      <c r="EG45" s="1805"/>
      <c r="EH45" s="1805"/>
      <c r="EI45" s="1805"/>
      <c r="EJ45" s="1805"/>
      <c r="EK45" s="1806">
        <f t="shared" si="92"/>
        <v>0</v>
      </c>
      <c r="EL45" s="1805"/>
      <c r="EM45" s="1805"/>
      <c r="EN45" s="1805"/>
      <c r="EO45" s="1805"/>
      <c r="EP45" s="1806">
        <f t="shared" si="93"/>
        <v>0</v>
      </c>
      <c r="EQ45" s="1805"/>
      <c r="ER45" s="1805"/>
      <c r="ES45" s="1805"/>
      <c r="ET45" s="1805"/>
      <c r="EU45" s="1806">
        <f t="shared" si="94"/>
        <v>0</v>
      </c>
      <c r="EV45" s="1805"/>
      <c r="EW45" s="1805"/>
      <c r="EX45" s="1805"/>
      <c r="EY45" s="1805"/>
      <c r="EZ45" s="1806">
        <f t="shared" si="95"/>
        <v>0</v>
      </c>
      <c r="FA45" s="1805"/>
      <c r="FB45" s="1805"/>
      <c r="FC45" s="1805"/>
      <c r="FD45" s="1805"/>
      <c r="FE45" s="1806">
        <f t="shared" si="96"/>
        <v>0</v>
      </c>
      <c r="FF45" s="1805"/>
      <c r="FG45" s="1805"/>
      <c r="FH45" s="1805"/>
      <c r="FI45" s="1805"/>
      <c r="FJ45" s="1806">
        <f t="shared" si="97"/>
        <v>0</v>
      </c>
      <c r="FK45" s="1805"/>
      <c r="FL45" s="1805"/>
      <c r="FM45" s="1805"/>
      <c r="FN45" s="1805"/>
      <c r="FO45" s="1806">
        <f t="shared" si="98"/>
        <v>0</v>
      </c>
      <c r="FP45" s="1806">
        <f t="shared" si="60"/>
        <v>0</v>
      </c>
      <c r="FQ45" s="1815"/>
      <c r="FR45" s="1808"/>
      <c r="FS45" s="1808"/>
      <c r="FT45" s="1808"/>
      <c r="FU45" s="1809">
        <f t="shared" si="99"/>
        <v>0</v>
      </c>
      <c r="FV45" s="1808"/>
      <c r="FW45" s="1808"/>
      <c r="FX45" s="1808"/>
      <c r="FY45" s="1808"/>
      <c r="FZ45" s="1809">
        <f t="shared" si="100"/>
        <v>0</v>
      </c>
      <c r="GA45" s="1808"/>
      <c r="GB45" s="1808"/>
      <c r="GC45" s="1808"/>
      <c r="GD45" s="1808"/>
      <c r="GE45" s="1809">
        <f t="shared" si="101"/>
        <v>0</v>
      </c>
      <c r="GF45" s="1808"/>
      <c r="GG45" s="1808"/>
      <c r="GH45" s="1808"/>
      <c r="GI45" s="1808"/>
      <c r="GJ45" s="1809">
        <f t="shared" si="102"/>
        <v>0</v>
      </c>
      <c r="GK45" s="1808"/>
      <c r="GL45" s="1808"/>
      <c r="GM45" s="1808"/>
      <c r="GN45" s="1808"/>
      <c r="GO45" s="1809">
        <f t="shared" si="103"/>
        <v>0</v>
      </c>
      <c r="GP45" s="1808"/>
      <c r="GQ45" s="1808"/>
      <c r="GR45" s="1808"/>
      <c r="GS45" s="1808"/>
      <c r="GT45" s="1809">
        <f t="shared" si="104"/>
        <v>0</v>
      </c>
      <c r="GU45" s="1808"/>
      <c r="GV45" s="1808"/>
      <c r="GW45" s="1808"/>
      <c r="GX45" s="1808"/>
      <c r="GY45" s="1809">
        <f t="shared" si="105"/>
        <v>0</v>
      </c>
      <c r="GZ45" s="1808"/>
      <c r="HA45" s="1808"/>
      <c r="HB45" s="1808"/>
      <c r="HC45" s="1808"/>
      <c r="HD45" s="1809">
        <f t="shared" si="106"/>
        <v>0</v>
      </c>
      <c r="HE45" s="1808"/>
      <c r="HF45" s="1808"/>
      <c r="HG45" s="1808"/>
      <c r="HH45" s="1808"/>
      <c r="HI45" s="1809">
        <f t="shared" si="107"/>
        <v>0</v>
      </c>
      <c r="HJ45" s="1808"/>
      <c r="HK45" s="1808"/>
      <c r="HL45" s="1808"/>
      <c r="HM45" s="1808"/>
      <c r="HN45" s="1809">
        <f t="shared" si="108"/>
        <v>0</v>
      </c>
      <c r="HO45" s="1808"/>
      <c r="HP45" s="1808"/>
      <c r="HQ45" s="1808"/>
      <c r="HR45" s="1808"/>
      <c r="HS45" s="1809">
        <f t="shared" si="109"/>
        <v>0</v>
      </c>
      <c r="HT45" s="1808"/>
      <c r="HU45" s="1808"/>
      <c r="HV45" s="1808"/>
      <c r="HW45" s="1808"/>
      <c r="HX45" s="1809">
        <f t="shared" si="110"/>
        <v>0</v>
      </c>
      <c r="HY45" s="1808"/>
      <c r="HZ45" s="1808"/>
      <c r="IA45" s="1808"/>
      <c r="IB45" s="1808"/>
      <c r="IC45" s="1809">
        <f t="shared" si="111"/>
        <v>0</v>
      </c>
      <c r="ID45" s="1808"/>
      <c r="IE45" s="1808"/>
      <c r="IF45" s="1808"/>
      <c r="IG45" s="1808"/>
      <c r="IH45" s="1809">
        <f t="shared" si="112"/>
        <v>0</v>
      </c>
      <c r="II45" s="1808"/>
      <c r="IJ45" s="1808"/>
      <c r="IK45" s="1808"/>
      <c r="IL45" s="1808"/>
      <c r="IM45" s="1809">
        <f t="shared" si="113"/>
        <v>0</v>
      </c>
      <c r="IN45" s="1808"/>
      <c r="IO45" s="1808"/>
      <c r="IP45" s="1808"/>
      <c r="IQ45" s="1808"/>
      <c r="IR45" s="1809">
        <f t="shared" si="114"/>
        <v>0</v>
      </c>
      <c r="IS45" s="1808"/>
      <c r="IT45" s="1808"/>
      <c r="IU45" s="1808"/>
      <c r="IV45" s="1808"/>
      <c r="IW45" s="1809">
        <f t="shared" si="115"/>
        <v>0</v>
      </c>
      <c r="IX45" s="1808"/>
      <c r="IY45" s="1808"/>
      <c r="IZ45" s="1808"/>
      <c r="JA45" s="1808"/>
      <c r="JB45" s="1809">
        <f t="shared" si="116"/>
        <v>0</v>
      </c>
      <c r="JC45" s="1808"/>
      <c r="JD45" s="1808"/>
      <c r="JE45" s="1808"/>
      <c r="JF45" s="1808"/>
      <c r="JG45" s="1809">
        <f t="shared" si="117"/>
        <v>0</v>
      </c>
      <c r="JH45" s="1808"/>
      <c r="JI45" s="1808"/>
      <c r="JJ45" s="1808"/>
      <c r="JK45" s="1808"/>
      <c r="JL45" s="1809">
        <f t="shared" si="118"/>
        <v>0</v>
      </c>
      <c r="JM45" s="1810" t="e">
        <f>+#REF!/#REF!</f>
        <v>#REF!</v>
      </c>
      <c r="JN45" s="1809">
        <f t="shared" si="53"/>
        <v>0</v>
      </c>
      <c r="JO45" s="1816"/>
      <c r="JP45" s="1816"/>
      <c r="JQ45" s="1816"/>
      <c r="JR45" s="1816"/>
      <c r="JS45" s="1816"/>
      <c r="JT45" s="1817"/>
      <c r="JU45" s="1813" t="s">
        <v>389</v>
      </c>
      <c r="JV45" s="1813"/>
    </row>
    <row r="46" spans="1:282" ht="125.25" customHeight="1" x14ac:dyDescent="0.35">
      <c r="A46" s="1796" t="s">
        <v>641</v>
      </c>
      <c r="B46" s="1796" t="s">
        <v>632</v>
      </c>
      <c r="C46" s="1796" t="s">
        <v>633</v>
      </c>
      <c r="D46" s="1796" t="s">
        <v>634</v>
      </c>
      <c r="E46" s="1796" t="s">
        <v>635</v>
      </c>
      <c r="F46" s="1797" t="s">
        <v>636</v>
      </c>
      <c r="G46" s="2131"/>
      <c r="H46" s="2132"/>
      <c r="I46" s="2131"/>
      <c r="J46" s="2132"/>
      <c r="K46" s="2114"/>
      <c r="L46" s="2131"/>
      <c r="M46" s="2131"/>
      <c r="N46" s="2136"/>
      <c r="O46" s="2137"/>
      <c r="P46" s="2114"/>
      <c r="Q46" s="2104"/>
      <c r="R46" s="2104"/>
      <c r="S46" s="2104"/>
      <c r="T46" s="2104"/>
      <c r="U46" s="2104"/>
      <c r="V46" s="2104"/>
      <c r="W46" s="2232"/>
      <c r="X46" s="2104"/>
      <c r="Y46" s="2104"/>
      <c r="Z46" s="2104">
        <f>+Q46+T46+X46+Y46</f>
        <v>0</v>
      </c>
      <c r="AA46" s="2104">
        <f>+R46+U46+Y46+Z46</f>
        <v>0</v>
      </c>
      <c r="AB46" s="2104">
        <f>+S46+V46</f>
        <v>0</v>
      </c>
      <c r="AC46" s="2232"/>
      <c r="AD46" s="1796" t="s">
        <v>635</v>
      </c>
      <c r="AE46" s="1796"/>
      <c r="AF46" s="1796" t="s">
        <v>558</v>
      </c>
      <c r="AG46" s="1796"/>
      <c r="AH46" s="1796" t="s">
        <v>637</v>
      </c>
      <c r="AI46" s="1796" t="s">
        <v>804</v>
      </c>
      <c r="AJ46" s="1796" t="s">
        <v>644</v>
      </c>
      <c r="AK46" s="1796" t="s">
        <v>648</v>
      </c>
      <c r="AL46" s="1802">
        <v>1</v>
      </c>
      <c r="AM46" s="1803">
        <v>0.6</v>
      </c>
      <c r="AN46" s="1802">
        <v>1</v>
      </c>
      <c r="AO46" s="1803">
        <v>0.22500000000000001</v>
      </c>
      <c r="AP46" s="1879">
        <f t="shared" si="62"/>
        <v>0.22500000000000001</v>
      </c>
      <c r="AQ46" s="1802">
        <v>1</v>
      </c>
      <c r="AR46" s="1802">
        <v>1</v>
      </c>
      <c r="AS46" s="1803">
        <f t="shared" si="55"/>
        <v>4</v>
      </c>
      <c r="AT46" s="1803">
        <f t="shared" si="56"/>
        <v>0.82499999999999996</v>
      </c>
      <c r="AU46" s="1879">
        <f t="shared" si="57"/>
        <v>0.20624999999999999</v>
      </c>
      <c r="AV46" s="1804">
        <v>91253867</v>
      </c>
      <c r="AW46" s="1804">
        <v>91253867</v>
      </c>
      <c r="AX46" s="1804">
        <v>82755867</v>
      </c>
      <c r="AY46" s="1804">
        <v>278536134</v>
      </c>
      <c r="AZ46" s="1804">
        <v>278536134</v>
      </c>
      <c r="BA46" s="1804">
        <v>199921867</v>
      </c>
      <c r="BB46" s="1919">
        <f t="shared" si="58"/>
        <v>1</v>
      </c>
      <c r="BC46" s="1919">
        <f t="shared" si="71"/>
        <v>0.71775917949661783</v>
      </c>
      <c r="BD46" s="1820">
        <v>287433791</v>
      </c>
      <c r="BE46" s="1820"/>
      <c r="BF46" s="1820"/>
      <c r="BG46" s="1923"/>
      <c r="BH46" s="1923"/>
      <c r="BI46" s="1820">
        <v>278264084</v>
      </c>
      <c r="BJ46" s="1886">
        <f t="shared" si="72"/>
        <v>935487876</v>
      </c>
      <c r="BK46" s="1886">
        <f t="shared" si="73"/>
        <v>369790001</v>
      </c>
      <c r="BL46" s="1886">
        <f t="shared" si="74"/>
        <v>282677734</v>
      </c>
      <c r="BM46" s="1924">
        <f t="shared" si="75"/>
        <v>0.39529106735318076</v>
      </c>
      <c r="BN46" s="1924">
        <f t="shared" si="76"/>
        <v>0.30217145646898796</v>
      </c>
      <c r="BO46" s="1805" t="e">
        <f>+#REF!</f>
        <v>#REF!</v>
      </c>
      <c r="BP46" s="1805">
        <f t="shared" si="77"/>
        <v>278536134</v>
      </c>
      <c r="BQ46" s="1805">
        <v>0</v>
      </c>
      <c r="BR46" s="1805">
        <v>0</v>
      </c>
      <c r="BS46" s="1806" t="e">
        <f t="shared" si="78"/>
        <v>#REF!</v>
      </c>
      <c r="BT46" s="1805"/>
      <c r="BU46" s="1805"/>
      <c r="BV46" s="1805"/>
      <c r="BW46" s="1805"/>
      <c r="BX46" s="1806">
        <f t="shared" si="79"/>
        <v>0</v>
      </c>
      <c r="BY46" s="1805"/>
      <c r="BZ46" s="1805"/>
      <c r="CA46" s="1805"/>
      <c r="CB46" s="1805"/>
      <c r="CC46" s="1806">
        <f t="shared" si="80"/>
        <v>0</v>
      </c>
      <c r="CD46" s="1805"/>
      <c r="CE46" s="1805"/>
      <c r="CF46" s="1805"/>
      <c r="CG46" s="1805"/>
      <c r="CH46" s="1806">
        <f t="shared" si="81"/>
        <v>0</v>
      </c>
      <c r="CI46" s="1805"/>
      <c r="CJ46" s="1805"/>
      <c r="CK46" s="1805"/>
      <c r="CL46" s="1805"/>
      <c r="CM46" s="1806">
        <f t="shared" si="82"/>
        <v>0</v>
      </c>
      <c r="CN46" s="1805"/>
      <c r="CO46" s="1805"/>
      <c r="CP46" s="1805"/>
      <c r="CQ46" s="1805"/>
      <c r="CR46" s="1806">
        <f t="shared" si="83"/>
        <v>0</v>
      </c>
      <c r="CS46" s="1805"/>
      <c r="CT46" s="1805"/>
      <c r="CU46" s="1805"/>
      <c r="CV46" s="1805"/>
      <c r="CW46" s="1806">
        <f t="shared" si="84"/>
        <v>0</v>
      </c>
      <c r="CX46" s="1805"/>
      <c r="CY46" s="1805"/>
      <c r="CZ46" s="1805"/>
      <c r="DA46" s="1805"/>
      <c r="DB46" s="1806">
        <f t="shared" si="85"/>
        <v>0</v>
      </c>
      <c r="DC46" s="1805"/>
      <c r="DD46" s="1805"/>
      <c r="DE46" s="1805"/>
      <c r="DF46" s="1805"/>
      <c r="DG46" s="1806">
        <f t="shared" si="86"/>
        <v>0</v>
      </c>
      <c r="DH46" s="1805"/>
      <c r="DI46" s="1805"/>
      <c r="DJ46" s="1805"/>
      <c r="DK46" s="1805"/>
      <c r="DL46" s="1806">
        <f t="shared" si="87"/>
        <v>0</v>
      </c>
      <c r="DM46" s="1805"/>
      <c r="DN46" s="1805"/>
      <c r="DO46" s="1805"/>
      <c r="DP46" s="1805"/>
      <c r="DQ46" s="1806">
        <f t="shared" si="88"/>
        <v>0</v>
      </c>
      <c r="DR46" s="1805"/>
      <c r="DS46" s="1805"/>
      <c r="DT46" s="1805"/>
      <c r="DU46" s="1805"/>
      <c r="DV46" s="1806">
        <f t="shared" si="89"/>
        <v>0</v>
      </c>
      <c r="DW46" s="1805"/>
      <c r="DX46" s="1805"/>
      <c r="DY46" s="1805"/>
      <c r="DZ46" s="1805"/>
      <c r="EA46" s="1806">
        <f t="shared" si="90"/>
        <v>0</v>
      </c>
      <c r="EB46" s="1805"/>
      <c r="EC46" s="1805"/>
      <c r="ED46" s="1805"/>
      <c r="EE46" s="1805"/>
      <c r="EF46" s="1806">
        <f t="shared" si="91"/>
        <v>0</v>
      </c>
      <c r="EG46" s="1805"/>
      <c r="EH46" s="1805"/>
      <c r="EI46" s="1805"/>
      <c r="EJ46" s="1805"/>
      <c r="EK46" s="1806">
        <f t="shared" si="92"/>
        <v>0</v>
      </c>
      <c r="EL46" s="1805"/>
      <c r="EM46" s="1805"/>
      <c r="EN46" s="1805"/>
      <c r="EO46" s="1805"/>
      <c r="EP46" s="1806">
        <f t="shared" si="93"/>
        <v>0</v>
      </c>
      <c r="EQ46" s="1805"/>
      <c r="ER46" s="1805"/>
      <c r="ES46" s="1805"/>
      <c r="ET46" s="1805"/>
      <c r="EU46" s="1806">
        <f t="shared" si="94"/>
        <v>0</v>
      </c>
      <c r="EV46" s="1805"/>
      <c r="EW46" s="1805"/>
      <c r="EX46" s="1805"/>
      <c r="EY46" s="1805"/>
      <c r="EZ46" s="1806">
        <f t="shared" si="95"/>
        <v>0</v>
      </c>
      <c r="FA46" s="1805"/>
      <c r="FB46" s="1805"/>
      <c r="FC46" s="1805"/>
      <c r="FD46" s="1805"/>
      <c r="FE46" s="1806">
        <f t="shared" si="96"/>
        <v>0</v>
      </c>
      <c r="FF46" s="1805"/>
      <c r="FG46" s="1805"/>
      <c r="FH46" s="1805"/>
      <c r="FI46" s="1805"/>
      <c r="FJ46" s="1806">
        <f t="shared" si="97"/>
        <v>0</v>
      </c>
      <c r="FK46" s="1805"/>
      <c r="FL46" s="1805"/>
      <c r="FM46" s="1805"/>
      <c r="FN46" s="1805"/>
      <c r="FO46" s="1806">
        <f t="shared" si="98"/>
        <v>0</v>
      </c>
      <c r="FP46" s="1806">
        <f t="shared" si="60"/>
        <v>0</v>
      </c>
      <c r="FQ46" s="1815"/>
      <c r="FR46" s="1808"/>
      <c r="FS46" s="1808"/>
      <c r="FT46" s="1808"/>
      <c r="FU46" s="1809">
        <f t="shared" si="99"/>
        <v>0</v>
      </c>
      <c r="FV46" s="1808"/>
      <c r="FW46" s="1808"/>
      <c r="FX46" s="1808"/>
      <c r="FY46" s="1808"/>
      <c r="FZ46" s="1809">
        <f t="shared" si="100"/>
        <v>0</v>
      </c>
      <c r="GA46" s="1808"/>
      <c r="GB46" s="1808"/>
      <c r="GC46" s="1808"/>
      <c r="GD46" s="1808"/>
      <c r="GE46" s="1809">
        <f t="shared" si="101"/>
        <v>0</v>
      </c>
      <c r="GF46" s="1808"/>
      <c r="GG46" s="1808"/>
      <c r="GH46" s="1808"/>
      <c r="GI46" s="1808"/>
      <c r="GJ46" s="1809">
        <f t="shared" si="102"/>
        <v>0</v>
      </c>
      <c r="GK46" s="1808"/>
      <c r="GL46" s="1808"/>
      <c r="GM46" s="1808"/>
      <c r="GN46" s="1808"/>
      <c r="GO46" s="1809">
        <f t="shared" si="103"/>
        <v>0</v>
      </c>
      <c r="GP46" s="1808"/>
      <c r="GQ46" s="1808"/>
      <c r="GR46" s="1808"/>
      <c r="GS46" s="1808"/>
      <c r="GT46" s="1809">
        <f t="shared" si="104"/>
        <v>0</v>
      </c>
      <c r="GU46" s="1808"/>
      <c r="GV46" s="1808"/>
      <c r="GW46" s="1808"/>
      <c r="GX46" s="1808"/>
      <c r="GY46" s="1809">
        <f t="shared" si="105"/>
        <v>0</v>
      </c>
      <c r="GZ46" s="1808"/>
      <c r="HA46" s="1808"/>
      <c r="HB46" s="1808"/>
      <c r="HC46" s="1808"/>
      <c r="HD46" s="1809">
        <f t="shared" si="106"/>
        <v>0</v>
      </c>
      <c r="HE46" s="1808"/>
      <c r="HF46" s="1808"/>
      <c r="HG46" s="1808"/>
      <c r="HH46" s="1808"/>
      <c r="HI46" s="1809">
        <f t="shared" si="107"/>
        <v>0</v>
      </c>
      <c r="HJ46" s="1808"/>
      <c r="HK46" s="1808"/>
      <c r="HL46" s="1808"/>
      <c r="HM46" s="1808"/>
      <c r="HN46" s="1809">
        <f t="shared" si="108"/>
        <v>0</v>
      </c>
      <c r="HO46" s="1808"/>
      <c r="HP46" s="1808"/>
      <c r="HQ46" s="1808"/>
      <c r="HR46" s="1808"/>
      <c r="HS46" s="1809">
        <f t="shared" si="109"/>
        <v>0</v>
      </c>
      <c r="HT46" s="1808"/>
      <c r="HU46" s="1808"/>
      <c r="HV46" s="1808"/>
      <c r="HW46" s="1808"/>
      <c r="HX46" s="1809">
        <f t="shared" si="110"/>
        <v>0</v>
      </c>
      <c r="HY46" s="1808"/>
      <c r="HZ46" s="1808"/>
      <c r="IA46" s="1808"/>
      <c r="IB46" s="1808"/>
      <c r="IC46" s="1809">
        <f t="shared" si="111"/>
        <v>0</v>
      </c>
      <c r="ID46" s="1808"/>
      <c r="IE46" s="1808"/>
      <c r="IF46" s="1808"/>
      <c r="IG46" s="1808"/>
      <c r="IH46" s="1809">
        <f t="shared" si="112"/>
        <v>0</v>
      </c>
      <c r="II46" s="1808"/>
      <c r="IJ46" s="1808"/>
      <c r="IK46" s="1808"/>
      <c r="IL46" s="1808"/>
      <c r="IM46" s="1809">
        <f t="shared" si="113"/>
        <v>0</v>
      </c>
      <c r="IN46" s="1808"/>
      <c r="IO46" s="1808"/>
      <c r="IP46" s="1808"/>
      <c r="IQ46" s="1808"/>
      <c r="IR46" s="1809">
        <f t="shared" si="114"/>
        <v>0</v>
      </c>
      <c r="IS46" s="1808"/>
      <c r="IT46" s="1808"/>
      <c r="IU46" s="1808"/>
      <c r="IV46" s="1808"/>
      <c r="IW46" s="1809">
        <f t="shared" si="115"/>
        <v>0</v>
      </c>
      <c r="IX46" s="1808"/>
      <c r="IY46" s="1808"/>
      <c r="IZ46" s="1808"/>
      <c r="JA46" s="1808"/>
      <c r="JB46" s="1809">
        <f t="shared" si="116"/>
        <v>0</v>
      </c>
      <c r="JC46" s="1808"/>
      <c r="JD46" s="1808"/>
      <c r="JE46" s="1808"/>
      <c r="JF46" s="1808"/>
      <c r="JG46" s="1809">
        <f t="shared" si="117"/>
        <v>0</v>
      </c>
      <c r="JH46" s="1808"/>
      <c r="JI46" s="1808"/>
      <c r="JJ46" s="1808"/>
      <c r="JK46" s="1808"/>
      <c r="JL46" s="1809">
        <f t="shared" si="118"/>
        <v>0</v>
      </c>
      <c r="JM46" s="1810" t="e">
        <f>+#REF!/#REF!</f>
        <v>#REF!</v>
      </c>
      <c r="JN46" s="1809">
        <f t="shared" si="53"/>
        <v>0</v>
      </c>
      <c r="JO46" s="1816"/>
      <c r="JP46" s="1816"/>
      <c r="JQ46" s="1816"/>
      <c r="JR46" s="1816"/>
      <c r="JS46" s="1816"/>
      <c r="JT46" s="1817"/>
      <c r="JU46" s="1813" t="s">
        <v>389</v>
      </c>
      <c r="JV46" s="1813"/>
    </row>
    <row r="47" spans="1:282" ht="125.25" customHeight="1" x14ac:dyDescent="0.35">
      <c r="A47" s="1796" t="s">
        <v>641</v>
      </c>
      <c r="B47" s="1796" t="s">
        <v>632</v>
      </c>
      <c r="C47" s="1796" t="s">
        <v>633</v>
      </c>
      <c r="D47" s="1796" t="s">
        <v>634</v>
      </c>
      <c r="E47" s="1796" t="s">
        <v>635</v>
      </c>
      <c r="F47" s="1797" t="s">
        <v>636</v>
      </c>
      <c r="G47" s="2131"/>
      <c r="H47" s="2132"/>
      <c r="I47" s="2131"/>
      <c r="J47" s="2132"/>
      <c r="K47" s="2114"/>
      <c r="L47" s="2131"/>
      <c r="M47" s="2131"/>
      <c r="N47" s="2136"/>
      <c r="O47" s="2137"/>
      <c r="P47" s="2114"/>
      <c r="Q47" s="2104"/>
      <c r="R47" s="2104"/>
      <c r="S47" s="2104"/>
      <c r="T47" s="2104"/>
      <c r="U47" s="2104"/>
      <c r="V47" s="2104"/>
      <c r="W47" s="2232"/>
      <c r="X47" s="2104"/>
      <c r="Y47" s="2104"/>
      <c r="Z47" s="2104"/>
      <c r="AA47" s="2104"/>
      <c r="AB47" s="2104"/>
      <c r="AC47" s="2232"/>
      <c r="AD47" s="1796" t="s">
        <v>635</v>
      </c>
      <c r="AE47" s="1796"/>
      <c r="AF47" s="1796" t="s">
        <v>503</v>
      </c>
      <c r="AG47" s="1796"/>
      <c r="AH47" s="1796" t="s">
        <v>637</v>
      </c>
      <c r="AI47" s="1796" t="s">
        <v>805</v>
      </c>
      <c r="AJ47" s="1796" t="s">
        <v>650</v>
      </c>
      <c r="AK47" s="1796" t="s">
        <v>651</v>
      </c>
      <c r="AL47" s="1802">
        <v>500</v>
      </c>
      <c r="AM47" s="1803">
        <v>300</v>
      </c>
      <c r="AN47" s="1802">
        <v>1000</v>
      </c>
      <c r="AO47" s="1803">
        <v>900</v>
      </c>
      <c r="AP47" s="1879">
        <f t="shared" si="62"/>
        <v>0.9</v>
      </c>
      <c r="AQ47" s="1802">
        <v>1000</v>
      </c>
      <c r="AR47" s="1802">
        <v>1000</v>
      </c>
      <c r="AS47" s="1803">
        <f t="shared" si="55"/>
        <v>3500</v>
      </c>
      <c r="AT47" s="1803">
        <f t="shared" si="56"/>
        <v>1200</v>
      </c>
      <c r="AU47" s="1879">
        <f t="shared" si="57"/>
        <v>0.34285714285714286</v>
      </c>
      <c r="AV47" s="1804">
        <v>102182155</v>
      </c>
      <c r="AW47" s="1804">
        <v>102182155</v>
      </c>
      <c r="AX47" s="1804">
        <v>86542609</v>
      </c>
      <c r="AY47" s="1804">
        <v>194081540</v>
      </c>
      <c r="AZ47" s="1804">
        <v>194081540</v>
      </c>
      <c r="BA47" s="1804">
        <v>140043740</v>
      </c>
      <c r="BB47" s="1919">
        <f t="shared" si="58"/>
        <v>1</v>
      </c>
      <c r="BC47" s="1919">
        <f t="shared" si="71"/>
        <v>0.72157166518773497</v>
      </c>
      <c r="BD47" s="1820">
        <v>301864725</v>
      </c>
      <c r="BE47" s="1820"/>
      <c r="BF47" s="1820"/>
      <c r="BG47" s="1923"/>
      <c r="BH47" s="1923"/>
      <c r="BI47" s="1820">
        <v>297057090</v>
      </c>
      <c r="BJ47" s="1886">
        <f t="shared" si="72"/>
        <v>895185510</v>
      </c>
      <c r="BK47" s="1886">
        <f t="shared" si="73"/>
        <v>296263695</v>
      </c>
      <c r="BL47" s="1886">
        <f t="shared" si="74"/>
        <v>226586349</v>
      </c>
      <c r="BM47" s="1924">
        <f t="shared" si="75"/>
        <v>0.33095229054813452</v>
      </c>
      <c r="BN47" s="1924">
        <f t="shared" si="76"/>
        <v>0.25311664059441713</v>
      </c>
      <c r="BO47" s="1805" t="e">
        <f>+#REF!</f>
        <v>#REF!</v>
      </c>
      <c r="BP47" s="1805">
        <f t="shared" si="77"/>
        <v>194081540</v>
      </c>
      <c r="BQ47" s="1805">
        <v>0</v>
      </c>
      <c r="BR47" s="1805">
        <v>0</v>
      </c>
      <c r="BS47" s="1806" t="e">
        <f t="shared" si="78"/>
        <v>#REF!</v>
      </c>
      <c r="BT47" s="1805"/>
      <c r="BU47" s="1805"/>
      <c r="BV47" s="1805"/>
      <c r="BW47" s="1805"/>
      <c r="BX47" s="1806">
        <f t="shared" si="79"/>
        <v>0</v>
      </c>
      <c r="BY47" s="1805"/>
      <c r="BZ47" s="1805"/>
      <c r="CA47" s="1805"/>
      <c r="CB47" s="1805"/>
      <c r="CC47" s="1806">
        <f t="shared" si="80"/>
        <v>0</v>
      </c>
      <c r="CD47" s="1805"/>
      <c r="CE47" s="1805"/>
      <c r="CF47" s="1805"/>
      <c r="CG47" s="1805"/>
      <c r="CH47" s="1806">
        <f t="shared" si="81"/>
        <v>0</v>
      </c>
      <c r="CI47" s="1805"/>
      <c r="CJ47" s="1805"/>
      <c r="CK47" s="1805"/>
      <c r="CL47" s="1805"/>
      <c r="CM47" s="1806">
        <f t="shared" si="82"/>
        <v>0</v>
      </c>
      <c r="CN47" s="1805"/>
      <c r="CO47" s="1805"/>
      <c r="CP47" s="1805"/>
      <c r="CQ47" s="1805"/>
      <c r="CR47" s="1806">
        <f t="shared" si="83"/>
        <v>0</v>
      </c>
      <c r="CS47" s="1805"/>
      <c r="CT47" s="1805"/>
      <c r="CU47" s="1805"/>
      <c r="CV47" s="1805"/>
      <c r="CW47" s="1806">
        <f t="shared" si="84"/>
        <v>0</v>
      </c>
      <c r="CX47" s="1805"/>
      <c r="CY47" s="1805"/>
      <c r="CZ47" s="1805"/>
      <c r="DA47" s="1805"/>
      <c r="DB47" s="1806">
        <f t="shared" si="85"/>
        <v>0</v>
      </c>
      <c r="DC47" s="1805"/>
      <c r="DD47" s="1805"/>
      <c r="DE47" s="1805"/>
      <c r="DF47" s="1805"/>
      <c r="DG47" s="1806">
        <f t="shared" si="86"/>
        <v>0</v>
      </c>
      <c r="DH47" s="1805"/>
      <c r="DI47" s="1805"/>
      <c r="DJ47" s="1805"/>
      <c r="DK47" s="1805"/>
      <c r="DL47" s="1806">
        <f t="shared" si="87"/>
        <v>0</v>
      </c>
      <c r="DM47" s="1805"/>
      <c r="DN47" s="1805"/>
      <c r="DO47" s="1805"/>
      <c r="DP47" s="1805"/>
      <c r="DQ47" s="1806">
        <f t="shared" si="88"/>
        <v>0</v>
      </c>
      <c r="DR47" s="1805"/>
      <c r="DS47" s="1805"/>
      <c r="DT47" s="1805"/>
      <c r="DU47" s="1805"/>
      <c r="DV47" s="1806">
        <f t="shared" si="89"/>
        <v>0</v>
      </c>
      <c r="DW47" s="1805"/>
      <c r="DX47" s="1805"/>
      <c r="DY47" s="1805"/>
      <c r="DZ47" s="1805"/>
      <c r="EA47" s="1806">
        <f t="shared" si="90"/>
        <v>0</v>
      </c>
      <c r="EB47" s="1805"/>
      <c r="EC47" s="1805"/>
      <c r="ED47" s="1805"/>
      <c r="EE47" s="1805"/>
      <c r="EF47" s="1806">
        <f t="shared" si="91"/>
        <v>0</v>
      </c>
      <c r="EG47" s="1805"/>
      <c r="EH47" s="1805"/>
      <c r="EI47" s="1805"/>
      <c r="EJ47" s="1805"/>
      <c r="EK47" s="1806">
        <f t="shared" si="92"/>
        <v>0</v>
      </c>
      <c r="EL47" s="1805"/>
      <c r="EM47" s="1805"/>
      <c r="EN47" s="1805"/>
      <c r="EO47" s="1805"/>
      <c r="EP47" s="1806">
        <f t="shared" si="93"/>
        <v>0</v>
      </c>
      <c r="EQ47" s="1805"/>
      <c r="ER47" s="1805"/>
      <c r="ES47" s="1805"/>
      <c r="ET47" s="1805"/>
      <c r="EU47" s="1806">
        <f t="shared" si="94"/>
        <v>0</v>
      </c>
      <c r="EV47" s="1805"/>
      <c r="EW47" s="1805"/>
      <c r="EX47" s="1805"/>
      <c r="EY47" s="1805"/>
      <c r="EZ47" s="1806">
        <f t="shared" si="95"/>
        <v>0</v>
      </c>
      <c r="FA47" s="1805"/>
      <c r="FB47" s="1805"/>
      <c r="FC47" s="1805"/>
      <c r="FD47" s="1805"/>
      <c r="FE47" s="1806">
        <f t="shared" si="96"/>
        <v>0</v>
      </c>
      <c r="FF47" s="1805"/>
      <c r="FG47" s="1805"/>
      <c r="FH47" s="1805"/>
      <c r="FI47" s="1805"/>
      <c r="FJ47" s="1806">
        <f t="shared" si="97"/>
        <v>0</v>
      </c>
      <c r="FK47" s="1805"/>
      <c r="FL47" s="1805"/>
      <c r="FM47" s="1805"/>
      <c r="FN47" s="1805"/>
      <c r="FO47" s="1806">
        <f t="shared" si="98"/>
        <v>0</v>
      </c>
      <c r="FP47" s="1806">
        <f t="shared" si="60"/>
        <v>0</v>
      </c>
      <c r="FQ47" s="1815"/>
      <c r="FR47" s="1808"/>
      <c r="FS47" s="1808"/>
      <c r="FT47" s="1808"/>
      <c r="FU47" s="1809">
        <f t="shared" si="99"/>
        <v>0</v>
      </c>
      <c r="FV47" s="1808"/>
      <c r="FW47" s="1808"/>
      <c r="FX47" s="1808"/>
      <c r="FY47" s="1808"/>
      <c r="FZ47" s="1809">
        <f t="shared" si="100"/>
        <v>0</v>
      </c>
      <c r="GA47" s="1808"/>
      <c r="GB47" s="1808"/>
      <c r="GC47" s="1808"/>
      <c r="GD47" s="1808"/>
      <c r="GE47" s="1809">
        <f t="shared" si="101"/>
        <v>0</v>
      </c>
      <c r="GF47" s="1808"/>
      <c r="GG47" s="1808"/>
      <c r="GH47" s="1808"/>
      <c r="GI47" s="1808"/>
      <c r="GJ47" s="1809">
        <f t="shared" si="102"/>
        <v>0</v>
      </c>
      <c r="GK47" s="1808"/>
      <c r="GL47" s="1808"/>
      <c r="GM47" s="1808"/>
      <c r="GN47" s="1808"/>
      <c r="GO47" s="1809">
        <f t="shared" si="103"/>
        <v>0</v>
      </c>
      <c r="GP47" s="1808"/>
      <c r="GQ47" s="1808"/>
      <c r="GR47" s="1808"/>
      <c r="GS47" s="1808"/>
      <c r="GT47" s="1809">
        <f t="shared" si="104"/>
        <v>0</v>
      </c>
      <c r="GU47" s="1808"/>
      <c r="GV47" s="1808"/>
      <c r="GW47" s="1808"/>
      <c r="GX47" s="1808"/>
      <c r="GY47" s="1809">
        <f t="shared" si="105"/>
        <v>0</v>
      </c>
      <c r="GZ47" s="1808"/>
      <c r="HA47" s="1808"/>
      <c r="HB47" s="1808"/>
      <c r="HC47" s="1808"/>
      <c r="HD47" s="1809">
        <f t="shared" si="106"/>
        <v>0</v>
      </c>
      <c r="HE47" s="1808"/>
      <c r="HF47" s="1808"/>
      <c r="HG47" s="1808"/>
      <c r="HH47" s="1808"/>
      <c r="HI47" s="1809">
        <f t="shared" si="107"/>
        <v>0</v>
      </c>
      <c r="HJ47" s="1808"/>
      <c r="HK47" s="1808"/>
      <c r="HL47" s="1808"/>
      <c r="HM47" s="1808"/>
      <c r="HN47" s="1809">
        <f t="shared" si="108"/>
        <v>0</v>
      </c>
      <c r="HO47" s="1808"/>
      <c r="HP47" s="1808"/>
      <c r="HQ47" s="1808"/>
      <c r="HR47" s="1808"/>
      <c r="HS47" s="1809">
        <f t="shared" si="109"/>
        <v>0</v>
      </c>
      <c r="HT47" s="1808"/>
      <c r="HU47" s="1808"/>
      <c r="HV47" s="1808"/>
      <c r="HW47" s="1808"/>
      <c r="HX47" s="1809">
        <f t="shared" si="110"/>
        <v>0</v>
      </c>
      <c r="HY47" s="1808"/>
      <c r="HZ47" s="1808"/>
      <c r="IA47" s="1808"/>
      <c r="IB47" s="1808"/>
      <c r="IC47" s="1809">
        <f t="shared" si="111"/>
        <v>0</v>
      </c>
      <c r="ID47" s="1808"/>
      <c r="IE47" s="1808"/>
      <c r="IF47" s="1808"/>
      <c r="IG47" s="1808"/>
      <c r="IH47" s="1809">
        <f t="shared" si="112"/>
        <v>0</v>
      </c>
      <c r="II47" s="1808"/>
      <c r="IJ47" s="1808"/>
      <c r="IK47" s="1808"/>
      <c r="IL47" s="1808"/>
      <c r="IM47" s="1809">
        <f t="shared" si="113"/>
        <v>0</v>
      </c>
      <c r="IN47" s="1808"/>
      <c r="IO47" s="1808"/>
      <c r="IP47" s="1808"/>
      <c r="IQ47" s="1808"/>
      <c r="IR47" s="1809">
        <f t="shared" si="114"/>
        <v>0</v>
      </c>
      <c r="IS47" s="1808"/>
      <c r="IT47" s="1808"/>
      <c r="IU47" s="1808"/>
      <c r="IV47" s="1808"/>
      <c r="IW47" s="1809">
        <f t="shared" si="115"/>
        <v>0</v>
      </c>
      <c r="IX47" s="1808"/>
      <c r="IY47" s="1808"/>
      <c r="IZ47" s="1808"/>
      <c r="JA47" s="1808"/>
      <c r="JB47" s="1809">
        <f t="shared" si="116"/>
        <v>0</v>
      </c>
      <c r="JC47" s="1808"/>
      <c r="JD47" s="1808"/>
      <c r="JE47" s="1808"/>
      <c r="JF47" s="1808"/>
      <c r="JG47" s="1809">
        <f t="shared" si="117"/>
        <v>0</v>
      </c>
      <c r="JH47" s="1808"/>
      <c r="JI47" s="1808"/>
      <c r="JJ47" s="1808"/>
      <c r="JK47" s="1808"/>
      <c r="JL47" s="1809">
        <f t="shared" si="118"/>
        <v>0</v>
      </c>
      <c r="JM47" s="1810" t="e">
        <f>+#REF!/#REF!</f>
        <v>#REF!</v>
      </c>
      <c r="JN47" s="1809">
        <f t="shared" si="53"/>
        <v>0</v>
      </c>
      <c r="JO47" s="1816"/>
      <c r="JP47" s="1816"/>
      <c r="JQ47" s="1816"/>
      <c r="JR47" s="1816"/>
      <c r="JS47" s="1816"/>
      <c r="JT47" s="1817"/>
      <c r="JU47" s="1813" t="s">
        <v>389</v>
      </c>
      <c r="JV47" s="1813"/>
    </row>
    <row r="48" spans="1:282" ht="125.25" customHeight="1" x14ac:dyDescent="0.35">
      <c r="A48" s="1796" t="s">
        <v>641</v>
      </c>
      <c r="B48" s="1796" t="s">
        <v>632</v>
      </c>
      <c r="C48" s="1796" t="s">
        <v>633</v>
      </c>
      <c r="D48" s="1796" t="s">
        <v>634</v>
      </c>
      <c r="E48" s="1796" t="s">
        <v>635</v>
      </c>
      <c r="F48" s="1797" t="s">
        <v>636</v>
      </c>
      <c r="G48" s="2098"/>
      <c r="H48" s="2100"/>
      <c r="I48" s="2098"/>
      <c r="J48" s="2100"/>
      <c r="K48" s="2102"/>
      <c r="L48" s="2098"/>
      <c r="M48" s="2098"/>
      <c r="N48" s="2119"/>
      <c r="O48" s="2121"/>
      <c r="P48" s="2102"/>
      <c r="Q48" s="2104"/>
      <c r="R48" s="2104"/>
      <c r="S48" s="2104"/>
      <c r="T48" s="2104"/>
      <c r="U48" s="2104"/>
      <c r="V48" s="2104"/>
      <c r="W48" s="2232"/>
      <c r="X48" s="2104"/>
      <c r="Y48" s="2104"/>
      <c r="Z48" s="2104">
        <f>+Q48+T48+X48+Y48</f>
        <v>0</v>
      </c>
      <c r="AA48" s="2104">
        <f>+R48+U48+Y48+Z48</f>
        <v>0</v>
      </c>
      <c r="AB48" s="2104">
        <f>+S48+V48</f>
        <v>0</v>
      </c>
      <c r="AC48" s="2232"/>
      <c r="AD48" s="1796" t="s">
        <v>635</v>
      </c>
      <c r="AE48" s="1796"/>
      <c r="AF48" s="1796" t="s">
        <v>503</v>
      </c>
      <c r="AG48" s="1796"/>
      <c r="AH48" s="1796" t="s">
        <v>637</v>
      </c>
      <c r="AI48" s="1796" t="s">
        <v>805</v>
      </c>
      <c r="AJ48" s="1796" t="s">
        <v>650</v>
      </c>
      <c r="AK48" s="1796" t="s">
        <v>652</v>
      </c>
      <c r="AL48" s="1802">
        <v>8</v>
      </c>
      <c r="AM48" s="1803">
        <v>4.8</v>
      </c>
      <c r="AN48" s="1802">
        <v>16</v>
      </c>
      <c r="AO48" s="1803">
        <v>14.4</v>
      </c>
      <c r="AP48" s="1879">
        <f t="shared" si="62"/>
        <v>0.9</v>
      </c>
      <c r="AQ48" s="1802">
        <v>16</v>
      </c>
      <c r="AR48" s="1802">
        <v>8</v>
      </c>
      <c r="AS48" s="1803">
        <f t="shared" si="55"/>
        <v>48</v>
      </c>
      <c r="AT48" s="1803">
        <f t="shared" si="56"/>
        <v>19.2</v>
      </c>
      <c r="AU48" s="1879">
        <f t="shared" si="57"/>
        <v>0.39999999999999997</v>
      </c>
      <c r="AV48" s="1804">
        <v>72100000</v>
      </c>
      <c r="AW48" s="1804">
        <v>72100000</v>
      </c>
      <c r="AX48" s="1804">
        <v>66800000</v>
      </c>
      <c r="AY48" s="1804">
        <v>297982927</v>
      </c>
      <c r="AZ48" s="1804">
        <v>297982927</v>
      </c>
      <c r="BA48" s="1804">
        <v>222530757</v>
      </c>
      <c r="BB48" s="1919">
        <f t="shared" si="58"/>
        <v>1</v>
      </c>
      <c r="BC48" s="1919">
        <f t="shared" si="71"/>
        <v>0.74679029178070999</v>
      </c>
      <c r="BD48" s="1820">
        <v>301864724</v>
      </c>
      <c r="BE48" s="1820"/>
      <c r="BF48" s="1820"/>
      <c r="BG48" s="1923"/>
      <c r="BH48" s="1923"/>
      <c r="BI48" s="1820">
        <v>297057090</v>
      </c>
      <c r="BJ48" s="1886">
        <f t="shared" si="72"/>
        <v>969004741</v>
      </c>
      <c r="BK48" s="1886">
        <f t="shared" si="73"/>
        <v>370082927</v>
      </c>
      <c r="BL48" s="1886">
        <f t="shared" si="74"/>
        <v>289330757</v>
      </c>
      <c r="BM48" s="1924">
        <f t="shared" si="75"/>
        <v>0.3819206566709667</v>
      </c>
      <c r="BN48" s="1924">
        <f t="shared" si="76"/>
        <v>0.29858549164724879</v>
      </c>
      <c r="BO48" s="1805" t="e">
        <f>+#REF!</f>
        <v>#REF!</v>
      </c>
      <c r="BP48" s="1805">
        <f t="shared" si="77"/>
        <v>297982927</v>
      </c>
      <c r="BQ48" s="1805">
        <v>0</v>
      </c>
      <c r="BR48" s="1805">
        <v>0</v>
      </c>
      <c r="BS48" s="1806" t="e">
        <f t="shared" si="78"/>
        <v>#REF!</v>
      </c>
      <c r="BT48" s="1805"/>
      <c r="BU48" s="1805"/>
      <c r="BV48" s="1805"/>
      <c r="BW48" s="1805"/>
      <c r="BX48" s="1806">
        <f t="shared" si="79"/>
        <v>0</v>
      </c>
      <c r="BY48" s="1805"/>
      <c r="BZ48" s="1805"/>
      <c r="CA48" s="1805"/>
      <c r="CB48" s="1805"/>
      <c r="CC48" s="1806">
        <f t="shared" si="80"/>
        <v>0</v>
      </c>
      <c r="CD48" s="1805"/>
      <c r="CE48" s="1805"/>
      <c r="CF48" s="1805"/>
      <c r="CG48" s="1805"/>
      <c r="CH48" s="1806">
        <f t="shared" si="81"/>
        <v>0</v>
      </c>
      <c r="CI48" s="1805"/>
      <c r="CJ48" s="1805"/>
      <c r="CK48" s="1805"/>
      <c r="CL48" s="1805"/>
      <c r="CM48" s="1806">
        <f t="shared" si="82"/>
        <v>0</v>
      </c>
      <c r="CN48" s="1805"/>
      <c r="CO48" s="1805"/>
      <c r="CP48" s="1805"/>
      <c r="CQ48" s="1805"/>
      <c r="CR48" s="1806">
        <f t="shared" si="83"/>
        <v>0</v>
      </c>
      <c r="CS48" s="1805"/>
      <c r="CT48" s="1805"/>
      <c r="CU48" s="1805"/>
      <c r="CV48" s="1805"/>
      <c r="CW48" s="1806">
        <f t="shared" si="84"/>
        <v>0</v>
      </c>
      <c r="CX48" s="1805"/>
      <c r="CY48" s="1805"/>
      <c r="CZ48" s="1805"/>
      <c r="DA48" s="1805"/>
      <c r="DB48" s="1806">
        <f t="shared" si="85"/>
        <v>0</v>
      </c>
      <c r="DC48" s="1805"/>
      <c r="DD48" s="1805"/>
      <c r="DE48" s="1805"/>
      <c r="DF48" s="1805"/>
      <c r="DG48" s="1806">
        <f t="shared" si="86"/>
        <v>0</v>
      </c>
      <c r="DH48" s="1805"/>
      <c r="DI48" s="1805"/>
      <c r="DJ48" s="1805"/>
      <c r="DK48" s="1805"/>
      <c r="DL48" s="1806">
        <f t="shared" si="87"/>
        <v>0</v>
      </c>
      <c r="DM48" s="1805"/>
      <c r="DN48" s="1805"/>
      <c r="DO48" s="1805"/>
      <c r="DP48" s="1805"/>
      <c r="DQ48" s="1806">
        <f t="shared" si="88"/>
        <v>0</v>
      </c>
      <c r="DR48" s="1805"/>
      <c r="DS48" s="1805"/>
      <c r="DT48" s="1805"/>
      <c r="DU48" s="1805"/>
      <c r="DV48" s="1806">
        <f t="shared" si="89"/>
        <v>0</v>
      </c>
      <c r="DW48" s="1805"/>
      <c r="DX48" s="1805"/>
      <c r="DY48" s="1805"/>
      <c r="DZ48" s="1805"/>
      <c r="EA48" s="1806">
        <f t="shared" si="90"/>
        <v>0</v>
      </c>
      <c r="EB48" s="1805"/>
      <c r="EC48" s="1805"/>
      <c r="ED48" s="1805"/>
      <c r="EE48" s="1805"/>
      <c r="EF48" s="1806">
        <f t="shared" si="91"/>
        <v>0</v>
      </c>
      <c r="EG48" s="1805"/>
      <c r="EH48" s="1805"/>
      <c r="EI48" s="1805"/>
      <c r="EJ48" s="1805"/>
      <c r="EK48" s="1806">
        <f t="shared" si="92"/>
        <v>0</v>
      </c>
      <c r="EL48" s="1805"/>
      <c r="EM48" s="1805"/>
      <c r="EN48" s="1805"/>
      <c r="EO48" s="1805"/>
      <c r="EP48" s="1806">
        <f t="shared" si="93"/>
        <v>0</v>
      </c>
      <c r="EQ48" s="1805"/>
      <c r="ER48" s="1805"/>
      <c r="ES48" s="1805"/>
      <c r="ET48" s="1805"/>
      <c r="EU48" s="1806">
        <f t="shared" si="94"/>
        <v>0</v>
      </c>
      <c r="EV48" s="1805"/>
      <c r="EW48" s="1805"/>
      <c r="EX48" s="1805"/>
      <c r="EY48" s="1805"/>
      <c r="EZ48" s="1806">
        <f t="shared" si="95"/>
        <v>0</v>
      </c>
      <c r="FA48" s="1805"/>
      <c r="FB48" s="1805"/>
      <c r="FC48" s="1805"/>
      <c r="FD48" s="1805"/>
      <c r="FE48" s="1806">
        <f t="shared" si="96"/>
        <v>0</v>
      </c>
      <c r="FF48" s="1805"/>
      <c r="FG48" s="1805"/>
      <c r="FH48" s="1805"/>
      <c r="FI48" s="1805"/>
      <c r="FJ48" s="1806">
        <f t="shared" si="97"/>
        <v>0</v>
      </c>
      <c r="FK48" s="1805"/>
      <c r="FL48" s="1805"/>
      <c r="FM48" s="1805"/>
      <c r="FN48" s="1805"/>
      <c r="FO48" s="1806">
        <f t="shared" si="98"/>
        <v>0</v>
      </c>
      <c r="FP48" s="1806">
        <f t="shared" si="60"/>
        <v>0</v>
      </c>
      <c r="FQ48" s="1815"/>
      <c r="FR48" s="1808"/>
      <c r="FS48" s="1808"/>
      <c r="FT48" s="1808"/>
      <c r="FU48" s="1809">
        <f t="shared" si="99"/>
        <v>0</v>
      </c>
      <c r="FV48" s="1808"/>
      <c r="FW48" s="1808"/>
      <c r="FX48" s="1808"/>
      <c r="FY48" s="1808"/>
      <c r="FZ48" s="1809">
        <f t="shared" si="100"/>
        <v>0</v>
      </c>
      <c r="GA48" s="1808"/>
      <c r="GB48" s="1808"/>
      <c r="GC48" s="1808"/>
      <c r="GD48" s="1808"/>
      <c r="GE48" s="1809">
        <f t="shared" si="101"/>
        <v>0</v>
      </c>
      <c r="GF48" s="1808"/>
      <c r="GG48" s="1808"/>
      <c r="GH48" s="1808"/>
      <c r="GI48" s="1808"/>
      <c r="GJ48" s="1809">
        <f t="shared" si="102"/>
        <v>0</v>
      </c>
      <c r="GK48" s="1808"/>
      <c r="GL48" s="1808"/>
      <c r="GM48" s="1808"/>
      <c r="GN48" s="1808"/>
      <c r="GO48" s="1809">
        <f t="shared" si="103"/>
        <v>0</v>
      </c>
      <c r="GP48" s="1808"/>
      <c r="GQ48" s="1808"/>
      <c r="GR48" s="1808"/>
      <c r="GS48" s="1808"/>
      <c r="GT48" s="1809">
        <f t="shared" si="104"/>
        <v>0</v>
      </c>
      <c r="GU48" s="1808"/>
      <c r="GV48" s="1808"/>
      <c r="GW48" s="1808"/>
      <c r="GX48" s="1808"/>
      <c r="GY48" s="1809">
        <f t="shared" si="105"/>
        <v>0</v>
      </c>
      <c r="GZ48" s="1808"/>
      <c r="HA48" s="1808"/>
      <c r="HB48" s="1808"/>
      <c r="HC48" s="1808"/>
      <c r="HD48" s="1809">
        <f t="shared" si="106"/>
        <v>0</v>
      </c>
      <c r="HE48" s="1808"/>
      <c r="HF48" s="1808"/>
      <c r="HG48" s="1808"/>
      <c r="HH48" s="1808"/>
      <c r="HI48" s="1809">
        <f t="shared" si="107"/>
        <v>0</v>
      </c>
      <c r="HJ48" s="1808"/>
      <c r="HK48" s="1808"/>
      <c r="HL48" s="1808"/>
      <c r="HM48" s="1808"/>
      <c r="HN48" s="1809">
        <f t="shared" si="108"/>
        <v>0</v>
      </c>
      <c r="HO48" s="1808"/>
      <c r="HP48" s="1808"/>
      <c r="HQ48" s="1808"/>
      <c r="HR48" s="1808"/>
      <c r="HS48" s="1809">
        <f t="shared" si="109"/>
        <v>0</v>
      </c>
      <c r="HT48" s="1808"/>
      <c r="HU48" s="1808"/>
      <c r="HV48" s="1808"/>
      <c r="HW48" s="1808"/>
      <c r="HX48" s="1809">
        <f t="shared" si="110"/>
        <v>0</v>
      </c>
      <c r="HY48" s="1808"/>
      <c r="HZ48" s="1808"/>
      <c r="IA48" s="1808"/>
      <c r="IB48" s="1808"/>
      <c r="IC48" s="1809">
        <f t="shared" si="111"/>
        <v>0</v>
      </c>
      <c r="ID48" s="1808"/>
      <c r="IE48" s="1808"/>
      <c r="IF48" s="1808"/>
      <c r="IG48" s="1808"/>
      <c r="IH48" s="1809">
        <f t="shared" si="112"/>
        <v>0</v>
      </c>
      <c r="II48" s="1808"/>
      <c r="IJ48" s="1808"/>
      <c r="IK48" s="1808"/>
      <c r="IL48" s="1808"/>
      <c r="IM48" s="1809">
        <f t="shared" si="113"/>
        <v>0</v>
      </c>
      <c r="IN48" s="1808"/>
      <c r="IO48" s="1808"/>
      <c r="IP48" s="1808"/>
      <c r="IQ48" s="1808"/>
      <c r="IR48" s="1809">
        <f t="shared" si="114"/>
        <v>0</v>
      </c>
      <c r="IS48" s="1808"/>
      <c r="IT48" s="1808"/>
      <c r="IU48" s="1808"/>
      <c r="IV48" s="1808"/>
      <c r="IW48" s="1809">
        <f t="shared" si="115"/>
        <v>0</v>
      </c>
      <c r="IX48" s="1808"/>
      <c r="IY48" s="1808"/>
      <c r="IZ48" s="1808"/>
      <c r="JA48" s="1808"/>
      <c r="JB48" s="1809">
        <f t="shared" si="116"/>
        <v>0</v>
      </c>
      <c r="JC48" s="1808"/>
      <c r="JD48" s="1808"/>
      <c r="JE48" s="1808"/>
      <c r="JF48" s="1808"/>
      <c r="JG48" s="1809">
        <f t="shared" si="117"/>
        <v>0</v>
      </c>
      <c r="JH48" s="1808"/>
      <c r="JI48" s="1808"/>
      <c r="JJ48" s="1808"/>
      <c r="JK48" s="1808"/>
      <c r="JL48" s="1809">
        <f t="shared" si="118"/>
        <v>0</v>
      </c>
      <c r="JM48" s="1810" t="e">
        <f>+#REF!/#REF!</f>
        <v>#REF!</v>
      </c>
      <c r="JN48" s="1809">
        <f t="shared" si="53"/>
        <v>0</v>
      </c>
      <c r="JO48" s="1816"/>
      <c r="JP48" s="1816"/>
      <c r="JQ48" s="1816"/>
      <c r="JR48" s="1816"/>
      <c r="JS48" s="1816"/>
      <c r="JT48" s="1817"/>
      <c r="JU48" s="1813" t="s">
        <v>389</v>
      </c>
      <c r="JV48" s="1813"/>
    </row>
    <row r="49" spans="1:282" ht="125.25" customHeight="1" x14ac:dyDescent="0.35">
      <c r="A49" s="1796" t="s">
        <v>631</v>
      </c>
      <c r="B49" s="1796" t="s">
        <v>653</v>
      </c>
      <c r="C49" s="1796" t="s">
        <v>654</v>
      </c>
      <c r="D49" s="1796" t="s">
        <v>655</v>
      </c>
      <c r="E49" s="1796" t="s">
        <v>163</v>
      </c>
      <c r="F49" s="1797" t="s">
        <v>656</v>
      </c>
      <c r="G49" s="2155">
        <v>100</v>
      </c>
      <c r="H49" s="2163">
        <v>100</v>
      </c>
      <c r="I49" s="2155">
        <v>100</v>
      </c>
      <c r="J49" s="2163">
        <v>100</v>
      </c>
      <c r="K49" s="2101">
        <v>1</v>
      </c>
      <c r="L49" s="2155">
        <v>100</v>
      </c>
      <c r="M49" s="2155">
        <v>100</v>
      </c>
      <c r="N49" s="2158">
        <v>100</v>
      </c>
      <c r="O49" s="2120">
        <v>100</v>
      </c>
      <c r="P49" s="2101">
        <v>1</v>
      </c>
      <c r="Q49" s="2161">
        <v>16487886263</v>
      </c>
      <c r="R49" s="2166">
        <v>13009253416</v>
      </c>
      <c r="S49" s="2166">
        <v>8283627865</v>
      </c>
      <c r="T49" s="2161">
        <f>+AY49+AY50+AY51+AY52+AY53+AY54+AY55+AY56+AY57+AY58+AY59</f>
        <v>34721219600</v>
      </c>
      <c r="U49" s="2161">
        <f>+AZ49+AZ50+AZ51+AZ52+AZ53+AZ54+AZ55+AZ56+AZ57+AZ58+AZ59</f>
        <v>27580918429</v>
      </c>
      <c r="V49" s="2161">
        <f>+BA49+BA50+BA51+BA52+BA53+BA54+BA55+BA56+BA57+BA58+BA59</f>
        <v>18318895424</v>
      </c>
      <c r="W49" s="2231">
        <v>0.35230437778002427</v>
      </c>
      <c r="X49" s="2161">
        <v>25846922424</v>
      </c>
      <c r="Y49" s="2161">
        <v>21544264944</v>
      </c>
      <c r="Z49" s="2162">
        <f>Q49+T49+X49+Y49</f>
        <v>98600293231</v>
      </c>
      <c r="AA49" s="2162">
        <f>R49+T49</f>
        <v>47730473016</v>
      </c>
      <c r="AB49" s="2162">
        <f>+S49+V49</f>
        <v>26602523289</v>
      </c>
      <c r="AC49" s="2231">
        <f>+AB49/Z49</f>
        <v>0.26980166505870135</v>
      </c>
      <c r="AD49" s="1796" t="s">
        <v>163</v>
      </c>
      <c r="AE49" s="1796"/>
      <c r="AF49" s="1796" t="s">
        <v>558</v>
      </c>
      <c r="AG49" s="1796">
        <v>1</v>
      </c>
      <c r="AH49" s="1796" t="s">
        <v>657</v>
      </c>
      <c r="AI49" s="1796" t="s">
        <v>806</v>
      </c>
      <c r="AJ49" s="1796" t="s">
        <v>659</v>
      </c>
      <c r="AK49" s="1796" t="s">
        <v>660</v>
      </c>
      <c r="AL49" s="1802">
        <v>1</v>
      </c>
      <c r="AM49" s="1803">
        <v>1</v>
      </c>
      <c r="AN49" s="1802">
        <v>1</v>
      </c>
      <c r="AO49" s="1803">
        <v>1</v>
      </c>
      <c r="AP49" s="1879">
        <f t="shared" si="62"/>
        <v>1</v>
      </c>
      <c r="AQ49" s="1802">
        <v>1</v>
      </c>
      <c r="AR49" s="1802">
        <v>1</v>
      </c>
      <c r="AS49" s="1803">
        <f t="shared" si="55"/>
        <v>4</v>
      </c>
      <c r="AT49" s="1803">
        <f t="shared" si="56"/>
        <v>2</v>
      </c>
      <c r="AU49" s="1879">
        <f t="shared" si="57"/>
        <v>0.5</v>
      </c>
      <c r="AV49" s="1804">
        <v>908908332</v>
      </c>
      <c r="AW49" s="1804">
        <v>908774999</v>
      </c>
      <c r="AX49" s="1804">
        <v>755406000</v>
      </c>
      <c r="AY49" s="1804">
        <v>1689533892</v>
      </c>
      <c r="AZ49" s="1804">
        <v>1558380212</v>
      </c>
      <c r="BA49" s="1804">
        <v>1108825350</v>
      </c>
      <c r="BB49" s="1919">
        <f t="shared" si="58"/>
        <v>0.9223728623491857</v>
      </c>
      <c r="BC49" s="1919">
        <f t="shared" si="71"/>
        <v>0.65629068185629502</v>
      </c>
      <c r="BD49" s="1820">
        <v>2748175404</v>
      </c>
      <c r="BE49" s="1820"/>
      <c r="BF49" s="1820"/>
      <c r="BG49" s="1923"/>
      <c r="BH49" s="1923"/>
      <c r="BI49" s="1820">
        <v>881052744</v>
      </c>
      <c r="BJ49" s="1886">
        <f t="shared" si="72"/>
        <v>6227670372</v>
      </c>
      <c r="BK49" s="1886">
        <f t="shared" si="73"/>
        <v>2467155211</v>
      </c>
      <c r="BL49" s="1886">
        <f t="shared" si="74"/>
        <v>1864231350</v>
      </c>
      <c r="BM49" s="1924">
        <f t="shared" si="75"/>
        <v>0.39616021138377616</v>
      </c>
      <c r="BN49" s="1924">
        <f t="shared" si="76"/>
        <v>0.29934650337013696</v>
      </c>
      <c r="BO49" s="1805">
        <v>908774999</v>
      </c>
      <c r="BP49" s="1805"/>
      <c r="BQ49" s="1805"/>
      <c r="BR49" s="1805"/>
      <c r="BS49" s="1806">
        <f t="shared" si="78"/>
        <v>908774999</v>
      </c>
      <c r="BT49" s="1805"/>
      <c r="BU49" s="1805"/>
      <c r="BV49" s="1805"/>
      <c r="BW49" s="1805"/>
      <c r="BX49" s="1806">
        <f t="shared" si="79"/>
        <v>0</v>
      </c>
      <c r="BY49" s="1805"/>
      <c r="BZ49" s="1805"/>
      <c r="CA49" s="1805"/>
      <c r="CB49" s="1805"/>
      <c r="CC49" s="1806">
        <f t="shared" si="80"/>
        <v>0</v>
      </c>
      <c r="CD49" s="1805"/>
      <c r="CE49" s="1805"/>
      <c r="CF49" s="1805"/>
      <c r="CG49" s="1805"/>
      <c r="CH49" s="1806">
        <f t="shared" si="81"/>
        <v>0</v>
      </c>
      <c r="CI49" s="1805"/>
      <c r="CJ49" s="1805"/>
      <c r="CK49" s="1805"/>
      <c r="CL49" s="1805"/>
      <c r="CM49" s="1806">
        <f t="shared" si="82"/>
        <v>0</v>
      </c>
      <c r="CN49" s="1805"/>
      <c r="CO49" s="1805"/>
      <c r="CP49" s="1805"/>
      <c r="CQ49" s="1805"/>
      <c r="CR49" s="1806">
        <f t="shared" si="83"/>
        <v>0</v>
      </c>
      <c r="CS49" s="1805"/>
      <c r="CT49" s="1805"/>
      <c r="CU49" s="1805"/>
      <c r="CV49" s="1805"/>
      <c r="CW49" s="1806">
        <f t="shared" si="84"/>
        <v>0</v>
      </c>
      <c r="CX49" s="1805"/>
      <c r="CY49" s="1805"/>
      <c r="CZ49" s="1805"/>
      <c r="DA49" s="1805"/>
      <c r="DB49" s="1806">
        <f t="shared" si="85"/>
        <v>0</v>
      </c>
      <c r="DC49" s="1805"/>
      <c r="DD49" s="1805"/>
      <c r="DE49" s="1805"/>
      <c r="DF49" s="1805"/>
      <c r="DG49" s="1806">
        <f t="shared" si="86"/>
        <v>0</v>
      </c>
      <c r="DH49" s="1805"/>
      <c r="DI49" s="1805"/>
      <c r="DJ49" s="1805"/>
      <c r="DK49" s="1805"/>
      <c r="DL49" s="1806">
        <f t="shared" si="87"/>
        <v>0</v>
      </c>
      <c r="DM49" s="1805"/>
      <c r="DN49" s="1805"/>
      <c r="DO49" s="1805"/>
      <c r="DP49" s="1805"/>
      <c r="DQ49" s="1806">
        <f t="shared" si="88"/>
        <v>0</v>
      </c>
      <c r="DR49" s="1805"/>
      <c r="DS49" s="1805"/>
      <c r="DT49" s="1805"/>
      <c r="DU49" s="1805"/>
      <c r="DV49" s="1806">
        <f t="shared" si="89"/>
        <v>0</v>
      </c>
      <c r="DW49" s="1805"/>
      <c r="DX49" s="1805"/>
      <c r="DY49" s="1805"/>
      <c r="DZ49" s="1805"/>
      <c r="EA49" s="1806">
        <f t="shared" si="90"/>
        <v>0</v>
      </c>
      <c r="EB49" s="1805"/>
      <c r="EC49" s="1805"/>
      <c r="ED49" s="1805"/>
      <c r="EE49" s="1805"/>
      <c r="EF49" s="1806">
        <f t="shared" si="91"/>
        <v>0</v>
      </c>
      <c r="EG49" s="1805"/>
      <c r="EH49" s="1805"/>
      <c r="EI49" s="1805"/>
      <c r="EJ49" s="1805"/>
      <c r="EK49" s="1806">
        <f t="shared" si="92"/>
        <v>0</v>
      </c>
      <c r="EL49" s="1805"/>
      <c r="EM49" s="1805"/>
      <c r="EN49" s="1805"/>
      <c r="EO49" s="1805"/>
      <c r="EP49" s="1806">
        <f t="shared" si="93"/>
        <v>0</v>
      </c>
      <c r="EQ49" s="1805"/>
      <c r="ER49" s="1805"/>
      <c r="ES49" s="1805"/>
      <c r="ET49" s="1805"/>
      <c r="EU49" s="1806">
        <f t="shared" si="94"/>
        <v>0</v>
      </c>
      <c r="EV49" s="1805"/>
      <c r="EW49" s="1805"/>
      <c r="EX49" s="1805"/>
      <c r="EY49" s="1805"/>
      <c r="EZ49" s="1806">
        <f t="shared" si="95"/>
        <v>0</v>
      </c>
      <c r="FA49" s="1805"/>
      <c r="FB49" s="1805"/>
      <c r="FC49" s="1805"/>
      <c r="FD49" s="1805"/>
      <c r="FE49" s="1806">
        <f t="shared" si="96"/>
        <v>0</v>
      </c>
      <c r="FF49" s="1805"/>
      <c r="FG49" s="1805"/>
      <c r="FH49" s="1805"/>
      <c r="FI49" s="1805"/>
      <c r="FJ49" s="1806">
        <f t="shared" si="97"/>
        <v>0</v>
      </c>
      <c r="FK49" s="1805"/>
      <c r="FL49" s="1805"/>
      <c r="FM49" s="1805"/>
      <c r="FN49" s="1805"/>
      <c r="FO49" s="1806">
        <f t="shared" si="98"/>
        <v>0</v>
      </c>
      <c r="FP49" s="1806">
        <f t="shared" si="60"/>
        <v>0</v>
      </c>
      <c r="FQ49" s="1822"/>
      <c r="FR49" s="1808"/>
      <c r="FS49" s="1808"/>
      <c r="FT49" s="1808"/>
      <c r="FU49" s="1809">
        <f t="shared" si="99"/>
        <v>0</v>
      </c>
      <c r="FV49" s="1808"/>
      <c r="FW49" s="1808"/>
      <c r="FX49" s="1808"/>
      <c r="FY49" s="1808"/>
      <c r="FZ49" s="1809">
        <f t="shared" si="100"/>
        <v>0</v>
      </c>
      <c r="GA49" s="1808"/>
      <c r="GB49" s="1808"/>
      <c r="GC49" s="1808"/>
      <c r="GD49" s="1808"/>
      <c r="GE49" s="1809">
        <f t="shared" si="101"/>
        <v>0</v>
      </c>
      <c r="GF49" s="1808"/>
      <c r="GG49" s="1808"/>
      <c r="GH49" s="1808"/>
      <c r="GI49" s="1808"/>
      <c r="GJ49" s="1809">
        <f t="shared" si="102"/>
        <v>0</v>
      </c>
      <c r="GK49" s="1808"/>
      <c r="GL49" s="1808"/>
      <c r="GM49" s="1808"/>
      <c r="GN49" s="1808"/>
      <c r="GO49" s="1809">
        <f t="shared" si="103"/>
        <v>0</v>
      </c>
      <c r="GP49" s="1808"/>
      <c r="GQ49" s="1808"/>
      <c r="GR49" s="1808"/>
      <c r="GS49" s="1808"/>
      <c r="GT49" s="1809">
        <f t="shared" si="104"/>
        <v>0</v>
      </c>
      <c r="GU49" s="1808"/>
      <c r="GV49" s="1808"/>
      <c r="GW49" s="1808"/>
      <c r="GX49" s="1808"/>
      <c r="GY49" s="1809">
        <f t="shared" si="105"/>
        <v>0</v>
      </c>
      <c r="GZ49" s="1808"/>
      <c r="HA49" s="1808"/>
      <c r="HB49" s="1808"/>
      <c r="HC49" s="1808"/>
      <c r="HD49" s="1809">
        <f t="shared" si="106"/>
        <v>0</v>
      </c>
      <c r="HE49" s="1808"/>
      <c r="HF49" s="1808"/>
      <c r="HG49" s="1808"/>
      <c r="HH49" s="1808"/>
      <c r="HI49" s="1809">
        <f t="shared" si="107"/>
        <v>0</v>
      </c>
      <c r="HJ49" s="1808"/>
      <c r="HK49" s="1808"/>
      <c r="HL49" s="1808"/>
      <c r="HM49" s="1808"/>
      <c r="HN49" s="1809">
        <f t="shared" si="108"/>
        <v>0</v>
      </c>
      <c r="HO49" s="1808"/>
      <c r="HP49" s="1808"/>
      <c r="HQ49" s="1808"/>
      <c r="HR49" s="1808"/>
      <c r="HS49" s="1809">
        <f t="shared" si="109"/>
        <v>0</v>
      </c>
      <c r="HT49" s="1808"/>
      <c r="HU49" s="1808"/>
      <c r="HV49" s="1808"/>
      <c r="HW49" s="1808"/>
      <c r="HX49" s="1809">
        <f t="shared" si="110"/>
        <v>0</v>
      </c>
      <c r="HY49" s="1808"/>
      <c r="HZ49" s="1808"/>
      <c r="IA49" s="1808"/>
      <c r="IB49" s="1808"/>
      <c r="IC49" s="1809">
        <f t="shared" si="111"/>
        <v>0</v>
      </c>
      <c r="ID49" s="1808"/>
      <c r="IE49" s="1808"/>
      <c r="IF49" s="1808"/>
      <c r="IG49" s="1808"/>
      <c r="IH49" s="1809">
        <f t="shared" si="112"/>
        <v>0</v>
      </c>
      <c r="II49" s="1808"/>
      <c r="IJ49" s="1808"/>
      <c r="IK49" s="1808"/>
      <c r="IL49" s="1808"/>
      <c r="IM49" s="1809">
        <f t="shared" si="113"/>
        <v>0</v>
      </c>
      <c r="IN49" s="1808"/>
      <c r="IO49" s="1808"/>
      <c r="IP49" s="1808"/>
      <c r="IQ49" s="1808"/>
      <c r="IR49" s="1809">
        <f t="shared" si="114"/>
        <v>0</v>
      </c>
      <c r="IS49" s="1808"/>
      <c r="IT49" s="1808"/>
      <c r="IU49" s="1808"/>
      <c r="IV49" s="1808"/>
      <c r="IW49" s="1809">
        <f t="shared" si="115"/>
        <v>0</v>
      </c>
      <c r="IX49" s="1808"/>
      <c r="IY49" s="1808"/>
      <c r="IZ49" s="1808"/>
      <c r="JA49" s="1808"/>
      <c r="JB49" s="1809">
        <f t="shared" si="116"/>
        <v>0</v>
      </c>
      <c r="JC49" s="1808"/>
      <c r="JD49" s="1808"/>
      <c r="JE49" s="1808"/>
      <c r="JF49" s="1808"/>
      <c r="JG49" s="1809">
        <f t="shared" si="117"/>
        <v>0</v>
      </c>
      <c r="JH49" s="1808"/>
      <c r="JI49" s="1808"/>
      <c r="JJ49" s="1808"/>
      <c r="JK49" s="1808"/>
      <c r="JL49" s="1809">
        <f t="shared" si="118"/>
        <v>0</v>
      </c>
      <c r="JM49" s="1810" t="e">
        <f>+#REF!/#REF!</f>
        <v>#REF!</v>
      </c>
      <c r="JN49" s="1809">
        <f t="shared" si="53"/>
        <v>0</v>
      </c>
      <c r="JO49" s="1823"/>
      <c r="JP49" s="1823"/>
      <c r="JQ49" s="1823"/>
      <c r="JR49" s="1823"/>
      <c r="JS49" s="1823"/>
      <c r="JT49" s="1824"/>
      <c r="JU49" s="1813" t="s">
        <v>385</v>
      </c>
      <c r="JV49" s="1825" t="s">
        <v>661</v>
      </c>
    </row>
    <row r="50" spans="1:282" ht="125.25" customHeight="1" x14ac:dyDescent="0.35">
      <c r="A50" s="1796" t="s">
        <v>631</v>
      </c>
      <c r="B50" s="1796" t="s">
        <v>653</v>
      </c>
      <c r="C50" s="1796" t="s">
        <v>654</v>
      </c>
      <c r="D50" s="1796" t="s">
        <v>655</v>
      </c>
      <c r="E50" s="1796" t="s">
        <v>163</v>
      </c>
      <c r="F50" s="1797" t="s">
        <v>656</v>
      </c>
      <c r="G50" s="2156"/>
      <c r="H50" s="2164"/>
      <c r="I50" s="2156"/>
      <c r="J50" s="2164"/>
      <c r="K50" s="2114"/>
      <c r="L50" s="2156"/>
      <c r="M50" s="2156"/>
      <c r="N50" s="2159"/>
      <c r="O50" s="2137"/>
      <c r="P50" s="2114"/>
      <c r="Q50" s="2104"/>
      <c r="R50" s="2104"/>
      <c r="S50" s="2104"/>
      <c r="T50" s="2104"/>
      <c r="U50" s="2104"/>
      <c r="V50" s="2104"/>
      <c r="W50" s="2232"/>
      <c r="X50" s="2104"/>
      <c r="Y50" s="2104"/>
      <c r="Z50" s="2104">
        <f>+Q50+T50+X50+Y50</f>
        <v>0</v>
      </c>
      <c r="AA50" s="2104">
        <f>+R50+U50</f>
        <v>0</v>
      </c>
      <c r="AB50" s="2104">
        <f>+S50+V50</f>
        <v>0</v>
      </c>
      <c r="AC50" s="2232"/>
      <c r="AD50" s="1796" t="s">
        <v>163</v>
      </c>
      <c r="AE50" s="1796"/>
      <c r="AF50" s="1796" t="s">
        <v>558</v>
      </c>
      <c r="AG50" s="1796">
        <v>2</v>
      </c>
      <c r="AH50" s="1796" t="s">
        <v>657</v>
      </c>
      <c r="AI50" s="1796" t="s">
        <v>560</v>
      </c>
      <c r="AJ50" s="1796" t="s">
        <v>659</v>
      </c>
      <c r="AK50" s="1796" t="s">
        <v>662</v>
      </c>
      <c r="AL50" s="1802">
        <v>1</v>
      </c>
      <c r="AM50" s="1803">
        <v>1</v>
      </c>
      <c r="AN50" s="1802">
        <v>1</v>
      </c>
      <c r="AO50" s="1803">
        <v>1</v>
      </c>
      <c r="AP50" s="1879">
        <f t="shared" si="62"/>
        <v>1</v>
      </c>
      <c r="AQ50" s="1802">
        <v>1</v>
      </c>
      <c r="AR50" s="1802">
        <v>1</v>
      </c>
      <c r="AS50" s="1803">
        <f t="shared" si="55"/>
        <v>4</v>
      </c>
      <c r="AT50" s="1803">
        <f t="shared" si="56"/>
        <v>2</v>
      </c>
      <c r="AU50" s="1879">
        <f t="shared" si="57"/>
        <v>0.5</v>
      </c>
      <c r="AV50" s="1804">
        <v>49167067</v>
      </c>
      <c r="AW50" s="1804">
        <v>49167067</v>
      </c>
      <c r="AX50" s="1804">
        <v>41957067</v>
      </c>
      <c r="AY50" s="1804">
        <v>87614197</v>
      </c>
      <c r="AZ50" s="1804">
        <v>77822436</v>
      </c>
      <c r="BA50" s="1804">
        <v>44657298</v>
      </c>
      <c r="BB50" s="1919">
        <f t="shared" si="58"/>
        <v>0.88824001890926418</v>
      </c>
      <c r="BC50" s="1919">
        <f t="shared" si="71"/>
        <v>0.50970390106982322</v>
      </c>
      <c r="BD50" s="1820">
        <v>107814596</v>
      </c>
      <c r="BE50" s="1820"/>
      <c r="BF50" s="1820"/>
      <c r="BG50" s="1923"/>
      <c r="BH50" s="1923"/>
      <c r="BI50" s="1820">
        <v>168120000</v>
      </c>
      <c r="BJ50" s="1886">
        <f t="shared" si="72"/>
        <v>412715860</v>
      </c>
      <c r="BK50" s="1886">
        <f t="shared" si="73"/>
        <v>126989503</v>
      </c>
      <c r="BL50" s="1886">
        <f t="shared" si="74"/>
        <v>86614365</v>
      </c>
      <c r="BM50" s="1924">
        <f t="shared" si="75"/>
        <v>0.30769232614419034</v>
      </c>
      <c r="BN50" s="1924">
        <f t="shared" si="76"/>
        <v>0.20986439677893648</v>
      </c>
      <c r="BO50" s="1805">
        <v>49167067</v>
      </c>
      <c r="BP50" s="1805"/>
      <c r="BQ50" s="1805"/>
      <c r="BR50" s="1805"/>
      <c r="BS50" s="1806">
        <f t="shared" si="78"/>
        <v>49167067</v>
      </c>
      <c r="BT50" s="1805"/>
      <c r="BU50" s="1805"/>
      <c r="BV50" s="1805"/>
      <c r="BW50" s="1805"/>
      <c r="BX50" s="1806">
        <f t="shared" si="79"/>
        <v>0</v>
      </c>
      <c r="BY50" s="1805"/>
      <c r="BZ50" s="1805"/>
      <c r="CA50" s="1805"/>
      <c r="CB50" s="1805"/>
      <c r="CC50" s="1806">
        <f t="shared" si="80"/>
        <v>0</v>
      </c>
      <c r="CD50" s="1805"/>
      <c r="CE50" s="1805"/>
      <c r="CF50" s="1805"/>
      <c r="CG50" s="1805"/>
      <c r="CH50" s="1806">
        <f t="shared" si="81"/>
        <v>0</v>
      </c>
      <c r="CI50" s="1805"/>
      <c r="CJ50" s="1805"/>
      <c r="CK50" s="1805"/>
      <c r="CL50" s="1805"/>
      <c r="CM50" s="1806">
        <f t="shared" si="82"/>
        <v>0</v>
      </c>
      <c r="CN50" s="1805"/>
      <c r="CO50" s="1805"/>
      <c r="CP50" s="1805"/>
      <c r="CQ50" s="1805"/>
      <c r="CR50" s="1806">
        <f t="shared" si="83"/>
        <v>0</v>
      </c>
      <c r="CS50" s="1805"/>
      <c r="CT50" s="1805"/>
      <c r="CU50" s="1805"/>
      <c r="CV50" s="1805"/>
      <c r="CW50" s="1806">
        <f t="shared" si="84"/>
        <v>0</v>
      </c>
      <c r="CX50" s="1805"/>
      <c r="CY50" s="1805"/>
      <c r="CZ50" s="1805"/>
      <c r="DA50" s="1805"/>
      <c r="DB50" s="1806">
        <f t="shared" si="85"/>
        <v>0</v>
      </c>
      <c r="DC50" s="1805"/>
      <c r="DD50" s="1805"/>
      <c r="DE50" s="1805"/>
      <c r="DF50" s="1805"/>
      <c r="DG50" s="1806">
        <f t="shared" si="86"/>
        <v>0</v>
      </c>
      <c r="DH50" s="1805"/>
      <c r="DI50" s="1805"/>
      <c r="DJ50" s="1805"/>
      <c r="DK50" s="1805"/>
      <c r="DL50" s="1806">
        <f t="shared" si="87"/>
        <v>0</v>
      </c>
      <c r="DM50" s="1805"/>
      <c r="DN50" s="1805"/>
      <c r="DO50" s="1805"/>
      <c r="DP50" s="1805"/>
      <c r="DQ50" s="1806">
        <f t="shared" si="88"/>
        <v>0</v>
      </c>
      <c r="DR50" s="1805"/>
      <c r="DS50" s="1805"/>
      <c r="DT50" s="1805"/>
      <c r="DU50" s="1805"/>
      <c r="DV50" s="1806">
        <f t="shared" si="89"/>
        <v>0</v>
      </c>
      <c r="DW50" s="1805"/>
      <c r="DX50" s="1805"/>
      <c r="DY50" s="1805"/>
      <c r="DZ50" s="1805"/>
      <c r="EA50" s="1806">
        <f t="shared" si="90"/>
        <v>0</v>
      </c>
      <c r="EB50" s="1805"/>
      <c r="EC50" s="1805"/>
      <c r="ED50" s="1805"/>
      <c r="EE50" s="1805"/>
      <c r="EF50" s="1806">
        <f t="shared" si="91"/>
        <v>0</v>
      </c>
      <c r="EG50" s="1805"/>
      <c r="EH50" s="1805"/>
      <c r="EI50" s="1805"/>
      <c r="EJ50" s="1805"/>
      <c r="EK50" s="1806">
        <f t="shared" si="92"/>
        <v>0</v>
      </c>
      <c r="EL50" s="1805"/>
      <c r="EM50" s="1805"/>
      <c r="EN50" s="1805"/>
      <c r="EO50" s="1805"/>
      <c r="EP50" s="1806">
        <f t="shared" si="93"/>
        <v>0</v>
      </c>
      <c r="EQ50" s="1805"/>
      <c r="ER50" s="1805"/>
      <c r="ES50" s="1805"/>
      <c r="ET50" s="1805"/>
      <c r="EU50" s="1806">
        <f t="shared" si="94"/>
        <v>0</v>
      </c>
      <c r="EV50" s="1805"/>
      <c r="EW50" s="1805"/>
      <c r="EX50" s="1805"/>
      <c r="EY50" s="1805"/>
      <c r="EZ50" s="1806">
        <f t="shared" si="95"/>
        <v>0</v>
      </c>
      <c r="FA50" s="1805"/>
      <c r="FB50" s="1805"/>
      <c r="FC50" s="1805"/>
      <c r="FD50" s="1805"/>
      <c r="FE50" s="1806">
        <f t="shared" si="96"/>
        <v>0</v>
      </c>
      <c r="FF50" s="1805"/>
      <c r="FG50" s="1805"/>
      <c r="FH50" s="1805"/>
      <c r="FI50" s="1805"/>
      <c r="FJ50" s="1806">
        <f t="shared" si="97"/>
        <v>0</v>
      </c>
      <c r="FK50" s="1805"/>
      <c r="FL50" s="1805"/>
      <c r="FM50" s="1805"/>
      <c r="FN50" s="1805"/>
      <c r="FO50" s="1806">
        <f t="shared" si="98"/>
        <v>0</v>
      </c>
      <c r="FP50" s="1806">
        <f t="shared" si="60"/>
        <v>0</v>
      </c>
      <c r="FQ50" s="1846"/>
      <c r="FR50" s="1808"/>
      <c r="FS50" s="1808"/>
      <c r="FT50" s="1808"/>
      <c r="FU50" s="1809">
        <f t="shared" si="99"/>
        <v>0</v>
      </c>
      <c r="FV50" s="1808"/>
      <c r="FW50" s="1808"/>
      <c r="FX50" s="1808"/>
      <c r="FY50" s="1808"/>
      <c r="FZ50" s="1809">
        <f t="shared" si="100"/>
        <v>0</v>
      </c>
      <c r="GA50" s="1808"/>
      <c r="GB50" s="1808"/>
      <c r="GC50" s="1808"/>
      <c r="GD50" s="1808"/>
      <c r="GE50" s="1809">
        <f t="shared" si="101"/>
        <v>0</v>
      </c>
      <c r="GF50" s="1808"/>
      <c r="GG50" s="1808"/>
      <c r="GH50" s="1808"/>
      <c r="GI50" s="1808"/>
      <c r="GJ50" s="1809">
        <f t="shared" si="102"/>
        <v>0</v>
      </c>
      <c r="GK50" s="1808"/>
      <c r="GL50" s="1808"/>
      <c r="GM50" s="1808"/>
      <c r="GN50" s="1808"/>
      <c r="GO50" s="1809">
        <f t="shared" si="103"/>
        <v>0</v>
      </c>
      <c r="GP50" s="1808"/>
      <c r="GQ50" s="1808"/>
      <c r="GR50" s="1808"/>
      <c r="GS50" s="1808"/>
      <c r="GT50" s="1809">
        <f t="shared" si="104"/>
        <v>0</v>
      </c>
      <c r="GU50" s="1808"/>
      <c r="GV50" s="1808"/>
      <c r="GW50" s="1808"/>
      <c r="GX50" s="1808"/>
      <c r="GY50" s="1809">
        <f t="shared" si="105"/>
        <v>0</v>
      </c>
      <c r="GZ50" s="1808"/>
      <c r="HA50" s="1808"/>
      <c r="HB50" s="1808"/>
      <c r="HC50" s="1808"/>
      <c r="HD50" s="1809">
        <f t="shared" si="106"/>
        <v>0</v>
      </c>
      <c r="HE50" s="1808"/>
      <c r="HF50" s="1808"/>
      <c r="HG50" s="1808"/>
      <c r="HH50" s="1808"/>
      <c r="HI50" s="1809">
        <f t="shared" si="107"/>
        <v>0</v>
      </c>
      <c r="HJ50" s="1808"/>
      <c r="HK50" s="1808"/>
      <c r="HL50" s="1808"/>
      <c r="HM50" s="1808"/>
      <c r="HN50" s="1809">
        <f t="shared" si="108"/>
        <v>0</v>
      </c>
      <c r="HO50" s="1808"/>
      <c r="HP50" s="1808"/>
      <c r="HQ50" s="1808"/>
      <c r="HR50" s="1808"/>
      <c r="HS50" s="1809">
        <f t="shared" si="109"/>
        <v>0</v>
      </c>
      <c r="HT50" s="1808"/>
      <c r="HU50" s="1808"/>
      <c r="HV50" s="1808"/>
      <c r="HW50" s="1808"/>
      <c r="HX50" s="1809">
        <f t="shared" si="110"/>
        <v>0</v>
      </c>
      <c r="HY50" s="1808"/>
      <c r="HZ50" s="1808"/>
      <c r="IA50" s="1808"/>
      <c r="IB50" s="1808"/>
      <c r="IC50" s="1809">
        <f t="shared" si="111"/>
        <v>0</v>
      </c>
      <c r="ID50" s="1808"/>
      <c r="IE50" s="1808"/>
      <c r="IF50" s="1808"/>
      <c r="IG50" s="1808"/>
      <c r="IH50" s="1809">
        <f t="shared" si="112"/>
        <v>0</v>
      </c>
      <c r="II50" s="1808"/>
      <c r="IJ50" s="1808"/>
      <c r="IK50" s="1808"/>
      <c r="IL50" s="1808"/>
      <c r="IM50" s="1809">
        <f t="shared" si="113"/>
        <v>0</v>
      </c>
      <c r="IN50" s="1808"/>
      <c r="IO50" s="1808"/>
      <c r="IP50" s="1808"/>
      <c r="IQ50" s="1808"/>
      <c r="IR50" s="1809">
        <f t="shared" si="114"/>
        <v>0</v>
      </c>
      <c r="IS50" s="1808"/>
      <c r="IT50" s="1808"/>
      <c r="IU50" s="1808"/>
      <c r="IV50" s="1808"/>
      <c r="IW50" s="1809">
        <f t="shared" si="115"/>
        <v>0</v>
      </c>
      <c r="IX50" s="1808"/>
      <c r="IY50" s="1808"/>
      <c r="IZ50" s="1808"/>
      <c r="JA50" s="1808"/>
      <c r="JB50" s="1809">
        <f t="shared" si="116"/>
        <v>0</v>
      </c>
      <c r="JC50" s="1808"/>
      <c r="JD50" s="1808"/>
      <c r="JE50" s="1808"/>
      <c r="JF50" s="1808"/>
      <c r="JG50" s="1809">
        <f t="shared" si="117"/>
        <v>0</v>
      </c>
      <c r="JH50" s="1808"/>
      <c r="JI50" s="1808"/>
      <c r="JJ50" s="1808"/>
      <c r="JK50" s="1808"/>
      <c r="JL50" s="1809">
        <f t="shared" si="118"/>
        <v>0</v>
      </c>
      <c r="JM50" s="1810" t="e">
        <f>+#REF!/#REF!</f>
        <v>#REF!</v>
      </c>
      <c r="JN50" s="1809">
        <f t="shared" si="53"/>
        <v>0</v>
      </c>
      <c r="JO50" s="1823"/>
      <c r="JP50" s="1823"/>
      <c r="JQ50" s="1823"/>
      <c r="JR50" s="1823"/>
      <c r="JS50" s="1823"/>
      <c r="JT50" s="1824"/>
      <c r="JU50" s="1813" t="s">
        <v>385</v>
      </c>
      <c r="JV50" s="1825" t="s">
        <v>663</v>
      </c>
    </row>
    <row r="51" spans="1:282" ht="125.25" customHeight="1" x14ac:dyDescent="0.35">
      <c r="A51" s="1796" t="s">
        <v>631</v>
      </c>
      <c r="B51" s="1796" t="s">
        <v>653</v>
      </c>
      <c r="C51" s="1796" t="s">
        <v>654</v>
      </c>
      <c r="D51" s="1796" t="s">
        <v>655</v>
      </c>
      <c r="E51" s="1796" t="s">
        <v>163</v>
      </c>
      <c r="F51" s="1797" t="s">
        <v>656</v>
      </c>
      <c r="G51" s="2156"/>
      <c r="H51" s="2164"/>
      <c r="I51" s="2156"/>
      <c r="J51" s="2164"/>
      <c r="K51" s="2114"/>
      <c r="L51" s="2156"/>
      <c r="M51" s="2156"/>
      <c r="N51" s="2159"/>
      <c r="O51" s="2137"/>
      <c r="P51" s="2114"/>
      <c r="Q51" s="2104"/>
      <c r="R51" s="2104"/>
      <c r="S51" s="2104"/>
      <c r="T51" s="2104"/>
      <c r="U51" s="2104"/>
      <c r="V51" s="2104"/>
      <c r="W51" s="2232"/>
      <c r="X51" s="2104"/>
      <c r="Y51" s="2104"/>
      <c r="Z51" s="2104"/>
      <c r="AA51" s="2104"/>
      <c r="AB51" s="2104"/>
      <c r="AC51" s="2232"/>
      <c r="AD51" s="1796" t="s">
        <v>163</v>
      </c>
      <c r="AE51" s="1796"/>
      <c r="AF51" s="1796" t="s">
        <v>558</v>
      </c>
      <c r="AG51" s="1796">
        <v>3</v>
      </c>
      <c r="AH51" s="1796" t="s">
        <v>657</v>
      </c>
      <c r="AI51" s="1796" t="s">
        <v>807</v>
      </c>
      <c r="AJ51" s="1796" t="s">
        <v>666</v>
      </c>
      <c r="AK51" s="1796" t="s">
        <v>667</v>
      </c>
      <c r="AL51" s="1802">
        <v>1</v>
      </c>
      <c r="AM51" s="1803">
        <v>1</v>
      </c>
      <c r="AN51" s="1802">
        <v>1</v>
      </c>
      <c r="AO51" s="1803">
        <v>1</v>
      </c>
      <c r="AP51" s="1879">
        <f t="shared" si="62"/>
        <v>1</v>
      </c>
      <c r="AQ51" s="1802">
        <v>1</v>
      </c>
      <c r="AR51" s="1802">
        <v>1</v>
      </c>
      <c r="AS51" s="1803">
        <f t="shared" si="55"/>
        <v>4</v>
      </c>
      <c r="AT51" s="1803">
        <f t="shared" si="56"/>
        <v>2</v>
      </c>
      <c r="AU51" s="1879">
        <f t="shared" si="57"/>
        <v>0.5</v>
      </c>
      <c r="AV51" s="1804">
        <v>627461321</v>
      </c>
      <c r="AW51" s="1804">
        <v>618955321</v>
      </c>
      <c r="AX51" s="1804">
        <v>443881387</v>
      </c>
      <c r="AY51" s="1804">
        <v>1296499461</v>
      </c>
      <c r="AZ51" s="1804">
        <v>1069854834</v>
      </c>
      <c r="BA51" s="1804">
        <v>632715456</v>
      </c>
      <c r="BB51" s="1919">
        <f t="shared" si="58"/>
        <v>0.82518725705818097</v>
      </c>
      <c r="BC51" s="1919">
        <f t="shared" si="71"/>
        <v>0.48801829467170138</v>
      </c>
      <c r="BD51" s="1820">
        <v>1000000000</v>
      </c>
      <c r="BE51" s="1820"/>
      <c r="BF51" s="1820"/>
      <c r="BG51" s="1923"/>
      <c r="BH51" s="1923"/>
      <c r="BI51" s="1820">
        <v>1402504131</v>
      </c>
      <c r="BJ51" s="1886">
        <f t="shared" si="72"/>
        <v>4326464913</v>
      </c>
      <c r="BK51" s="1886">
        <f t="shared" si="73"/>
        <v>1688810155</v>
      </c>
      <c r="BL51" s="1886">
        <f t="shared" si="74"/>
        <v>1076596843</v>
      </c>
      <c r="BM51" s="1924">
        <f t="shared" si="75"/>
        <v>0.39034412365752152</v>
      </c>
      <c r="BN51" s="1924">
        <f t="shared" si="76"/>
        <v>0.24883984145233262</v>
      </c>
      <c r="BO51" s="1805">
        <v>618955321</v>
      </c>
      <c r="BP51" s="1805"/>
      <c r="BQ51" s="1805"/>
      <c r="BR51" s="1805"/>
      <c r="BS51" s="1806">
        <f t="shared" si="78"/>
        <v>618955321</v>
      </c>
      <c r="BT51" s="1805" t="s">
        <v>668</v>
      </c>
      <c r="BU51" s="1805"/>
      <c r="BV51" s="1805"/>
      <c r="BW51" s="1805"/>
      <c r="BX51" s="1806">
        <f t="shared" si="79"/>
        <v>0</v>
      </c>
      <c r="BY51" s="1805" t="s">
        <v>668</v>
      </c>
      <c r="BZ51" s="1805"/>
      <c r="CA51" s="1805"/>
      <c r="CB51" s="1805"/>
      <c r="CC51" s="1806">
        <f t="shared" si="80"/>
        <v>0</v>
      </c>
      <c r="CD51" s="1805" t="s">
        <v>668</v>
      </c>
      <c r="CE51" s="1805"/>
      <c r="CF51" s="1805"/>
      <c r="CG51" s="1805"/>
      <c r="CH51" s="1806">
        <f t="shared" si="81"/>
        <v>0</v>
      </c>
      <c r="CI51" s="1805" t="s">
        <v>668</v>
      </c>
      <c r="CJ51" s="1805"/>
      <c r="CK51" s="1805"/>
      <c r="CL51" s="1805"/>
      <c r="CM51" s="1806">
        <f t="shared" si="82"/>
        <v>0</v>
      </c>
      <c r="CN51" s="1805" t="s">
        <v>668</v>
      </c>
      <c r="CO51" s="1805"/>
      <c r="CP51" s="1805"/>
      <c r="CQ51" s="1805"/>
      <c r="CR51" s="1806">
        <f t="shared" si="83"/>
        <v>0</v>
      </c>
      <c r="CS51" s="1805" t="s">
        <v>668</v>
      </c>
      <c r="CT51" s="1805"/>
      <c r="CU51" s="1805"/>
      <c r="CV51" s="1805"/>
      <c r="CW51" s="1806">
        <f t="shared" si="84"/>
        <v>0</v>
      </c>
      <c r="CX51" s="1805" t="s">
        <v>668</v>
      </c>
      <c r="CY51" s="1805"/>
      <c r="CZ51" s="1805"/>
      <c r="DA51" s="1805"/>
      <c r="DB51" s="1806">
        <f t="shared" si="85"/>
        <v>0</v>
      </c>
      <c r="DC51" s="1805" t="s">
        <v>668</v>
      </c>
      <c r="DD51" s="1805"/>
      <c r="DE51" s="1805"/>
      <c r="DF51" s="1805"/>
      <c r="DG51" s="1806">
        <f t="shared" si="86"/>
        <v>0</v>
      </c>
      <c r="DH51" s="1805" t="s">
        <v>668</v>
      </c>
      <c r="DI51" s="1805"/>
      <c r="DJ51" s="1805"/>
      <c r="DK51" s="1805"/>
      <c r="DL51" s="1806">
        <f t="shared" si="87"/>
        <v>0</v>
      </c>
      <c r="DM51" s="1805" t="s">
        <v>668</v>
      </c>
      <c r="DN51" s="1805"/>
      <c r="DO51" s="1805"/>
      <c r="DP51" s="1805"/>
      <c r="DQ51" s="1806">
        <f t="shared" si="88"/>
        <v>0</v>
      </c>
      <c r="DR51" s="1805" t="s">
        <v>668</v>
      </c>
      <c r="DS51" s="1805"/>
      <c r="DT51" s="1805"/>
      <c r="DU51" s="1805"/>
      <c r="DV51" s="1806">
        <f t="shared" si="89"/>
        <v>0</v>
      </c>
      <c r="DW51" s="1805" t="s">
        <v>668</v>
      </c>
      <c r="DX51" s="1805"/>
      <c r="DY51" s="1805"/>
      <c r="DZ51" s="1805"/>
      <c r="EA51" s="1806">
        <f t="shared" si="90"/>
        <v>0</v>
      </c>
      <c r="EB51" s="1805" t="s">
        <v>668</v>
      </c>
      <c r="EC51" s="1805"/>
      <c r="ED51" s="1805"/>
      <c r="EE51" s="1805"/>
      <c r="EF51" s="1806">
        <f t="shared" si="91"/>
        <v>0</v>
      </c>
      <c r="EG51" s="1805" t="s">
        <v>668</v>
      </c>
      <c r="EH51" s="1805"/>
      <c r="EI51" s="1805"/>
      <c r="EJ51" s="1805"/>
      <c r="EK51" s="1806">
        <f t="shared" si="92"/>
        <v>0</v>
      </c>
      <c r="EL51" s="1805" t="s">
        <v>668</v>
      </c>
      <c r="EM51" s="1805"/>
      <c r="EN51" s="1805"/>
      <c r="EO51" s="1805"/>
      <c r="EP51" s="1806">
        <f t="shared" si="93"/>
        <v>0</v>
      </c>
      <c r="EQ51" s="1805" t="s">
        <v>668</v>
      </c>
      <c r="ER51" s="1805"/>
      <c r="ES51" s="1805"/>
      <c r="ET51" s="1805"/>
      <c r="EU51" s="1806">
        <f t="shared" si="94"/>
        <v>0</v>
      </c>
      <c r="EV51" s="1805" t="s">
        <v>668</v>
      </c>
      <c r="EW51" s="1805"/>
      <c r="EX51" s="1805"/>
      <c r="EY51" s="1805"/>
      <c r="EZ51" s="1806">
        <f t="shared" si="95"/>
        <v>0</v>
      </c>
      <c r="FA51" s="1805" t="s">
        <v>668</v>
      </c>
      <c r="FB51" s="1805"/>
      <c r="FC51" s="1805"/>
      <c r="FD51" s="1805"/>
      <c r="FE51" s="1806">
        <f t="shared" si="96"/>
        <v>0</v>
      </c>
      <c r="FF51" s="1805" t="s">
        <v>668</v>
      </c>
      <c r="FG51" s="1805"/>
      <c r="FH51" s="1805"/>
      <c r="FI51" s="1805"/>
      <c r="FJ51" s="1806">
        <f t="shared" si="97"/>
        <v>0</v>
      </c>
      <c r="FK51" s="1805" t="s">
        <v>668</v>
      </c>
      <c r="FL51" s="1805"/>
      <c r="FM51" s="1805"/>
      <c r="FN51" s="1805"/>
      <c r="FO51" s="1806">
        <f t="shared" si="98"/>
        <v>0</v>
      </c>
      <c r="FP51" s="1806">
        <f t="shared" si="60"/>
        <v>0</v>
      </c>
      <c r="FQ51" s="1807" t="s">
        <v>668</v>
      </c>
      <c r="FR51" s="1808"/>
      <c r="FS51" s="1808"/>
      <c r="FT51" s="1808"/>
      <c r="FU51" s="1809">
        <f t="shared" si="99"/>
        <v>0</v>
      </c>
      <c r="FV51" s="1808" t="s">
        <v>668</v>
      </c>
      <c r="FW51" s="1808"/>
      <c r="FX51" s="1808"/>
      <c r="FY51" s="1808"/>
      <c r="FZ51" s="1809">
        <f t="shared" si="100"/>
        <v>0</v>
      </c>
      <c r="GA51" s="1808" t="s">
        <v>668</v>
      </c>
      <c r="GB51" s="1808"/>
      <c r="GC51" s="1808"/>
      <c r="GD51" s="1808"/>
      <c r="GE51" s="1809">
        <f t="shared" si="101"/>
        <v>0</v>
      </c>
      <c r="GF51" s="1808" t="s">
        <v>668</v>
      </c>
      <c r="GG51" s="1808"/>
      <c r="GH51" s="1808"/>
      <c r="GI51" s="1808"/>
      <c r="GJ51" s="1809">
        <f t="shared" si="102"/>
        <v>0</v>
      </c>
      <c r="GK51" s="1808" t="s">
        <v>668</v>
      </c>
      <c r="GL51" s="1808"/>
      <c r="GM51" s="1808"/>
      <c r="GN51" s="1808"/>
      <c r="GO51" s="1809">
        <f t="shared" si="103"/>
        <v>0</v>
      </c>
      <c r="GP51" s="1808" t="s">
        <v>668</v>
      </c>
      <c r="GQ51" s="1808"/>
      <c r="GR51" s="1808"/>
      <c r="GS51" s="1808"/>
      <c r="GT51" s="1809">
        <f t="shared" si="104"/>
        <v>0</v>
      </c>
      <c r="GU51" s="1808" t="s">
        <v>668</v>
      </c>
      <c r="GV51" s="1808"/>
      <c r="GW51" s="1808"/>
      <c r="GX51" s="1808"/>
      <c r="GY51" s="1809">
        <f t="shared" si="105"/>
        <v>0</v>
      </c>
      <c r="GZ51" s="1808" t="s">
        <v>668</v>
      </c>
      <c r="HA51" s="1808"/>
      <c r="HB51" s="1808"/>
      <c r="HC51" s="1808"/>
      <c r="HD51" s="1809">
        <f t="shared" si="106"/>
        <v>0</v>
      </c>
      <c r="HE51" s="1808" t="s">
        <v>668</v>
      </c>
      <c r="HF51" s="1808"/>
      <c r="HG51" s="1808"/>
      <c r="HH51" s="1808"/>
      <c r="HI51" s="1809">
        <f t="shared" si="107"/>
        <v>0</v>
      </c>
      <c r="HJ51" s="1808" t="s">
        <v>668</v>
      </c>
      <c r="HK51" s="1808"/>
      <c r="HL51" s="1808"/>
      <c r="HM51" s="1808"/>
      <c r="HN51" s="1809">
        <f t="shared" si="108"/>
        <v>0</v>
      </c>
      <c r="HO51" s="1808" t="s">
        <v>668</v>
      </c>
      <c r="HP51" s="1808"/>
      <c r="HQ51" s="1808"/>
      <c r="HR51" s="1808"/>
      <c r="HS51" s="1809">
        <f t="shared" si="109"/>
        <v>0</v>
      </c>
      <c r="HT51" s="1808" t="s">
        <v>668</v>
      </c>
      <c r="HU51" s="1808"/>
      <c r="HV51" s="1808"/>
      <c r="HW51" s="1808"/>
      <c r="HX51" s="1809">
        <f t="shared" si="110"/>
        <v>0</v>
      </c>
      <c r="HY51" s="1808" t="s">
        <v>668</v>
      </c>
      <c r="HZ51" s="1808"/>
      <c r="IA51" s="1808"/>
      <c r="IB51" s="1808"/>
      <c r="IC51" s="1809">
        <f t="shared" si="111"/>
        <v>0</v>
      </c>
      <c r="ID51" s="1808" t="s">
        <v>668</v>
      </c>
      <c r="IE51" s="1808"/>
      <c r="IF51" s="1808"/>
      <c r="IG51" s="1808"/>
      <c r="IH51" s="1809">
        <f t="shared" si="112"/>
        <v>0</v>
      </c>
      <c r="II51" s="1808" t="s">
        <v>668</v>
      </c>
      <c r="IJ51" s="1808"/>
      <c r="IK51" s="1808"/>
      <c r="IL51" s="1808"/>
      <c r="IM51" s="1809">
        <f t="shared" si="113"/>
        <v>0</v>
      </c>
      <c r="IN51" s="1808" t="s">
        <v>668</v>
      </c>
      <c r="IO51" s="1808"/>
      <c r="IP51" s="1808"/>
      <c r="IQ51" s="1808"/>
      <c r="IR51" s="1809">
        <f t="shared" si="114"/>
        <v>0</v>
      </c>
      <c r="IS51" s="1808" t="s">
        <v>668</v>
      </c>
      <c r="IT51" s="1808"/>
      <c r="IU51" s="1808"/>
      <c r="IV51" s="1808"/>
      <c r="IW51" s="1809">
        <f t="shared" si="115"/>
        <v>0</v>
      </c>
      <c r="IX51" s="1808" t="s">
        <v>668</v>
      </c>
      <c r="IY51" s="1808"/>
      <c r="IZ51" s="1808"/>
      <c r="JA51" s="1808"/>
      <c r="JB51" s="1809">
        <f t="shared" si="116"/>
        <v>0</v>
      </c>
      <c r="JC51" s="1808" t="s">
        <v>668</v>
      </c>
      <c r="JD51" s="1808"/>
      <c r="JE51" s="1808"/>
      <c r="JF51" s="1808"/>
      <c r="JG51" s="1809">
        <f t="shared" si="117"/>
        <v>0</v>
      </c>
      <c r="JH51" s="1808" t="s">
        <v>668</v>
      </c>
      <c r="JI51" s="1808"/>
      <c r="JJ51" s="1808"/>
      <c r="JK51" s="1808"/>
      <c r="JL51" s="1809">
        <f t="shared" si="118"/>
        <v>0</v>
      </c>
      <c r="JM51" s="1810" t="e">
        <f>+#REF!/#REF!</f>
        <v>#REF!</v>
      </c>
      <c r="JN51" s="1809">
        <f t="shared" si="53"/>
        <v>0</v>
      </c>
      <c r="JO51" s="1823"/>
      <c r="JP51" s="1823"/>
      <c r="JQ51" s="1823"/>
      <c r="JR51" s="1823"/>
      <c r="JS51" s="1823"/>
      <c r="JT51" s="1824"/>
      <c r="JU51" s="1825" t="s">
        <v>393</v>
      </c>
      <c r="JV51" s="1825" t="s">
        <v>663</v>
      </c>
    </row>
    <row r="52" spans="1:282" ht="125.25" customHeight="1" x14ac:dyDescent="0.35">
      <c r="A52" s="1796" t="s">
        <v>631</v>
      </c>
      <c r="B52" s="1796" t="s">
        <v>653</v>
      </c>
      <c r="C52" s="1796" t="s">
        <v>654</v>
      </c>
      <c r="D52" s="1796" t="s">
        <v>655</v>
      </c>
      <c r="E52" s="1796" t="s">
        <v>163</v>
      </c>
      <c r="F52" s="1797" t="s">
        <v>656</v>
      </c>
      <c r="G52" s="2156"/>
      <c r="H52" s="2164"/>
      <c r="I52" s="2156"/>
      <c r="J52" s="2164"/>
      <c r="K52" s="2114"/>
      <c r="L52" s="2156"/>
      <c r="M52" s="2156"/>
      <c r="N52" s="2159"/>
      <c r="O52" s="2137"/>
      <c r="P52" s="2114"/>
      <c r="Q52" s="2104"/>
      <c r="R52" s="2104"/>
      <c r="S52" s="2104"/>
      <c r="T52" s="2104"/>
      <c r="U52" s="2104"/>
      <c r="V52" s="2104"/>
      <c r="W52" s="2232"/>
      <c r="X52" s="2104"/>
      <c r="Y52" s="2104"/>
      <c r="Z52" s="2104">
        <f>+Q52+T52+X52+Y52</f>
        <v>0</v>
      </c>
      <c r="AA52" s="2104">
        <f>+R52+U52</f>
        <v>0</v>
      </c>
      <c r="AB52" s="2104">
        <f>+S52+V52</f>
        <v>0</v>
      </c>
      <c r="AC52" s="2232"/>
      <c r="AD52" s="1796" t="s">
        <v>163</v>
      </c>
      <c r="AE52" s="1796"/>
      <c r="AF52" s="1796" t="s">
        <v>558</v>
      </c>
      <c r="AG52" s="1796">
        <v>4</v>
      </c>
      <c r="AH52" s="1796" t="s">
        <v>657</v>
      </c>
      <c r="AI52" s="1796" t="s">
        <v>560</v>
      </c>
      <c r="AJ52" s="1796" t="s">
        <v>669</v>
      </c>
      <c r="AK52" s="1796" t="s">
        <v>670</v>
      </c>
      <c r="AL52" s="1802">
        <v>100</v>
      </c>
      <c r="AM52" s="1803">
        <v>100</v>
      </c>
      <c r="AN52" s="1802">
        <v>100</v>
      </c>
      <c r="AO52" s="1803">
        <v>1</v>
      </c>
      <c r="AP52" s="1879">
        <f t="shared" si="62"/>
        <v>0.01</v>
      </c>
      <c r="AQ52" s="1802">
        <v>100</v>
      </c>
      <c r="AR52" s="1802">
        <v>100</v>
      </c>
      <c r="AS52" s="1803">
        <f t="shared" si="55"/>
        <v>400</v>
      </c>
      <c r="AT52" s="1803">
        <f t="shared" si="56"/>
        <v>101</v>
      </c>
      <c r="AU52" s="1879">
        <f t="shared" si="57"/>
        <v>0.2525</v>
      </c>
      <c r="AV52" s="1804">
        <v>3583823208</v>
      </c>
      <c r="AW52" s="1804">
        <v>1191747180</v>
      </c>
      <c r="AX52" s="1804">
        <v>0</v>
      </c>
      <c r="AY52" s="1804">
        <v>3809303148</v>
      </c>
      <c r="AZ52" s="1804">
        <v>1652589555</v>
      </c>
      <c r="BA52" s="1804">
        <v>296567516</v>
      </c>
      <c r="BB52" s="1919">
        <f t="shared" si="58"/>
        <v>0.43382988719804561</v>
      </c>
      <c r="BC52" s="1919">
        <f t="shared" si="71"/>
        <v>7.7853482507872065E-2</v>
      </c>
      <c r="BD52" s="1820">
        <v>4006075980</v>
      </c>
      <c r="BE52" s="1820"/>
      <c r="BF52" s="1820"/>
      <c r="BG52" s="1923"/>
      <c r="BH52" s="1923"/>
      <c r="BI52" s="1820">
        <v>5658610589</v>
      </c>
      <c r="BJ52" s="1886">
        <f t="shared" si="72"/>
        <v>17057812925</v>
      </c>
      <c r="BK52" s="1886">
        <f t="shared" si="73"/>
        <v>2844336735</v>
      </c>
      <c r="BL52" s="1886">
        <f t="shared" si="74"/>
        <v>296567516</v>
      </c>
      <c r="BM52" s="1924">
        <f t="shared" si="75"/>
        <v>0.16674685948931522</v>
      </c>
      <c r="BN52" s="1924">
        <f t="shared" si="76"/>
        <v>1.7386022305670233E-2</v>
      </c>
      <c r="BO52" s="1805">
        <v>1191747180</v>
      </c>
      <c r="BP52" s="1805"/>
      <c r="BQ52" s="1805"/>
      <c r="BR52" s="1805"/>
      <c r="BS52" s="1806">
        <f t="shared" si="78"/>
        <v>1191747180</v>
      </c>
      <c r="BT52" s="1805"/>
      <c r="BU52" s="1805"/>
      <c r="BV52" s="1805"/>
      <c r="BW52" s="1805"/>
      <c r="BX52" s="1806">
        <f t="shared" si="79"/>
        <v>0</v>
      </c>
      <c r="BY52" s="1805"/>
      <c r="BZ52" s="1805"/>
      <c r="CA52" s="1805"/>
      <c r="CB52" s="1805"/>
      <c r="CC52" s="1806">
        <f t="shared" si="80"/>
        <v>0</v>
      </c>
      <c r="CD52" s="1805"/>
      <c r="CE52" s="1805"/>
      <c r="CF52" s="1805"/>
      <c r="CG52" s="1805"/>
      <c r="CH52" s="1806">
        <f t="shared" si="81"/>
        <v>0</v>
      </c>
      <c r="CI52" s="1805"/>
      <c r="CJ52" s="1805"/>
      <c r="CK52" s="1805"/>
      <c r="CL52" s="1805"/>
      <c r="CM52" s="1806">
        <f t="shared" si="82"/>
        <v>0</v>
      </c>
      <c r="CN52" s="1805"/>
      <c r="CO52" s="1805"/>
      <c r="CP52" s="1805"/>
      <c r="CQ52" s="1805"/>
      <c r="CR52" s="1806">
        <f t="shared" si="83"/>
        <v>0</v>
      </c>
      <c r="CS52" s="1805"/>
      <c r="CT52" s="1805"/>
      <c r="CU52" s="1805"/>
      <c r="CV52" s="1805"/>
      <c r="CW52" s="1806">
        <f t="shared" si="84"/>
        <v>0</v>
      </c>
      <c r="CX52" s="1805"/>
      <c r="CY52" s="1805"/>
      <c r="CZ52" s="1805"/>
      <c r="DA52" s="1805"/>
      <c r="DB52" s="1806">
        <f t="shared" si="85"/>
        <v>0</v>
      </c>
      <c r="DC52" s="1805"/>
      <c r="DD52" s="1805"/>
      <c r="DE52" s="1805"/>
      <c r="DF52" s="1805"/>
      <c r="DG52" s="1806">
        <f t="shared" si="86"/>
        <v>0</v>
      </c>
      <c r="DH52" s="1805"/>
      <c r="DI52" s="1805"/>
      <c r="DJ52" s="1805"/>
      <c r="DK52" s="1805"/>
      <c r="DL52" s="1806">
        <f t="shared" si="87"/>
        <v>0</v>
      </c>
      <c r="DM52" s="1805"/>
      <c r="DN52" s="1805"/>
      <c r="DO52" s="1805"/>
      <c r="DP52" s="1805"/>
      <c r="DQ52" s="1806">
        <f t="shared" si="88"/>
        <v>0</v>
      </c>
      <c r="DR52" s="1805"/>
      <c r="DS52" s="1805"/>
      <c r="DT52" s="1805"/>
      <c r="DU52" s="1805"/>
      <c r="DV52" s="1806">
        <f t="shared" si="89"/>
        <v>0</v>
      </c>
      <c r="DW52" s="1805"/>
      <c r="DX52" s="1805"/>
      <c r="DY52" s="1805"/>
      <c r="DZ52" s="1805"/>
      <c r="EA52" s="1806">
        <f t="shared" si="90"/>
        <v>0</v>
      </c>
      <c r="EB52" s="1805"/>
      <c r="EC52" s="1805"/>
      <c r="ED52" s="1805"/>
      <c r="EE52" s="1805"/>
      <c r="EF52" s="1806">
        <f t="shared" si="91"/>
        <v>0</v>
      </c>
      <c r="EG52" s="1805"/>
      <c r="EH52" s="1805"/>
      <c r="EI52" s="1805"/>
      <c r="EJ52" s="1805"/>
      <c r="EK52" s="1806">
        <f t="shared" si="92"/>
        <v>0</v>
      </c>
      <c r="EL52" s="1805"/>
      <c r="EM52" s="1805"/>
      <c r="EN52" s="1805"/>
      <c r="EO52" s="1805"/>
      <c r="EP52" s="1806">
        <f t="shared" si="93"/>
        <v>0</v>
      </c>
      <c r="EQ52" s="1805"/>
      <c r="ER52" s="1805"/>
      <c r="ES52" s="1805"/>
      <c r="ET52" s="1805"/>
      <c r="EU52" s="1806">
        <f t="shared" si="94"/>
        <v>0</v>
      </c>
      <c r="EV52" s="1805"/>
      <c r="EW52" s="1805"/>
      <c r="EX52" s="1805"/>
      <c r="EY52" s="1805"/>
      <c r="EZ52" s="1806">
        <f t="shared" si="95"/>
        <v>0</v>
      </c>
      <c r="FA52" s="1805"/>
      <c r="FB52" s="1805"/>
      <c r="FC52" s="1805"/>
      <c r="FD52" s="1805"/>
      <c r="FE52" s="1806">
        <f t="shared" si="96"/>
        <v>0</v>
      </c>
      <c r="FF52" s="1805"/>
      <c r="FG52" s="1805"/>
      <c r="FH52" s="1805"/>
      <c r="FI52" s="1805"/>
      <c r="FJ52" s="1806">
        <f t="shared" si="97"/>
        <v>0</v>
      </c>
      <c r="FK52" s="1805"/>
      <c r="FL52" s="1805"/>
      <c r="FM52" s="1805"/>
      <c r="FN52" s="1805"/>
      <c r="FO52" s="1806">
        <f t="shared" si="98"/>
        <v>0</v>
      </c>
      <c r="FP52" s="1806">
        <f t="shared" si="60"/>
        <v>0</v>
      </c>
      <c r="FQ52" s="1846"/>
      <c r="FR52" s="1808"/>
      <c r="FS52" s="1808"/>
      <c r="FT52" s="1808"/>
      <c r="FU52" s="1809">
        <f t="shared" si="99"/>
        <v>0</v>
      </c>
      <c r="FV52" s="1808"/>
      <c r="FW52" s="1808"/>
      <c r="FX52" s="1808"/>
      <c r="FY52" s="1808"/>
      <c r="FZ52" s="1809">
        <f t="shared" si="100"/>
        <v>0</v>
      </c>
      <c r="GA52" s="1808"/>
      <c r="GB52" s="1808"/>
      <c r="GC52" s="1808"/>
      <c r="GD52" s="1808"/>
      <c r="GE52" s="1809">
        <f t="shared" si="101"/>
        <v>0</v>
      </c>
      <c r="GF52" s="1808"/>
      <c r="GG52" s="1808"/>
      <c r="GH52" s="1808"/>
      <c r="GI52" s="1808"/>
      <c r="GJ52" s="1809">
        <f t="shared" si="102"/>
        <v>0</v>
      </c>
      <c r="GK52" s="1808"/>
      <c r="GL52" s="1808"/>
      <c r="GM52" s="1808"/>
      <c r="GN52" s="1808"/>
      <c r="GO52" s="1809">
        <f t="shared" si="103"/>
        <v>0</v>
      </c>
      <c r="GP52" s="1808"/>
      <c r="GQ52" s="1808"/>
      <c r="GR52" s="1808"/>
      <c r="GS52" s="1808"/>
      <c r="GT52" s="1809">
        <f t="shared" si="104"/>
        <v>0</v>
      </c>
      <c r="GU52" s="1808"/>
      <c r="GV52" s="1808"/>
      <c r="GW52" s="1808"/>
      <c r="GX52" s="1808"/>
      <c r="GY52" s="1809">
        <f t="shared" si="105"/>
        <v>0</v>
      </c>
      <c r="GZ52" s="1808"/>
      <c r="HA52" s="1808"/>
      <c r="HB52" s="1808"/>
      <c r="HC52" s="1808"/>
      <c r="HD52" s="1809">
        <f t="shared" si="106"/>
        <v>0</v>
      </c>
      <c r="HE52" s="1808"/>
      <c r="HF52" s="1808"/>
      <c r="HG52" s="1808"/>
      <c r="HH52" s="1808"/>
      <c r="HI52" s="1809">
        <f t="shared" si="107"/>
        <v>0</v>
      </c>
      <c r="HJ52" s="1808"/>
      <c r="HK52" s="1808"/>
      <c r="HL52" s="1808"/>
      <c r="HM52" s="1808"/>
      <c r="HN52" s="1809">
        <f t="shared" si="108"/>
        <v>0</v>
      </c>
      <c r="HO52" s="1808"/>
      <c r="HP52" s="1808"/>
      <c r="HQ52" s="1808"/>
      <c r="HR52" s="1808"/>
      <c r="HS52" s="1809">
        <f t="shared" si="109"/>
        <v>0</v>
      </c>
      <c r="HT52" s="1808"/>
      <c r="HU52" s="1808"/>
      <c r="HV52" s="1808"/>
      <c r="HW52" s="1808"/>
      <c r="HX52" s="1809">
        <f t="shared" si="110"/>
        <v>0</v>
      </c>
      <c r="HY52" s="1808"/>
      <c r="HZ52" s="1808"/>
      <c r="IA52" s="1808"/>
      <c r="IB52" s="1808"/>
      <c r="IC52" s="1809">
        <f t="shared" si="111"/>
        <v>0</v>
      </c>
      <c r="ID52" s="1808"/>
      <c r="IE52" s="1808"/>
      <c r="IF52" s="1808"/>
      <c r="IG52" s="1808"/>
      <c r="IH52" s="1809">
        <f t="shared" si="112"/>
        <v>0</v>
      </c>
      <c r="II52" s="1808"/>
      <c r="IJ52" s="1808"/>
      <c r="IK52" s="1808"/>
      <c r="IL52" s="1808"/>
      <c r="IM52" s="1809">
        <f t="shared" si="113"/>
        <v>0</v>
      </c>
      <c r="IN52" s="1808"/>
      <c r="IO52" s="1808"/>
      <c r="IP52" s="1808"/>
      <c r="IQ52" s="1808"/>
      <c r="IR52" s="1809">
        <f t="shared" si="114"/>
        <v>0</v>
      </c>
      <c r="IS52" s="1808"/>
      <c r="IT52" s="1808"/>
      <c r="IU52" s="1808"/>
      <c r="IV52" s="1808"/>
      <c r="IW52" s="1809">
        <f t="shared" si="115"/>
        <v>0</v>
      </c>
      <c r="IX52" s="1808"/>
      <c r="IY52" s="1808"/>
      <c r="IZ52" s="1808"/>
      <c r="JA52" s="1808"/>
      <c r="JB52" s="1809">
        <f t="shared" si="116"/>
        <v>0</v>
      </c>
      <c r="JC52" s="1808"/>
      <c r="JD52" s="1808"/>
      <c r="JE52" s="1808"/>
      <c r="JF52" s="1808"/>
      <c r="JG52" s="1809">
        <f t="shared" si="117"/>
        <v>0</v>
      </c>
      <c r="JH52" s="1808"/>
      <c r="JI52" s="1808"/>
      <c r="JJ52" s="1808"/>
      <c r="JK52" s="1808"/>
      <c r="JL52" s="1809">
        <f t="shared" si="118"/>
        <v>0</v>
      </c>
      <c r="JM52" s="1810" t="e">
        <f>+#REF!/#REF!</f>
        <v>#REF!</v>
      </c>
      <c r="JN52" s="1809">
        <f t="shared" si="53"/>
        <v>0</v>
      </c>
      <c r="JO52" s="1823"/>
      <c r="JP52" s="1823"/>
      <c r="JQ52" s="1823"/>
      <c r="JR52" s="1823"/>
      <c r="JS52" s="1823"/>
      <c r="JT52" s="1824"/>
      <c r="JU52" s="1825" t="s">
        <v>393</v>
      </c>
      <c r="JV52" s="1825" t="s">
        <v>663</v>
      </c>
    </row>
    <row r="53" spans="1:282" ht="125.25" customHeight="1" x14ac:dyDescent="0.35">
      <c r="A53" s="1796" t="s">
        <v>631</v>
      </c>
      <c r="B53" s="1796" t="s">
        <v>653</v>
      </c>
      <c r="C53" s="1796" t="s">
        <v>654</v>
      </c>
      <c r="D53" s="1796" t="s">
        <v>655</v>
      </c>
      <c r="E53" s="1796" t="s">
        <v>163</v>
      </c>
      <c r="F53" s="1797" t="s">
        <v>656</v>
      </c>
      <c r="G53" s="2156"/>
      <c r="H53" s="2164"/>
      <c r="I53" s="2156"/>
      <c r="J53" s="2164"/>
      <c r="K53" s="2114"/>
      <c r="L53" s="2156"/>
      <c r="M53" s="2156"/>
      <c r="N53" s="2159"/>
      <c r="O53" s="2137"/>
      <c r="P53" s="2114"/>
      <c r="Q53" s="2104"/>
      <c r="R53" s="2104"/>
      <c r="S53" s="2104"/>
      <c r="T53" s="2104"/>
      <c r="U53" s="2104"/>
      <c r="V53" s="2104"/>
      <c r="W53" s="2232"/>
      <c r="X53" s="2104"/>
      <c r="Y53" s="2104"/>
      <c r="Z53" s="2104"/>
      <c r="AA53" s="2104"/>
      <c r="AB53" s="2104"/>
      <c r="AC53" s="2232"/>
      <c r="AD53" s="1796" t="s">
        <v>163</v>
      </c>
      <c r="AE53" s="1796"/>
      <c r="AF53" s="1796" t="s">
        <v>558</v>
      </c>
      <c r="AG53" s="1796">
        <v>5</v>
      </c>
      <c r="AH53" s="1796" t="s">
        <v>657</v>
      </c>
      <c r="AI53" s="1796" t="s">
        <v>560</v>
      </c>
      <c r="AJ53" s="1796" t="s">
        <v>669</v>
      </c>
      <c r="AK53" s="1796" t="s">
        <v>671</v>
      </c>
      <c r="AL53" s="1802">
        <v>1</v>
      </c>
      <c r="AM53" s="1803">
        <v>1</v>
      </c>
      <c r="AN53" s="1802">
        <v>1</v>
      </c>
      <c r="AO53" s="1803">
        <v>1</v>
      </c>
      <c r="AP53" s="1879">
        <f t="shared" si="62"/>
        <v>1</v>
      </c>
      <c r="AQ53" s="1802">
        <v>1</v>
      </c>
      <c r="AR53" s="1802">
        <v>1</v>
      </c>
      <c r="AS53" s="1803">
        <f t="shared" si="55"/>
        <v>4</v>
      </c>
      <c r="AT53" s="1803">
        <f t="shared" si="56"/>
        <v>2</v>
      </c>
      <c r="AU53" s="1879">
        <f t="shared" si="57"/>
        <v>0.5</v>
      </c>
      <c r="AV53" s="1804">
        <v>285139240</v>
      </c>
      <c r="AW53" s="1804">
        <v>247084250</v>
      </c>
      <c r="AX53" s="1804">
        <v>0</v>
      </c>
      <c r="AY53" s="1804">
        <v>2620074167</v>
      </c>
      <c r="AZ53" s="1804">
        <v>1419920861</v>
      </c>
      <c r="BA53" s="1804">
        <v>1419920861</v>
      </c>
      <c r="BB53" s="1919">
        <f t="shared" si="58"/>
        <v>0.54193918587648893</v>
      </c>
      <c r="BC53" s="1919">
        <f t="shared" si="71"/>
        <v>0.54193918587648893</v>
      </c>
      <c r="BD53" s="1820">
        <v>1231652294</v>
      </c>
      <c r="BE53" s="1820"/>
      <c r="BF53" s="1820"/>
      <c r="BG53" s="1923"/>
      <c r="BH53" s="1923"/>
      <c r="BI53" s="1820">
        <v>1268601863</v>
      </c>
      <c r="BJ53" s="1886">
        <f t="shared" si="72"/>
        <v>5405467564</v>
      </c>
      <c r="BK53" s="1886">
        <f t="shared" si="73"/>
        <v>1667005111</v>
      </c>
      <c r="BL53" s="1886">
        <f t="shared" si="74"/>
        <v>1419920861</v>
      </c>
      <c r="BM53" s="1924">
        <f t="shared" si="75"/>
        <v>0.30839239922594791</v>
      </c>
      <c r="BN53" s="1924">
        <f t="shared" si="76"/>
        <v>0.26268233861147633</v>
      </c>
      <c r="BO53" s="1805">
        <v>247084250</v>
      </c>
      <c r="BP53" s="1805"/>
      <c r="BQ53" s="1805"/>
      <c r="BR53" s="1805"/>
      <c r="BS53" s="1806">
        <f t="shared" si="78"/>
        <v>247084250</v>
      </c>
      <c r="BT53" s="1805"/>
      <c r="BU53" s="1805"/>
      <c r="BV53" s="1805"/>
      <c r="BW53" s="1805"/>
      <c r="BX53" s="1806">
        <f t="shared" si="79"/>
        <v>0</v>
      </c>
      <c r="BY53" s="1805"/>
      <c r="BZ53" s="1805"/>
      <c r="CA53" s="1805"/>
      <c r="CB53" s="1805"/>
      <c r="CC53" s="1806">
        <f t="shared" si="80"/>
        <v>0</v>
      </c>
      <c r="CD53" s="1805"/>
      <c r="CE53" s="1805"/>
      <c r="CF53" s="1805"/>
      <c r="CG53" s="1805"/>
      <c r="CH53" s="1806">
        <f t="shared" si="81"/>
        <v>0</v>
      </c>
      <c r="CI53" s="1805"/>
      <c r="CJ53" s="1805"/>
      <c r="CK53" s="1805"/>
      <c r="CL53" s="1805"/>
      <c r="CM53" s="1806">
        <f t="shared" si="82"/>
        <v>0</v>
      </c>
      <c r="CN53" s="1805"/>
      <c r="CO53" s="1805"/>
      <c r="CP53" s="1805"/>
      <c r="CQ53" s="1805"/>
      <c r="CR53" s="1806">
        <f t="shared" si="83"/>
        <v>0</v>
      </c>
      <c r="CS53" s="1805"/>
      <c r="CT53" s="1805"/>
      <c r="CU53" s="1805"/>
      <c r="CV53" s="1805"/>
      <c r="CW53" s="1806">
        <f t="shared" si="84"/>
        <v>0</v>
      </c>
      <c r="CX53" s="1805"/>
      <c r="CY53" s="1805"/>
      <c r="CZ53" s="1805"/>
      <c r="DA53" s="1805"/>
      <c r="DB53" s="1806">
        <f t="shared" si="85"/>
        <v>0</v>
      </c>
      <c r="DC53" s="1805"/>
      <c r="DD53" s="1805"/>
      <c r="DE53" s="1805"/>
      <c r="DF53" s="1805"/>
      <c r="DG53" s="1806">
        <f t="shared" si="86"/>
        <v>0</v>
      </c>
      <c r="DH53" s="1805"/>
      <c r="DI53" s="1805"/>
      <c r="DJ53" s="1805"/>
      <c r="DK53" s="1805"/>
      <c r="DL53" s="1806">
        <f t="shared" si="87"/>
        <v>0</v>
      </c>
      <c r="DM53" s="1805"/>
      <c r="DN53" s="1805"/>
      <c r="DO53" s="1805"/>
      <c r="DP53" s="1805"/>
      <c r="DQ53" s="1806">
        <f t="shared" si="88"/>
        <v>0</v>
      </c>
      <c r="DR53" s="1805"/>
      <c r="DS53" s="1805"/>
      <c r="DT53" s="1805"/>
      <c r="DU53" s="1805"/>
      <c r="DV53" s="1806">
        <f t="shared" si="89"/>
        <v>0</v>
      </c>
      <c r="DW53" s="1805"/>
      <c r="DX53" s="1805"/>
      <c r="DY53" s="1805"/>
      <c r="DZ53" s="1805"/>
      <c r="EA53" s="1806">
        <f t="shared" si="90"/>
        <v>0</v>
      </c>
      <c r="EB53" s="1805"/>
      <c r="EC53" s="1805"/>
      <c r="ED53" s="1805"/>
      <c r="EE53" s="1805"/>
      <c r="EF53" s="1806">
        <f t="shared" si="91"/>
        <v>0</v>
      </c>
      <c r="EG53" s="1805"/>
      <c r="EH53" s="1805"/>
      <c r="EI53" s="1805"/>
      <c r="EJ53" s="1805"/>
      <c r="EK53" s="1806">
        <f t="shared" si="92"/>
        <v>0</v>
      </c>
      <c r="EL53" s="1805"/>
      <c r="EM53" s="1805"/>
      <c r="EN53" s="1805"/>
      <c r="EO53" s="1805"/>
      <c r="EP53" s="1806">
        <f t="shared" si="93"/>
        <v>0</v>
      </c>
      <c r="EQ53" s="1805"/>
      <c r="ER53" s="1805"/>
      <c r="ES53" s="1805"/>
      <c r="ET53" s="1805"/>
      <c r="EU53" s="1806">
        <f t="shared" si="94"/>
        <v>0</v>
      </c>
      <c r="EV53" s="1805"/>
      <c r="EW53" s="1805"/>
      <c r="EX53" s="1805"/>
      <c r="EY53" s="1805"/>
      <c r="EZ53" s="1806">
        <f t="shared" si="95"/>
        <v>0</v>
      </c>
      <c r="FA53" s="1805"/>
      <c r="FB53" s="1805"/>
      <c r="FC53" s="1805"/>
      <c r="FD53" s="1805"/>
      <c r="FE53" s="1806">
        <f t="shared" si="96"/>
        <v>0</v>
      </c>
      <c r="FF53" s="1805"/>
      <c r="FG53" s="1805"/>
      <c r="FH53" s="1805"/>
      <c r="FI53" s="1805"/>
      <c r="FJ53" s="1806">
        <f t="shared" si="97"/>
        <v>0</v>
      </c>
      <c r="FK53" s="1805"/>
      <c r="FL53" s="1805"/>
      <c r="FM53" s="1805"/>
      <c r="FN53" s="1805"/>
      <c r="FO53" s="1806">
        <f t="shared" si="98"/>
        <v>0</v>
      </c>
      <c r="FP53" s="1806">
        <f t="shared" si="60"/>
        <v>0</v>
      </c>
      <c r="FQ53" s="1846"/>
      <c r="FR53" s="1808"/>
      <c r="FS53" s="1808"/>
      <c r="FT53" s="1808"/>
      <c r="FU53" s="1809">
        <f t="shared" si="99"/>
        <v>0</v>
      </c>
      <c r="FV53" s="1808"/>
      <c r="FW53" s="1808"/>
      <c r="FX53" s="1808"/>
      <c r="FY53" s="1808"/>
      <c r="FZ53" s="1809">
        <f t="shared" si="100"/>
        <v>0</v>
      </c>
      <c r="GA53" s="1808"/>
      <c r="GB53" s="1808"/>
      <c r="GC53" s="1808"/>
      <c r="GD53" s="1808"/>
      <c r="GE53" s="1809">
        <f t="shared" si="101"/>
        <v>0</v>
      </c>
      <c r="GF53" s="1808"/>
      <c r="GG53" s="1808"/>
      <c r="GH53" s="1808"/>
      <c r="GI53" s="1808"/>
      <c r="GJ53" s="1809">
        <f t="shared" si="102"/>
        <v>0</v>
      </c>
      <c r="GK53" s="1808"/>
      <c r="GL53" s="1808"/>
      <c r="GM53" s="1808"/>
      <c r="GN53" s="1808"/>
      <c r="GO53" s="1809">
        <f t="shared" si="103"/>
        <v>0</v>
      </c>
      <c r="GP53" s="1808"/>
      <c r="GQ53" s="1808"/>
      <c r="GR53" s="1808"/>
      <c r="GS53" s="1808"/>
      <c r="GT53" s="1809">
        <f t="shared" si="104"/>
        <v>0</v>
      </c>
      <c r="GU53" s="1808"/>
      <c r="GV53" s="1808"/>
      <c r="GW53" s="1808"/>
      <c r="GX53" s="1808"/>
      <c r="GY53" s="1809">
        <f t="shared" si="105"/>
        <v>0</v>
      </c>
      <c r="GZ53" s="1808"/>
      <c r="HA53" s="1808"/>
      <c r="HB53" s="1808"/>
      <c r="HC53" s="1808"/>
      <c r="HD53" s="1809">
        <f t="shared" si="106"/>
        <v>0</v>
      </c>
      <c r="HE53" s="1808"/>
      <c r="HF53" s="1808"/>
      <c r="HG53" s="1808"/>
      <c r="HH53" s="1808"/>
      <c r="HI53" s="1809">
        <f t="shared" si="107"/>
        <v>0</v>
      </c>
      <c r="HJ53" s="1808"/>
      <c r="HK53" s="1808"/>
      <c r="HL53" s="1808"/>
      <c r="HM53" s="1808"/>
      <c r="HN53" s="1809">
        <f t="shared" si="108"/>
        <v>0</v>
      </c>
      <c r="HO53" s="1808"/>
      <c r="HP53" s="1808"/>
      <c r="HQ53" s="1808"/>
      <c r="HR53" s="1808"/>
      <c r="HS53" s="1809">
        <f t="shared" si="109"/>
        <v>0</v>
      </c>
      <c r="HT53" s="1808"/>
      <c r="HU53" s="1808"/>
      <c r="HV53" s="1808"/>
      <c r="HW53" s="1808"/>
      <c r="HX53" s="1809">
        <f t="shared" si="110"/>
        <v>0</v>
      </c>
      <c r="HY53" s="1808"/>
      <c r="HZ53" s="1808"/>
      <c r="IA53" s="1808"/>
      <c r="IB53" s="1808"/>
      <c r="IC53" s="1809">
        <f t="shared" si="111"/>
        <v>0</v>
      </c>
      <c r="ID53" s="1808"/>
      <c r="IE53" s="1808"/>
      <c r="IF53" s="1808"/>
      <c r="IG53" s="1808"/>
      <c r="IH53" s="1809">
        <f t="shared" si="112"/>
        <v>0</v>
      </c>
      <c r="II53" s="1808"/>
      <c r="IJ53" s="1808"/>
      <c r="IK53" s="1808"/>
      <c r="IL53" s="1808"/>
      <c r="IM53" s="1809">
        <f t="shared" si="113"/>
        <v>0</v>
      </c>
      <c r="IN53" s="1808"/>
      <c r="IO53" s="1808"/>
      <c r="IP53" s="1808"/>
      <c r="IQ53" s="1808"/>
      <c r="IR53" s="1809">
        <f t="shared" si="114"/>
        <v>0</v>
      </c>
      <c r="IS53" s="1808"/>
      <c r="IT53" s="1808"/>
      <c r="IU53" s="1808"/>
      <c r="IV53" s="1808"/>
      <c r="IW53" s="1809">
        <f t="shared" si="115"/>
        <v>0</v>
      </c>
      <c r="IX53" s="1808"/>
      <c r="IY53" s="1808"/>
      <c r="IZ53" s="1808"/>
      <c r="JA53" s="1808"/>
      <c r="JB53" s="1809">
        <f t="shared" si="116"/>
        <v>0</v>
      </c>
      <c r="JC53" s="1808"/>
      <c r="JD53" s="1808"/>
      <c r="JE53" s="1808"/>
      <c r="JF53" s="1808"/>
      <c r="JG53" s="1809">
        <f t="shared" si="117"/>
        <v>0</v>
      </c>
      <c r="JH53" s="1808"/>
      <c r="JI53" s="1808"/>
      <c r="JJ53" s="1808"/>
      <c r="JK53" s="1808"/>
      <c r="JL53" s="1809">
        <f t="shared" si="118"/>
        <v>0</v>
      </c>
      <c r="JM53" s="1810" t="e">
        <f>+#REF!/#REF!</f>
        <v>#REF!</v>
      </c>
      <c r="JN53" s="1809">
        <f t="shared" si="53"/>
        <v>0</v>
      </c>
      <c r="JO53" s="1823"/>
      <c r="JP53" s="1823"/>
      <c r="JQ53" s="1823"/>
      <c r="JR53" s="1823"/>
      <c r="JS53" s="1823"/>
      <c r="JT53" s="1824"/>
      <c r="JU53" s="1825" t="s">
        <v>393</v>
      </c>
      <c r="JV53" s="1825" t="s">
        <v>663</v>
      </c>
    </row>
    <row r="54" spans="1:282" ht="125.25" customHeight="1" x14ac:dyDescent="0.35">
      <c r="A54" s="1796" t="s">
        <v>631</v>
      </c>
      <c r="B54" s="1796" t="s">
        <v>653</v>
      </c>
      <c r="C54" s="1796" t="s">
        <v>654</v>
      </c>
      <c r="D54" s="1796" t="s">
        <v>655</v>
      </c>
      <c r="E54" s="1796" t="s">
        <v>163</v>
      </c>
      <c r="F54" s="1797" t="s">
        <v>656</v>
      </c>
      <c r="G54" s="2156"/>
      <c r="H54" s="2164"/>
      <c r="I54" s="2156"/>
      <c r="J54" s="2164"/>
      <c r="K54" s="2114"/>
      <c r="L54" s="2156"/>
      <c r="M54" s="2156"/>
      <c r="N54" s="2159"/>
      <c r="O54" s="2137"/>
      <c r="P54" s="2114"/>
      <c r="Q54" s="2104"/>
      <c r="R54" s="2104"/>
      <c r="S54" s="2104"/>
      <c r="T54" s="2104"/>
      <c r="U54" s="2104"/>
      <c r="V54" s="2104"/>
      <c r="W54" s="2232"/>
      <c r="X54" s="2104"/>
      <c r="Y54" s="2104"/>
      <c r="Z54" s="2104">
        <f>+Q54+T54+X54+Y54</f>
        <v>0</v>
      </c>
      <c r="AA54" s="2104">
        <f>+R54+U54</f>
        <v>0</v>
      </c>
      <c r="AB54" s="2104">
        <f>+S54+V54</f>
        <v>0</v>
      </c>
      <c r="AC54" s="2232"/>
      <c r="AD54" s="1796" t="s">
        <v>163</v>
      </c>
      <c r="AE54" s="1796"/>
      <c r="AF54" s="1796" t="s">
        <v>558</v>
      </c>
      <c r="AG54" s="1796">
        <v>6</v>
      </c>
      <c r="AH54" s="1796" t="s">
        <v>657</v>
      </c>
      <c r="AI54" s="1796" t="s">
        <v>560</v>
      </c>
      <c r="AJ54" s="1796" t="s">
        <v>672</v>
      </c>
      <c r="AK54" s="1796" t="s">
        <v>673</v>
      </c>
      <c r="AL54" s="1802">
        <v>1</v>
      </c>
      <c r="AM54" s="1803">
        <v>1</v>
      </c>
      <c r="AN54" s="1802">
        <v>1</v>
      </c>
      <c r="AO54" s="1803">
        <v>1</v>
      </c>
      <c r="AP54" s="1879">
        <f t="shared" si="62"/>
        <v>1</v>
      </c>
      <c r="AQ54" s="1802">
        <v>1</v>
      </c>
      <c r="AR54" s="1802">
        <v>1</v>
      </c>
      <c r="AS54" s="1803">
        <f t="shared" si="55"/>
        <v>4</v>
      </c>
      <c r="AT54" s="1803">
        <f t="shared" si="56"/>
        <v>2</v>
      </c>
      <c r="AU54" s="1879">
        <f t="shared" si="57"/>
        <v>0.5</v>
      </c>
      <c r="AV54" s="1804">
        <v>4758498794</v>
      </c>
      <c r="AW54" s="1804">
        <v>4528992904</v>
      </c>
      <c r="AX54" s="1804">
        <v>3765895472</v>
      </c>
      <c r="AY54" s="1804">
        <v>10667812535</v>
      </c>
      <c r="AZ54" s="1804">
        <v>8706848907</v>
      </c>
      <c r="BA54" s="1804">
        <v>6066095678</v>
      </c>
      <c r="BB54" s="1919">
        <f t="shared" si="58"/>
        <v>0.81617940683094314</v>
      </c>
      <c r="BC54" s="1919">
        <f t="shared" si="71"/>
        <v>0.56863538406751724</v>
      </c>
      <c r="BD54" s="1820">
        <v>2267965733</v>
      </c>
      <c r="BE54" s="1820"/>
      <c r="BF54" s="1820"/>
      <c r="BG54" s="1923"/>
      <c r="BH54" s="1923"/>
      <c r="BI54" s="1820">
        <v>1400000000</v>
      </c>
      <c r="BJ54" s="1886">
        <f t="shared" si="72"/>
        <v>19094277062</v>
      </c>
      <c r="BK54" s="1886">
        <f t="shared" si="73"/>
        <v>13235841811</v>
      </c>
      <c r="BL54" s="1886">
        <f t="shared" si="74"/>
        <v>9831991150</v>
      </c>
      <c r="BM54" s="1924">
        <f t="shared" si="75"/>
        <v>0.69318370986356859</v>
      </c>
      <c r="BN54" s="1924">
        <f t="shared" si="76"/>
        <v>0.51491821963591866</v>
      </c>
      <c r="BO54" s="1805">
        <v>4528992904</v>
      </c>
      <c r="BP54" s="1805"/>
      <c r="BQ54" s="1805"/>
      <c r="BR54" s="1805"/>
      <c r="BS54" s="1806">
        <f t="shared" si="78"/>
        <v>4528992904</v>
      </c>
      <c r="BT54" s="1805"/>
      <c r="BU54" s="1805"/>
      <c r="BV54" s="1805"/>
      <c r="BW54" s="1805"/>
      <c r="BX54" s="1806">
        <f t="shared" si="79"/>
        <v>0</v>
      </c>
      <c r="BY54" s="1805"/>
      <c r="BZ54" s="1805"/>
      <c r="CA54" s="1805"/>
      <c r="CB54" s="1805"/>
      <c r="CC54" s="1806">
        <f t="shared" si="80"/>
        <v>0</v>
      </c>
      <c r="CD54" s="1805"/>
      <c r="CE54" s="1805"/>
      <c r="CF54" s="1805"/>
      <c r="CG54" s="1805"/>
      <c r="CH54" s="1806">
        <f t="shared" si="81"/>
        <v>0</v>
      </c>
      <c r="CI54" s="1805"/>
      <c r="CJ54" s="1805"/>
      <c r="CK54" s="1805"/>
      <c r="CL54" s="1805"/>
      <c r="CM54" s="1806">
        <f t="shared" si="82"/>
        <v>0</v>
      </c>
      <c r="CN54" s="1805"/>
      <c r="CO54" s="1805"/>
      <c r="CP54" s="1805"/>
      <c r="CQ54" s="1805"/>
      <c r="CR54" s="1806">
        <f t="shared" si="83"/>
        <v>0</v>
      </c>
      <c r="CS54" s="1805"/>
      <c r="CT54" s="1805"/>
      <c r="CU54" s="1805"/>
      <c r="CV54" s="1805"/>
      <c r="CW54" s="1806">
        <f t="shared" si="84"/>
        <v>0</v>
      </c>
      <c r="CX54" s="1805"/>
      <c r="CY54" s="1805"/>
      <c r="CZ54" s="1805"/>
      <c r="DA54" s="1805"/>
      <c r="DB54" s="1806">
        <f t="shared" si="85"/>
        <v>0</v>
      </c>
      <c r="DC54" s="1805"/>
      <c r="DD54" s="1805"/>
      <c r="DE54" s="1805"/>
      <c r="DF54" s="1805"/>
      <c r="DG54" s="1806">
        <f t="shared" si="86"/>
        <v>0</v>
      </c>
      <c r="DH54" s="1805"/>
      <c r="DI54" s="1805"/>
      <c r="DJ54" s="1805"/>
      <c r="DK54" s="1805"/>
      <c r="DL54" s="1806">
        <f t="shared" si="87"/>
        <v>0</v>
      </c>
      <c r="DM54" s="1805"/>
      <c r="DN54" s="1805"/>
      <c r="DO54" s="1805"/>
      <c r="DP54" s="1805"/>
      <c r="DQ54" s="1806">
        <f t="shared" si="88"/>
        <v>0</v>
      </c>
      <c r="DR54" s="1805"/>
      <c r="DS54" s="1805"/>
      <c r="DT54" s="1805"/>
      <c r="DU54" s="1805"/>
      <c r="DV54" s="1806">
        <f t="shared" si="89"/>
        <v>0</v>
      </c>
      <c r="DW54" s="1805"/>
      <c r="DX54" s="1805"/>
      <c r="DY54" s="1805"/>
      <c r="DZ54" s="1805"/>
      <c r="EA54" s="1806">
        <f t="shared" si="90"/>
        <v>0</v>
      </c>
      <c r="EB54" s="1805"/>
      <c r="EC54" s="1805"/>
      <c r="ED54" s="1805"/>
      <c r="EE54" s="1805"/>
      <c r="EF54" s="1806">
        <f t="shared" si="91"/>
        <v>0</v>
      </c>
      <c r="EG54" s="1805"/>
      <c r="EH54" s="1805"/>
      <c r="EI54" s="1805"/>
      <c r="EJ54" s="1805"/>
      <c r="EK54" s="1806">
        <f t="shared" si="92"/>
        <v>0</v>
      </c>
      <c r="EL54" s="1805"/>
      <c r="EM54" s="1805"/>
      <c r="EN54" s="1805"/>
      <c r="EO54" s="1805"/>
      <c r="EP54" s="1806">
        <f t="shared" si="93"/>
        <v>0</v>
      </c>
      <c r="EQ54" s="1805"/>
      <c r="ER54" s="1805"/>
      <c r="ES54" s="1805"/>
      <c r="ET54" s="1805"/>
      <c r="EU54" s="1806">
        <f t="shared" si="94"/>
        <v>0</v>
      </c>
      <c r="EV54" s="1805"/>
      <c r="EW54" s="1805"/>
      <c r="EX54" s="1805"/>
      <c r="EY54" s="1805"/>
      <c r="EZ54" s="1806">
        <f t="shared" si="95"/>
        <v>0</v>
      </c>
      <c r="FA54" s="1805"/>
      <c r="FB54" s="1805"/>
      <c r="FC54" s="1805"/>
      <c r="FD54" s="1805"/>
      <c r="FE54" s="1806">
        <f t="shared" si="96"/>
        <v>0</v>
      </c>
      <c r="FF54" s="1805"/>
      <c r="FG54" s="1805"/>
      <c r="FH54" s="1805"/>
      <c r="FI54" s="1805"/>
      <c r="FJ54" s="1806">
        <f t="shared" si="97"/>
        <v>0</v>
      </c>
      <c r="FK54" s="1805"/>
      <c r="FL54" s="1805"/>
      <c r="FM54" s="1805"/>
      <c r="FN54" s="1805"/>
      <c r="FO54" s="1806">
        <f t="shared" si="98"/>
        <v>0</v>
      </c>
      <c r="FP54" s="1806">
        <f t="shared" si="60"/>
        <v>0</v>
      </c>
      <c r="FQ54" s="1822"/>
      <c r="FR54" s="1808"/>
      <c r="FS54" s="1808"/>
      <c r="FT54" s="1808"/>
      <c r="FU54" s="1809">
        <f t="shared" si="99"/>
        <v>0</v>
      </c>
      <c r="FV54" s="1808"/>
      <c r="FW54" s="1808"/>
      <c r="FX54" s="1808"/>
      <c r="FY54" s="1808"/>
      <c r="FZ54" s="1809">
        <f t="shared" si="100"/>
        <v>0</v>
      </c>
      <c r="GA54" s="1808"/>
      <c r="GB54" s="1808"/>
      <c r="GC54" s="1808"/>
      <c r="GD54" s="1808"/>
      <c r="GE54" s="1809">
        <f t="shared" si="101"/>
        <v>0</v>
      </c>
      <c r="GF54" s="1808"/>
      <c r="GG54" s="1808"/>
      <c r="GH54" s="1808"/>
      <c r="GI54" s="1808"/>
      <c r="GJ54" s="1809">
        <f t="shared" si="102"/>
        <v>0</v>
      </c>
      <c r="GK54" s="1808"/>
      <c r="GL54" s="1808"/>
      <c r="GM54" s="1808"/>
      <c r="GN54" s="1808"/>
      <c r="GO54" s="1809">
        <f t="shared" si="103"/>
        <v>0</v>
      </c>
      <c r="GP54" s="1808"/>
      <c r="GQ54" s="1808"/>
      <c r="GR54" s="1808"/>
      <c r="GS54" s="1808"/>
      <c r="GT54" s="1809">
        <f t="shared" si="104"/>
        <v>0</v>
      </c>
      <c r="GU54" s="1808"/>
      <c r="GV54" s="1808"/>
      <c r="GW54" s="1808"/>
      <c r="GX54" s="1808"/>
      <c r="GY54" s="1809">
        <f t="shared" si="105"/>
        <v>0</v>
      </c>
      <c r="GZ54" s="1808"/>
      <c r="HA54" s="1808"/>
      <c r="HB54" s="1808"/>
      <c r="HC54" s="1808"/>
      <c r="HD54" s="1809">
        <f t="shared" si="106"/>
        <v>0</v>
      </c>
      <c r="HE54" s="1808"/>
      <c r="HF54" s="1808"/>
      <c r="HG54" s="1808"/>
      <c r="HH54" s="1808"/>
      <c r="HI54" s="1809">
        <f t="shared" si="107"/>
        <v>0</v>
      </c>
      <c r="HJ54" s="1808"/>
      <c r="HK54" s="1808"/>
      <c r="HL54" s="1808"/>
      <c r="HM54" s="1808"/>
      <c r="HN54" s="1809">
        <f t="shared" si="108"/>
        <v>0</v>
      </c>
      <c r="HO54" s="1808"/>
      <c r="HP54" s="1808"/>
      <c r="HQ54" s="1808"/>
      <c r="HR54" s="1808"/>
      <c r="HS54" s="1809">
        <f t="shared" si="109"/>
        <v>0</v>
      </c>
      <c r="HT54" s="1808"/>
      <c r="HU54" s="1808"/>
      <c r="HV54" s="1808"/>
      <c r="HW54" s="1808"/>
      <c r="HX54" s="1809">
        <f t="shared" si="110"/>
        <v>0</v>
      </c>
      <c r="HY54" s="1808"/>
      <c r="HZ54" s="1808"/>
      <c r="IA54" s="1808"/>
      <c r="IB54" s="1808"/>
      <c r="IC54" s="1809">
        <f t="shared" si="111"/>
        <v>0</v>
      </c>
      <c r="ID54" s="1808"/>
      <c r="IE54" s="1808"/>
      <c r="IF54" s="1808"/>
      <c r="IG54" s="1808"/>
      <c r="IH54" s="1809">
        <f t="shared" si="112"/>
        <v>0</v>
      </c>
      <c r="II54" s="1808"/>
      <c r="IJ54" s="1808"/>
      <c r="IK54" s="1808"/>
      <c r="IL54" s="1808"/>
      <c r="IM54" s="1809">
        <f t="shared" si="113"/>
        <v>0</v>
      </c>
      <c r="IN54" s="1808"/>
      <c r="IO54" s="1808"/>
      <c r="IP54" s="1808"/>
      <c r="IQ54" s="1808"/>
      <c r="IR54" s="1809">
        <f t="shared" si="114"/>
        <v>0</v>
      </c>
      <c r="IS54" s="1808"/>
      <c r="IT54" s="1808"/>
      <c r="IU54" s="1808"/>
      <c r="IV54" s="1808"/>
      <c r="IW54" s="1809">
        <f t="shared" si="115"/>
        <v>0</v>
      </c>
      <c r="IX54" s="1808"/>
      <c r="IY54" s="1808"/>
      <c r="IZ54" s="1808"/>
      <c r="JA54" s="1808"/>
      <c r="JB54" s="1809">
        <f t="shared" si="116"/>
        <v>0</v>
      </c>
      <c r="JC54" s="1808"/>
      <c r="JD54" s="1808"/>
      <c r="JE54" s="1808"/>
      <c r="JF54" s="1808"/>
      <c r="JG54" s="1809">
        <f t="shared" si="117"/>
        <v>0</v>
      </c>
      <c r="JH54" s="1808"/>
      <c r="JI54" s="1808"/>
      <c r="JJ54" s="1808"/>
      <c r="JK54" s="1808"/>
      <c r="JL54" s="1809">
        <f t="shared" si="118"/>
        <v>0</v>
      </c>
      <c r="JM54" s="1810" t="e">
        <f>+#REF!/#REF!</f>
        <v>#REF!</v>
      </c>
      <c r="JN54" s="1809">
        <f t="shared" si="53"/>
        <v>0</v>
      </c>
      <c r="JO54" s="1823"/>
      <c r="JP54" s="1823"/>
      <c r="JQ54" s="1823"/>
      <c r="JR54" s="1823"/>
      <c r="JS54" s="1823"/>
      <c r="JT54" s="1824"/>
      <c r="JU54" s="1825" t="s">
        <v>393</v>
      </c>
      <c r="JV54" s="1825" t="s">
        <v>661</v>
      </c>
    </row>
    <row r="55" spans="1:282" ht="125.25" customHeight="1" x14ac:dyDescent="0.35">
      <c r="A55" s="1796" t="s">
        <v>631</v>
      </c>
      <c r="B55" s="1796" t="s">
        <v>653</v>
      </c>
      <c r="C55" s="1796" t="s">
        <v>654</v>
      </c>
      <c r="D55" s="1796" t="s">
        <v>655</v>
      </c>
      <c r="E55" s="1796" t="s">
        <v>163</v>
      </c>
      <c r="F55" s="1797" t="s">
        <v>656</v>
      </c>
      <c r="G55" s="2156"/>
      <c r="H55" s="2164"/>
      <c r="I55" s="2156"/>
      <c r="J55" s="2164"/>
      <c r="K55" s="2114"/>
      <c r="L55" s="2156"/>
      <c r="M55" s="2156"/>
      <c r="N55" s="2159"/>
      <c r="O55" s="2137"/>
      <c r="P55" s="2114"/>
      <c r="Q55" s="2104"/>
      <c r="R55" s="2104"/>
      <c r="S55" s="2104"/>
      <c r="T55" s="2104"/>
      <c r="U55" s="2104"/>
      <c r="V55" s="2104"/>
      <c r="W55" s="2232"/>
      <c r="X55" s="2104"/>
      <c r="Y55" s="2104"/>
      <c r="Z55" s="2104"/>
      <c r="AA55" s="2104"/>
      <c r="AB55" s="2104"/>
      <c r="AC55" s="2232"/>
      <c r="AD55" s="1796" t="s">
        <v>163</v>
      </c>
      <c r="AE55" s="1796"/>
      <c r="AF55" s="1796" t="s">
        <v>558</v>
      </c>
      <c r="AG55" s="1796">
        <v>7</v>
      </c>
      <c r="AH55" s="1796" t="s">
        <v>657</v>
      </c>
      <c r="AI55" s="1796" t="s">
        <v>560</v>
      </c>
      <c r="AJ55" s="1796" t="s">
        <v>672</v>
      </c>
      <c r="AK55" s="1796" t="s">
        <v>674</v>
      </c>
      <c r="AL55" s="1802">
        <v>1</v>
      </c>
      <c r="AM55" s="1803">
        <v>1</v>
      </c>
      <c r="AN55" s="1802">
        <v>1</v>
      </c>
      <c r="AO55" s="1803">
        <v>1</v>
      </c>
      <c r="AP55" s="1879">
        <f t="shared" si="62"/>
        <v>1</v>
      </c>
      <c r="AQ55" s="1802">
        <v>1</v>
      </c>
      <c r="AR55" s="1802">
        <v>1</v>
      </c>
      <c r="AS55" s="1803">
        <f t="shared" si="55"/>
        <v>4</v>
      </c>
      <c r="AT55" s="1803">
        <f t="shared" si="56"/>
        <v>2</v>
      </c>
      <c r="AU55" s="1879">
        <f t="shared" si="57"/>
        <v>0.5</v>
      </c>
      <c r="AV55" s="1804">
        <v>1138932667</v>
      </c>
      <c r="AW55" s="1804">
        <v>1138932667</v>
      </c>
      <c r="AX55" s="1804">
        <v>909599008</v>
      </c>
      <c r="AY55" s="1804">
        <v>2730681333</v>
      </c>
      <c r="AZ55" s="1804">
        <v>2463164666</v>
      </c>
      <c r="BA55" s="1804">
        <v>1714311334</v>
      </c>
      <c r="BB55" s="1919">
        <f t="shared" si="58"/>
        <v>0.90203299675905468</v>
      </c>
      <c r="BC55" s="1919">
        <f t="shared" si="71"/>
        <v>0.62779618891546429</v>
      </c>
      <c r="BD55" s="1820">
        <v>3687183360</v>
      </c>
      <c r="BE55" s="1820"/>
      <c r="BF55" s="1820"/>
      <c r="BG55" s="1923"/>
      <c r="BH55" s="1923"/>
      <c r="BI55" s="1820">
        <v>4129644029</v>
      </c>
      <c r="BJ55" s="1886">
        <f t="shared" si="72"/>
        <v>11686441389</v>
      </c>
      <c r="BK55" s="1886">
        <f t="shared" si="73"/>
        <v>3602097333</v>
      </c>
      <c r="BL55" s="1886">
        <f t="shared" si="74"/>
        <v>2623910342</v>
      </c>
      <c r="BM55" s="1924">
        <f t="shared" si="75"/>
        <v>0.30822875955981915</v>
      </c>
      <c r="BN55" s="1924">
        <f t="shared" si="76"/>
        <v>0.22452603445817015</v>
      </c>
      <c r="BO55" s="1805">
        <v>1138932667</v>
      </c>
      <c r="BP55" s="1805"/>
      <c r="BQ55" s="1805"/>
      <c r="BR55" s="1805"/>
      <c r="BS55" s="1806">
        <f t="shared" si="78"/>
        <v>1138932667</v>
      </c>
      <c r="BT55" s="1805"/>
      <c r="BU55" s="1805"/>
      <c r="BV55" s="1805"/>
      <c r="BW55" s="1805"/>
      <c r="BX55" s="1806">
        <f t="shared" si="79"/>
        <v>0</v>
      </c>
      <c r="BY55" s="1805"/>
      <c r="BZ55" s="1805"/>
      <c r="CA55" s="1805"/>
      <c r="CB55" s="1805"/>
      <c r="CC55" s="1806">
        <f t="shared" si="80"/>
        <v>0</v>
      </c>
      <c r="CD55" s="1805"/>
      <c r="CE55" s="1805"/>
      <c r="CF55" s="1805"/>
      <c r="CG55" s="1805"/>
      <c r="CH55" s="1806">
        <f t="shared" si="81"/>
        <v>0</v>
      </c>
      <c r="CI55" s="1805"/>
      <c r="CJ55" s="1805"/>
      <c r="CK55" s="1805"/>
      <c r="CL55" s="1805"/>
      <c r="CM55" s="1806">
        <f t="shared" si="82"/>
        <v>0</v>
      </c>
      <c r="CN55" s="1805"/>
      <c r="CO55" s="1805"/>
      <c r="CP55" s="1805"/>
      <c r="CQ55" s="1805"/>
      <c r="CR55" s="1806">
        <f t="shared" si="83"/>
        <v>0</v>
      </c>
      <c r="CS55" s="1805"/>
      <c r="CT55" s="1805"/>
      <c r="CU55" s="1805"/>
      <c r="CV55" s="1805"/>
      <c r="CW55" s="1806">
        <f t="shared" si="84"/>
        <v>0</v>
      </c>
      <c r="CX55" s="1805"/>
      <c r="CY55" s="1805"/>
      <c r="CZ55" s="1805"/>
      <c r="DA55" s="1805"/>
      <c r="DB55" s="1806">
        <f t="shared" si="85"/>
        <v>0</v>
      </c>
      <c r="DC55" s="1805"/>
      <c r="DD55" s="1805"/>
      <c r="DE55" s="1805"/>
      <c r="DF55" s="1805"/>
      <c r="DG55" s="1806">
        <f t="shared" si="86"/>
        <v>0</v>
      </c>
      <c r="DH55" s="1805"/>
      <c r="DI55" s="1805"/>
      <c r="DJ55" s="1805"/>
      <c r="DK55" s="1805"/>
      <c r="DL55" s="1806">
        <f t="shared" si="87"/>
        <v>0</v>
      </c>
      <c r="DM55" s="1805"/>
      <c r="DN55" s="1805"/>
      <c r="DO55" s="1805"/>
      <c r="DP55" s="1805"/>
      <c r="DQ55" s="1806">
        <f t="shared" si="88"/>
        <v>0</v>
      </c>
      <c r="DR55" s="1805"/>
      <c r="DS55" s="1805"/>
      <c r="DT55" s="1805"/>
      <c r="DU55" s="1805"/>
      <c r="DV55" s="1806">
        <f t="shared" si="89"/>
        <v>0</v>
      </c>
      <c r="DW55" s="1805"/>
      <c r="DX55" s="1805"/>
      <c r="DY55" s="1805"/>
      <c r="DZ55" s="1805"/>
      <c r="EA55" s="1806">
        <f t="shared" si="90"/>
        <v>0</v>
      </c>
      <c r="EB55" s="1805"/>
      <c r="EC55" s="1805"/>
      <c r="ED55" s="1805"/>
      <c r="EE55" s="1805"/>
      <c r="EF55" s="1806">
        <f t="shared" si="91"/>
        <v>0</v>
      </c>
      <c r="EG55" s="1805"/>
      <c r="EH55" s="1805"/>
      <c r="EI55" s="1805"/>
      <c r="EJ55" s="1805"/>
      <c r="EK55" s="1806">
        <f t="shared" si="92"/>
        <v>0</v>
      </c>
      <c r="EL55" s="1805"/>
      <c r="EM55" s="1805"/>
      <c r="EN55" s="1805"/>
      <c r="EO55" s="1805"/>
      <c r="EP55" s="1806">
        <f t="shared" si="93"/>
        <v>0</v>
      </c>
      <c r="EQ55" s="1805"/>
      <c r="ER55" s="1805"/>
      <c r="ES55" s="1805"/>
      <c r="ET55" s="1805"/>
      <c r="EU55" s="1806">
        <f t="shared" si="94"/>
        <v>0</v>
      </c>
      <c r="EV55" s="1805"/>
      <c r="EW55" s="1805"/>
      <c r="EX55" s="1805"/>
      <c r="EY55" s="1805"/>
      <c r="EZ55" s="1806">
        <f t="shared" si="95"/>
        <v>0</v>
      </c>
      <c r="FA55" s="1805"/>
      <c r="FB55" s="1805"/>
      <c r="FC55" s="1805"/>
      <c r="FD55" s="1805"/>
      <c r="FE55" s="1806">
        <f t="shared" si="96"/>
        <v>0</v>
      </c>
      <c r="FF55" s="1805"/>
      <c r="FG55" s="1805"/>
      <c r="FH55" s="1805"/>
      <c r="FI55" s="1805"/>
      <c r="FJ55" s="1806">
        <f t="shared" si="97"/>
        <v>0</v>
      </c>
      <c r="FK55" s="1805"/>
      <c r="FL55" s="1805"/>
      <c r="FM55" s="1805"/>
      <c r="FN55" s="1805"/>
      <c r="FO55" s="1806">
        <f t="shared" si="98"/>
        <v>0</v>
      </c>
      <c r="FP55" s="1806">
        <f t="shared" si="60"/>
        <v>0</v>
      </c>
      <c r="FQ55" s="1822"/>
      <c r="FR55" s="1808"/>
      <c r="FS55" s="1808"/>
      <c r="FT55" s="1808"/>
      <c r="FU55" s="1809">
        <f t="shared" si="99"/>
        <v>0</v>
      </c>
      <c r="FV55" s="1808"/>
      <c r="FW55" s="1808"/>
      <c r="FX55" s="1808"/>
      <c r="FY55" s="1808"/>
      <c r="FZ55" s="1809">
        <f t="shared" si="100"/>
        <v>0</v>
      </c>
      <c r="GA55" s="1808"/>
      <c r="GB55" s="1808"/>
      <c r="GC55" s="1808"/>
      <c r="GD55" s="1808"/>
      <c r="GE55" s="1809">
        <f t="shared" si="101"/>
        <v>0</v>
      </c>
      <c r="GF55" s="1808"/>
      <c r="GG55" s="1808"/>
      <c r="GH55" s="1808"/>
      <c r="GI55" s="1808"/>
      <c r="GJ55" s="1809">
        <f t="shared" si="102"/>
        <v>0</v>
      </c>
      <c r="GK55" s="1808"/>
      <c r="GL55" s="1808"/>
      <c r="GM55" s="1808"/>
      <c r="GN55" s="1808"/>
      <c r="GO55" s="1809">
        <f t="shared" si="103"/>
        <v>0</v>
      </c>
      <c r="GP55" s="1808"/>
      <c r="GQ55" s="1808"/>
      <c r="GR55" s="1808"/>
      <c r="GS55" s="1808"/>
      <c r="GT55" s="1809">
        <f t="shared" si="104"/>
        <v>0</v>
      </c>
      <c r="GU55" s="1808"/>
      <c r="GV55" s="1808"/>
      <c r="GW55" s="1808"/>
      <c r="GX55" s="1808"/>
      <c r="GY55" s="1809">
        <f t="shared" si="105"/>
        <v>0</v>
      </c>
      <c r="GZ55" s="1808"/>
      <c r="HA55" s="1808"/>
      <c r="HB55" s="1808"/>
      <c r="HC55" s="1808"/>
      <c r="HD55" s="1809">
        <f t="shared" si="106"/>
        <v>0</v>
      </c>
      <c r="HE55" s="1808"/>
      <c r="HF55" s="1808"/>
      <c r="HG55" s="1808"/>
      <c r="HH55" s="1808"/>
      <c r="HI55" s="1809">
        <f t="shared" si="107"/>
        <v>0</v>
      </c>
      <c r="HJ55" s="1808"/>
      <c r="HK55" s="1808"/>
      <c r="HL55" s="1808"/>
      <c r="HM55" s="1808"/>
      <c r="HN55" s="1809">
        <f t="shared" si="108"/>
        <v>0</v>
      </c>
      <c r="HO55" s="1808"/>
      <c r="HP55" s="1808"/>
      <c r="HQ55" s="1808"/>
      <c r="HR55" s="1808"/>
      <c r="HS55" s="1809">
        <f t="shared" si="109"/>
        <v>0</v>
      </c>
      <c r="HT55" s="1808"/>
      <c r="HU55" s="1808"/>
      <c r="HV55" s="1808"/>
      <c r="HW55" s="1808"/>
      <c r="HX55" s="1809">
        <f t="shared" si="110"/>
        <v>0</v>
      </c>
      <c r="HY55" s="1808"/>
      <c r="HZ55" s="1808"/>
      <c r="IA55" s="1808"/>
      <c r="IB55" s="1808"/>
      <c r="IC55" s="1809">
        <f t="shared" si="111"/>
        <v>0</v>
      </c>
      <c r="ID55" s="1808"/>
      <c r="IE55" s="1808"/>
      <c r="IF55" s="1808"/>
      <c r="IG55" s="1808"/>
      <c r="IH55" s="1809">
        <f t="shared" si="112"/>
        <v>0</v>
      </c>
      <c r="II55" s="1808"/>
      <c r="IJ55" s="1808"/>
      <c r="IK55" s="1808"/>
      <c r="IL55" s="1808"/>
      <c r="IM55" s="1809">
        <f t="shared" si="113"/>
        <v>0</v>
      </c>
      <c r="IN55" s="1808"/>
      <c r="IO55" s="1808"/>
      <c r="IP55" s="1808"/>
      <c r="IQ55" s="1808"/>
      <c r="IR55" s="1809">
        <f t="shared" si="114"/>
        <v>0</v>
      </c>
      <c r="IS55" s="1808"/>
      <c r="IT55" s="1808"/>
      <c r="IU55" s="1808"/>
      <c r="IV55" s="1808"/>
      <c r="IW55" s="1809">
        <f t="shared" si="115"/>
        <v>0</v>
      </c>
      <c r="IX55" s="1808"/>
      <c r="IY55" s="1808"/>
      <c r="IZ55" s="1808"/>
      <c r="JA55" s="1808"/>
      <c r="JB55" s="1809">
        <f t="shared" si="116"/>
        <v>0</v>
      </c>
      <c r="JC55" s="1808"/>
      <c r="JD55" s="1808"/>
      <c r="JE55" s="1808"/>
      <c r="JF55" s="1808"/>
      <c r="JG55" s="1809">
        <f t="shared" si="117"/>
        <v>0</v>
      </c>
      <c r="JH55" s="1808"/>
      <c r="JI55" s="1808"/>
      <c r="JJ55" s="1808"/>
      <c r="JK55" s="1808"/>
      <c r="JL55" s="1809">
        <f t="shared" si="118"/>
        <v>0</v>
      </c>
      <c r="JM55" s="1810" t="e">
        <f>+#REF!/#REF!</f>
        <v>#REF!</v>
      </c>
      <c r="JN55" s="1809">
        <f t="shared" si="53"/>
        <v>0</v>
      </c>
      <c r="JO55" s="1823"/>
      <c r="JP55" s="1823"/>
      <c r="JQ55" s="1823"/>
      <c r="JR55" s="1823"/>
      <c r="JS55" s="1823"/>
      <c r="JT55" s="1824"/>
      <c r="JU55" s="1825" t="s">
        <v>675</v>
      </c>
      <c r="JV55" s="1825" t="s">
        <v>661</v>
      </c>
    </row>
    <row r="56" spans="1:282" ht="125.25" customHeight="1" x14ac:dyDescent="0.35">
      <c r="A56" s="1796" t="s">
        <v>631</v>
      </c>
      <c r="B56" s="1796" t="s">
        <v>653</v>
      </c>
      <c r="C56" s="1796" t="s">
        <v>654</v>
      </c>
      <c r="D56" s="1796" t="s">
        <v>655</v>
      </c>
      <c r="E56" s="1796" t="s">
        <v>163</v>
      </c>
      <c r="F56" s="1797" t="s">
        <v>656</v>
      </c>
      <c r="G56" s="2156"/>
      <c r="H56" s="2164"/>
      <c r="I56" s="2156"/>
      <c r="J56" s="2164"/>
      <c r="K56" s="2114"/>
      <c r="L56" s="2156"/>
      <c r="M56" s="2156"/>
      <c r="N56" s="2159"/>
      <c r="O56" s="2137"/>
      <c r="P56" s="2114"/>
      <c r="Q56" s="2104"/>
      <c r="R56" s="2104"/>
      <c r="S56" s="2104"/>
      <c r="T56" s="2104"/>
      <c r="U56" s="2104"/>
      <c r="V56" s="2104"/>
      <c r="W56" s="2232"/>
      <c r="X56" s="2104"/>
      <c r="Y56" s="2104"/>
      <c r="Z56" s="2104">
        <f>+Q56+T56+X56+Y56</f>
        <v>0</v>
      </c>
      <c r="AA56" s="2104">
        <f>+R56+U56</f>
        <v>0</v>
      </c>
      <c r="AB56" s="2104">
        <f>+S56+V56</f>
        <v>0</v>
      </c>
      <c r="AC56" s="2232"/>
      <c r="AD56" s="1796" t="s">
        <v>163</v>
      </c>
      <c r="AE56" s="1796"/>
      <c r="AF56" s="1796" t="s">
        <v>503</v>
      </c>
      <c r="AG56" s="1796">
        <v>8</v>
      </c>
      <c r="AH56" s="1796" t="s">
        <v>657</v>
      </c>
      <c r="AI56" s="1796" t="s">
        <v>560</v>
      </c>
      <c r="AJ56" s="1796" t="s">
        <v>676</v>
      </c>
      <c r="AK56" s="1796" t="s">
        <v>677</v>
      </c>
      <c r="AL56" s="1802">
        <v>1</v>
      </c>
      <c r="AM56" s="1803">
        <v>1</v>
      </c>
      <c r="AN56" s="1802">
        <v>1</v>
      </c>
      <c r="AO56" s="1803">
        <v>1</v>
      </c>
      <c r="AP56" s="1879">
        <f t="shared" si="62"/>
        <v>1</v>
      </c>
      <c r="AQ56" s="1802">
        <v>0.25</v>
      </c>
      <c r="AR56" s="1802">
        <v>0.25</v>
      </c>
      <c r="AS56" s="1803">
        <f t="shared" si="55"/>
        <v>2.5</v>
      </c>
      <c r="AT56" s="1803">
        <f t="shared" si="56"/>
        <v>2</v>
      </c>
      <c r="AU56" s="1879">
        <f t="shared" si="57"/>
        <v>0.8</v>
      </c>
      <c r="AV56" s="1804">
        <v>958993036</v>
      </c>
      <c r="AW56" s="1804">
        <v>958993036</v>
      </c>
      <c r="AX56" s="1804">
        <v>413132136</v>
      </c>
      <c r="AY56" s="1804">
        <v>2065522770</v>
      </c>
      <c r="AZ56" s="1804">
        <v>1999790763</v>
      </c>
      <c r="BA56" s="1804">
        <v>968174111</v>
      </c>
      <c r="BB56" s="1919">
        <f t="shared" si="58"/>
        <v>0.96817657594740536</v>
      </c>
      <c r="BC56" s="1919">
        <f t="shared" si="71"/>
        <v>0.46873078576616223</v>
      </c>
      <c r="BD56" s="1820">
        <v>2705570147</v>
      </c>
      <c r="BE56" s="1820"/>
      <c r="BF56" s="1820"/>
      <c r="BG56" s="1923"/>
      <c r="BH56" s="1923"/>
      <c r="BI56" s="1820">
        <v>1500000000</v>
      </c>
      <c r="BJ56" s="1886">
        <f t="shared" si="72"/>
        <v>7230085953</v>
      </c>
      <c r="BK56" s="1886">
        <f t="shared" si="73"/>
        <v>2958783799</v>
      </c>
      <c r="BL56" s="1886">
        <f t="shared" si="74"/>
        <v>1381306247</v>
      </c>
      <c r="BM56" s="1924">
        <f t="shared" si="75"/>
        <v>0.4092321748640213</v>
      </c>
      <c r="BN56" s="1924">
        <f t="shared" si="76"/>
        <v>0.19104976842313343</v>
      </c>
      <c r="BO56" s="1805">
        <v>958993036</v>
      </c>
      <c r="BP56" s="1805"/>
      <c r="BQ56" s="1805"/>
      <c r="BR56" s="1805"/>
      <c r="BS56" s="1806">
        <f t="shared" si="78"/>
        <v>958993036</v>
      </c>
      <c r="BT56" s="1805"/>
      <c r="BU56" s="1805"/>
      <c r="BV56" s="1805"/>
      <c r="BW56" s="1805"/>
      <c r="BX56" s="1806">
        <f t="shared" si="79"/>
        <v>0</v>
      </c>
      <c r="BY56" s="1805"/>
      <c r="BZ56" s="1805"/>
      <c r="CA56" s="1805"/>
      <c r="CB56" s="1805"/>
      <c r="CC56" s="1806">
        <f t="shared" si="80"/>
        <v>0</v>
      </c>
      <c r="CD56" s="1805"/>
      <c r="CE56" s="1805"/>
      <c r="CF56" s="1805"/>
      <c r="CG56" s="1805"/>
      <c r="CH56" s="1806">
        <f t="shared" si="81"/>
        <v>0</v>
      </c>
      <c r="CI56" s="1805"/>
      <c r="CJ56" s="1805"/>
      <c r="CK56" s="1805"/>
      <c r="CL56" s="1805"/>
      <c r="CM56" s="1806">
        <f t="shared" si="82"/>
        <v>0</v>
      </c>
      <c r="CN56" s="1805"/>
      <c r="CO56" s="1805"/>
      <c r="CP56" s="1805"/>
      <c r="CQ56" s="1805"/>
      <c r="CR56" s="1806">
        <f t="shared" si="83"/>
        <v>0</v>
      </c>
      <c r="CS56" s="1805"/>
      <c r="CT56" s="1805"/>
      <c r="CU56" s="1805"/>
      <c r="CV56" s="1805"/>
      <c r="CW56" s="1806">
        <f t="shared" si="84"/>
        <v>0</v>
      </c>
      <c r="CX56" s="1805"/>
      <c r="CY56" s="1805"/>
      <c r="CZ56" s="1805"/>
      <c r="DA56" s="1805"/>
      <c r="DB56" s="1806">
        <f t="shared" si="85"/>
        <v>0</v>
      </c>
      <c r="DC56" s="1805"/>
      <c r="DD56" s="1805"/>
      <c r="DE56" s="1805"/>
      <c r="DF56" s="1805"/>
      <c r="DG56" s="1806">
        <f t="shared" si="86"/>
        <v>0</v>
      </c>
      <c r="DH56" s="1805"/>
      <c r="DI56" s="1805"/>
      <c r="DJ56" s="1805"/>
      <c r="DK56" s="1805"/>
      <c r="DL56" s="1806">
        <f t="shared" si="87"/>
        <v>0</v>
      </c>
      <c r="DM56" s="1805"/>
      <c r="DN56" s="1805"/>
      <c r="DO56" s="1805"/>
      <c r="DP56" s="1805"/>
      <c r="DQ56" s="1806">
        <f t="shared" si="88"/>
        <v>0</v>
      </c>
      <c r="DR56" s="1805"/>
      <c r="DS56" s="1805"/>
      <c r="DT56" s="1805"/>
      <c r="DU56" s="1805"/>
      <c r="DV56" s="1806">
        <f t="shared" si="89"/>
        <v>0</v>
      </c>
      <c r="DW56" s="1805"/>
      <c r="DX56" s="1805"/>
      <c r="DY56" s="1805"/>
      <c r="DZ56" s="1805"/>
      <c r="EA56" s="1806">
        <f t="shared" si="90"/>
        <v>0</v>
      </c>
      <c r="EB56" s="1805"/>
      <c r="EC56" s="1805"/>
      <c r="ED56" s="1805"/>
      <c r="EE56" s="1805"/>
      <c r="EF56" s="1806">
        <f t="shared" si="91"/>
        <v>0</v>
      </c>
      <c r="EG56" s="1805"/>
      <c r="EH56" s="1805"/>
      <c r="EI56" s="1805"/>
      <c r="EJ56" s="1805"/>
      <c r="EK56" s="1806">
        <f t="shared" si="92"/>
        <v>0</v>
      </c>
      <c r="EL56" s="1805"/>
      <c r="EM56" s="1805"/>
      <c r="EN56" s="1805"/>
      <c r="EO56" s="1805"/>
      <c r="EP56" s="1806">
        <f t="shared" si="93"/>
        <v>0</v>
      </c>
      <c r="EQ56" s="1805"/>
      <c r="ER56" s="1805"/>
      <c r="ES56" s="1805"/>
      <c r="ET56" s="1805"/>
      <c r="EU56" s="1806">
        <f t="shared" si="94"/>
        <v>0</v>
      </c>
      <c r="EV56" s="1805"/>
      <c r="EW56" s="1805"/>
      <c r="EX56" s="1805"/>
      <c r="EY56" s="1805"/>
      <c r="EZ56" s="1806">
        <f t="shared" si="95"/>
        <v>0</v>
      </c>
      <c r="FA56" s="1805"/>
      <c r="FB56" s="1805"/>
      <c r="FC56" s="1805"/>
      <c r="FD56" s="1805"/>
      <c r="FE56" s="1806">
        <f t="shared" si="96"/>
        <v>0</v>
      </c>
      <c r="FF56" s="1805"/>
      <c r="FG56" s="1805"/>
      <c r="FH56" s="1805"/>
      <c r="FI56" s="1805"/>
      <c r="FJ56" s="1806">
        <f t="shared" si="97"/>
        <v>0</v>
      </c>
      <c r="FK56" s="1805"/>
      <c r="FL56" s="1805"/>
      <c r="FM56" s="1805"/>
      <c r="FN56" s="1805"/>
      <c r="FO56" s="1806">
        <f t="shared" si="98"/>
        <v>0</v>
      </c>
      <c r="FP56" s="1806">
        <f t="shared" si="60"/>
        <v>0</v>
      </c>
      <c r="FQ56" s="1846"/>
      <c r="FR56" s="1808"/>
      <c r="FS56" s="1808"/>
      <c r="FT56" s="1808"/>
      <c r="FU56" s="1809">
        <f t="shared" si="99"/>
        <v>0</v>
      </c>
      <c r="FV56" s="1808"/>
      <c r="FW56" s="1808"/>
      <c r="FX56" s="1808"/>
      <c r="FY56" s="1808"/>
      <c r="FZ56" s="1809">
        <f t="shared" si="100"/>
        <v>0</v>
      </c>
      <c r="GA56" s="1808"/>
      <c r="GB56" s="1808"/>
      <c r="GC56" s="1808"/>
      <c r="GD56" s="1808"/>
      <c r="GE56" s="1809">
        <f t="shared" si="101"/>
        <v>0</v>
      </c>
      <c r="GF56" s="1808"/>
      <c r="GG56" s="1808"/>
      <c r="GH56" s="1808"/>
      <c r="GI56" s="1808"/>
      <c r="GJ56" s="1809">
        <f t="shared" si="102"/>
        <v>0</v>
      </c>
      <c r="GK56" s="1808"/>
      <c r="GL56" s="1808"/>
      <c r="GM56" s="1808"/>
      <c r="GN56" s="1808"/>
      <c r="GO56" s="1809">
        <f t="shared" si="103"/>
        <v>0</v>
      </c>
      <c r="GP56" s="1808"/>
      <c r="GQ56" s="1808"/>
      <c r="GR56" s="1808"/>
      <c r="GS56" s="1808"/>
      <c r="GT56" s="1809">
        <f t="shared" si="104"/>
        <v>0</v>
      </c>
      <c r="GU56" s="1808"/>
      <c r="GV56" s="1808"/>
      <c r="GW56" s="1808"/>
      <c r="GX56" s="1808"/>
      <c r="GY56" s="1809">
        <f t="shared" si="105"/>
        <v>0</v>
      </c>
      <c r="GZ56" s="1808"/>
      <c r="HA56" s="1808"/>
      <c r="HB56" s="1808"/>
      <c r="HC56" s="1808"/>
      <c r="HD56" s="1809">
        <f t="shared" si="106"/>
        <v>0</v>
      </c>
      <c r="HE56" s="1808"/>
      <c r="HF56" s="1808"/>
      <c r="HG56" s="1808"/>
      <c r="HH56" s="1808"/>
      <c r="HI56" s="1809">
        <f t="shared" si="107"/>
        <v>0</v>
      </c>
      <c r="HJ56" s="1808"/>
      <c r="HK56" s="1808"/>
      <c r="HL56" s="1808"/>
      <c r="HM56" s="1808"/>
      <c r="HN56" s="1809">
        <f t="shared" si="108"/>
        <v>0</v>
      </c>
      <c r="HO56" s="1808"/>
      <c r="HP56" s="1808"/>
      <c r="HQ56" s="1808"/>
      <c r="HR56" s="1808"/>
      <c r="HS56" s="1809">
        <f t="shared" si="109"/>
        <v>0</v>
      </c>
      <c r="HT56" s="1808"/>
      <c r="HU56" s="1808"/>
      <c r="HV56" s="1808"/>
      <c r="HW56" s="1808"/>
      <c r="HX56" s="1809">
        <f t="shared" si="110"/>
        <v>0</v>
      </c>
      <c r="HY56" s="1808"/>
      <c r="HZ56" s="1808"/>
      <c r="IA56" s="1808"/>
      <c r="IB56" s="1808"/>
      <c r="IC56" s="1809">
        <f t="shared" si="111"/>
        <v>0</v>
      </c>
      <c r="ID56" s="1808"/>
      <c r="IE56" s="1808"/>
      <c r="IF56" s="1808"/>
      <c r="IG56" s="1808"/>
      <c r="IH56" s="1809">
        <f t="shared" si="112"/>
        <v>0</v>
      </c>
      <c r="II56" s="1808"/>
      <c r="IJ56" s="1808"/>
      <c r="IK56" s="1808"/>
      <c r="IL56" s="1808"/>
      <c r="IM56" s="1809">
        <f t="shared" si="113"/>
        <v>0</v>
      </c>
      <c r="IN56" s="1808"/>
      <c r="IO56" s="1808"/>
      <c r="IP56" s="1808"/>
      <c r="IQ56" s="1808"/>
      <c r="IR56" s="1809">
        <f t="shared" si="114"/>
        <v>0</v>
      </c>
      <c r="IS56" s="1808"/>
      <c r="IT56" s="1808"/>
      <c r="IU56" s="1808"/>
      <c r="IV56" s="1808"/>
      <c r="IW56" s="1809">
        <f t="shared" si="115"/>
        <v>0</v>
      </c>
      <c r="IX56" s="1808"/>
      <c r="IY56" s="1808"/>
      <c r="IZ56" s="1808"/>
      <c r="JA56" s="1808"/>
      <c r="JB56" s="1809">
        <f t="shared" si="116"/>
        <v>0</v>
      </c>
      <c r="JC56" s="1808"/>
      <c r="JD56" s="1808"/>
      <c r="JE56" s="1808"/>
      <c r="JF56" s="1808"/>
      <c r="JG56" s="1809">
        <f t="shared" si="117"/>
        <v>0</v>
      </c>
      <c r="JH56" s="1808"/>
      <c r="JI56" s="1808"/>
      <c r="JJ56" s="1808"/>
      <c r="JK56" s="1808"/>
      <c r="JL56" s="1809">
        <f t="shared" si="118"/>
        <v>0</v>
      </c>
      <c r="JM56" s="1810" t="e">
        <f>+#REF!/#REF!</f>
        <v>#REF!</v>
      </c>
      <c r="JN56" s="1809">
        <f t="shared" si="53"/>
        <v>0</v>
      </c>
      <c r="JO56" s="1823"/>
      <c r="JP56" s="1823"/>
      <c r="JQ56" s="1823"/>
      <c r="JR56" s="1823"/>
      <c r="JS56" s="1823"/>
      <c r="JT56" s="1824"/>
      <c r="JU56" s="1825" t="s">
        <v>393</v>
      </c>
      <c r="JV56" s="1825" t="s">
        <v>661</v>
      </c>
    </row>
    <row r="57" spans="1:282" ht="125.25" customHeight="1" x14ac:dyDescent="0.35">
      <c r="A57" s="1796" t="s">
        <v>631</v>
      </c>
      <c r="B57" s="1796" t="s">
        <v>653</v>
      </c>
      <c r="C57" s="1796" t="s">
        <v>654</v>
      </c>
      <c r="D57" s="1796" t="s">
        <v>655</v>
      </c>
      <c r="E57" s="1796" t="s">
        <v>163</v>
      </c>
      <c r="F57" s="1797" t="s">
        <v>656</v>
      </c>
      <c r="G57" s="2156"/>
      <c r="H57" s="2164"/>
      <c r="I57" s="2156"/>
      <c r="J57" s="2164"/>
      <c r="K57" s="2114"/>
      <c r="L57" s="2156"/>
      <c r="M57" s="2156"/>
      <c r="N57" s="2159"/>
      <c r="O57" s="2137"/>
      <c r="P57" s="2114"/>
      <c r="Q57" s="2104"/>
      <c r="R57" s="2104"/>
      <c r="S57" s="2104"/>
      <c r="T57" s="2104"/>
      <c r="U57" s="2104"/>
      <c r="V57" s="2104"/>
      <c r="W57" s="2232"/>
      <c r="X57" s="2104"/>
      <c r="Y57" s="2104"/>
      <c r="Z57" s="2104"/>
      <c r="AA57" s="2104"/>
      <c r="AB57" s="2104"/>
      <c r="AC57" s="2232"/>
      <c r="AD57" s="1796" t="s">
        <v>163</v>
      </c>
      <c r="AE57" s="1796"/>
      <c r="AF57" s="1796" t="s">
        <v>558</v>
      </c>
      <c r="AG57" s="1796">
        <v>9</v>
      </c>
      <c r="AH57" s="1796" t="s">
        <v>657</v>
      </c>
      <c r="AI57" s="1796" t="s">
        <v>560</v>
      </c>
      <c r="AJ57" s="1796" t="s">
        <v>678</v>
      </c>
      <c r="AK57" s="1796" t="s">
        <v>679</v>
      </c>
      <c r="AL57" s="1802">
        <v>1</v>
      </c>
      <c r="AM57" s="1803">
        <v>1</v>
      </c>
      <c r="AN57" s="1802">
        <v>1</v>
      </c>
      <c r="AO57" s="1803">
        <v>1</v>
      </c>
      <c r="AP57" s="1879">
        <f t="shared" si="62"/>
        <v>1</v>
      </c>
      <c r="AQ57" s="1802">
        <v>1</v>
      </c>
      <c r="AR57" s="1802">
        <v>1</v>
      </c>
      <c r="AS57" s="1803">
        <f t="shared" si="55"/>
        <v>4</v>
      </c>
      <c r="AT57" s="1803">
        <f t="shared" si="56"/>
        <v>2</v>
      </c>
      <c r="AU57" s="1879">
        <f t="shared" si="57"/>
        <v>0.5</v>
      </c>
      <c r="AV57" s="1804">
        <v>2264220659</v>
      </c>
      <c r="AW57" s="1804">
        <v>1454914053</v>
      </c>
      <c r="AX57" s="1804">
        <v>662963062</v>
      </c>
      <c r="AY57" s="1804">
        <v>5658178243</v>
      </c>
      <c r="AZ57" s="1804">
        <v>5379761893</v>
      </c>
      <c r="BA57" s="1804">
        <v>4074816556</v>
      </c>
      <c r="BB57" s="1919">
        <f t="shared" si="58"/>
        <v>0.95079399445493928</v>
      </c>
      <c r="BC57" s="1919">
        <f t="shared" si="71"/>
        <v>0.72016404945198542</v>
      </c>
      <c r="BD57" s="1820">
        <v>3247415918</v>
      </c>
      <c r="BE57" s="1820"/>
      <c r="BF57" s="1820"/>
      <c r="BG57" s="1923"/>
      <c r="BH57" s="1923"/>
      <c r="BI57" s="1820">
        <v>500000000</v>
      </c>
      <c r="BJ57" s="1886">
        <f t="shared" si="72"/>
        <v>11669814820</v>
      </c>
      <c r="BK57" s="1886">
        <f t="shared" si="73"/>
        <v>6834675946</v>
      </c>
      <c r="BL57" s="1886">
        <f t="shared" si="74"/>
        <v>4737779618</v>
      </c>
      <c r="BM57" s="1924">
        <f t="shared" si="75"/>
        <v>0.58567132824477841</v>
      </c>
      <c r="BN57" s="1924">
        <f t="shared" si="76"/>
        <v>0.40598584391247433</v>
      </c>
      <c r="BO57" s="1805">
        <v>1454914053</v>
      </c>
      <c r="BP57" s="1805"/>
      <c r="BQ57" s="1805"/>
      <c r="BR57" s="1805"/>
      <c r="BS57" s="1806">
        <f t="shared" si="78"/>
        <v>1454914053</v>
      </c>
      <c r="BT57" s="1805"/>
      <c r="BU57" s="1805"/>
      <c r="BV57" s="1805"/>
      <c r="BW57" s="1805"/>
      <c r="BX57" s="1806">
        <f t="shared" si="79"/>
        <v>0</v>
      </c>
      <c r="BY57" s="1805"/>
      <c r="BZ57" s="1805"/>
      <c r="CA57" s="1805"/>
      <c r="CB57" s="1805"/>
      <c r="CC57" s="1806">
        <f t="shared" si="80"/>
        <v>0</v>
      </c>
      <c r="CD57" s="1805"/>
      <c r="CE57" s="1805"/>
      <c r="CF57" s="1805"/>
      <c r="CG57" s="1805"/>
      <c r="CH57" s="1806">
        <f t="shared" si="81"/>
        <v>0</v>
      </c>
      <c r="CI57" s="1805"/>
      <c r="CJ57" s="1805"/>
      <c r="CK57" s="1805"/>
      <c r="CL57" s="1805"/>
      <c r="CM57" s="1806">
        <f t="shared" si="82"/>
        <v>0</v>
      </c>
      <c r="CN57" s="1805"/>
      <c r="CO57" s="1805"/>
      <c r="CP57" s="1805"/>
      <c r="CQ57" s="1805"/>
      <c r="CR57" s="1806">
        <f t="shared" si="83"/>
        <v>0</v>
      </c>
      <c r="CS57" s="1805"/>
      <c r="CT57" s="1805"/>
      <c r="CU57" s="1805"/>
      <c r="CV57" s="1805"/>
      <c r="CW57" s="1806">
        <f t="shared" si="84"/>
        <v>0</v>
      </c>
      <c r="CX57" s="1805"/>
      <c r="CY57" s="1805"/>
      <c r="CZ57" s="1805"/>
      <c r="DA57" s="1805"/>
      <c r="DB57" s="1806">
        <f t="shared" si="85"/>
        <v>0</v>
      </c>
      <c r="DC57" s="1805"/>
      <c r="DD57" s="1805"/>
      <c r="DE57" s="1805"/>
      <c r="DF57" s="1805"/>
      <c r="DG57" s="1806">
        <f t="shared" si="86"/>
        <v>0</v>
      </c>
      <c r="DH57" s="1805"/>
      <c r="DI57" s="1805"/>
      <c r="DJ57" s="1805"/>
      <c r="DK57" s="1805"/>
      <c r="DL57" s="1806">
        <f t="shared" si="87"/>
        <v>0</v>
      </c>
      <c r="DM57" s="1805"/>
      <c r="DN57" s="1805"/>
      <c r="DO57" s="1805"/>
      <c r="DP57" s="1805"/>
      <c r="DQ57" s="1806">
        <f t="shared" si="88"/>
        <v>0</v>
      </c>
      <c r="DR57" s="1805"/>
      <c r="DS57" s="1805"/>
      <c r="DT57" s="1805"/>
      <c r="DU57" s="1805"/>
      <c r="DV57" s="1806">
        <f t="shared" si="89"/>
        <v>0</v>
      </c>
      <c r="DW57" s="1805"/>
      <c r="DX57" s="1805"/>
      <c r="DY57" s="1805"/>
      <c r="DZ57" s="1805"/>
      <c r="EA57" s="1806">
        <f t="shared" si="90"/>
        <v>0</v>
      </c>
      <c r="EB57" s="1805"/>
      <c r="EC57" s="1805"/>
      <c r="ED57" s="1805"/>
      <c r="EE57" s="1805"/>
      <c r="EF57" s="1806">
        <f t="shared" si="91"/>
        <v>0</v>
      </c>
      <c r="EG57" s="1805"/>
      <c r="EH57" s="1805"/>
      <c r="EI57" s="1805"/>
      <c r="EJ57" s="1805"/>
      <c r="EK57" s="1806">
        <f t="shared" si="92"/>
        <v>0</v>
      </c>
      <c r="EL57" s="1805"/>
      <c r="EM57" s="1805"/>
      <c r="EN57" s="1805"/>
      <c r="EO57" s="1805"/>
      <c r="EP57" s="1806">
        <f t="shared" si="93"/>
        <v>0</v>
      </c>
      <c r="EQ57" s="1805"/>
      <c r="ER57" s="1805"/>
      <c r="ES57" s="1805"/>
      <c r="ET57" s="1805"/>
      <c r="EU57" s="1806">
        <f t="shared" si="94"/>
        <v>0</v>
      </c>
      <c r="EV57" s="1805"/>
      <c r="EW57" s="1805"/>
      <c r="EX57" s="1805"/>
      <c r="EY57" s="1805"/>
      <c r="EZ57" s="1806">
        <f t="shared" si="95"/>
        <v>0</v>
      </c>
      <c r="FA57" s="1805"/>
      <c r="FB57" s="1805"/>
      <c r="FC57" s="1805"/>
      <c r="FD57" s="1805"/>
      <c r="FE57" s="1806">
        <f t="shared" si="96"/>
        <v>0</v>
      </c>
      <c r="FF57" s="1805"/>
      <c r="FG57" s="1805"/>
      <c r="FH57" s="1805"/>
      <c r="FI57" s="1805"/>
      <c r="FJ57" s="1806">
        <f t="shared" si="97"/>
        <v>0</v>
      </c>
      <c r="FK57" s="1805"/>
      <c r="FL57" s="1805"/>
      <c r="FM57" s="1805"/>
      <c r="FN57" s="1805"/>
      <c r="FO57" s="1806">
        <f t="shared" si="98"/>
        <v>0</v>
      </c>
      <c r="FP57" s="1806">
        <f t="shared" si="60"/>
        <v>0</v>
      </c>
      <c r="FQ57" s="1822"/>
      <c r="FR57" s="1808"/>
      <c r="FS57" s="1808"/>
      <c r="FT57" s="1808"/>
      <c r="FU57" s="1809">
        <f t="shared" si="99"/>
        <v>0</v>
      </c>
      <c r="FV57" s="1808"/>
      <c r="FW57" s="1808"/>
      <c r="FX57" s="1808"/>
      <c r="FY57" s="1808"/>
      <c r="FZ57" s="1809">
        <f t="shared" si="100"/>
        <v>0</v>
      </c>
      <c r="GA57" s="1808"/>
      <c r="GB57" s="1808"/>
      <c r="GC57" s="1808"/>
      <c r="GD57" s="1808"/>
      <c r="GE57" s="1809">
        <f t="shared" si="101"/>
        <v>0</v>
      </c>
      <c r="GF57" s="1808"/>
      <c r="GG57" s="1808"/>
      <c r="GH57" s="1808"/>
      <c r="GI57" s="1808"/>
      <c r="GJ57" s="1809">
        <f t="shared" si="102"/>
        <v>0</v>
      </c>
      <c r="GK57" s="1808"/>
      <c r="GL57" s="1808"/>
      <c r="GM57" s="1808"/>
      <c r="GN57" s="1808"/>
      <c r="GO57" s="1809">
        <f t="shared" si="103"/>
        <v>0</v>
      </c>
      <c r="GP57" s="1808"/>
      <c r="GQ57" s="1808"/>
      <c r="GR57" s="1808"/>
      <c r="GS57" s="1808"/>
      <c r="GT57" s="1809">
        <f t="shared" si="104"/>
        <v>0</v>
      </c>
      <c r="GU57" s="1808"/>
      <c r="GV57" s="1808"/>
      <c r="GW57" s="1808"/>
      <c r="GX57" s="1808"/>
      <c r="GY57" s="1809">
        <f t="shared" si="105"/>
        <v>0</v>
      </c>
      <c r="GZ57" s="1808"/>
      <c r="HA57" s="1808"/>
      <c r="HB57" s="1808"/>
      <c r="HC57" s="1808"/>
      <c r="HD57" s="1809">
        <f t="shared" si="106"/>
        <v>0</v>
      </c>
      <c r="HE57" s="1808"/>
      <c r="HF57" s="1808"/>
      <c r="HG57" s="1808"/>
      <c r="HH57" s="1808"/>
      <c r="HI57" s="1809">
        <f t="shared" si="107"/>
        <v>0</v>
      </c>
      <c r="HJ57" s="1808"/>
      <c r="HK57" s="1808"/>
      <c r="HL57" s="1808"/>
      <c r="HM57" s="1808"/>
      <c r="HN57" s="1809">
        <f t="shared" si="108"/>
        <v>0</v>
      </c>
      <c r="HO57" s="1808"/>
      <c r="HP57" s="1808"/>
      <c r="HQ57" s="1808"/>
      <c r="HR57" s="1808"/>
      <c r="HS57" s="1809">
        <f t="shared" si="109"/>
        <v>0</v>
      </c>
      <c r="HT57" s="1808"/>
      <c r="HU57" s="1808"/>
      <c r="HV57" s="1808"/>
      <c r="HW57" s="1808"/>
      <c r="HX57" s="1809">
        <f t="shared" si="110"/>
        <v>0</v>
      </c>
      <c r="HY57" s="1808"/>
      <c r="HZ57" s="1808"/>
      <c r="IA57" s="1808"/>
      <c r="IB57" s="1808"/>
      <c r="IC57" s="1809">
        <f t="shared" si="111"/>
        <v>0</v>
      </c>
      <c r="ID57" s="1808"/>
      <c r="IE57" s="1808"/>
      <c r="IF57" s="1808"/>
      <c r="IG57" s="1808"/>
      <c r="IH57" s="1809">
        <f t="shared" si="112"/>
        <v>0</v>
      </c>
      <c r="II57" s="1808"/>
      <c r="IJ57" s="1808"/>
      <c r="IK57" s="1808"/>
      <c r="IL57" s="1808"/>
      <c r="IM57" s="1809">
        <f t="shared" si="113"/>
        <v>0</v>
      </c>
      <c r="IN57" s="1808"/>
      <c r="IO57" s="1808"/>
      <c r="IP57" s="1808"/>
      <c r="IQ57" s="1808"/>
      <c r="IR57" s="1809">
        <f t="shared" si="114"/>
        <v>0</v>
      </c>
      <c r="IS57" s="1808"/>
      <c r="IT57" s="1808"/>
      <c r="IU57" s="1808"/>
      <c r="IV57" s="1808"/>
      <c r="IW57" s="1809">
        <f t="shared" si="115"/>
        <v>0</v>
      </c>
      <c r="IX57" s="1808"/>
      <c r="IY57" s="1808"/>
      <c r="IZ57" s="1808"/>
      <c r="JA57" s="1808"/>
      <c r="JB57" s="1809">
        <f t="shared" si="116"/>
        <v>0</v>
      </c>
      <c r="JC57" s="1808"/>
      <c r="JD57" s="1808"/>
      <c r="JE57" s="1808"/>
      <c r="JF57" s="1808"/>
      <c r="JG57" s="1809">
        <f t="shared" si="117"/>
        <v>0</v>
      </c>
      <c r="JH57" s="1808"/>
      <c r="JI57" s="1808"/>
      <c r="JJ57" s="1808"/>
      <c r="JK57" s="1808"/>
      <c r="JL57" s="1809">
        <f t="shared" si="118"/>
        <v>0</v>
      </c>
      <c r="JM57" s="1810" t="e">
        <f>+#REF!/#REF!</f>
        <v>#REF!</v>
      </c>
      <c r="JN57" s="1809">
        <f t="shared" si="53"/>
        <v>0</v>
      </c>
      <c r="JO57" s="1823"/>
      <c r="JP57" s="1823"/>
      <c r="JQ57" s="1823"/>
      <c r="JR57" s="1823"/>
      <c r="JS57" s="1823"/>
      <c r="JT57" s="1824"/>
      <c r="JU57" s="1825" t="s">
        <v>393</v>
      </c>
      <c r="JV57" s="1825" t="s">
        <v>661</v>
      </c>
    </row>
    <row r="58" spans="1:282" ht="125.25" customHeight="1" x14ac:dyDescent="0.35">
      <c r="A58" s="1796" t="s">
        <v>631</v>
      </c>
      <c r="B58" s="1796" t="s">
        <v>653</v>
      </c>
      <c r="C58" s="1796" t="s">
        <v>654</v>
      </c>
      <c r="D58" s="1796" t="s">
        <v>655</v>
      </c>
      <c r="E58" s="1796" t="s">
        <v>163</v>
      </c>
      <c r="F58" s="1797" t="s">
        <v>656</v>
      </c>
      <c r="G58" s="2156"/>
      <c r="H58" s="2164"/>
      <c r="I58" s="2156"/>
      <c r="J58" s="2164"/>
      <c r="K58" s="2114"/>
      <c r="L58" s="2156"/>
      <c r="M58" s="2156"/>
      <c r="N58" s="2159"/>
      <c r="O58" s="2137"/>
      <c r="P58" s="2114"/>
      <c r="Q58" s="2104"/>
      <c r="R58" s="2104"/>
      <c r="S58" s="2104"/>
      <c r="T58" s="2104"/>
      <c r="U58" s="2104"/>
      <c r="V58" s="2104"/>
      <c r="W58" s="2232"/>
      <c r="X58" s="2104"/>
      <c r="Y58" s="2104"/>
      <c r="Z58" s="2104">
        <f>+Q58+T58+X58+Y58</f>
        <v>0</v>
      </c>
      <c r="AA58" s="2104">
        <f>+R58+U58</f>
        <v>0</v>
      </c>
      <c r="AB58" s="2104">
        <f>+S58+V58</f>
        <v>0</v>
      </c>
      <c r="AC58" s="2232"/>
      <c r="AD58" s="1796" t="s">
        <v>163</v>
      </c>
      <c r="AE58" s="1796"/>
      <c r="AF58" s="1796" t="s">
        <v>503</v>
      </c>
      <c r="AG58" s="1796">
        <v>10</v>
      </c>
      <c r="AH58" s="1796" t="s">
        <v>657</v>
      </c>
      <c r="AI58" s="1796" t="s">
        <v>808</v>
      </c>
      <c r="AJ58" s="1796" t="s">
        <v>681</v>
      </c>
      <c r="AK58" s="1796" t="s">
        <v>682</v>
      </c>
      <c r="AL58" s="1802">
        <v>0.25</v>
      </c>
      <c r="AM58" s="1803">
        <v>0.25</v>
      </c>
      <c r="AN58" s="1802">
        <v>0.25</v>
      </c>
      <c r="AO58" s="1803">
        <v>0.19</v>
      </c>
      <c r="AP58" s="1879">
        <f t="shared" si="62"/>
        <v>0.76</v>
      </c>
      <c r="AQ58" s="1802">
        <v>0.25</v>
      </c>
      <c r="AR58" s="1802">
        <v>0.25</v>
      </c>
      <c r="AS58" s="1803">
        <f t="shared" si="55"/>
        <v>1</v>
      </c>
      <c r="AT58" s="1803">
        <f t="shared" si="56"/>
        <v>0.44</v>
      </c>
      <c r="AU58" s="1879">
        <f t="shared" si="57"/>
        <v>0.44</v>
      </c>
      <c r="AV58" s="1804">
        <v>882491067</v>
      </c>
      <c r="AW58" s="1804">
        <v>882491067</v>
      </c>
      <c r="AX58" s="1804">
        <v>696751068</v>
      </c>
      <c r="AY58" s="1804">
        <v>2421859996</v>
      </c>
      <c r="AZ58" s="1804">
        <v>2229089923</v>
      </c>
      <c r="BA58" s="1804">
        <v>1313116393</v>
      </c>
      <c r="BB58" s="1919">
        <f t="shared" si="58"/>
        <v>0.92040412190697085</v>
      </c>
      <c r="BC58" s="1919">
        <f t="shared" si="71"/>
        <v>0.54219335352529607</v>
      </c>
      <c r="BD58" s="1820">
        <v>2046395200</v>
      </c>
      <c r="BE58" s="1820"/>
      <c r="BF58" s="1820"/>
      <c r="BG58" s="1923"/>
      <c r="BH58" s="1923"/>
      <c r="BI58" s="1820">
        <v>1649114900</v>
      </c>
      <c r="BJ58" s="1886">
        <f t="shared" si="72"/>
        <v>6999861163</v>
      </c>
      <c r="BK58" s="1886">
        <f t="shared" si="73"/>
        <v>3111580990</v>
      </c>
      <c r="BL58" s="1886">
        <f t="shared" si="74"/>
        <v>2009867461</v>
      </c>
      <c r="BM58" s="1924">
        <f t="shared" si="75"/>
        <v>0.44452038655384402</v>
      </c>
      <c r="BN58" s="1924">
        <f t="shared" si="76"/>
        <v>0.28712961788782265</v>
      </c>
      <c r="BO58" s="1805">
        <v>882491067</v>
      </c>
      <c r="BP58" s="1805"/>
      <c r="BQ58" s="1805"/>
      <c r="BR58" s="1805"/>
      <c r="BS58" s="1806">
        <f t="shared" si="78"/>
        <v>882491067</v>
      </c>
      <c r="BT58" s="1805" t="s">
        <v>668</v>
      </c>
      <c r="BU58" s="1805"/>
      <c r="BV58" s="1805"/>
      <c r="BW58" s="1805"/>
      <c r="BX58" s="1806">
        <f t="shared" si="79"/>
        <v>0</v>
      </c>
      <c r="BY58" s="1805" t="s">
        <v>668</v>
      </c>
      <c r="BZ58" s="1805"/>
      <c r="CA58" s="1805"/>
      <c r="CB58" s="1805"/>
      <c r="CC58" s="1806">
        <f t="shared" si="80"/>
        <v>0</v>
      </c>
      <c r="CD58" s="1805" t="s">
        <v>668</v>
      </c>
      <c r="CE58" s="1805"/>
      <c r="CF58" s="1805"/>
      <c r="CG58" s="1805"/>
      <c r="CH58" s="1806">
        <f t="shared" si="81"/>
        <v>0</v>
      </c>
      <c r="CI58" s="1805" t="s">
        <v>668</v>
      </c>
      <c r="CJ58" s="1805"/>
      <c r="CK58" s="1805"/>
      <c r="CL58" s="1805"/>
      <c r="CM58" s="1806">
        <f t="shared" si="82"/>
        <v>0</v>
      </c>
      <c r="CN58" s="1805" t="s">
        <v>668</v>
      </c>
      <c r="CO58" s="1805"/>
      <c r="CP58" s="1805"/>
      <c r="CQ58" s="1805"/>
      <c r="CR58" s="1806">
        <f t="shared" si="83"/>
        <v>0</v>
      </c>
      <c r="CS58" s="1805" t="s">
        <v>668</v>
      </c>
      <c r="CT58" s="1805"/>
      <c r="CU58" s="1805"/>
      <c r="CV58" s="1805"/>
      <c r="CW58" s="1806">
        <f t="shared" si="84"/>
        <v>0</v>
      </c>
      <c r="CX58" s="1805" t="s">
        <v>668</v>
      </c>
      <c r="CY58" s="1805"/>
      <c r="CZ58" s="1805"/>
      <c r="DA58" s="1805"/>
      <c r="DB58" s="1806">
        <f t="shared" si="85"/>
        <v>0</v>
      </c>
      <c r="DC58" s="1805" t="s">
        <v>668</v>
      </c>
      <c r="DD58" s="1805"/>
      <c r="DE58" s="1805"/>
      <c r="DF58" s="1805"/>
      <c r="DG58" s="1806">
        <f t="shared" si="86"/>
        <v>0</v>
      </c>
      <c r="DH58" s="1805" t="s">
        <v>668</v>
      </c>
      <c r="DI58" s="1805"/>
      <c r="DJ58" s="1805"/>
      <c r="DK58" s="1805"/>
      <c r="DL58" s="1806">
        <f t="shared" si="87"/>
        <v>0</v>
      </c>
      <c r="DM58" s="1805" t="s">
        <v>668</v>
      </c>
      <c r="DN58" s="1805"/>
      <c r="DO58" s="1805"/>
      <c r="DP58" s="1805"/>
      <c r="DQ58" s="1806">
        <f t="shared" si="88"/>
        <v>0</v>
      </c>
      <c r="DR58" s="1805" t="s">
        <v>668</v>
      </c>
      <c r="DS58" s="1805"/>
      <c r="DT58" s="1805"/>
      <c r="DU58" s="1805"/>
      <c r="DV58" s="1806">
        <f t="shared" si="89"/>
        <v>0</v>
      </c>
      <c r="DW58" s="1805" t="s">
        <v>668</v>
      </c>
      <c r="DX58" s="1805"/>
      <c r="DY58" s="1805"/>
      <c r="DZ58" s="1805"/>
      <c r="EA58" s="1806">
        <f t="shared" si="90"/>
        <v>0</v>
      </c>
      <c r="EB58" s="1805" t="s">
        <v>668</v>
      </c>
      <c r="EC58" s="1805"/>
      <c r="ED58" s="1805"/>
      <c r="EE58" s="1805"/>
      <c r="EF58" s="1806">
        <f t="shared" si="91"/>
        <v>0</v>
      </c>
      <c r="EG58" s="1805" t="s">
        <v>668</v>
      </c>
      <c r="EH58" s="1805"/>
      <c r="EI58" s="1805"/>
      <c r="EJ58" s="1805"/>
      <c r="EK58" s="1806">
        <f t="shared" si="92"/>
        <v>0</v>
      </c>
      <c r="EL58" s="1805" t="s">
        <v>668</v>
      </c>
      <c r="EM58" s="1805"/>
      <c r="EN58" s="1805"/>
      <c r="EO58" s="1805"/>
      <c r="EP58" s="1806">
        <f t="shared" si="93"/>
        <v>0</v>
      </c>
      <c r="EQ58" s="1805" t="s">
        <v>668</v>
      </c>
      <c r="ER58" s="1805"/>
      <c r="ES58" s="1805"/>
      <c r="ET58" s="1805"/>
      <c r="EU58" s="1806">
        <f t="shared" si="94"/>
        <v>0</v>
      </c>
      <c r="EV58" s="1805" t="s">
        <v>668</v>
      </c>
      <c r="EW58" s="1805"/>
      <c r="EX58" s="1805"/>
      <c r="EY58" s="1805"/>
      <c r="EZ58" s="1806">
        <f t="shared" si="95"/>
        <v>0</v>
      </c>
      <c r="FA58" s="1805" t="s">
        <v>668</v>
      </c>
      <c r="FB58" s="1805"/>
      <c r="FC58" s="1805"/>
      <c r="FD58" s="1805"/>
      <c r="FE58" s="1806">
        <f t="shared" si="96"/>
        <v>0</v>
      </c>
      <c r="FF58" s="1805" t="s">
        <v>668</v>
      </c>
      <c r="FG58" s="1805"/>
      <c r="FH58" s="1805"/>
      <c r="FI58" s="1805"/>
      <c r="FJ58" s="1806">
        <f t="shared" si="97"/>
        <v>0</v>
      </c>
      <c r="FK58" s="1805" t="s">
        <v>668</v>
      </c>
      <c r="FL58" s="1805"/>
      <c r="FM58" s="1805"/>
      <c r="FN58" s="1805"/>
      <c r="FO58" s="1806">
        <f t="shared" si="98"/>
        <v>0</v>
      </c>
      <c r="FP58" s="1806">
        <f t="shared" si="60"/>
        <v>0</v>
      </c>
      <c r="FQ58" s="1822"/>
      <c r="FR58" s="1808"/>
      <c r="FS58" s="1808"/>
      <c r="FT58" s="1808"/>
      <c r="FU58" s="1809">
        <f t="shared" si="99"/>
        <v>0</v>
      </c>
      <c r="FV58" s="1808"/>
      <c r="FW58" s="1808"/>
      <c r="FX58" s="1808"/>
      <c r="FY58" s="1808"/>
      <c r="FZ58" s="1809">
        <f t="shared" si="100"/>
        <v>0</v>
      </c>
      <c r="GA58" s="1808"/>
      <c r="GB58" s="1808"/>
      <c r="GC58" s="1808"/>
      <c r="GD58" s="1808"/>
      <c r="GE58" s="1809">
        <f t="shared" si="101"/>
        <v>0</v>
      </c>
      <c r="GF58" s="1808"/>
      <c r="GG58" s="1808"/>
      <c r="GH58" s="1808"/>
      <c r="GI58" s="1808"/>
      <c r="GJ58" s="1809">
        <f t="shared" si="102"/>
        <v>0</v>
      </c>
      <c r="GK58" s="1808"/>
      <c r="GL58" s="1808"/>
      <c r="GM58" s="1808"/>
      <c r="GN58" s="1808"/>
      <c r="GO58" s="1809">
        <f t="shared" si="103"/>
        <v>0</v>
      </c>
      <c r="GP58" s="1808"/>
      <c r="GQ58" s="1808"/>
      <c r="GR58" s="1808"/>
      <c r="GS58" s="1808"/>
      <c r="GT58" s="1809">
        <f t="shared" si="104"/>
        <v>0</v>
      </c>
      <c r="GU58" s="1808"/>
      <c r="GV58" s="1808"/>
      <c r="GW58" s="1808"/>
      <c r="GX58" s="1808"/>
      <c r="GY58" s="1809">
        <f t="shared" si="105"/>
        <v>0</v>
      </c>
      <c r="GZ58" s="1808"/>
      <c r="HA58" s="1808"/>
      <c r="HB58" s="1808"/>
      <c r="HC58" s="1808"/>
      <c r="HD58" s="1809">
        <f t="shared" si="106"/>
        <v>0</v>
      </c>
      <c r="HE58" s="1808"/>
      <c r="HF58" s="1808"/>
      <c r="HG58" s="1808"/>
      <c r="HH58" s="1808"/>
      <c r="HI58" s="1809">
        <f t="shared" si="107"/>
        <v>0</v>
      </c>
      <c r="HJ58" s="1808"/>
      <c r="HK58" s="1808"/>
      <c r="HL58" s="1808"/>
      <c r="HM58" s="1808"/>
      <c r="HN58" s="1809">
        <f t="shared" si="108"/>
        <v>0</v>
      </c>
      <c r="HO58" s="1808"/>
      <c r="HP58" s="1808"/>
      <c r="HQ58" s="1808"/>
      <c r="HR58" s="1808"/>
      <c r="HS58" s="1809">
        <f t="shared" si="109"/>
        <v>0</v>
      </c>
      <c r="HT58" s="1808"/>
      <c r="HU58" s="1808"/>
      <c r="HV58" s="1808"/>
      <c r="HW58" s="1808"/>
      <c r="HX58" s="1809">
        <f t="shared" si="110"/>
        <v>0</v>
      </c>
      <c r="HY58" s="1808"/>
      <c r="HZ58" s="1808"/>
      <c r="IA58" s="1808"/>
      <c r="IB58" s="1808"/>
      <c r="IC58" s="1809">
        <f t="shared" si="111"/>
        <v>0</v>
      </c>
      <c r="ID58" s="1808"/>
      <c r="IE58" s="1808"/>
      <c r="IF58" s="1808"/>
      <c r="IG58" s="1808"/>
      <c r="IH58" s="1809">
        <f t="shared" si="112"/>
        <v>0</v>
      </c>
      <c r="II58" s="1808"/>
      <c r="IJ58" s="1808"/>
      <c r="IK58" s="1808"/>
      <c r="IL58" s="1808"/>
      <c r="IM58" s="1809">
        <f t="shared" si="113"/>
        <v>0</v>
      </c>
      <c r="IN58" s="1808"/>
      <c r="IO58" s="1808"/>
      <c r="IP58" s="1808"/>
      <c r="IQ58" s="1808"/>
      <c r="IR58" s="1809">
        <f t="shared" si="114"/>
        <v>0</v>
      </c>
      <c r="IS58" s="1808"/>
      <c r="IT58" s="1808"/>
      <c r="IU58" s="1808"/>
      <c r="IV58" s="1808"/>
      <c r="IW58" s="1809">
        <f t="shared" si="115"/>
        <v>0</v>
      </c>
      <c r="IX58" s="1808"/>
      <c r="IY58" s="1808"/>
      <c r="IZ58" s="1808"/>
      <c r="JA58" s="1808"/>
      <c r="JB58" s="1809">
        <f t="shared" si="116"/>
        <v>0</v>
      </c>
      <c r="JC58" s="1808"/>
      <c r="JD58" s="1808"/>
      <c r="JE58" s="1808"/>
      <c r="JF58" s="1808"/>
      <c r="JG58" s="1809">
        <f t="shared" si="117"/>
        <v>0</v>
      </c>
      <c r="JH58" s="1808"/>
      <c r="JI58" s="1808"/>
      <c r="JJ58" s="1808"/>
      <c r="JK58" s="1808"/>
      <c r="JL58" s="1809">
        <f t="shared" si="118"/>
        <v>0</v>
      </c>
      <c r="JM58" s="1810" t="e">
        <f>+#REF!/#REF!</f>
        <v>#REF!</v>
      </c>
      <c r="JN58" s="1809">
        <f t="shared" si="53"/>
        <v>0</v>
      </c>
      <c r="JO58" s="1823"/>
      <c r="JP58" s="1823"/>
      <c r="JQ58" s="1823"/>
      <c r="JR58" s="1823"/>
      <c r="JS58" s="1823"/>
      <c r="JT58" s="1824"/>
      <c r="JU58" s="1825" t="s">
        <v>683</v>
      </c>
      <c r="JV58" s="1825" t="s">
        <v>661</v>
      </c>
    </row>
    <row r="59" spans="1:282" ht="125.25" customHeight="1" x14ac:dyDescent="0.35">
      <c r="A59" s="1796" t="s">
        <v>631</v>
      </c>
      <c r="B59" s="1796" t="s">
        <v>653</v>
      </c>
      <c r="C59" s="1796" t="s">
        <v>654</v>
      </c>
      <c r="D59" s="1796" t="s">
        <v>655</v>
      </c>
      <c r="E59" s="1796" t="s">
        <v>163</v>
      </c>
      <c r="F59" s="1797" t="s">
        <v>656</v>
      </c>
      <c r="G59" s="2157"/>
      <c r="H59" s="2165"/>
      <c r="I59" s="2157"/>
      <c r="J59" s="2165"/>
      <c r="K59" s="2102"/>
      <c r="L59" s="2157"/>
      <c r="M59" s="2157"/>
      <c r="N59" s="2160"/>
      <c r="O59" s="2121"/>
      <c r="P59" s="2102"/>
      <c r="Q59" s="2104"/>
      <c r="R59" s="2104"/>
      <c r="S59" s="2104"/>
      <c r="T59" s="2104"/>
      <c r="U59" s="2104"/>
      <c r="V59" s="2104"/>
      <c r="W59" s="2232"/>
      <c r="X59" s="2104"/>
      <c r="Y59" s="2104"/>
      <c r="Z59" s="2104"/>
      <c r="AA59" s="2104"/>
      <c r="AB59" s="2104"/>
      <c r="AC59" s="2232"/>
      <c r="AD59" s="1796" t="s">
        <v>163</v>
      </c>
      <c r="AE59" s="1796"/>
      <c r="AF59" s="1796" t="s">
        <v>558</v>
      </c>
      <c r="AG59" s="1796">
        <v>11</v>
      </c>
      <c r="AH59" s="1796" t="s">
        <v>684</v>
      </c>
      <c r="AI59" s="1796" t="s">
        <v>809</v>
      </c>
      <c r="AJ59" s="1796" t="s">
        <v>568</v>
      </c>
      <c r="AK59" s="1796" t="s">
        <v>686</v>
      </c>
      <c r="AL59" s="1802">
        <v>1</v>
      </c>
      <c r="AM59" s="1803">
        <v>1</v>
      </c>
      <c r="AN59" s="1802">
        <v>1</v>
      </c>
      <c r="AO59" s="1803">
        <v>1</v>
      </c>
      <c r="AP59" s="1879">
        <f t="shared" si="62"/>
        <v>1</v>
      </c>
      <c r="AQ59" s="1802">
        <v>1</v>
      </c>
      <c r="AR59" s="1802">
        <v>1</v>
      </c>
      <c r="AS59" s="1803">
        <f t="shared" si="55"/>
        <v>4</v>
      </c>
      <c r="AT59" s="1803">
        <f t="shared" si="56"/>
        <v>2</v>
      </c>
      <c r="AU59" s="1879">
        <f t="shared" si="57"/>
        <v>0.5</v>
      </c>
      <c r="AV59" s="1804">
        <v>1030250872</v>
      </c>
      <c r="AW59" s="1804">
        <v>1029200872</v>
      </c>
      <c r="AX59" s="1804">
        <v>594042665</v>
      </c>
      <c r="AY59" s="1804">
        <v>1674139858</v>
      </c>
      <c r="AZ59" s="1804">
        <v>1023694379</v>
      </c>
      <c r="BA59" s="1804">
        <v>679694871</v>
      </c>
      <c r="BB59" s="1919">
        <f t="shared" si="58"/>
        <v>0.61147482637618444</v>
      </c>
      <c r="BC59" s="1919">
        <f t="shared" si="71"/>
        <v>0.40599646902379644</v>
      </c>
      <c r="BD59" s="1820">
        <v>2796751368</v>
      </c>
      <c r="BE59" s="1820"/>
      <c r="BF59" s="1820"/>
      <c r="BG59" s="1923"/>
      <c r="BH59" s="1923"/>
      <c r="BI59" s="1820">
        <v>2986616688</v>
      </c>
      <c r="BJ59" s="1886">
        <f t="shared" si="72"/>
        <v>8487758786</v>
      </c>
      <c r="BK59" s="1886">
        <f t="shared" si="73"/>
        <v>2052895251</v>
      </c>
      <c r="BL59" s="1886">
        <f t="shared" si="74"/>
        <v>1273737536</v>
      </c>
      <c r="BM59" s="1924">
        <f t="shared" si="75"/>
        <v>0.24186540908609652</v>
      </c>
      <c r="BN59" s="1924">
        <f t="shared" si="76"/>
        <v>0.15006759359148453</v>
      </c>
      <c r="BO59" s="1805">
        <v>1029200872</v>
      </c>
      <c r="BP59" s="1805"/>
      <c r="BQ59" s="1805"/>
      <c r="BR59" s="1805"/>
      <c r="BS59" s="1806">
        <f t="shared" si="78"/>
        <v>1029200872</v>
      </c>
      <c r="BT59" s="1805"/>
      <c r="BU59" s="1805"/>
      <c r="BV59" s="1805"/>
      <c r="BW59" s="1805"/>
      <c r="BX59" s="1806">
        <f t="shared" si="79"/>
        <v>0</v>
      </c>
      <c r="BY59" s="1805"/>
      <c r="BZ59" s="1805"/>
      <c r="CA59" s="1805"/>
      <c r="CB59" s="1805"/>
      <c r="CC59" s="1806">
        <f t="shared" si="80"/>
        <v>0</v>
      </c>
      <c r="CD59" s="1805"/>
      <c r="CE59" s="1805"/>
      <c r="CF59" s="1805"/>
      <c r="CG59" s="1805"/>
      <c r="CH59" s="1806">
        <f t="shared" si="81"/>
        <v>0</v>
      </c>
      <c r="CI59" s="1805"/>
      <c r="CJ59" s="1805"/>
      <c r="CK59" s="1805"/>
      <c r="CL59" s="1805"/>
      <c r="CM59" s="1806">
        <f t="shared" si="82"/>
        <v>0</v>
      </c>
      <c r="CN59" s="1805"/>
      <c r="CO59" s="1805"/>
      <c r="CP59" s="1805"/>
      <c r="CQ59" s="1805"/>
      <c r="CR59" s="1806">
        <f t="shared" si="83"/>
        <v>0</v>
      </c>
      <c r="CS59" s="1805"/>
      <c r="CT59" s="1805"/>
      <c r="CU59" s="1805"/>
      <c r="CV59" s="1805"/>
      <c r="CW59" s="1806">
        <f t="shared" si="84"/>
        <v>0</v>
      </c>
      <c r="CX59" s="1805"/>
      <c r="CY59" s="1805"/>
      <c r="CZ59" s="1805"/>
      <c r="DA59" s="1805"/>
      <c r="DB59" s="1806">
        <f t="shared" si="85"/>
        <v>0</v>
      </c>
      <c r="DC59" s="1805"/>
      <c r="DD59" s="1805"/>
      <c r="DE59" s="1805"/>
      <c r="DF59" s="1805"/>
      <c r="DG59" s="1806">
        <f t="shared" si="86"/>
        <v>0</v>
      </c>
      <c r="DH59" s="1805"/>
      <c r="DI59" s="1805"/>
      <c r="DJ59" s="1805"/>
      <c r="DK59" s="1805"/>
      <c r="DL59" s="1806">
        <f t="shared" si="87"/>
        <v>0</v>
      </c>
      <c r="DM59" s="1805"/>
      <c r="DN59" s="1805"/>
      <c r="DO59" s="1805"/>
      <c r="DP59" s="1805"/>
      <c r="DQ59" s="1806">
        <f t="shared" si="88"/>
        <v>0</v>
      </c>
      <c r="DR59" s="1805"/>
      <c r="DS59" s="1805"/>
      <c r="DT59" s="1805"/>
      <c r="DU59" s="1805"/>
      <c r="DV59" s="1806">
        <f t="shared" si="89"/>
        <v>0</v>
      </c>
      <c r="DW59" s="1805"/>
      <c r="DX59" s="1805"/>
      <c r="DY59" s="1805"/>
      <c r="DZ59" s="1805"/>
      <c r="EA59" s="1806">
        <f t="shared" si="90"/>
        <v>0</v>
      </c>
      <c r="EB59" s="1805"/>
      <c r="EC59" s="1805"/>
      <c r="ED59" s="1805"/>
      <c r="EE59" s="1805"/>
      <c r="EF59" s="1806">
        <f t="shared" si="91"/>
        <v>0</v>
      </c>
      <c r="EG59" s="1805"/>
      <c r="EH59" s="1805"/>
      <c r="EI59" s="1805"/>
      <c r="EJ59" s="1805"/>
      <c r="EK59" s="1806">
        <f t="shared" si="92"/>
        <v>0</v>
      </c>
      <c r="EL59" s="1805"/>
      <c r="EM59" s="1805"/>
      <c r="EN59" s="1805"/>
      <c r="EO59" s="1805"/>
      <c r="EP59" s="1806">
        <f t="shared" si="93"/>
        <v>0</v>
      </c>
      <c r="EQ59" s="1805"/>
      <c r="ER59" s="1805"/>
      <c r="ES59" s="1805"/>
      <c r="ET59" s="1805"/>
      <c r="EU59" s="1806">
        <f t="shared" si="94"/>
        <v>0</v>
      </c>
      <c r="EV59" s="1805"/>
      <c r="EW59" s="1805"/>
      <c r="EX59" s="1805"/>
      <c r="EY59" s="1805"/>
      <c r="EZ59" s="1806">
        <f t="shared" si="95"/>
        <v>0</v>
      </c>
      <c r="FA59" s="1805"/>
      <c r="FB59" s="1805"/>
      <c r="FC59" s="1805"/>
      <c r="FD59" s="1805"/>
      <c r="FE59" s="1806">
        <f t="shared" si="96"/>
        <v>0</v>
      </c>
      <c r="FF59" s="1805"/>
      <c r="FG59" s="1805"/>
      <c r="FH59" s="1805"/>
      <c r="FI59" s="1805"/>
      <c r="FJ59" s="1806">
        <f t="shared" si="97"/>
        <v>0</v>
      </c>
      <c r="FK59" s="1805"/>
      <c r="FL59" s="1805"/>
      <c r="FM59" s="1805"/>
      <c r="FN59" s="1805"/>
      <c r="FO59" s="1806">
        <f t="shared" si="98"/>
        <v>0</v>
      </c>
      <c r="FP59" s="1806">
        <f t="shared" si="60"/>
        <v>0</v>
      </c>
      <c r="FQ59" s="1822"/>
      <c r="FR59" s="1808"/>
      <c r="FS59" s="1808"/>
      <c r="FT59" s="1808"/>
      <c r="FU59" s="1809">
        <f t="shared" si="99"/>
        <v>0</v>
      </c>
      <c r="FV59" s="1808"/>
      <c r="FW59" s="1808"/>
      <c r="FX59" s="1808"/>
      <c r="FY59" s="1808"/>
      <c r="FZ59" s="1809">
        <f t="shared" si="100"/>
        <v>0</v>
      </c>
      <c r="GA59" s="1808"/>
      <c r="GB59" s="1808"/>
      <c r="GC59" s="1808"/>
      <c r="GD59" s="1808"/>
      <c r="GE59" s="1809">
        <f t="shared" si="101"/>
        <v>0</v>
      </c>
      <c r="GF59" s="1808"/>
      <c r="GG59" s="1808"/>
      <c r="GH59" s="1808"/>
      <c r="GI59" s="1808"/>
      <c r="GJ59" s="1809">
        <f t="shared" si="102"/>
        <v>0</v>
      </c>
      <c r="GK59" s="1808"/>
      <c r="GL59" s="1808"/>
      <c r="GM59" s="1808"/>
      <c r="GN59" s="1808"/>
      <c r="GO59" s="1809">
        <f t="shared" si="103"/>
        <v>0</v>
      </c>
      <c r="GP59" s="1808"/>
      <c r="GQ59" s="1808"/>
      <c r="GR59" s="1808"/>
      <c r="GS59" s="1808"/>
      <c r="GT59" s="1809">
        <f t="shared" si="104"/>
        <v>0</v>
      </c>
      <c r="GU59" s="1808"/>
      <c r="GV59" s="1808"/>
      <c r="GW59" s="1808"/>
      <c r="GX59" s="1808"/>
      <c r="GY59" s="1809">
        <f t="shared" si="105"/>
        <v>0</v>
      </c>
      <c r="GZ59" s="1808"/>
      <c r="HA59" s="1808"/>
      <c r="HB59" s="1808"/>
      <c r="HC59" s="1808"/>
      <c r="HD59" s="1809">
        <f t="shared" si="106"/>
        <v>0</v>
      </c>
      <c r="HE59" s="1808"/>
      <c r="HF59" s="1808"/>
      <c r="HG59" s="1808"/>
      <c r="HH59" s="1808"/>
      <c r="HI59" s="1809">
        <f t="shared" si="107"/>
        <v>0</v>
      </c>
      <c r="HJ59" s="1808"/>
      <c r="HK59" s="1808"/>
      <c r="HL59" s="1808"/>
      <c r="HM59" s="1808"/>
      <c r="HN59" s="1809">
        <f t="shared" si="108"/>
        <v>0</v>
      </c>
      <c r="HO59" s="1808"/>
      <c r="HP59" s="1808"/>
      <c r="HQ59" s="1808"/>
      <c r="HR59" s="1808"/>
      <c r="HS59" s="1809">
        <f t="shared" si="109"/>
        <v>0</v>
      </c>
      <c r="HT59" s="1808"/>
      <c r="HU59" s="1808"/>
      <c r="HV59" s="1808"/>
      <c r="HW59" s="1808"/>
      <c r="HX59" s="1809">
        <f t="shared" si="110"/>
        <v>0</v>
      </c>
      <c r="HY59" s="1808"/>
      <c r="HZ59" s="1808"/>
      <c r="IA59" s="1808"/>
      <c r="IB59" s="1808"/>
      <c r="IC59" s="1809">
        <f t="shared" si="111"/>
        <v>0</v>
      </c>
      <c r="ID59" s="1808"/>
      <c r="IE59" s="1808"/>
      <c r="IF59" s="1808"/>
      <c r="IG59" s="1808"/>
      <c r="IH59" s="1809">
        <f t="shared" si="112"/>
        <v>0</v>
      </c>
      <c r="II59" s="1808"/>
      <c r="IJ59" s="1808"/>
      <c r="IK59" s="1808"/>
      <c r="IL59" s="1808"/>
      <c r="IM59" s="1809">
        <f t="shared" si="113"/>
        <v>0</v>
      </c>
      <c r="IN59" s="1808"/>
      <c r="IO59" s="1808"/>
      <c r="IP59" s="1808"/>
      <c r="IQ59" s="1808"/>
      <c r="IR59" s="1809">
        <f t="shared" si="114"/>
        <v>0</v>
      </c>
      <c r="IS59" s="1808"/>
      <c r="IT59" s="1808"/>
      <c r="IU59" s="1808"/>
      <c r="IV59" s="1808"/>
      <c r="IW59" s="1809">
        <f t="shared" si="115"/>
        <v>0</v>
      </c>
      <c r="IX59" s="1808"/>
      <c r="IY59" s="1808"/>
      <c r="IZ59" s="1808"/>
      <c r="JA59" s="1808"/>
      <c r="JB59" s="1809">
        <f t="shared" si="116"/>
        <v>0</v>
      </c>
      <c r="JC59" s="1808"/>
      <c r="JD59" s="1808"/>
      <c r="JE59" s="1808"/>
      <c r="JF59" s="1808"/>
      <c r="JG59" s="1809">
        <f t="shared" si="117"/>
        <v>0</v>
      </c>
      <c r="JH59" s="1808"/>
      <c r="JI59" s="1808"/>
      <c r="JJ59" s="1808"/>
      <c r="JK59" s="1808"/>
      <c r="JL59" s="1809">
        <f t="shared" si="118"/>
        <v>0</v>
      </c>
      <c r="JM59" s="1810" t="e">
        <f>+#REF!/#REF!</f>
        <v>#REF!</v>
      </c>
      <c r="JN59" s="1809">
        <f t="shared" si="53"/>
        <v>0</v>
      </c>
      <c r="JO59" s="1823"/>
      <c r="JP59" s="1823"/>
      <c r="JQ59" s="1823"/>
      <c r="JR59" s="1823"/>
      <c r="JS59" s="1823"/>
      <c r="JT59" s="1824"/>
      <c r="JU59" s="1825" t="s">
        <v>393</v>
      </c>
      <c r="JV59" s="1825" t="s">
        <v>661</v>
      </c>
    </row>
    <row r="60" spans="1:282" s="1852" customFormat="1" ht="20.25" customHeight="1" x14ac:dyDescent="0.35">
      <c r="A60" s="1847"/>
      <c r="B60" s="1847"/>
      <c r="C60" s="1847"/>
      <c r="D60" s="1847"/>
      <c r="E60" s="1847"/>
      <c r="F60" s="1848"/>
      <c r="G60" s="1849"/>
      <c r="H60" s="1850"/>
      <c r="I60" s="1850"/>
      <c r="J60" s="1850"/>
      <c r="K60" s="1851"/>
      <c r="O60" s="1853"/>
      <c r="P60" s="1853"/>
      <c r="Q60" s="1854"/>
      <c r="R60" s="1855"/>
      <c r="S60" s="1855"/>
      <c r="T60" s="1854"/>
      <c r="U60" s="1855"/>
      <c r="V60" s="1855"/>
      <c r="W60" s="1900"/>
      <c r="X60" s="1855"/>
      <c r="Y60" s="1854"/>
      <c r="Z60" s="1855"/>
      <c r="AA60" s="1855"/>
      <c r="AB60" s="1855"/>
      <c r="AC60" s="1900"/>
      <c r="AD60" s="1853"/>
      <c r="AE60" s="1853"/>
      <c r="AF60" s="1786"/>
      <c r="AG60" s="1786"/>
      <c r="AH60" s="1786"/>
      <c r="AI60" s="1786"/>
      <c r="AJ60" s="1786"/>
      <c r="AK60" s="1786"/>
      <c r="AL60" s="1857"/>
      <c r="AM60" s="1857"/>
      <c r="AN60" s="1857"/>
      <c r="AO60" s="1857"/>
      <c r="AP60" s="1851"/>
      <c r="AQ60" s="1857"/>
      <c r="AR60" s="1857"/>
      <c r="AS60" s="1857"/>
      <c r="AT60" s="1857"/>
      <c r="AU60" s="1851"/>
      <c r="AV60" s="1851"/>
      <c r="AW60" s="1851"/>
      <c r="AX60" s="1859"/>
      <c r="AY60" s="1858"/>
      <c r="AZ60" s="1858"/>
      <c r="BA60" s="1858"/>
      <c r="BB60" s="1921"/>
      <c r="BC60" s="1921"/>
      <c r="BD60" s="1858"/>
      <c r="BE60" s="1858"/>
      <c r="BF60" s="1858"/>
      <c r="BG60" s="1858"/>
      <c r="BH60" s="1858"/>
      <c r="BI60" s="1858"/>
      <c r="BJ60" s="1858"/>
      <c r="BK60" s="1858"/>
      <c r="BL60" s="1858"/>
      <c r="BM60" s="1925"/>
      <c r="BN60" s="1925"/>
      <c r="BO60" s="1860"/>
      <c r="BP60" s="1860"/>
      <c r="BQ60" s="1860"/>
      <c r="BR60" s="1860"/>
      <c r="BS60" s="1860"/>
      <c r="BT60" s="1860"/>
      <c r="BU60" s="1860"/>
      <c r="BV60" s="1860"/>
      <c r="BW60" s="1860"/>
      <c r="BX60" s="1860"/>
      <c r="BY60" s="1860"/>
      <c r="BZ60" s="1860"/>
      <c r="CA60" s="1860"/>
      <c r="CB60" s="1860"/>
      <c r="CC60" s="1860"/>
      <c r="CD60" s="1860"/>
      <c r="CE60" s="1860"/>
      <c r="CF60" s="1860"/>
      <c r="CG60" s="1860"/>
      <c r="CH60" s="1860"/>
      <c r="CI60" s="1860"/>
      <c r="CJ60" s="1860"/>
      <c r="CK60" s="1860"/>
      <c r="CL60" s="1860"/>
      <c r="CM60" s="1860"/>
      <c r="CN60" s="1860"/>
      <c r="CO60" s="1860"/>
      <c r="CP60" s="1860"/>
      <c r="CQ60" s="1860"/>
      <c r="CR60" s="1860"/>
      <c r="CS60" s="1860"/>
      <c r="CT60" s="1860"/>
      <c r="CU60" s="1860"/>
      <c r="CV60" s="1860"/>
      <c r="CW60" s="1860"/>
      <c r="CX60" s="1860"/>
      <c r="CY60" s="1860"/>
      <c r="CZ60" s="1860"/>
      <c r="DA60" s="1860"/>
      <c r="DB60" s="1860"/>
      <c r="DC60" s="1860"/>
      <c r="DD60" s="1860"/>
      <c r="DE60" s="1860"/>
      <c r="DF60" s="1860"/>
      <c r="DG60" s="1860"/>
      <c r="DH60" s="1860"/>
      <c r="DI60" s="1860"/>
      <c r="DJ60" s="1860"/>
      <c r="DK60" s="1860"/>
      <c r="DL60" s="1860"/>
      <c r="DM60" s="1860"/>
      <c r="DN60" s="1860"/>
      <c r="DO60" s="1860"/>
      <c r="DP60" s="1860"/>
      <c r="DQ60" s="1860"/>
      <c r="DR60" s="1860"/>
      <c r="DS60" s="1860"/>
      <c r="DT60" s="1860"/>
      <c r="DU60" s="1860"/>
      <c r="DV60" s="1860"/>
      <c r="DW60" s="1860"/>
      <c r="DX60" s="1860"/>
      <c r="DY60" s="1860"/>
      <c r="DZ60" s="1860"/>
      <c r="EA60" s="1860"/>
      <c r="EB60" s="1860"/>
      <c r="EC60" s="1860"/>
      <c r="ED60" s="1860"/>
      <c r="EE60" s="1860"/>
      <c r="EF60" s="1860"/>
      <c r="EG60" s="1860"/>
      <c r="EH60" s="1860"/>
      <c r="EI60" s="1860"/>
      <c r="EJ60" s="1860"/>
      <c r="EK60" s="1860"/>
      <c r="EL60" s="1860"/>
      <c r="EM60" s="1860"/>
      <c r="EN60" s="1860"/>
      <c r="EO60" s="1860"/>
      <c r="EP60" s="1860"/>
      <c r="EQ60" s="1860"/>
      <c r="ER60" s="1860"/>
      <c r="ES60" s="1860"/>
      <c r="ET60" s="1860"/>
      <c r="EU60" s="1860"/>
      <c r="EV60" s="1860"/>
      <c r="EW60" s="1860"/>
      <c r="EX60" s="1860"/>
      <c r="EY60" s="1860"/>
      <c r="EZ60" s="1860"/>
      <c r="FA60" s="1860"/>
      <c r="FB60" s="1860"/>
      <c r="FC60" s="1860"/>
      <c r="FD60" s="1860"/>
      <c r="FE60" s="1860"/>
      <c r="FF60" s="1860"/>
      <c r="FG60" s="1860"/>
      <c r="FH60" s="1860"/>
      <c r="FI60" s="1860"/>
      <c r="FJ60" s="1860"/>
      <c r="FK60" s="1860"/>
      <c r="FL60" s="1860"/>
      <c r="FM60" s="1860"/>
      <c r="FN60" s="1860"/>
      <c r="FO60" s="1860"/>
      <c r="FP60" s="1860"/>
      <c r="FR60" s="1860"/>
      <c r="FS60" s="1860"/>
      <c r="FT60" s="1860"/>
      <c r="FU60" s="1860"/>
      <c r="FW60" s="1860"/>
      <c r="FX60" s="1860"/>
      <c r="FY60" s="1860"/>
      <c r="FZ60" s="1860"/>
      <c r="GB60" s="1860"/>
      <c r="GC60" s="1860"/>
      <c r="GD60" s="1860"/>
      <c r="GE60" s="1860"/>
      <c r="GG60" s="1860"/>
      <c r="GH60" s="1860"/>
      <c r="GI60" s="1860"/>
      <c r="GJ60" s="1860"/>
      <c r="GL60" s="1860"/>
      <c r="GM60" s="1860"/>
      <c r="GN60" s="1860"/>
      <c r="GO60" s="1860"/>
      <c r="GQ60" s="1860"/>
      <c r="GR60" s="1860"/>
      <c r="GS60" s="1860"/>
      <c r="GT60" s="1860"/>
      <c r="GV60" s="1860"/>
      <c r="GW60" s="1860"/>
      <c r="GX60" s="1860"/>
      <c r="GY60" s="1860"/>
      <c r="HA60" s="1860"/>
      <c r="HB60" s="1860"/>
      <c r="HC60" s="1860"/>
      <c r="HD60" s="1860"/>
      <c r="HF60" s="1860"/>
      <c r="HG60" s="1860"/>
      <c r="HH60" s="1860"/>
      <c r="HI60" s="1860"/>
      <c r="HK60" s="1860"/>
      <c r="HL60" s="1860"/>
      <c r="HM60" s="1860"/>
      <c r="HN60" s="1860"/>
      <c r="HP60" s="1860"/>
      <c r="HQ60" s="1860"/>
      <c r="HR60" s="1860"/>
      <c r="HS60" s="1860"/>
      <c r="HU60" s="1860"/>
      <c r="HV60" s="1860"/>
      <c r="HW60" s="1860"/>
      <c r="HX60" s="1860"/>
      <c r="HZ60" s="1860"/>
      <c r="IA60" s="1860"/>
      <c r="IB60" s="1860"/>
      <c r="IC60" s="1860"/>
      <c r="IE60" s="1860"/>
      <c r="IF60" s="1860"/>
      <c r="IG60" s="1860"/>
      <c r="IH60" s="1860"/>
      <c r="IJ60" s="1860"/>
      <c r="IK60" s="1860"/>
      <c r="IL60" s="1860"/>
      <c r="IM60" s="1860"/>
      <c r="IO60" s="1860"/>
      <c r="IP60" s="1860"/>
      <c r="IQ60" s="1860"/>
      <c r="IR60" s="1860"/>
      <c r="IT60" s="1860"/>
      <c r="IU60" s="1860"/>
      <c r="IV60" s="1860"/>
      <c r="IW60" s="1860"/>
      <c r="IY60" s="1860"/>
      <c r="IZ60" s="1860"/>
      <c r="JA60" s="1860"/>
      <c r="JB60" s="1860"/>
      <c r="JD60" s="1860"/>
      <c r="JE60" s="1860"/>
      <c r="JF60" s="1860"/>
      <c r="JG60" s="1860"/>
      <c r="JI60" s="1860"/>
      <c r="JJ60" s="1860"/>
      <c r="JK60" s="1860"/>
      <c r="JL60" s="1860"/>
      <c r="JN60" s="1860"/>
      <c r="JO60" s="1786"/>
      <c r="JP60" s="1786"/>
      <c r="JQ60" s="1786"/>
      <c r="JR60" s="1786"/>
      <c r="JS60" s="1786"/>
      <c r="JT60" s="1786"/>
      <c r="JU60" s="1786"/>
      <c r="JV60" s="1786"/>
    </row>
    <row r="61" spans="1:282" s="1852" customFormat="1" ht="20.25" customHeight="1" x14ac:dyDescent="0.35">
      <c r="A61" s="1847"/>
      <c r="B61" s="1847"/>
      <c r="C61" s="1847"/>
      <c r="D61" s="1847"/>
      <c r="E61" s="1847"/>
      <c r="F61" s="1848"/>
      <c r="G61" s="1849"/>
      <c r="H61" s="1850"/>
      <c r="I61" s="1850"/>
      <c r="J61" s="1850"/>
      <c r="K61" s="1851"/>
      <c r="O61" s="1853"/>
      <c r="P61" s="1853"/>
      <c r="Q61" s="1854"/>
      <c r="R61" s="1855"/>
      <c r="S61" s="1855"/>
      <c r="T61" s="1854"/>
      <c r="U61" s="1855"/>
      <c r="V61" s="1855"/>
      <c r="W61" s="1900"/>
      <c r="X61" s="1855"/>
      <c r="Y61" s="1854"/>
      <c r="Z61" s="1855"/>
      <c r="AA61" s="1855"/>
      <c r="AB61" s="1855"/>
      <c r="AC61" s="1900"/>
      <c r="AD61" s="1853"/>
      <c r="AE61" s="1853"/>
      <c r="AF61" s="1786"/>
      <c r="AG61" s="1786"/>
      <c r="AH61" s="1786"/>
      <c r="AI61" s="1786"/>
      <c r="AJ61" s="1786"/>
      <c r="AK61" s="1786"/>
      <c r="AL61" s="1857"/>
      <c r="AM61" s="1857"/>
      <c r="AN61" s="1857"/>
      <c r="AO61" s="1857"/>
      <c r="AP61" s="1851"/>
      <c r="AQ61" s="1857"/>
      <c r="AR61" s="1857"/>
      <c r="AS61" s="1857"/>
      <c r="AT61" s="1857"/>
      <c r="AU61" s="1851"/>
      <c r="AV61" s="1851"/>
      <c r="AW61" s="1851"/>
      <c r="AX61" s="1859"/>
      <c r="AY61" s="1858"/>
      <c r="AZ61" s="1858"/>
      <c r="BA61" s="1858"/>
      <c r="BB61" s="1921"/>
      <c r="BC61" s="1921"/>
      <c r="BD61" s="1858"/>
      <c r="BE61" s="1858"/>
      <c r="BF61" s="1858"/>
      <c r="BG61" s="1858"/>
      <c r="BH61" s="1858"/>
      <c r="BI61" s="1858"/>
      <c r="BJ61" s="1858"/>
      <c r="BK61" s="1858"/>
      <c r="BL61" s="1858"/>
      <c r="BM61" s="1925"/>
      <c r="BN61" s="1925"/>
      <c r="BO61" s="1860"/>
      <c r="BP61" s="1860"/>
      <c r="BQ61" s="1860"/>
      <c r="BR61" s="1860"/>
      <c r="BS61" s="1860"/>
      <c r="BT61" s="1860"/>
      <c r="BU61" s="1860"/>
      <c r="BV61" s="1860"/>
      <c r="BW61" s="1860"/>
      <c r="BX61" s="1860"/>
      <c r="BY61" s="1860"/>
      <c r="BZ61" s="1860"/>
      <c r="CA61" s="1860"/>
      <c r="CB61" s="1860"/>
      <c r="CC61" s="1860"/>
      <c r="CD61" s="1860"/>
      <c r="CE61" s="1860"/>
      <c r="CF61" s="1860"/>
      <c r="CG61" s="1860"/>
      <c r="CH61" s="1860"/>
      <c r="CI61" s="1860"/>
      <c r="CJ61" s="1860"/>
      <c r="CK61" s="1860"/>
      <c r="CL61" s="1860"/>
      <c r="CM61" s="1860"/>
      <c r="CN61" s="1860"/>
      <c r="CO61" s="1860"/>
      <c r="CP61" s="1860"/>
      <c r="CQ61" s="1860"/>
      <c r="CR61" s="1860"/>
      <c r="CS61" s="1860"/>
      <c r="CT61" s="1860"/>
      <c r="CU61" s="1860"/>
      <c r="CV61" s="1860"/>
      <c r="CW61" s="1860"/>
      <c r="CX61" s="1860"/>
      <c r="CY61" s="1860"/>
      <c r="CZ61" s="1860"/>
      <c r="DA61" s="1860"/>
      <c r="DB61" s="1860"/>
      <c r="DC61" s="1860"/>
      <c r="DD61" s="1860"/>
      <c r="DE61" s="1860"/>
      <c r="DF61" s="1860"/>
      <c r="DG61" s="1860"/>
      <c r="DH61" s="1860"/>
      <c r="DI61" s="1860"/>
      <c r="DJ61" s="1860"/>
      <c r="DK61" s="1860"/>
      <c r="DL61" s="1860"/>
      <c r="DM61" s="1860"/>
      <c r="DN61" s="1860"/>
      <c r="DO61" s="1860"/>
      <c r="DP61" s="1860"/>
      <c r="DQ61" s="1860"/>
      <c r="DR61" s="1860"/>
      <c r="DS61" s="1860"/>
      <c r="DT61" s="1860"/>
      <c r="DU61" s="1860"/>
      <c r="DV61" s="1860"/>
      <c r="DW61" s="1860"/>
      <c r="DX61" s="1860"/>
      <c r="DY61" s="1860"/>
      <c r="DZ61" s="1860"/>
      <c r="EA61" s="1860"/>
      <c r="EB61" s="1860"/>
      <c r="EC61" s="1860"/>
      <c r="ED61" s="1860"/>
      <c r="EE61" s="1860"/>
      <c r="EF61" s="1860"/>
      <c r="EG61" s="1860"/>
      <c r="EH61" s="1860"/>
      <c r="EI61" s="1860"/>
      <c r="EJ61" s="1860"/>
      <c r="EK61" s="1860"/>
      <c r="EL61" s="1860"/>
      <c r="EM61" s="1860"/>
      <c r="EN61" s="1860"/>
      <c r="EO61" s="1860"/>
      <c r="EP61" s="1860"/>
      <c r="EQ61" s="1860"/>
      <c r="ER61" s="1860"/>
      <c r="ES61" s="1860"/>
      <c r="ET61" s="1860"/>
      <c r="EU61" s="1860"/>
      <c r="EV61" s="1860"/>
      <c r="EW61" s="1860"/>
      <c r="EX61" s="1860"/>
      <c r="EY61" s="1860"/>
      <c r="EZ61" s="1860"/>
      <c r="FA61" s="1860"/>
      <c r="FB61" s="1860"/>
      <c r="FC61" s="1860"/>
      <c r="FD61" s="1860"/>
      <c r="FE61" s="1860"/>
      <c r="FF61" s="1860"/>
      <c r="FG61" s="1860"/>
      <c r="FH61" s="1860"/>
      <c r="FI61" s="1860"/>
      <c r="FJ61" s="1860"/>
      <c r="FK61" s="1860"/>
      <c r="FL61" s="1860"/>
      <c r="FM61" s="1860"/>
      <c r="FN61" s="1860"/>
      <c r="FO61" s="1860"/>
      <c r="FP61" s="1860"/>
      <c r="FR61" s="1860"/>
      <c r="FS61" s="1860"/>
      <c r="FT61" s="1860"/>
      <c r="FU61" s="1860"/>
      <c r="FW61" s="1860"/>
      <c r="FX61" s="1860"/>
      <c r="FY61" s="1860"/>
      <c r="FZ61" s="1860"/>
      <c r="GB61" s="1860"/>
      <c r="GC61" s="1860"/>
      <c r="GD61" s="1860"/>
      <c r="GE61" s="1860"/>
      <c r="GG61" s="1860"/>
      <c r="GH61" s="1860"/>
      <c r="GI61" s="1860"/>
      <c r="GJ61" s="1860"/>
      <c r="GL61" s="1860"/>
      <c r="GM61" s="1860"/>
      <c r="GN61" s="1860"/>
      <c r="GO61" s="1860"/>
      <c r="GQ61" s="1860"/>
      <c r="GR61" s="1860"/>
      <c r="GS61" s="1860"/>
      <c r="GT61" s="1860"/>
      <c r="GV61" s="1860"/>
      <c r="GW61" s="1860"/>
      <c r="GX61" s="1860"/>
      <c r="GY61" s="1860"/>
      <c r="HA61" s="1860"/>
      <c r="HB61" s="1860"/>
      <c r="HC61" s="1860"/>
      <c r="HD61" s="1860"/>
      <c r="HF61" s="1860"/>
      <c r="HG61" s="1860"/>
      <c r="HH61" s="1860"/>
      <c r="HI61" s="1860"/>
      <c r="HK61" s="1860"/>
      <c r="HL61" s="1860"/>
      <c r="HM61" s="1860"/>
      <c r="HN61" s="1860"/>
      <c r="HP61" s="1860"/>
      <c r="HQ61" s="1860"/>
      <c r="HR61" s="1860"/>
      <c r="HS61" s="1860"/>
      <c r="HU61" s="1860"/>
      <c r="HV61" s="1860"/>
      <c r="HW61" s="1860"/>
      <c r="HX61" s="1860"/>
      <c r="HZ61" s="1860"/>
      <c r="IA61" s="1860"/>
      <c r="IB61" s="1860"/>
      <c r="IC61" s="1860"/>
      <c r="IE61" s="1860"/>
      <c r="IF61" s="1860"/>
      <c r="IG61" s="1860"/>
      <c r="IH61" s="1860"/>
      <c r="IJ61" s="1860"/>
      <c r="IK61" s="1860"/>
      <c r="IL61" s="1860"/>
      <c r="IM61" s="1860"/>
      <c r="IO61" s="1860"/>
      <c r="IP61" s="1860"/>
      <c r="IQ61" s="1860"/>
      <c r="IR61" s="1860"/>
      <c r="IT61" s="1860"/>
      <c r="IU61" s="1860"/>
      <c r="IV61" s="1860"/>
      <c r="IW61" s="1860"/>
      <c r="IY61" s="1860"/>
      <c r="IZ61" s="1860"/>
      <c r="JA61" s="1860"/>
      <c r="JB61" s="1860"/>
      <c r="JD61" s="1860"/>
      <c r="JE61" s="1860"/>
      <c r="JF61" s="1860"/>
      <c r="JG61" s="1860"/>
      <c r="JI61" s="1860"/>
      <c r="JJ61" s="1860"/>
      <c r="JK61" s="1860"/>
      <c r="JL61" s="1860"/>
      <c r="JN61" s="1860"/>
      <c r="JO61" s="1786"/>
      <c r="JP61" s="1786"/>
      <c r="JQ61" s="1786"/>
      <c r="JR61" s="1786"/>
      <c r="JS61" s="1786"/>
      <c r="JT61" s="1786"/>
      <c r="JU61" s="1786"/>
      <c r="JV61" s="1786"/>
    </row>
  </sheetData>
  <sheetProtection formatCells="0" formatColumns="0" formatRows="0" insertHyperlinks="0" sort="0" autoFilter="0" pivotTables="0"/>
  <autoFilter ref="A4:JV4" xr:uid="{05833C91-568C-496D-994F-AE5AD9F72875}"/>
  <mergeCells count="241">
    <mergeCell ref="A1:F1"/>
    <mergeCell ref="G1:P2"/>
    <mergeCell ref="Q1:AC1"/>
    <mergeCell ref="AD1:AK2"/>
    <mergeCell ref="AV1:BN1"/>
    <mergeCell ref="G5:G6"/>
    <mergeCell ref="H5:H6"/>
    <mergeCell ref="I5:I6"/>
    <mergeCell ref="J5:J6"/>
    <mergeCell ref="K5:K6"/>
    <mergeCell ref="L5:L6"/>
    <mergeCell ref="AB5:AB6"/>
    <mergeCell ref="AC5:AC6"/>
    <mergeCell ref="W5:W6"/>
    <mergeCell ref="X5:X6"/>
    <mergeCell ref="Y5:Y6"/>
    <mergeCell ref="Z5:Z6"/>
    <mergeCell ref="AA5:AA6"/>
    <mergeCell ref="BB2:BB4"/>
    <mergeCell ref="BC2:BC4"/>
    <mergeCell ref="BM2:BM4"/>
    <mergeCell ref="BN2:BN4"/>
    <mergeCell ref="BG2:BG4"/>
    <mergeCell ref="BH2:BH4"/>
    <mergeCell ref="G7:G9"/>
    <mergeCell ref="H7:H9"/>
    <mergeCell ref="I7:I9"/>
    <mergeCell ref="J7:J9"/>
    <mergeCell ref="K7:K9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R5:R6"/>
    <mergeCell ref="L7:L9"/>
    <mergeCell ref="M7:M9"/>
    <mergeCell ref="N7:N9"/>
    <mergeCell ref="O7:O9"/>
    <mergeCell ref="P7:P9"/>
    <mergeCell ref="Q7:Q9"/>
    <mergeCell ref="AC7:AC9"/>
    <mergeCell ref="R7:R9"/>
    <mergeCell ref="S7:S9"/>
    <mergeCell ref="T7:T9"/>
    <mergeCell ref="U7:U9"/>
    <mergeCell ref="V7:V9"/>
    <mergeCell ref="W7:W9"/>
    <mergeCell ref="X10:X13"/>
    <mergeCell ref="Z10:Z13"/>
    <mergeCell ref="AA10:AA13"/>
    <mergeCell ref="I10:I13"/>
    <mergeCell ref="J10:J13"/>
    <mergeCell ref="K10:K13"/>
    <mergeCell ref="Y10:Y13"/>
    <mergeCell ref="X7:X9"/>
    <mergeCell ref="Y7:Y9"/>
    <mergeCell ref="Z7:Z9"/>
    <mergeCell ref="AA7:AA9"/>
    <mergeCell ref="AB7:AB9"/>
    <mergeCell ref="G14:G19"/>
    <mergeCell ref="H14:H19"/>
    <mergeCell ref="I14:I19"/>
    <mergeCell ref="J14:J19"/>
    <mergeCell ref="K14:K19"/>
    <mergeCell ref="S10:S13"/>
    <mergeCell ref="T10:T13"/>
    <mergeCell ref="U10:U13"/>
    <mergeCell ref="V10:V13"/>
    <mergeCell ref="L10:L13"/>
    <mergeCell ref="L14:L19"/>
    <mergeCell ref="M14:M19"/>
    <mergeCell ref="N14:N19"/>
    <mergeCell ref="O14:O19"/>
    <mergeCell ref="P14:P19"/>
    <mergeCell ref="Q14:Q19"/>
    <mergeCell ref="M10:M13"/>
    <mergeCell ref="N10:N13"/>
    <mergeCell ref="O10:O13"/>
    <mergeCell ref="P10:P13"/>
    <mergeCell ref="Q10:Q13"/>
    <mergeCell ref="R10:R13"/>
    <mergeCell ref="G10:G13"/>
    <mergeCell ref="H10:H13"/>
    <mergeCell ref="X14:X19"/>
    <mergeCell ref="Y14:Y19"/>
    <mergeCell ref="Z14:Z19"/>
    <mergeCell ref="AA14:AA19"/>
    <mergeCell ref="AB10:AB13"/>
    <mergeCell ref="AC14:AC19"/>
    <mergeCell ref="R14:R19"/>
    <mergeCell ref="S14:S19"/>
    <mergeCell ref="T14:T19"/>
    <mergeCell ref="U14:U19"/>
    <mergeCell ref="V14:V19"/>
    <mergeCell ref="W14:W19"/>
    <mergeCell ref="AB14:AB19"/>
    <mergeCell ref="AC10:AC13"/>
    <mergeCell ref="W10:W13"/>
    <mergeCell ref="AB20:AB22"/>
    <mergeCell ref="AC20:AC22"/>
    <mergeCell ref="W20:W22"/>
    <mergeCell ref="X20:X22"/>
    <mergeCell ref="H20:H22"/>
    <mergeCell ref="I20:I22"/>
    <mergeCell ref="J20:J22"/>
    <mergeCell ref="K20:K22"/>
    <mergeCell ref="L23:L24"/>
    <mergeCell ref="M23:M24"/>
    <mergeCell ref="N23:N24"/>
    <mergeCell ref="O23:O24"/>
    <mergeCell ref="Y20:Y22"/>
    <mergeCell ref="Z20:Z22"/>
    <mergeCell ref="AA20:AA22"/>
    <mergeCell ref="L20:L22"/>
    <mergeCell ref="X23:X24"/>
    <mergeCell ref="Y23:Y24"/>
    <mergeCell ref="Z23:Z24"/>
    <mergeCell ref="AA23:AA24"/>
    <mergeCell ref="AC23:AC24"/>
    <mergeCell ref="W23:W24"/>
    <mergeCell ref="AB23:AB24"/>
    <mergeCell ref="G23:G24"/>
    <mergeCell ref="H23:H24"/>
    <mergeCell ref="I23:I24"/>
    <mergeCell ref="J23:J24"/>
    <mergeCell ref="K23:K24"/>
    <mergeCell ref="S20:S22"/>
    <mergeCell ref="T20:T22"/>
    <mergeCell ref="U20:U22"/>
    <mergeCell ref="V20:V22"/>
    <mergeCell ref="M20:M22"/>
    <mergeCell ref="N20:N22"/>
    <mergeCell ref="O20:O22"/>
    <mergeCell ref="P20:P22"/>
    <mergeCell ref="Q20:Q22"/>
    <mergeCell ref="R20:R22"/>
    <mergeCell ref="G20:G22"/>
    <mergeCell ref="R23:R24"/>
    <mergeCell ref="S23:S24"/>
    <mergeCell ref="T23:T24"/>
    <mergeCell ref="U23:U24"/>
    <mergeCell ref="V23:V24"/>
    <mergeCell ref="P23:P24"/>
    <mergeCell ref="Q23:Q24"/>
    <mergeCell ref="AB32:AB35"/>
    <mergeCell ref="AC32:AC35"/>
    <mergeCell ref="W32:W35"/>
    <mergeCell ref="X32:X35"/>
    <mergeCell ref="H32:H35"/>
    <mergeCell ref="I32:I35"/>
    <mergeCell ref="J32:J35"/>
    <mergeCell ref="K32:K35"/>
    <mergeCell ref="L36:L40"/>
    <mergeCell ref="M36:M40"/>
    <mergeCell ref="N36:N40"/>
    <mergeCell ref="O36:O40"/>
    <mergeCell ref="Y32:Y35"/>
    <mergeCell ref="Z32:Z35"/>
    <mergeCell ref="AA32:AA35"/>
    <mergeCell ref="L32:L35"/>
    <mergeCell ref="X36:X40"/>
    <mergeCell ref="Y36:Y40"/>
    <mergeCell ref="Z36:Z40"/>
    <mergeCell ref="AA36:AA40"/>
    <mergeCell ref="AC36:AC40"/>
    <mergeCell ref="W36:W40"/>
    <mergeCell ref="AB36:AB40"/>
    <mergeCell ref="G36:G40"/>
    <mergeCell ref="H36:H40"/>
    <mergeCell ref="I36:I40"/>
    <mergeCell ref="J36:J40"/>
    <mergeCell ref="K36:K40"/>
    <mergeCell ref="S32:S35"/>
    <mergeCell ref="T32:T35"/>
    <mergeCell ref="U32:U35"/>
    <mergeCell ref="V32:V35"/>
    <mergeCell ref="M32:M35"/>
    <mergeCell ref="N32:N35"/>
    <mergeCell ref="O32:O35"/>
    <mergeCell ref="P32:P35"/>
    <mergeCell ref="Q32:Q35"/>
    <mergeCell ref="R32:R35"/>
    <mergeCell ref="G32:G35"/>
    <mergeCell ref="R36:R40"/>
    <mergeCell ref="S36:S40"/>
    <mergeCell ref="T36:T40"/>
    <mergeCell ref="U36:U40"/>
    <mergeCell ref="V36:V40"/>
    <mergeCell ref="P36:P40"/>
    <mergeCell ref="Q36:Q40"/>
    <mergeCell ref="AB41:AB48"/>
    <mergeCell ref="AC41:AC48"/>
    <mergeCell ref="W41:W48"/>
    <mergeCell ref="X41:X48"/>
    <mergeCell ref="H41:H48"/>
    <mergeCell ref="I41:I48"/>
    <mergeCell ref="J41:J48"/>
    <mergeCell ref="K41:K48"/>
    <mergeCell ref="L49:L59"/>
    <mergeCell ref="M49:M59"/>
    <mergeCell ref="N49:N59"/>
    <mergeCell ref="O49:O59"/>
    <mergeCell ref="Y41:Y48"/>
    <mergeCell ref="Z41:Z48"/>
    <mergeCell ref="AA41:AA48"/>
    <mergeCell ref="L41:L48"/>
    <mergeCell ref="X49:X59"/>
    <mergeCell ref="Y49:Y59"/>
    <mergeCell ref="Z49:Z59"/>
    <mergeCell ref="AA49:AA59"/>
    <mergeCell ref="AB49:AB59"/>
    <mergeCell ref="AC49:AC59"/>
    <mergeCell ref="W49:W59"/>
    <mergeCell ref="G49:G59"/>
    <mergeCell ref="H49:H59"/>
    <mergeCell ref="I49:I59"/>
    <mergeCell ref="J49:J59"/>
    <mergeCell ref="K49:K59"/>
    <mergeCell ref="S41:S48"/>
    <mergeCell ref="T41:T48"/>
    <mergeCell ref="U41:U48"/>
    <mergeCell ref="V41:V48"/>
    <mergeCell ref="M41:M48"/>
    <mergeCell ref="N41:N48"/>
    <mergeCell ref="O41:O48"/>
    <mergeCell ref="P41:P48"/>
    <mergeCell ref="Q41:Q48"/>
    <mergeCell ref="R41:R48"/>
    <mergeCell ref="G41:G48"/>
    <mergeCell ref="R49:R59"/>
    <mergeCell ref="S49:S59"/>
    <mergeCell ref="T49:T59"/>
    <mergeCell ref="U49:U59"/>
    <mergeCell ref="V49:V59"/>
    <mergeCell ref="P49:P59"/>
    <mergeCell ref="Q49:Q59"/>
  </mergeCells>
  <pageMargins left="0.70866141732283472" right="0.70866141732283472" top="0.74803149606299213" bottom="0.74803149606299213" header="0.31496062992125978" footer="0.31496062992125978"/>
  <pageSetup paperSize="9" scale="10" orientation="portrait" r:id="rId1"/>
  <colBreaks count="2" manualBreakCount="2">
    <brk id="201" max="1048575" man="1"/>
    <brk id="249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0B5FD-1EBC-47EF-8B37-2FFEC6CEFED1}">
  <sheetPr filterMode="1">
    <pageSetUpPr fitToPage="1"/>
  </sheetPr>
  <dimension ref="A1:DD62"/>
  <sheetViews>
    <sheetView topLeftCell="AE1" zoomScale="85" zoomScaleNormal="85" workbookViewId="0">
      <pane ySplit="3" topLeftCell="A28" activePane="bottomLeft" state="frozen"/>
      <selection activeCell="L28" sqref="L28"/>
      <selection pane="bottomLeft" activeCell="L28" sqref="L28"/>
    </sheetView>
  </sheetViews>
  <sheetFormatPr baseColWidth="10" defaultColWidth="41.36328125" defaultRowHeight="20.25" customHeight="1" x14ac:dyDescent="0.35"/>
  <cols>
    <col min="1" max="1" width="26" style="456" customWidth="1"/>
    <col min="2" max="2" width="25" style="456" customWidth="1"/>
    <col min="3" max="3" width="27.90625" style="456" customWidth="1"/>
    <col min="4" max="4" width="33.36328125" style="456" customWidth="1"/>
    <col min="5" max="5" width="44" style="457" customWidth="1"/>
    <col min="6" max="7" width="21.90625" style="458" hidden="1" customWidth="1"/>
    <col min="8" max="8" width="20.36328125" style="458" hidden="1" customWidth="1"/>
    <col min="9" max="9" width="21.90625" style="458" hidden="1" customWidth="1"/>
    <col min="10" max="11" width="22" style="458" hidden="1" customWidth="1"/>
    <col min="12" max="13" width="21.90625" style="458" hidden="1" customWidth="1"/>
    <col min="14" max="14" width="25.08984375" style="458" hidden="1" customWidth="1"/>
    <col min="15" max="15" width="21.36328125" style="458" hidden="1" customWidth="1"/>
    <col min="16" max="16" width="20.36328125" style="458" hidden="1" customWidth="1"/>
    <col min="17" max="17" width="12.36328125" style="461" hidden="1" customWidth="1"/>
    <col min="18" max="18" width="10.36328125" style="461" hidden="1" customWidth="1"/>
    <col min="19" max="19" width="12.36328125" style="461" hidden="1" customWidth="1"/>
    <col min="20" max="20" width="10.36328125" style="461" hidden="1" customWidth="1"/>
    <col min="21" max="22" width="12.36328125" style="461" hidden="1" customWidth="1"/>
    <col min="23" max="23" width="13.36328125" style="461" hidden="1" customWidth="1"/>
    <col min="24" max="24" width="13.36328125" style="462" hidden="1" customWidth="1"/>
    <col min="25" max="25" width="30.36328125" style="462" customWidth="1"/>
    <col min="26" max="26" width="24" style="462" hidden="1" customWidth="1"/>
    <col min="27" max="27" width="17.36328125" style="99" hidden="1" customWidth="1"/>
    <col min="28" max="28" width="8.90625" style="99" hidden="1" customWidth="1"/>
    <col min="29" max="29" width="39.36328125" style="99" hidden="1" customWidth="1"/>
    <col min="30" max="30" width="41" style="99" hidden="1" customWidth="1"/>
    <col min="31" max="31" width="25.36328125" style="99" customWidth="1"/>
    <col min="32" max="32" width="56.36328125" style="99" customWidth="1"/>
    <col min="33" max="33" width="25" style="463" hidden="1" customWidth="1"/>
    <col min="34" max="34" width="22.08984375" style="463" hidden="1" customWidth="1"/>
    <col min="35" max="35" width="20.36328125" style="463" hidden="1" customWidth="1"/>
    <col min="36" max="36" width="36.08984375" style="463" hidden="1" customWidth="1"/>
    <col min="37" max="37" width="21.36328125" style="463" hidden="1" customWidth="1"/>
    <col min="38" max="38" width="22.36328125" style="463" bestFit="1" customWidth="1"/>
    <col min="39" max="39" width="25.08984375" style="463" customWidth="1"/>
    <col min="40" max="40" width="24.36328125" style="463" customWidth="1"/>
    <col min="41" max="41" width="26.36328125" style="463" customWidth="1"/>
    <col min="42" max="42" width="24.36328125" style="463" customWidth="1"/>
    <col min="43" max="43" width="23.36328125" style="463" customWidth="1"/>
    <col min="44" max="64" width="25.36328125" style="469" customWidth="1"/>
    <col min="65" max="66" width="13.36328125" style="465" customWidth="1"/>
    <col min="67" max="72" width="13.36328125" style="461" customWidth="1"/>
    <col min="73" max="73" width="23.36328125" style="461" customWidth="1"/>
    <col min="74" max="85" width="25.36328125" style="461" customWidth="1"/>
    <col min="86" max="100" width="25.36328125" style="99" customWidth="1"/>
    <col min="101" max="16384" width="41.36328125" style="99"/>
  </cols>
  <sheetData>
    <row r="1" spans="1:108" s="370" customFormat="1" ht="81" customHeight="1" x14ac:dyDescent="0.35">
      <c r="A1" s="2314" t="s">
        <v>810</v>
      </c>
      <c r="B1" s="2314"/>
      <c r="C1" s="2314"/>
      <c r="D1" s="2314"/>
      <c r="E1" s="2314"/>
      <c r="F1" s="2314"/>
      <c r="G1" s="2314"/>
      <c r="H1" s="2314"/>
      <c r="I1" s="2314"/>
      <c r="J1" s="2314"/>
      <c r="K1" s="2314"/>
      <c r="L1" s="2314"/>
      <c r="M1" s="2314"/>
      <c r="N1" s="2314"/>
      <c r="O1" s="2314"/>
      <c r="P1" s="2314"/>
      <c r="Q1" s="2314"/>
      <c r="R1" s="2314"/>
      <c r="S1" s="2314"/>
      <c r="T1" s="2314"/>
      <c r="U1" s="2314"/>
      <c r="V1" s="2314"/>
      <c r="W1" s="2314"/>
      <c r="X1" s="2314"/>
      <c r="Y1" s="2314"/>
      <c r="Z1" s="2314"/>
      <c r="AA1" s="2314"/>
      <c r="AB1" s="2314"/>
      <c r="AC1" s="2314"/>
      <c r="AD1" s="2314"/>
      <c r="AE1" s="2314"/>
      <c r="AF1" s="2314"/>
      <c r="AG1" s="2314"/>
      <c r="AH1" s="2314"/>
      <c r="AI1" s="2314"/>
      <c r="AJ1" s="2314"/>
      <c r="AK1" s="2314"/>
      <c r="AL1" s="2314"/>
      <c r="AM1" s="2314"/>
      <c r="AN1" s="2314"/>
      <c r="AO1" s="2314"/>
      <c r="AP1" s="2314"/>
      <c r="AQ1" s="2314"/>
      <c r="AR1" s="2314"/>
      <c r="AS1" s="2314"/>
      <c r="AT1" s="2314"/>
      <c r="AU1" s="2314"/>
      <c r="AV1" s="2314"/>
      <c r="AW1" s="2314"/>
      <c r="AX1" s="2314"/>
      <c r="AY1" s="2314"/>
      <c r="AZ1" s="2314"/>
      <c r="BA1" s="2314"/>
      <c r="BB1" s="2314"/>
      <c r="BC1" s="2314"/>
      <c r="BD1" s="2314"/>
      <c r="BE1" s="2314"/>
      <c r="BF1" s="2314"/>
      <c r="BG1" s="2314"/>
      <c r="BH1" s="2314"/>
      <c r="BI1" s="2314"/>
      <c r="BJ1" s="2314"/>
      <c r="BK1" s="2314"/>
      <c r="BL1" s="2314"/>
      <c r="BM1" s="2314"/>
      <c r="BN1" s="2314"/>
      <c r="BO1" s="2314"/>
      <c r="BP1" s="2314"/>
      <c r="BQ1" s="2314"/>
      <c r="BR1" s="2314"/>
      <c r="BS1" s="2314"/>
      <c r="BT1" s="2314"/>
      <c r="BU1" s="2314"/>
      <c r="BV1" s="2314"/>
      <c r="BW1" s="2314"/>
      <c r="BX1" s="2314"/>
      <c r="BY1" s="2314"/>
      <c r="BZ1" s="2314"/>
      <c r="CA1" s="2314"/>
      <c r="CB1" s="2314"/>
      <c r="CC1" s="2314"/>
      <c r="CD1" s="2314"/>
      <c r="CE1" s="2314"/>
      <c r="CF1" s="2314"/>
      <c r="CG1" s="2314"/>
      <c r="CH1" s="2314"/>
      <c r="CI1" s="2314"/>
      <c r="CJ1" s="2314"/>
      <c r="CK1" s="2314"/>
      <c r="CL1" s="2314"/>
      <c r="CM1" s="2314"/>
      <c r="CN1" s="2314"/>
      <c r="CO1" s="2314"/>
      <c r="CP1" s="2314"/>
      <c r="CQ1" s="2314"/>
      <c r="CR1" s="2314"/>
      <c r="CS1" s="2314"/>
      <c r="CT1" s="2314"/>
      <c r="CU1" s="2314"/>
      <c r="CV1" s="2314"/>
    </row>
    <row r="2" spans="1:108" ht="20.25" customHeight="1" x14ac:dyDescent="0.35">
      <c r="A2" s="357"/>
      <c r="B2" s="357"/>
      <c r="C2" s="357"/>
      <c r="D2" s="357"/>
      <c r="E2" s="49">
        <f>SUBTOTAL(3,E4:E57)</f>
        <v>6</v>
      </c>
      <c r="F2" s="369">
        <f t="shared" ref="F2:P2" si="0">SUBTOTAL(9,F4:F57)</f>
        <v>3236145834</v>
      </c>
      <c r="G2" s="369">
        <f t="shared" si="0"/>
        <v>3200046168</v>
      </c>
      <c r="H2" s="369">
        <f t="shared" si="0"/>
        <v>2887220502</v>
      </c>
      <c r="I2" s="369">
        <f>SUBTOTAL(9,I4:I57)</f>
        <v>8363183000</v>
      </c>
      <c r="J2" s="369">
        <f>SUBTOTAL(9,J4:J57)</f>
        <v>4735308239</v>
      </c>
      <c r="K2" s="369">
        <f>SUBTOTAL(9,K4:K57)</f>
        <v>19553611</v>
      </c>
      <c r="L2" s="369">
        <f t="shared" si="0"/>
        <v>5427467245</v>
      </c>
      <c r="M2" s="369">
        <f t="shared" si="0"/>
        <v>6238520691</v>
      </c>
      <c r="N2" s="369">
        <f t="shared" si="0"/>
        <v>23265316770</v>
      </c>
      <c r="O2" s="369">
        <f t="shared" si="0"/>
        <v>7935354407</v>
      </c>
      <c r="P2" s="369">
        <f t="shared" si="0"/>
        <v>2906774113</v>
      </c>
      <c r="Q2" s="358"/>
      <c r="R2" s="358"/>
      <c r="S2" s="358"/>
      <c r="T2" s="358"/>
      <c r="U2" s="358"/>
      <c r="V2" s="358"/>
      <c r="W2" s="359"/>
      <c r="X2" s="360"/>
      <c r="Y2" s="360"/>
      <c r="Z2" s="360"/>
      <c r="AA2" s="361"/>
      <c r="AB2" s="361"/>
      <c r="AC2" s="361"/>
      <c r="AD2" s="361"/>
      <c r="AE2" s="361"/>
      <c r="AF2" s="361"/>
      <c r="AG2" s="364">
        <f t="shared" ref="AG2:CN2" si="1">SUBTOTAL(9,AG4:AG57)</f>
        <v>3236145834</v>
      </c>
      <c r="AH2" s="364">
        <f t="shared" si="1"/>
        <v>3200046168</v>
      </c>
      <c r="AI2" s="364">
        <f t="shared" si="1"/>
        <v>2887220502</v>
      </c>
      <c r="AJ2" s="364">
        <f t="shared" si="1"/>
        <v>8363183000</v>
      </c>
      <c r="AK2" s="364">
        <f>SUBTOTAL(9,AK4:AK57)</f>
        <v>4735308239</v>
      </c>
      <c r="AL2" s="364">
        <f>SUBTOTAL(9,AL4:AL57)</f>
        <v>18758740</v>
      </c>
      <c r="AM2" s="364">
        <f t="shared" si="1"/>
        <v>5427467245</v>
      </c>
      <c r="AN2" s="364">
        <f t="shared" si="1"/>
        <v>6238520691</v>
      </c>
      <c r="AO2" s="364">
        <f t="shared" si="1"/>
        <v>23265316770</v>
      </c>
      <c r="AP2" s="364">
        <f t="shared" si="1"/>
        <v>7935354407</v>
      </c>
      <c r="AQ2" s="364">
        <f t="shared" si="1"/>
        <v>2905979242</v>
      </c>
      <c r="AR2" s="364">
        <f t="shared" si="1"/>
        <v>0</v>
      </c>
      <c r="AS2" s="364">
        <f t="shared" si="1"/>
        <v>1769237122</v>
      </c>
      <c r="AT2" s="364">
        <f t="shared" si="1"/>
        <v>318627380</v>
      </c>
      <c r="AU2" s="364">
        <f t="shared" si="1"/>
        <v>0</v>
      </c>
      <c r="AV2" s="364">
        <f t="shared" si="1"/>
        <v>273018689</v>
      </c>
      <c r="AW2" s="364">
        <f t="shared" si="1"/>
        <v>147150119</v>
      </c>
      <c r="AX2" s="364">
        <f t="shared" si="1"/>
        <v>274105197</v>
      </c>
      <c r="AY2" s="364">
        <f t="shared" si="1"/>
        <v>0</v>
      </c>
      <c r="AZ2" s="364">
        <f t="shared" si="1"/>
        <v>0</v>
      </c>
      <c r="BA2" s="364">
        <f t="shared" si="1"/>
        <v>0</v>
      </c>
      <c r="BB2" s="364">
        <f t="shared" si="1"/>
        <v>0</v>
      </c>
      <c r="BC2" s="364">
        <f t="shared" si="1"/>
        <v>601476112</v>
      </c>
      <c r="BD2" s="364">
        <f t="shared" si="1"/>
        <v>0</v>
      </c>
      <c r="BE2" s="364">
        <f t="shared" si="1"/>
        <v>0</v>
      </c>
      <c r="BF2" s="364">
        <f t="shared" si="1"/>
        <v>0</v>
      </c>
      <c r="BG2" s="364">
        <f t="shared" si="1"/>
        <v>0</v>
      </c>
      <c r="BH2" s="364">
        <f t="shared" si="1"/>
        <v>0</v>
      </c>
      <c r="BI2" s="364">
        <f t="shared" si="1"/>
        <v>0</v>
      </c>
      <c r="BJ2" s="364">
        <f t="shared" si="1"/>
        <v>0</v>
      </c>
      <c r="BK2" s="364">
        <f t="shared" si="1"/>
        <v>0</v>
      </c>
      <c r="BL2" s="364">
        <f t="shared" si="1"/>
        <v>1351693620</v>
      </c>
      <c r="BM2" s="606">
        <f t="shared" si="1"/>
        <v>11913.7</v>
      </c>
      <c r="BN2" s="606">
        <f t="shared" si="1"/>
        <v>11913.7</v>
      </c>
      <c r="BO2" s="606">
        <f t="shared" si="1"/>
        <v>20095.400000000001</v>
      </c>
      <c r="BP2" s="606">
        <f t="shared" si="1"/>
        <v>1457.29</v>
      </c>
      <c r="BQ2" s="606">
        <f t="shared" si="1"/>
        <v>20063.900000000001</v>
      </c>
      <c r="BR2" s="606">
        <f t="shared" si="1"/>
        <v>30072</v>
      </c>
      <c r="BS2" s="606">
        <f t="shared" si="1"/>
        <v>82145</v>
      </c>
      <c r="BT2" s="606">
        <f t="shared" si="1"/>
        <v>11913.7</v>
      </c>
      <c r="BU2" s="606">
        <f t="shared" si="1"/>
        <v>0</v>
      </c>
      <c r="BV2" s="606">
        <f t="shared" si="1"/>
        <v>0</v>
      </c>
      <c r="BW2" s="606">
        <f t="shared" si="1"/>
        <v>0</v>
      </c>
      <c r="BX2" s="606">
        <f t="shared" si="1"/>
        <v>0</v>
      </c>
      <c r="BY2" s="606">
        <f t="shared" si="1"/>
        <v>0</v>
      </c>
      <c r="BZ2" s="606">
        <f t="shared" si="1"/>
        <v>240</v>
      </c>
      <c r="CA2" s="606">
        <f t="shared" si="1"/>
        <v>228.29</v>
      </c>
      <c r="CB2" s="606">
        <f t="shared" si="1"/>
        <v>0</v>
      </c>
      <c r="CC2" s="606">
        <f t="shared" si="1"/>
        <v>0</v>
      </c>
      <c r="CD2" s="606">
        <f t="shared" si="1"/>
        <v>0</v>
      </c>
      <c r="CE2" s="606">
        <f t="shared" si="1"/>
        <v>0</v>
      </c>
      <c r="CF2" s="606">
        <f t="shared" si="1"/>
        <v>981</v>
      </c>
      <c r="CG2" s="606">
        <f t="shared" si="1"/>
        <v>0</v>
      </c>
      <c r="CH2" s="606">
        <f t="shared" si="1"/>
        <v>0</v>
      </c>
      <c r="CI2" s="606">
        <f t="shared" si="1"/>
        <v>0</v>
      </c>
      <c r="CJ2" s="606">
        <f t="shared" si="1"/>
        <v>0</v>
      </c>
      <c r="CK2" s="606">
        <f t="shared" si="1"/>
        <v>0</v>
      </c>
      <c r="CL2" s="606">
        <f t="shared" si="1"/>
        <v>0</v>
      </c>
      <c r="CM2" s="606">
        <f t="shared" si="1"/>
        <v>0</v>
      </c>
      <c r="CN2" s="606">
        <f t="shared" si="1"/>
        <v>0</v>
      </c>
      <c r="CO2" s="363"/>
      <c r="CP2" s="363"/>
      <c r="CQ2" s="363"/>
      <c r="CR2" s="363"/>
      <c r="CS2" s="363"/>
      <c r="CT2" s="363"/>
      <c r="CU2" s="362"/>
      <c r="CV2" s="362"/>
    </row>
    <row r="3" spans="1:108" s="51" customFormat="1" ht="51" customHeight="1" thickBot="1" x14ac:dyDescent="0.4">
      <c r="A3" s="191" t="s">
        <v>426</v>
      </c>
      <c r="B3" s="191" t="s">
        <v>427</v>
      </c>
      <c r="C3" s="191" t="s">
        <v>428</v>
      </c>
      <c r="D3" s="371" t="s">
        <v>0</v>
      </c>
      <c r="E3" s="191" t="s">
        <v>430</v>
      </c>
      <c r="F3" s="192" t="s">
        <v>440</v>
      </c>
      <c r="G3" s="192" t="s">
        <v>441</v>
      </c>
      <c r="H3" s="192" t="s">
        <v>442</v>
      </c>
      <c r="I3" s="192" t="s">
        <v>443</v>
      </c>
      <c r="J3" s="192" t="s">
        <v>444</v>
      </c>
      <c r="K3" s="192" t="s">
        <v>445</v>
      </c>
      <c r="L3" s="192" t="s">
        <v>446</v>
      </c>
      <c r="M3" s="192" t="s">
        <v>447</v>
      </c>
      <c r="N3" s="192" t="s">
        <v>448</v>
      </c>
      <c r="O3" s="192" t="s">
        <v>449</v>
      </c>
      <c r="P3" s="192" t="s">
        <v>450</v>
      </c>
      <c r="Q3" s="191" t="s">
        <v>431</v>
      </c>
      <c r="R3" s="191" t="s">
        <v>432</v>
      </c>
      <c r="S3" s="191" t="s">
        <v>433</v>
      </c>
      <c r="T3" s="191" t="s">
        <v>434</v>
      </c>
      <c r="U3" s="191" t="s">
        <v>436</v>
      </c>
      <c r="V3" s="191" t="s">
        <v>437</v>
      </c>
      <c r="W3" s="191" t="s">
        <v>438</v>
      </c>
      <c r="X3" s="194" t="s">
        <v>439</v>
      </c>
      <c r="Y3" s="371" t="s">
        <v>0</v>
      </c>
      <c r="Z3" s="191" t="s">
        <v>451</v>
      </c>
      <c r="AA3" s="191" t="s">
        <v>452</v>
      </c>
      <c r="AB3" s="191" t="s">
        <v>453</v>
      </c>
      <c r="AC3" s="191" t="s">
        <v>454</v>
      </c>
      <c r="AD3" s="191" t="s">
        <v>455</v>
      </c>
      <c r="AE3" s="191" t="s">
        <v>456</v>
      </c>
      <c r="AF3" s="191" t="s">
        <v>457</v>
      </c>
      <c r="AG3" s="195" t="s">
        <v>440</v>
      </c>
      <c r="AH3" s="195" t="s">
        <v>441</v>
      </c>
      <c r="AI3" s="195" t="s">
        <v>442</v>
      </c>
      <c r="AJ3" s="195" t="s">
        <v>443</v>
      </c>
      <c r="AK3" s="195" t="s">
        <v>444</v>
      </c>
      <c r="AL3" s="195" t="s">
        <v>445</v>
      </c>
      <c r="AM3" s="195" t="s">
        <v>446</v>
      </c>
      <c r="AN3" s="195" t="s">
        <v>447</v>
      </c>
      <c r="AO3" s="195" t="s">
        <v>448</v>
      </c>
      <c r="AP3" s="195" t="s">
        <v>449</v>
      </c>
      <c r="AQ3" s="195" t="s">
        <v>450</v>
      </c>
      <c r="AR3" s="197" t="s">
        <v>811</v>
      </c>
      <c r="AS3" s="197" t="s">
        <v>812</v>
      </c>
      <c r="AT3" s="197" t="s">
        <v>813</v>
      </c>
      <c r="AU3" s="197" t="s">
        <v>814</v>
      </c>
      <c r="AV3" s="197" t="s">
        <v>815</v>
      </c>
      <c r="AW3" s="197" t="s">
        <v>816</v>
      </c>
      <c r="AX3" s="197" t="s">
        <v>817</v>
      </c>
      <c r="AY3" s="197" t="s">
        <v>818</v>
      </c>
      <c r="AZ3" s="197" t="s">
        <v>819</v>
      </c>
      <c r="BA3" s="197" t="s">
        <v>820</v>
      </c>
      <c r="BB3" s="197" t="s">
        <v>821</v>
      </c>
      <c r="BC3" s="197" t="s">
        <v>822</v>
      </c>
      <c r="BD3" s="197" t="s">
        <v>823</v>
      </c>
      <c r="BE3" s="197" t="s">
        <v>824</v>
      </c>
      <c r="BF3" s="197" t="s">
        <v>825</v>
      </c>
      <c r="BG3" s="197" t="s">
        <v>826</v>
      </c>
      <c r="BH3" s="197" t="s">
        <v>827</v>
      </c>
      <c r="BI3" s="197" t="s">
        <v>828</v>
      </c>
      <c r="BJ3" s="197" t="s">
        <v>829</v>
      </c>
      <c r="BK3" s="197" t="s">
        <v>830</v>
      </c>
      <c r="BL3" s="197" t="s">
        <v>831</v>
      </c>
      <c r="BM3" s="191" t="s">
        <v>431</v>
      </c>
      <c r="BN3" s="191" t="s">
        <v>432</v>
      </c>
      <c r="BO3" s="191" t="s">
        <v>433</v>
      </c>
      <c r="BP3" s="191" t="s">
        <v>459</v>
      </c>
      <c r="BQ3" s="191" t="s">
        <v>436</v>
      </c>
      <c r="BR3" s="191" t="s">
        <v>437</v>
      </c>
      <c r="BS3" s="191" t="s">
        <v>461</v>
      </c>
      <c r="BT3" s="191" t="s">
        <v>462</v>
      </c>
      <c r="BU3" s="197" t="s">
        <v>811</v>
      </c>
      <c r="BV3" s="197" t="s">
        <v>812</v>
      </c>
      <c r="BW3" s="197" t="s">
        <v>813</v>
      </c>
      <c r="BX3" s="197" t="s">
        <v>814</v>
      </c>
      <c r="BY3" s="197" t="s">
        <v>815</v>
      </c>
      <c r="BZ3" s="197" t="s">
        <v>816</v>
      </c>
      <c r="CA3" s="197" t="s">
        <v>817</v>
      </c>
      <c r="CB3" s="197" t="s">
        <v>818</v>
      </c>
      <c r="CC3" s="197" t="s">
        <v>819</v>
      </c>
      <c r="CD3" s="197" t="s">
        <v>820</v>
      </c>
      <c r="CE3" s="197" t="s">
        <v>821</v>
      </c>
      <c r="CF3" s="197" t="s">
        <v>832</v>
      </c>
      <c r="CG3" s="197" t="s">
        <v>833</v>
      </c>
      <c r="CH3" s="197" t="s">
        <v>824</v>
      </c>
      <c r="CI3" s="197" t="s">
        <v>825</v>
      </c>
      <c r="CJ3" s="197" t="s">
        <v>826</v>
      </c>
      <c r="CK3" s="197" t="s">
        <v>827</v>
      </c>
      <c r="CL3" s="197" t="s">
        <v>828</v>
      </c>
      <c r="CM3" s="197" t="s">
        <v>829</v>
      </c>
      <c r="CN3" s="197" t="s">
        <v>830</v>
      </c>
      <c r="CO3" s="197" t="s">
        <v>490</v>
      </c>
      <c r="CP3" s="197" t="s">
        <v>491</v>
      </c>
      <c r="CQ3" s="197" t="s">
        <v>492</v>
      </c>
      <c r="CR3" s="197" t="s">
        <v>493</v>
      </c>
      <c r="CS3" s="197" t="s">
        <v>494</v>
      </c>
      <c r="CT3" s="197" t="s">
        <v>495</v>
      </c>
      <c r="CU3" s="191" t="s">
        <v>381</v>
      </c>
      <c r="CV3" s="191" t="s">
        <v>496</v>
      </c>
      <c r="CW3" s="161" t="s">
        <v>834</v>
      </c>
    </row>
    <row r="4" spans="1:108" ht="110.25" hidden="1" customHeight="1" x14ac:dyDescent="0.35">
      <c r="A4" s="198" t="s">
        <v>497</v>
      </c>
      <c r="B4" s="199" t="s">
        <v>498</v>
      </c>
      <c r="C4" s="200" t="s">
        <v>499</v>
      </c>
      <c r="D4" s="201" t="s">
        <v>108</v>
      </c>
      <c r="E4" s="123" t="s">
        <v>501</v>
      </c>
      <c r="F4" s="2270">
        <v>20045422656</v>
      </c>
      <c r="G4" s="2266">
        <v>16007427982</v>
      </c>
      <c r="H4" s="2266">
        <v>2448341853</v>
      </c>
      <c r="I4" s="2270">
        <v>24658210064</v>
      </c>
      <c r="J4" s="2266">
        <v>9272103252</v>
      </c>
      <c r="K4" s="2266">
        <v>7135974</v>
      </c>
      <c r="L4" s="2270">
        <v>50914318031.859703</v>
      </c>
      <c r="M4" s="2270">
        <v>40579211459.037804</v>
      </c>
      <c r="N4" s="2271">
        <v>136197162210.89752</v>
      </c>
      <c r="O4" s="2271">
        <v>25279531234</v>
      </c>
      <c r="P4" s="2271">
        <v>2455477827</v>
      </c>
      <c r="Q4" s="2313">
        <v>0</v>
      </c>
      <c r="R4" s="2313">
        <v>0</v>
      </c>
      <c r="S4" s="2313">
        <v>1</v>
      </c>
      <c r="T4" s="2269"/>
      <c r="U4" s="2313">
        <v>1</v>
      </c>
      <c r="V4" s="2313">
        <v>0</v>
      </c>
      <c r="W4" s="2315">
        <v>2</v>
      </c>
      <c r="X4" s="2316">
        <v>0</v>
      </c>
      <c r="Y4" s="201" t="s">
        <v>108</v>
      </c>
      <c r="Z4" s="372"/>
      <c r="AA4" s="372" t="s">
        <v>503</v>
      </c>
      <c r="AB4" s="372">
        <v>1</v>
      </c>
      <c r="AC4" s="199" t="s">
        <v>504</v>
      </c>
      <c r="AD4" s="199" t="s">
        <v>560</v>
      </c>
      <c r="AE4" s="204" t="s">
        <v>506</v>
      </c>
      <c r="AF4" s="123" t="s">
        <v>507</v>
      </c>
      <c r="AG4" s="398">
        <v>19563959708</v>
      </c>
      <c r="AH4" s="398">
        <v>15525965034</v>
      </c>
      <c r="AI4" s="398">
        <v>2029874571</v>
      </c>
      <c r="AJ4" s="408">
        <v>2403222238</v>
      </c>
      <c r="AK4" s="408">
        <v>914507180</v>
      </c>
      <c r="AL4" s="408">
        <v>3299999</v>
      </c>
      <c r="AM4" s="398">
        <v>6109718164</v>
      </c>
      <c r="AN4" s="398">
        <v>0</v>
      </c>
      <c r="AO4" s="400">
        <v>28076900110</v>
      </c>
      <c r="AP4" s="400">
        <v>16440472214</v>
      </c>
      <c r="AQ4" s="400">
        <v>2033174570</v>
      </c>
      <c r="AR4" s="480">
        <v>17000000000</v>
      </c>
      <c r="AS4" s="480"/>
      <c r="AT4" s="480"/>
      <c r="AU4" s="480"/>
      <c r="AV4" s="480"/>
      <c r="AW4" s="480"/>
      <c r="AX4" s="480"/>
      <c r="AY4" s="480"/>
      <c r="AZ4" s="480"/>
      <c r="BA4" s="480"/>
      <c r="BB4" s="480"/>
      <c r="BC4" s="480"/>
      <c r="BD4" s="480"/>
      <c r="BE4" s="480"/>
      <c r="BF4" s="480"/>
      <c r="BG4" s="480"/>
      <c r="BH4" s="480"/>
      <c r="BI4" s="480"/>
      <c r="BJ4" s="480"/>
      <c r="BK4" s="480"/>
      <c r="BL4" s="480"/>
      <c r="BM4" s="374">
        <v>1</v>
      </c>
      <c r="BN4" s="374">
        <v>0</v>
      </c>
      <c r="BO4" s="374">
        <v>2</v>
      </c>
      <c r="BP4" s="375"/>
      <c r="BQ4" s="374">
        <v>2</v>
      </c>
      <c r="BR4" s="374">
        <v>0</v>
      </c>
      <c r="BS4" s="376">
        <v>5</v>
      </c>
      <c r="BT4" s="376">
        <v>0</v>
      </c>
      <c r="BU4" s="373"/>
      <c r="BV4" s="373"/>
      <c r="BW4" s="373"/>
      <c r="BX4" s="373"/>
      <c r="BY4" s="373"/>
      <c r="BZ4" s="373"/>
      <c r="CA4" s="373"/>
      <c r="CB4" s="373"/>
      <c r="CC4" s="373"/>
      <c r="CD4" s="373"/>
      <c r="CE4" s="373"/>
      <c r="CF4" s="373"/>
      <c r="CG4" s="373"/>
      <c r="CH4" s="373"/>
      <c r="CI4" s="377"/>
      <c r="CJ4" s="377"/>
      <c r="CK4" s="377"/>
      <c r="CL4" s="377"/>
      <c r="CM4" s="377"/>
      <c r="CN4" s="377"/>
      <c r="CO4" s="377"/>
      <c r="CP4" s="377"/>
      <c r="CQ4" s="377"/>
      <c r="CR4" s="377"/>
      <c r="CS4" s="377"/>
      <c r="CT4" s="377"/>
      <c r="CU4" s="209" t="s">
        <v>390</v>
      </c>
      <c r="CV4" s="210"/>
      <c r="CW4" s="378">
        <v>3</v>
      </c>
    </row>
    <row r="5" spans="1:108" ht="110.25" hidden="1" customHeight="1" thickBot="1" x14ac:dyDescent="0.4">
      <c r="A5" s="211" t="s">
        <v>497</v>
      </c>
      <c r="B5" s="212" t="s">
        <v>498</v>
      </c>
      <c r="C5" s="213" t="s">
        <v>499</v>
      </c>
      <c r="D5" s="214" t="s">
        <v>108</v>
      </c>
      <c r="E5" s="125" t="s">
        <v>501</v>
      </c>
      <c r="F5" s="2282"/>
      <c r="G5" s="2267"/>
      <c r="H5" s="2267"/>
      <c r="I5" s="2282"/>
      <c r="J5" s="2268"/>
      <c r="K5" s="2268"/>
      <c r="L5" s="2282"/>
      <c r="M5" s="2282"/>
      <c r="N5" s="2283"/>
      <c r="O5" s="2283"/>
      <c r="P5" s="2283"/>
      <c r="Q5" s="2303"/>
      <c r="R5" s="2303"/>
      <c r="S5" s="2303"/>
      <c r="T5" s="2285"/>
      <c r="U5" s="2303"/>
      <c r="V5" s="2303"/>
      <c r="W5" s="2297"/>
      <c r="X5" s="2300"/>
      <c r="Y5" s="214" t="s">
        <v>108</v>
      </c>
      <c r="Z5" s="379"/>
      <c r="AA5" s="379" t="s">
        <v>503</v>
      </c>
      <c r="AB5" s="379">
        <v>2</v>
      </c>
      <c r="AC5" s="212" t="s">
        <v>504</v>
      </c>
      <c r="AD5" s="212" t="s">
        <v>794</v>
      </c>
      <c r="AE5" s="216" t="s">
        <v>509</v>
      </c>
      <c r="AF5" s="125" t="s">
        <v>510</v>
      </c>
      <c r="AG5" s="408">
        <v>481462948</v>
      </c>
      <c r="AH5" s="408">
        <v>481462948</v>
      </c>
      <c r="AI5" s="408">
        <v>418467282</v>
      </c>
      <c r="AJ5" s="408">
        <v>22254987826</v>
      </c>
      <c r="AK5" s="408">
        <v>8357596072</v>
      </c>
      <c r="AL5" s="408">
        <v>3835975</v>
      </c>
      <c r="AM5" s="408">
        <v>44804599868</v>
      </c>
      <c r="AN5" s="408">
        <v>40579211459</v>
      </c>
      <c r="AO5" s="410">
        <v>108120262101</v>
      </c>
      <c r="AP5" s="410">
        <v>8839059020</v>
      </c>
      <c r="AQ5" s="410">
        <v>422303257</v>
      </c>
      <c r="AR5" s="481"/>
      <c r="AS5" s="481"/>
      <c r="AT5" s="481"/>
      <c r="AU5" s="481"/>
      <c r="AV5" s="481"/>
      <c r="AW5" s="481"/>
      <c r="AX5" s="481"/>
      <c r="AY5" s="481"/>
      <c r="AZ5" s="481"/>
      <c r="BA5" s="481"/>
      <c r="BB5" s="481"/>
      <c r="BC5" s="481"/>
      <c r="BD5" s="481"/>
      <c r="BE5" s="481"/>
      <c r="BF5" s="481"/>
      <c r="BG5" s="481"/>
      <c r="BH5" s="481"/>
      <c r="BI5" s="481"/>
      <c r="BJ5" s="481"/>
      <c r="BK5" s="481"/>
      <c r="BL5" s="481"/>
      <c r="BM5" s="380">
        <v>12000</v>
      </c>
      <c r="BN5" s="380">
        <v>7379</v>
      </c>
      <c r="BO5" s="380">
        <v>11138</v>
      </c>
      <c r="BP5" s="381"/>
      <c r="BQ5" s="380">
        <v>88083</v>
      </c>
      <c r="BR5" s="380">
        <v>8779</v>
      </c>
      <c r="BS5" s="382">
        <v>120000</v>
      </c>
      <c r="BT5" s="382">
        <v>7379</v>
      </c>
      <c r="BU5" s="382"/>
      <c r="BV5" s="382"/>
      <c r="BW5" s="382"/>
      <c r="BX5" s="382"/>
      <c r="BY5" s="382"/>
      <c r="BZ5" s="382"/>
      <c r="CA5" s="382"/>
      <c r="CB5" s="382"/>
      <c r="CC5" s="382">
        <v>7379</v>
      </c>
      <c r="CD5" s="382"/>
      <c r="CE5" s="382"/>
      <c r="CF5" s="382"/>
      <c r="CG5" s="382"/>
      <c r="CH5" s="218"/>
      <c r="CI5" s="218"/>
      <c r="CJ5" s="218"/>
      <c r="CK5" s="218"/>
      <c r="CL5" s="218"/>
      <c r="CM5" s="218"/>
      <c r="CN5" s="218"/>
      <c r="CO5" s="218"/>
      <c r="CP5" s="218"/>
      <c r="CQ5" s="218"/>
      <c r="CR5" s="218"/>
      <c r="CS5" s="218"/>
      <c r="CT5" s="218"/>
      <c r="CU5" s="218" t="s">
        <v>390</v>
      </c>
      <c r="CV5" s="219"/>
      <c r="CW5" s="378">
        <v>15759</v>
      </c>
    </row>
    <row r="6" spans="1:108" ht="110.25" hidden="1" customHeight="1" x14ac:dyDescent="0.35">
      <c r="A6" s="198" t="s">
        <v>497</v>
      </c>
      <c r="B6" s="199" t="s">
        <v>498</v>
      </c>
      <c r="C6" s="200" t="s">
        <v>499</v>
      </c>
      <c r="D6" s="201" t="s">
        <v>108</v>
      </c>
      <c r="E6" s="123" t="s">
        <v>511</v>
      </c>
      <c r="F6" s="2270">
        <v>2463319252</v>
      </c>
      <c r="G6" s="2270">
        <v>2211921351</v>
      </c>
      <c r="H6" s="2270">
        <v>2149728018</v>
      </c>
      <c r="I6" s="2270">
        <v>7274531936</v>
      </c>
      <c r="J6" s="2270">
        <v>1211420004</v>
      </c>
      <c r="K6" s="2270">
        <v>8822468</v>
      </c>
      <c r="L6" s="2270">
        <v>28720897351.3055</v>
      </c>
      <c r="M6" s="2270">
        <v>8465060349.0167303</v>
      </c>
      <c r="N6" s="2271">
        <v>46923808888.322227</v>
      </c>
      <c r="O6" s="2271">
        <v>3423341355</v>
      </c>
      <c r="P6" s="2271">
        <v>2158550486</v>
      </c>
      <c r="Q6" s="2307">
        <v>40</v>
      </c>
      <c r="R6" s="2307">
        <v>0</v>
      </c>
      <c r="S6" s="2307">
        <v>367</v>
      </c>
      <c r="T6" s="2277"/>
      <c r="U6" s="2307">
        <v>668</v>
      </c>
      <c r="V6" s="2307">
        <v>725</v>
      </c>
      <c r="W6" s="2310">
        <v>1800</v>
      </c>
      <c r="X6" s="2305">
        <v>0</v>
      </c>
      <c r="Y6" s="201" t="s">
        <v>108</v>
      </c>
      <c r="Z6" s="372"/>
      <c r="AA6" s="372" t="s">
        <v>503</v>
      </c>
      <c r="AB6" s="372">
        <v>3</v>
      </c>
      <c r="AC6" s="199" t="s">
        <v>504</v>
      </c>
      <c r="AD6" s="199" t="s">
        <v>560</v>
      </c>
      <c r="AE6" s="204" t="s">
        <v>506</v>
      </c>
      <c r="AF6" s="123" t="s">
        <v>513</v>
      </c>
      <c r="AG6" s="398">
        <v>706195905</v>
      </c>
      <c r="AH6" s="398">
        <v>652768508</v>
      </c>
      <c r="AI6" s="398">
        <v>652768508</v>
      </c>
      <c r="AJ6" s="408">
        <v>2016853100</v>
      </c>
      <c r="AK6" s="408">
        <v>28904400</v>
      </c>
      <c r="AL6" s="408">
        <v>0</v>
      </c>
      <c r="AM6" s="398">
        <v>4700000000</v>
      </c>
      <c r="AN6" s="398">
        <v>0</v>
      </c>
      <c r="AO6" s="400">
        <v>7423049005</v>
      </c>
      <c r="AP6" s="400">
        <v>681672908</v>
      </c>
      <c r="AQ6" s="400">
        <v>652768508</v>
      </c>
      <c r="AR6" s="480"/>
      <c r="AS6" s="480"/>
      <c r="AT6" s="480"/>
      <c r="AU6" s="480"/>
      <c r="AV6" s="480"/>
      <c r="AW6" s="480"/>
      <c r="AX6" s="480"/>
      <c r="AY6" s="480"/>
      <c r="AZ6" s="480"/>
      <c r="BA6" s="480"/>
      <c r="BB6" s="480"/>
      <c r="BC6" s="480"/>
      <c r="BD6" s="480"/>
      <c r="BE6" s="480"/>
      <c r="BF6" s="480"/>
      <c r="BG6" s="480"/>
      <c r="BH6" s="480"/>
      <c r="BI6" s="480"/>
      <c r="BJ6" s="480"/>
      <c r="BK6" s="480"/>
      <c r="BL6" s="480"/>
      <c r="BM6" s="374">
        <v>1</v>
      </c>
      <c r="BN6" s="374">
        <v>0</v>
      </c>
      <c r="BO6" s="374">
        <v>2</v>
      </c>
      <c r="BP6" s="375"/>
      <c r="BQ6" s="374">
        <v>2</v>
      </c>
      <c r="BR6" s="374">
        <v>0</v>
      </c>
      <c r="BS6" s="376">
        <v>5</v>
      </c>
      <c r="BT6" s="376">
        <v>0</v>
      </c>
      <c r="BU6" s="376"/>
      <c r="BV6" s="376"/>
      <c r="BW6" s="376"/>
      <c r="BX6" s="376"/>
      <c r="BY6" s="376"/>
      <c r="BZ6" s="376"/>
      <c r="CA6" s="376"/>
      <c r="CB6" s="376"/>
      <c r="CC6" s="376"/>
      <c r="CD6" s="376"/>
      <c r="CE6" s="376"/>
      <c r="CF6" s="376"/>
      <c r="CG6" s="376"/>
      <c r="CH6" s="220"/>
      <c r="CI6" s="220"/>
      <c r="CJ6" s="220"/>
      <c r="CK6" s="220"/>
      <c r="CL6" s="220"/>
      <c r="CM6" s="220"/>
      <c r="CN6" s="220"/>
      <c r="CO6" s="220"/>
      <c r="CP6" s="220"/>
      <c r="CQ6" s="220"/>
      <c r="CR6" s="220"/>
      <c r="CS6" s="220"/>
      <c r="CT6" s="220"/>
      <c r="CU6" s="220" t="s">
        <v>387</v>
      </c>
      <c r="CV6" s="221" t="s">
        <v>514</v>
      </c>
      <c r="CW6" s="378">
        <v>3</v>
      </c>
    </row>
    <row r="7" spans="1:108" ht="110.25" hidden="1" customHeight="1" x14ac:dyDescent="0.35">
      <c r="A7" s="222" t="s">
        <v>497</v>
      </c>
      <c r="B7" s="223" t="s">
        <v>498</v>
      </c>
      <c r="C7" s="224" t="s">
        <v>499</v>
      </c>
      <c r="D7" s="225" t="s">
        <v>108</v>
      </c>
      <c r="E7" s="127" t="s">
        <v>511</v>
      </c>
      <c r="F7" s="2264"/>
      <c r="G7" s="2264"/>
      <c r="H7" s="2264"/>
      <c r="I7" s="2264"/>
      <c r="J7" s="2264"/>
      <c r="K7" s="2264"/>
      <c r="L7" s="2264"/>
      <c r="M7" s="2264"/>
      <c r="N7" s="2255"/>
      <c r="O7" s="2255"/>
      <c r="P7" s="2255"/>
      <c r="Q7" s="2308"/>
      <c r="R7" s="2308"/>
      <c r="S7" s="2308"/>
      <c r="T7" s="2278"/>
      <c r="U7" s="2308"/>
      <c r="V7" s="2308"/>
      <c r="W7" s="2311"/>
      <c r="X7" s="2299"/>
      <c r="Y7" s="225" t="s">
        <v>108</v>
      </c>
      <c r="Z7" s="383"/>
      <c r="AA7" s="383" t="s">
        <v>503</v>
      </c>
      <c r="AB7" s="383">
        <v>4</v>
      </c>
      <c r="AC7" s="223" t="s">
        <v>504</v>
      </c>
      <c r="AD7" s="223" t="s">
        <v>794</v>
      </c>
      <c r="AE7" s="227" t="s">
        <v>509</v>
      </c>
      <c r="AF7" s="127" t="s">
        <v>515</v>
      </c>
      <c r="AG7" s="91">
        <v>1507163346</v>
      </c>
      <c r="AH7" s="91">
        <v>1309192842</v>
      </c>
      <c r="AI7" s="91">
        <v>1246999509</v>
      </c>
      <c r="AJ7" s="408">
        <v>4587250917</v>
      </c>
      <c r="AK7" s="408">
        <v>768047680</v>
      </c>
      <c r="AL7" s="408">
        <v>6489135</v>
      </c>
      <c r="AM7" s="91">
        <v>22620897351</v>
      </c>
      <c r="AN7" s="91">
        <v>7065060349</v>
      </c>
      <c r="AO7" s="405">
        <v>35780371963</v>
      </c>
      <c r="AP7" s="405">
        <v>2077240522</v>
      </c>
      <c r="AQ7" s="405">
        <v>1253488644</v>
      </c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384">
        <v>0</v>
      </c>
      <c r="BN7" s="384">
        <v>0</v>
      </c>
      <c r="BO7" s="384">
        <v>4000</v>
      </c>
      <c r="BP7" s="385"/>
      <c r="BQ7" s="384">
        <v>14000</v>
      </c>
      <c r="BR7" s="384">
        <v>14000</v>
      </c>
      <c r="BS7" s="386">
        <v>32000</v>
      </c>
      <c r="BT7" s="386">
        <v>0</v>
      </c>
      <c r="BU7" s="386"/>
      <c r="BV7" s="386"/>
      <c r="BW7" s="386"/>
      <c r="BX7" s="386"/>
      <c r="BY7" s="386"/>
      <c r="BZ7" s="386"/>
      <c r="CA7" s="386"/>
      <c r="CB7" s="386"/>
      <c r="CC7" s="386"/>
      <c r="CD7" s="386"/>
      <c r="CE7" s="386"/>
      <c r="CF7" s="386"/>
      <c r="CG7" s="386"/>
      <c r="CH7" s="209"/>
      <c r="CI7" s="209"/>
      <c r="CJ7" s="209"/>
      <c r="CK7" s="209"/>
      <c r="CL7" s="209"/>
      <c r="CM7" s="209"/>
      <c r="CN7" s="209"/>
      <c r="CO7" s="209"/>
      <c r="CP7" s="209"/>
      <c r="CQ7" s="209"/>
      <c r="CR7" s="209"/>
      <c r="CS7" s="209"/>
      <c r="CT7" s="209"/>
      <c r="CU7" s="209" t="s">
        <v>387</v>
      </c>
      <c r="CV7" s="229" t="s">
        <v>514</v>
      </c>
      <c r="CW7" s="378">
        <v>4000</v>
      </c>
    </row>
    <row r="8" spans="1:108" ht="110.25" hidden="1" customHeight="1" thickBot="1" x14ac:dyDescent="0.4">
      <c r="A8" s="230" t="s">
        <v>497</v>
      </c>
      <c r="B8" s="231" t="s">
        <v>498</v>
      </c>
      <c r="C8" s="232" t="s">
        <v>499</v>
      </c>
      <c r="D8" s="233" t="s">
        <v>108</v>
      </c>
      <c r="E8" s="129" t="s">
        <v>511</v>
      </c>
      <c r="F8" s="2265"/>
      <c r="G8" s="2265"/>
      <c r="H8" s="2265"/>
      <c r="I8" s="2265"/>
      <c r="J8" s="2265"/>
      <c r="K8" s="2265"/>
      <c r="L8" s="2265"/>
      <c r="M8" s="2265"/>
      <c r="N8" s="2256">
        <v>0</v>
      </c>
      <c r="O8" s="2256">
        <v>0</v>
      </c>
      <c r="P8" s="2256">
        <v>0</v>
      </c>
      <c r="Q8" s="2309"/>
      <c r="R8" s="2309"/>
      <c r="S8" s="2309"/>
      <c r="T8" s="2279"/>
      <c r="U8" s="2309"/>
      <c r="V8" s="2309"/>
      <c r="W8" s="2312"/>
      <c r="X8" s="2306"/>
      <c r="Y8" s="233" t="s">
        <v>108</v>
      </c>
      <c r="Z8" s="387"/>
      <c r="AA8" s="387" t="s">
        <v>503</v>
      </c>
      <c r="AB8" s="387">
        <v>5</v>
      </c>
      <c r="AC8" s="231" t="s">
        <v>504</v>
      </c>
      <c r="AD8" s="231" t="s">
        <v>560</v>
      </c>
      <c r="AE8" s="235" t="s">
        <v>506</v>
      </c>
      <c r="AF8" s="129" t="s">
        <v>516</v>
      </c>
      <c r="AG8" s="94">
        <v>249960001</v>
      </c>
      <c r="AH8" s="94">
        <v>249960001</v>
      </c>
      <c r="AI8" s="94">
        <v>249960001</v>
      </c>
      <c r="AJ8" s="408">
        <v>670427919</v>
      </c>
      <c r="AK8" s="408">
        <v>414467924</v>
      </c>
      <c r="AL8" s="408">
        <v>2333333</v>
      </c>
      <c r="AM8" s="94">
        <v>1400000000</v>
      </c>
      <c r="AN8" s="94">
        <v>1400000000</v>
      </c>
      <c r="AO8" s="415">
        <v>3720387920</v>
      </c>
      <c r="AP8" s="415">
        <v>664427925</v>
      </c>
      <c r="AQ8" s="415">
        <v>252293334</v>
      </c>
      <c r="AR8" s="483"/>
      <c r="AS8" s="483"/>
      <c r="AT8" s="483"/>
      <c r="AU8" s="483"/>
      <c r="AV8" s="483"/>
      <c r="AW8" s="483"/>
      <c r="AX8" s="483"/>
      <c r="AY8" s="483"/>
      <c r="AZ8" s="483"/>
      <c r="BA8" s="483"/>
      <c r="BB8" s="483"/>
      <c r="BC8" s="483"/>
      <c r="BD8" s="483"/>
      <c r="BE8" s="483"/>
      <c r="BF8" s="483"/>
      <c r="BG8" s="483"/>
      <c r="BH8" s="483"/>
      <c r="BI8" s="483"/>
      <c r="BJ8" s="483"/>
      <c r="BK8" s="483"/>
      <c r="BL8" s="483"/>
      <c r="BM8" s="388">
        <v>1</v>
      </c>
      <c r="BN8" s="388">
        <v>1</v>
      </c>
      <c r="BO8" s="388">
        <v>2</v>
      </c>
      <c r="BP8" s="389"/>
      <c r="BQ8" s="388">
        <v>1</v>
      </c>
      <c r="BR8" s="388">
        <v>1</v>
      </c>
      <c r="BS8" s="390">
        <v>5</v>
      </c>
      <c r="BT8" s="390">
        <v>1</v>
      </c>
      <c r="BU8" s="390"/>
      <c r="BV8" s="390"/>
      <c r="BW8" s="390"/>
      <c r="BX8" s="390"/>
      <c r="BY8" s="390"/>
      <c r="BZ8" s="390"/>
      <c r="CA8" s="390"/>
      <c r="CB8" s="390"/>
      <c r="CC8" s="390"/>
      <c r="CD8" s="390"/>
      <c r="CE8" s="390"/>
      <c r="CF8" s="390"/>
      <c r="CG8" s="390"/>
      <c r="CH8" s="238"/>
      <c r="CI8" s="238"/>
      <c r="CJ8" s="238"/>
      <c r="CK8" s="238"/>
      <c r="CL8" s="238"/>
      <c r="CM8" s="238"/>
      <c r="CN8" s="238"/>
      <c r="CO8" s="238"/>
      <c r="CP8" s="238"/>
      <c r="CQ8" s="238"/>
      <c r="CR8" s="238"/>
      <c r="CS8" s="238"/>
      <c r="CT8" s="238"/>
      <c r="CU8" s="238" t="s">
        <v>387</v>
      </c>
      <c r="CV8" s="239"/>
      <c r="CW8" s="378">
        <v>2</v>
      </c>
    </row>
    <row r="9" spans="1:108" ht="110.25" hidden="1" customHeight="1" x14ac:dyDescent="0.35">
      <c r="A9" s="240" t="s">
        <v>517</v>
      </c>
      <c r="B9" s="241" t="s">
        <v>518</v>
      </c>
      <c r="C9" s="242" t="s">
        <v>519</v>
      </c>
      <c r="D9" s="243" t="s">
        <v>128</v>
      </c>
      <c r="E9" s="131" t="s">
        <v>521</v>
      </c>
      <c r="F9" s="2263">
        <v>14813083091</v>
      </c>
      <c r="G9" s="2267">
        <v>14201043562</v>
      </c>
      <c r="H9" s="2267">
        <v>3002920652</v>
      </c>
      <c r="I9" s="2263">
        <v>50118508000</v>
      </c>
      <c r="J9" s="2263">
        <v>4364001450</v>
      </c>
      <c r="K9" s="2263">
        <v>9699475</v>
      </c>
      <c r="L9" s="2263">
        <v>74083325479</v>
      </c>
      <c r="M9" s="2263">
        <v>57097623017</v>
      </c>
      <c r="N9" s="2254">
        <v>196112539587</v>
      </c>
      <c r="O9" s="2254">
        <v>18565045012</v>
      </c>
      <c r="P9" s="2254">
        <v>3012620127</v>
      </c>
      <c r="Q9" s="2301">
        <v>0.9</v>
      </c>
      <c r="R9" s="2301">
        <v>0</v>
      </c>
      <c r="S9" s="2301">
        <v>2.7</v>
      </c>
      <c r="T9" s="2301"/>
      <c r="U9" s="2301">
        <v>7.2</v>
      </c>
      <c r="V9" s="2301">
        <v>7.2</v>
      </c>
      <c r="W9" s="2295">
        <v>18</v>
      </c>
      <c r="X9" s="2298">
        <v>0</v>
      </c>
      <c r="Y9" s="243" t="s">
        <v>128</v>
      </c>
      <c r="Z9" s="391"/>
      <c r="AA9" s="391" t="s">
        <v>503</v>
      </c>
      <c r="AB9" s="391">
        <v>1</v>
      </c>
      <c r="AC9" s="241" t="s">
        <v>504</v>
      </c>
      <c r="AD9" s="241" t="s">
        <v>794</v>
      </c>
      <c r="AE9" s="243" t="s">
        <v>509</v>
      </c>
      <c r="AF9" s="245" t="s">
        <v>522</v>
      </c>
      <c r="AG9" s="90">
        <v>9250943383</v>
      </c>
      <c r="AH9" s="90">
        <v>8691516294</v>
      </c>
      <c r="AI9" s="90">
        <v>382267334</v>
      </c>
      <c r="AJ9" s="91">
        <v>22671350000</v>
      </c>
      <c r="AK9" s="91">
        <v>588244950</v>
      </c>
      <c r="AL9" s="91">
        <v>3873679</v>
      </c>
      <c r="AM9" s="419">
        <v>13627697757</v>
      </c>
      <c r="AN9" s="419">
        <v>11708937000</v>
      </c>
      <c r="AO9" s="420">
        <v>57258928140</v>
      </c>
      <c r="AP9" s="420">
        <v>9279761244</v>
      </c>
      <c r="AQ9" s="420">
        <v>386141013</v>
      </c>
      <c r="AR9" s="484">
        <v>50260034</v>
      </c>
      <c r="AS9" s="484">
        <v>6883797322</v>
      </c>
      <c r="AT9" s="484">
        <v>1891395359</v>
      </c>
      <c r="AU9" s="484"/>
      <c r="AV9" s="484"/>
      <c r="AW9" s="484"/>
      <c r="AX9" s="484"/>
      <c r="AY9" s="484"/>
      <c r="AZ9" s="484"/>
      <c r="BA9" s="484"/>
      <c r="BB9" s="484"/>
      <c r="BC9" s="484"/>
      <c r="BD9" s="484"/>
      <c r="BE9" s="484"/>
      <c r="BF9" s="484"/>
      <c r="BG9" s="484"/>
      <c r="BH9" s="484"/>
      <c r="BI9" s="484"/>
      <c r="BJ9" s="484"/>
      <c r="BK9" s="484"/>
      <c r="BL9" s="484"/>
      <c r="BM9" s="392">
        <v>500</v>
      </c>
      <c r="BN9" s="392">
        <v>0</v>
      </c>
      <c r="BO9" s="392">
        <v>5000</v>
      </c>
      <c r="BP9" s="393"/>
      <c r="BQ9" s="392">
        <v>11000</v>
      </c>
      <c r="BR9" s="392">
        <v>16200</v>
      </c>
      <c r="BS9" s="392">
        <v>32700</v>
      </c>
      <c r="BT9" s="392">
        <v>0</v>
      </c>
      <c r="BU9" s="392"/>
      <c r="BV9" s="392"/>
      <c r="BW9" s="392"/>
      <c r="BX9" s="392"/>
      <c r="BY9" s="392"/>
      <c r="BZ9" s="392"/>
      <c r="CA9" s="392"/>
      <c r="CB9" s="392"/>
      <c r="CC9" s="392"/>
      <c r="CD9" s="392"/>
      <c r="CE9" s="392"/>
      <c r="CF9" s="392"/>
      <c r="CG9" s="392"/>
      <c r="CH9" s="245"/>
      <c r="CI9" s="245"/>
      <c r="CJ9" s="245"/>
      <c r="CK9" s="245"/>
      <c r="CL9" s="245"/>
      <c r="CM9" s="245"/>
      <c r="CN9" s="245"/>
      <c r="CO9" s="245"/>
      <c r="CP9" s="245"/>
      <c r="CQ9" s="245"/>
      <c r="CR9" s="245"/>
      <c r="CS9" s="245"/>
      <c r="CT9" s="245"/>
      <c r="CU9" s="245" t="s">
        <v>387</v>
      </c>
      <c r="CV9" s="247" t="s">
        <v>523</v>
      </c>
      <c r="CW9" s="378">
        <v>5500</v>
      </c>
      <c r="CX9" s="394"/>
      <c r="CY9" s="394"/>
      <c r="CZ9" s="394"/>
      <c r="DA9" s="394"/>
      <c r="DB9" s="394"/>
      <c r="DC9" s="394"/>
      <c r="DD9" s="394"/>
    </row>
    <row r="10" spans="1:108" ht="110.25" hidden="1" customHeight="1" x14ac:dyDescent="0.35">
      <c r="A10" s="222" t="s">
        <v>517</v>
      </c>
      <c r="B10" s="223" t="s">
        <v>518</v>
      </c>
      <c r="C10" s="224" t="s">
        <v>519</v>
      </c>
      <c r="D10" s="225" t="s">
        <v>128</v>
      </c>
      <c r="E10" s="127" t="s">
        <v>521</v>
      </c>
      <c r="F10" s="2264"/>
      <c r="G10" s="2267"/>
      <c r="H10" s="2267"/>
      <c r="I10" s="2264"/>
      <c r="J10" s="2264"/>
      <c r="K10" s="2264"/>
      <c r="L10" s="2264"/>
      <c r="M10" s="2264"/>
      <c r="N10" s="2255"/>
      <c r="O10" s="2255"/>
      <c r="P10" s="2255"/>
      <c r="Q10" s="2302"/>
      <c r="R10" s="2302"/>
      <c r="S10" s="2302"/>
      <c r="T10" s="2302"/>
      <c r="U10" s="2302"/>
      <c r="V10" s="2302"/>
      <c r="W10" s="2296"/>
      <c r="X10" s="2299"/>
      <c r="Y10" s="225" t="s">
        <v>128</v>
      </c>
      <c r="Z10" s="383"/>
      <c r="AA10" s="383" t="s">
        <v>503</v>
      </c>
      <c r="AB10" s="383">
        <v>2</v>
      </c>
      <c r="AC10" s="223" t="s">
        <v>504</v>
      </c>
      <c r="AD10" s="223" t="s">
        <v>794</v>
      </c>
      <c r="AE10" s="227" t="s">
        <v>509</v>
      </c>
      <c r="AF10" s="209" t="s">
        <v>835</v>
      </c>
      <c r="AG10" s="91">
        <v>4958100174</v>
      </c>
      <c r="AH10" s="91">
        <v>4905487734</v>
      </c>
      <c r="AI10" s="91">
        <v>2052841784</v>
      </c>
      <c r="AJ10" s="91">
        <v>25057257000</v>
      </c>
      <c r="AK10" s="91">
        <v>2305698745</v>
      </c>
      <c r="AL10" s="91">
        <v>0</v>
      </c>
      <c r="AM10" s="404">
        <v>42318939405</v>
      </c>
      <c r="AN10" s="404">
        <v>45388686016</v>
      </c>
      <c r="AO10" s="405">
        <v>117722982595</v>
      </c>
      <c r="AP10" s="405">
        <v>7211186479</v>
      </c>
      <c r="AQ10" s="405">
        <v>2052841784</v>
      </c>
      <c r="AR10" s="482"/>
      <c r="AS10" s="482">
        <v>802393216</v>
      </c>
      <c r="AT10" s="482"/>
      <c r="AU10" s="482">
        <v>947976842</v>
      </c>
      <c r="AV10" s="482"/>
      <c r="AW10" s="482"/>
      <c r="AX10" s="482"/>
      <c r="AY10" s="482"/>
      <c r="AZ10" s="482"/>
      <c r="BA10" s="482"/>
      <c r="BB10" s="482">
        <v>1100082330</v>
      </c>
      <c r="BC10" s="482"/>
      <c r="BD10" s="482"/>
      <c r="BE10" s="482"/>
      <c r="BF10" s="482"/>
      <c r="BG10" s="482"/>
      <c r="BH10" s="482"/>
      <c r="BI10" s="482"/>
      <c r="BJ10" s="482"/>
      <c r="BK10" s="482"/>
      <c r="BL10" s="482"/>
      <c r="BM10" s="386">
        <v>3800</v>
      </c>
      <c r="BN10" s="386">
        <v>0</v>
      </c>
      <c r="BO10" s="386">
        <v>8300</v>
      </c>
      <c r="BP10" s="395"/>
      <c r="BQ10" s="386">
        <v>1600</v>
      </c>
      <c r="BR10" s="386">
        <v>96300</v>
      </c>
      <c r="BS10" s="386">
        <v>110000</v>
      </c>
      <c r="BT10" s="386">
        <v>0</v>
      </c>
      <c r="BU10" s="386"/>
      <c r="BV10" s="386"/>
      <c r="BW10" s="386"/>
      <c r="BX10" s="386"/>
      <c r="BY10" s="386"/>
      <c r="BZ10" s="386"/>
      <c r="CA10" s="386"/>
      <c r="CB10" s="386"/>
      <c r="CC10" s="386"/>
      <c r="CD10" s="386"/>
      <c r="CE10" s="386"/>
      <c r="CF10" s="386"/>
      <c r="CG10" s="386"/>
      <c r="CH10" s="209"/>
      <c r="CI10" s="209"/>
      <c r="CJ10" s="209"/>
      <c r="CK10" s="209"/>
      <c r="CL10" s="209"/>
      <c r="CM10" s="209"/>
      <c r="CN10" s="209"/>
      <c r="CO10" s="209"/>
      <c r="CP10" s="209"/>
      <c r="CQ10" s="209"/>
      <c r="CR10" s="209"/>
      <c r="CS10" s="209"/>
      <c r="CT10" s="209"/>
      <c r="CU10" s="209" t="s">
        <v>390</v>
      </c>
      <c r="CV10" s="229"/>
      <c r="CW10" s="378">
        <v>12100</v>
      </c>
      <c r="CX10" s="394"/>
      <c r="CY10" s="394"/>
      <c r="CZ10" s="394"/>
      <c r="DA10" s="394"/>
      <c r="DB10" s="394"/>
      <c r="DC10" s="394"/>
      <c r="DD10" s="394"/>
    </row>
    <row r="11" spans="1:108" ht="110.25" hidden="1" customHeight="1" thickBot="1" x14ac:dyDescent="0.4">
      <c r="A11" s="211" t="s">
        <v>517</v>
      </c>
      <c r="B11" s="212" t="s">
        <v>518</v>
      </c>
      <c r="C11" s="213" t="s">
        <v>519</v>
      </c>
      <c r="D11" s="214" t="s">
        <v>128</v>
      </c>
      <c r="E11" s="125" t="s">
        <v>521</v>
      </c>
      <c r="F11" s="2282"/>
      <c r="G11" s="2267"/>
      <c r="H11" s="2267"/>
      <c r="I11" s="2282"/>
      <c r="J11" s="2282"/>
      <c r="K11" s="2282"/>
      <c r="L11" s="2282"/>
      <c r="M11" s="2282"/>
      <c r="N11" s="2283">
        <v>0</v>
      </c>
      <c r="O11" s="2283">
        <v>0</v>
      </c>
      <c r="P11" s="2283">
        <v>0</v>
      </c>
      <c r="Q11" s="2303"/>
      <c r="R11" s="2303"/>
      <c r="S11" s="2303"/>
      <c r="T11" s="2303"/>
      <c r="U11" s="2303"/>
      <c r="V11" s="2303"/>
      <c r="W11" s="2297"/>
      <c r="X11" s="2300"/>
      <c r="Y11" s="214" t="s">
        <v>128</v>
      </c>
      <c r="Z11" s="379"/>
      <c r="AA11" s="379" t="s">
        <v>503</v>
      </c>
      <c r="AB11" s="379">
        <v>3</v>
      </c>
      <c r="AC11" s="212" t="s">
        <v>504</v>
      </c>
      <c r="AD11" s="212" t="s">
        <v>560</v>
      </c>
      <c r="AE11" s="216" t="s">
        <v>506</v>
      </c>
      <c r="AF11" s="218" t="s">
        <v>527</v>
      </c>
      <c r="AG11" s="408">
        <v>604039534</v>
      </c>
      <c r="AH11" s="408">
        <v>604039534</v>
      </c>
      <c r="AI11" s="408">
        <v>567811534</v>
      </c>
      <c r="AJ11" s="91">
        <v>2389901000</v>
      </c>
      <c r="AK11" s="91">
        <v>1470057755</v>
      </c>
      <c r="AL11" s="91">
        <v>5825796</v>
      </c>
      <c r="AM11" s="409">
        <v>18136688317</v>
      </c>
      <c r="AN11" s="409">
        <v>0</v>
      </c>
      <c r="AO11" s="410">
        <v>21130628851</v>
      </c>
      <c r="AP11" s="410">
        <v>2074097289</v>
      </c>
      <c r="AQ11" s="410">
        <v>573637330</v>
      </c>
      <c r="AR11" s="481"/>
      <c r="AS11" s="481"/>
      <c r="AT11" s="481"/>
      <c r="AU11" s="481"/>
      <c r="AV11" s="481"/>
      <c r="AW11" s="481"/>
      <c r="AX11" s="481"/>
      <c r="AY11" s="481"/>
      <c r="AZ11" s="481"/>
      <c r="BA11" s="481"/>
      <c r="BB11" s="481"/>
      <c r="BC11" s="481"/>
      <c r="BD11" s="481"/>
      <c r="BE11" s="481"/>
      <c r="BF11" s="481"/>
      <c r="BG11" s="481"/>
      <c r="BH11" s="481"/>
      <c r="BI11" s="481"/>
      <c r="BJ11" s="481"/>
      <c r="BK11" s="481"/>
      <c r="BL11" s="481"/>
      <c r="BM11" s="382">
        <v>2</v>
      </c>
      <c r="BN11" s="382">
        <v>0</v>
      </c>
      <c r="BO11" s="382">
        <v>7</v>
      </c>
      <c r="BP11" s="396"/>
      <c r="BQ11" s="382">
        <v>4</v>
      </c>
      <c r="BR11" s="382">
        <v>0</v>
      </c>
      <c r="BS11" s="382">
        <v>13</v>
      </c>
      <c r="BT11" s="382">
        <v>0</v>
      </c>
      <c r="BU11" s="382"/>
      <c r="BV11" s="382"/>
      <c r="BW11" s="382"/>
      <c r="BX11" s="382"/>
      <c r="BY11" s="382"/>
      <c r="BZ11" s="382"/>
      <c r="CA11" s="382"/>
      <c r="CB11" s="382"/>
      <c r="CC11" s="382"/>
      <c r="CD11" s="382"/>
      <c r="CE11" s="382"/>
      <c r="CF11" s="382"/>
      <c r="CG11" s="382"/>
      <c r="CH11" s="218"/>
      <c r="CI11" s="218"/>
      <c r="CJ11" s="218"/>
      <c r="CK11" s="218"/>
      <c r="CL11" s="218"/>
      <c r="CM11" s="218"/>
      <c r="CN11" s="218"/>
      <c r="CO11" s="218"/>
      <c r="CP11" s="218"/>
      <c r="CQ11" s="218"/>
      <c r="CR11" s="218"/>
      <c r="CS11" s="218"/>
      <c r="CT11" s="218"/>
      <c r="CU11" s="218" t="s">
        <v>390</v>
      </c>
      <c r="CV11" s="219"/>
      <c r="CW11" s="378">
        <v>9</v>
      </c>
      <c r="CX11" s="394"/>
      <c r="CY11" s="394"/>
      <c r="CZ11" s="394"/>
      <c r="DA11" s="394"/>
      <c r="DB11" s="394"/>
      <c r="DC11" s="394"/>
      <c r="DD11" s="394"/>
    </row>
    <row r="12" spans="1:108" ht="110.25" hidden="1" customHeight="1" thickBot="1" x14ac:dyDescent="0.4">
      <c r="A12" s="250" t="s">
        <v>528</v>
      </c>
      <c r="B12" s="251" t="s">
        <v>529</v>
      </c>
      <c r="C12" s="200" t="s">
        <v>530</v>
      </c>
      <c r="D12" s="200" t="s">
        <v>23</v>
      </c>
      <c r="E12" s="53" t="s">
        <v>532</v>
      </c>
      <c r="F12" s="2270">
        <v>71900545506</v>
      </c>
      <c r="G12" s="2270">
        <v>69809121839</v>
      </c>
      <c r="H12" s="2270">
        <v>60770588538</v>
      </c>
      <c r="I12" s="2270">
        <v>374527245814</v>
      </c>
      <c r="J12" s="2270">
        <v>181989436045</v>
      </c>
      <c r="K12" s="2270">
        <v>160569817075</v>
      </c>
      <c r="L12" s="2270">
        <v>284112074394.38202</v>
      </c>
      <c r="M12" s="2266">
        <v>390133176037.565</v>
      </c>
      <c r="N12" s="2271">
        <v>1120673041751.947</v>
      </c>
      <c r="O12" s="2271">
        <v>251798557884</v>
      </c>
      <c r="P12" s="2271">
        <v>221340405613</v>
      </c>
      <c r="Q12" s="2284">
        <v>5000</v>
      </c>
      <c r="R12" s="2269">
        <v>4484</v>
      </c>
      <c r="S12" s="2284">
        <v>24240</v>
      </c>
      <c r="T12" s="2269"/>
      <c r="U12" s="2284">
        <v>21760</v>
      </c>
      <c r="V12" s="2284">
        <v>24000</v>
      </c>
      <c r="W12" s="2272">
        <v>75000</v>
      </c>
      <c r="X12" s="2273">
        <v>4484</v>
      </c>
      <c r="Y12" s="200" t="s">
        <v>23</v>
      </c>
      <c r="Z12" s="397"/>
      <c r="AA12" s="397" t="s">
        <v>503</v>
      </c>
      <c r="AB12" s="397">
        <v>1</v>
      </c>
      <c r="AC12" s="251" t="s">
        <v>534</v>
      </c>
      <c r="AD12" s="253" t="s">
        <v>535</v>
      </c>
      <c r="AE12" s="254" t="s">
        <v>536</v>
      </c>
      <c r="AF12" s="255" t="s">
        <v>537</v>
      </c>
      <c r="AG12" s="398">
        <v>63274816312</v>
      </c>
      <c r="AH12" s="398">
        <v>63280999645</v>
      </c>
      <c r="AI12" s="398">
        <v>57494892349</v>
      </c>
      <c r="AJ12" s="91">
        <v>255772150090</v>
      </c>
      <c r="AK12" s="91">
        <v>124886581334</v>
      </c>
      <c r="AL12" s="91">
        <v>105103439607</v>
      </c>
      <c r="AM12" s="399">
        <v>205737147145</v>
      </c>
      <c r="AN12" s="399">
        <v>335940087289</v>
      </c>
      <c r="AO12" s="400">
        <v>860724200836</v>
      </c>
      <c r="AP12" s="400">
        <v>188167580979</v>
      </c>
      <c r="AQ12" s="400">
        <v>162598331956</v>
      </c>
      <c r="AR12" s="480">
        <v>345770520</v>
      </c>
      <c r="AS12" s="480">
        <v>7130800000</v>
      </c>
      <c r="AT12" s="480">
        <v>202800000</v>
      </c>
      <c r="AU12" s="480"/>
      <c r="AV12" s="480">
        <v>62400000</v>
      </c>
      <c r="AW12" s="480">
        <v>5959063000</v>
      </c>
      <c r="AX12" s="480"/>
      <c r="AY12" s="480">
        <v>640000000</v>
      </c>
      <c r="AZ12" s="480">
        <v>2619000000</v>
      </c>
      <c r="BA12" s="480">
        <v>6476891090</v>
      </c>
      <c r="BB12" s="480">
        <v>702000000</v>
      </c>
      <c r="BC12" s="480">
        <v>546000000</v>
      </c>
      <c r="BD12" s="480">
        <v>3510000000</v>
      </c>
      <c r="BE12" s="480">
        <v>15600000</v>
      </c>
      <c r="BF12" s="480"/>
      <c r="BG12" s="480"/>
      <c r="BH12" s="480"/>
      <c r="BI12" s="480"/>
      <c r="BJ12" s="480"/>
      <c r="BK12" s="480"/>
      <c r="BL12" s="480"/>
      <c r="BM12" s="401">
        <v>4500</v>
      </c>
      <c r="BN12" s="401">
        <v>4028</v>
      </c>
      <c r="BO12" s="401">
        <v>18900</v>
      </c>
      <c r="BP12" s="401"/>
      <c r="BQ12" s="401">
        <v>15330</v>
      </c>
      <c r="BR12" s="401">
        <v>21270</v>
      </c>
      <c r="BS12" s="401">
        <v>60000</v>
      </c>
      <c r="BT12" s="402">
        <v>60000</v>
      </c>
      <c r="BU12" s="402"/>
      <c r="BV12" s="402"/>
      <c r="BW12" s="402"/>
      <c r="BX12" s="402"/>
      <c r="BY12" s="402"/>
      <c r="BZ12" s="402"/>
      <c r="CA12" s="402"/>
      <c r="CB12" s="402"/>
      <c r="CC12" s="402"/>
      <c r="CD12" s="402"/>
      <c r="CE12" s="402"/>
      <c r="CF12" s="402"/>
      <c r="CG12" s="402"/>
      <c r="CH12" s="255"/>
      <c r="CI12" s="255"/>
      <c r="CJ12" s="255"/>
      <c r="CK12" s="255"/>
      <c r="CL12" s="255"/>
      <c r="CM12" s="255"/>
      <c r="CN12" s="255"/>
      <c r="CO12" s="255"/>
      <c r="CP12" s="255"/>
      <c r="CQ12" s="255"/>
      <c r="CR12" s="255"/>
      <c r="CS12" s="255"/>
      <c r="CT12" s="255"/>
      <c r="CU12" s="255" t="s">
        <v>394</v>
      </c>
      <c r="CV12" s="259"/>
    </row>
    <row r="13" spans="1:108" ht="110.25" hidden="1" customHeight="1" thickBot="1" x14ac:dyDescent="0.4">
      <c r="A13" s="260" t="s">
        <v>528</v>
      </c>
      <c r="B13" s="253" t="s">
        <v>529</v>
      </c>
      <c r="C13" s="224" t="s">
        <v>530</v>
      </c>
      <c r="D13" s="224" t="s">
        <v>23</v>
      </c>
      <c r="E13" s="61" t="s">
        <v>532</v>
      </c>
      <c r="F13" s="2264"/>
      <c r="G13" s="2264"/>
      <c r="H13" s="2264"/>
      <c r="I13" s="2264"/>
      <c r="J13" s="2264"/>
      <c r="K13" s="2264"/>
      <c r="L13" s="2264"/>
      <c r="M13" s="2267"/>
      <c r="N13" s="2255"/>
      <c r="O13" s="2255"/>
      <c r="P13" s="2255"/>
      <c r="Q13" s="2243"/>
      <c r="R13" s="2243"/>
      <c r="S13" s="2243"/>
      <c r="T13" s="2243"/>
      <c r="U13" s="2243"/>
      <c r="V13" s="2243"/>
      <c r="W13" s="2246"/>
      <c r="X13" s="2249"/>
      <c r="Y13" s="224" t="s">
        <v>23</v>
      </c>
      <c r="Z13" s="403"/>
      <c r="AA13" s="403" t="s">
        <v>503</v>
      </c>
      <c r="AB13" s="403">
        <v>2</v>
      </c>
      <c r="AC13" s="253" t="s">
        <v>534</v>
      </c>
      <c r="AD13" s="253" t="s">
        <v>535</v>
      </c>
      <c r="AE13" s="262" t="s">
        <v>536</v>
      </c>
      <c r="AF13" s="255" t="s">
        <v>539</v>
      </c>
      <c r="AG13" s="91">
        <v>69000000</v>
      </c>
      <c r="AH13" s="91">
        <v>69000000</v>
      </c>
      <c r="AI13" s="91">
        <v>63000000</v>
      </c>
      <c r="AJ13" s="91">
        <v>4099680000</v>
      </c>
      <c r="AK13" s="91">
        <v>0</v>
      </c>
      <c r="AL13" s="91">
        <v>0</v>
      </c>
      <c r="AM13" s="404">
        <v>4040089735</v>
      </c>
      <c r="AN13" s="404">
        <v>2059269040</v>
      </c>
      <c r="AO13" s="405">
        <v>10268038775</v>
      </c>
      <c r="AP13" s="405">
        <v>69000000</v>
      </c>
      <c r="AQ13" s="405">
        <v>63000000</v>
      </c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  <c r="BM13" s="406">
        <v>10</v>
      </c>
      <c r="BN13" s="406">
        <v>0</v>
      </c>
      <c r="BO13" s="406">
        <v>36</v>
      </c>
      <c r="BP13" s="406"/>
      <c r="BQ13" s="406">
        <v>36</v>
      </c>
      <c r="BR13" s="406">
        <v>28</v>
      </c>
      <c r="BS13" s="406">
        <v>110</v>
      </c>
      <c r="BT13" s="407">
        <v>110</v>
      </c>
      <c r="BU13" s="407"/>
      <c r="BV13" s="407"/>
      <c r="BW13" s="407"/>
      <c r="BX13" s="407"/>
      <c r="BY13" s="407"/>
      <c r="BZ13" s="407"/>
      <c r="CA13" s="407"/>
      <c r="CB13" s="407"/>
      <c r="CC13" s="407"/>
      <c r="CD13" s="407"/>
      <c r="CE13" s="407"/>
      <c r="CF13" s="407"/>
      <c r="CG13" s="407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 t="s">
        <v>390</v>
      </c>
      <c r="CV13" s="267" t="s">
        <v>836</v>
      </c>
    </row>
    <row r="14" spans="1:108" ht="110.25" hidden="1" customHeight="1" thickBot="1" x14ac:dyDescent="0.4">
      <c r="A14" s="260" t="s">
        <v>528</v>
      </c>
      <c r="B14" s="253" t="s">
        <v>529</v>
      </c>
      <c r="C14" s="224" t="s">
        <v>530</v>
      </c>
      <c r="D14" s="224" t="s">
        <v>23</v>
      </c>
      <c r="E14" s="61" t="s">
        <v>532</v>
      </c>
      <c r="F14" s="2264"/>
      <c r="G14" s="2264"/>
      <c r="H14" s="2264"/>
      <c r="I14" s="2264"/>
      <c r="J14" s="2264"/>
      <c r="K14" s="2264"/>
      <c r="L14" s="2264"/>
      <c r="M14" s="2267"/>
      <c r="N14" s="2255">
        <v>0</v>
      </c>
      <c r="O14" s="2255">
        <v>0</v>
      </c>
      <c r="P14" s="2255">
        <v>0</v>
      </c>
      <c r="Q14" s="2243"/>
      <c r="R14" s="2243"/>
      <c r="S14" s="2243"/>
      <c r="T14" s="2243"/>
      <c r="U14" s="2243"/>
      <c r="V14" s="2243"/>
      <c r="W14" s="2246"/>
      <c r="X14" s="2249"/>
      <c r="Y14" s="224" t="s">
        <v>23</v>
      </c>
      <c r="Z14" s="403"/>
      <c r="AA14" s="403" t="s">
        <v>503</v>
      </c>
      <c r="AB14" s="403">
        <v>3</v>
      </c>
      <c r="AC14" s="253" t="s">
        <v>540</v>
      </c>
      <c r="AD14" s="253" t="s">
        <v>535</v>
      </c>
      <c r="AE14" s="262" t="s">
        <v>541</v>
      </c>
      <c r="AF14" s="255" t="s">
        <v>542</v>
      </c>
      <c r="AG14" s="91">
        <v>207182500</v>
      </c>
      <c r="AH14" s="91">
        <v>207182500</v>
      </c>
      <c r="AI14" s="91">
        <v>173098500</v>
      </c>
      <c r="AJ14" s="91">
        <v>8141063910</v>
      </c>
      <c r="AK14" s="91">
        <v>4198581673</v>
      </c>
      <c r="AL14" s="91">
        <v>3177252000</v>
      </c>
      <c r="AM14" s="404">
        <v>14269364501</v>
      </c>
      <c r="AN14" s="404">
        <v>9398266942</v>
      </c>
      <c r="AO14" s="405">
        <v>32015877853</v>
      </c>
      <c r="AP14" s="405">
        <v>4405764173</v>
      </c>
      <c r="AQ14" s="405">
        <v>3350350500</v>
      </c>
      <c r="AR14" s="482"/>
      <c r="AS14" s="482"/>
      <c r="AT14" s="482"/>
      <c r="AU14" s="482"/>
      <c r="AV14" s="482"/>
      <c r="AW14" s="482"/>
      <c r="AX14" s="482"/>
      <c r="AY14" s="482"/>
      <c r="AZ14" s="482"/>
      <c r="BA14" s="482"/>
      <c r="BB14" s="482"/>
      <c r="BC14" s="482"/>
      <c r="BD14" s="482"/>
      <c r="BE14" s="482"/>
      <c r="BF14" s="482"/>
      <c r="BG14" s="482"/>
      <c r="BH14" s="482"/>
      <c r="BI14" s="482"/>
      <c r="BJ14" s="482"/>
      <c r="BK14" s="482"/>
      <c r="BL14" s="482"/>
      <c r="BM14" s="406">
        <v>200</v>
      </c>
      <c r="BN14" s="406">
        <v>0</v>
      </c>
      <c r="BO14" s="406">
        <v>800</v>
      </c>
      <c r="BP14" s="406"/>
      <c r="BQ14" s="406">
        <v>1200</v>
      </c>
      <c r="BR14" s="406">
        <v>1000</v>
      </c>
      <c r="BS14" s="406">
        <v>3200</v>
      </c>
      <c r="BT14" s="407">
        <v>3200</v>
      </c>
      <c r="BU14" s="407"/>
      <c r="BV14" s="407"/>
      <c r="BW14" s="407"/>
      <c r="BX14" s="407"/>
      <c r="BY14" s="407"/>
      <c r="BZ14" s="407"/>
      <c r="CA14" s="407"/>
      <c r="CB14" s="407"/>
      <c r="CC14" s="407"/>
      <c r="CD14" s="407"/>
      <c r="CE14" s="407"/>
      <c r="CF14" s="407"/>
      <c r="CG14" s="407"/>
      <c r="CH14" s="263"/>
      <c r="CI14" s="263"/>
      <c r="CJ14" s="263"/>
      <c r="CK14" s="263"/>
      <c r="CL14" s="263"/>
      <c r="CM14" s="263"/>
      <c r="CN14" s="263"/>
      <c r="CO14" s="263"/>
      <c r="CP14" s="263"/>
      <c r="CQ14" s="263"/>
      <c r="CR14" s="263"/>
      <c r="CS14" s="263"/>
      <c r="CT14" s="263"/>
      <c r="CU14" s="263" t="s">
        <v>394</v>
      </c>
      <c r="CV14" s="267" t="s">
        <v>837</v>
      </c>
    </row>
    <row r="15" spans="1:108" ht="110.25" hidden="1" customHeight="1" thickBot="1" x14ac:dyDescent="0.4">
      <c r="A15" s="260" t="s">
        <v>528</v>
      </c>
      <c r="B15" s="253" t="s">
        <v>529</v>
      </c>
      <c r="C15" s="224" t="s">
        <v>530</v>
      </c>
      <c r="D15" s="224" t="s">
        <v>23</v>
      </c>
      <c r="E15" s="61" t="s">
        <v>532</v>
      </c>
      <c r="F15" s="2264"/>
      <c r="G15" s="2264"/>
      <c r="H15" s="2264"/>
      <c r="I15" s="2264"/>
      <c r="J15" s="2264"/>
      <c r="K15" s="2264"/>
      <c r="L15" s="2264"/>
      <c r="M15" s="2267"/>
      <c r="N15" s="2255"/>
      <c r="O15" s="2255"/>
      <c r="P15" s="2255"/>
      <c r="Q15" s="2243"/>
      <c r="R15" s="2243"/>
      <c r="S15" s="2243"/>
      <c r="T15" s="2243"/>
      <c r="U15" s="2243"/>
      <c r="V15" s="2243"/>
      <c r="W15" s="2246"/>
      <c r="X15" s="2249"/>
      <c r="Y15" s="224" t="s">
        <v>23</v>
      </c>
      <c r="Z15" s="403"/>
      <c r="AA15" s="403" t="s">
        <v>503</v>
      </c>
      <c r="AB15" s="403">
        <v>4</v>
      </c>
      <c r="AC15" s="253" t="s">
        <v>543</v>
      </c>
      <c r="AD15" s="253" t="s">
        <v>535</v>
      </c>
      <c r="AE15" s="262" t="s">
        <v>544</v>
      </c>
      <c r="AF15" s="255" t="s">
        <v>545</v>
      </c>
      <c r="AG15" s="91">
        <v>8218324761</v>
      </c>
      <c r="AH15" s="91">
        <v>6120717761</v>
      </c>
      <c r="AI15" s="91">
        <v>2917375756</v>
      </c>
      <c r="AJ15" s="91">
        <v>88022501814</v>
      </c>
      <c r="AK15" s="91">
        <v>34412423038</v>
      </c>
      <c r="AL15" s="91">
        <v>33797275468</v>
      </c>
      <c r="AM15" s="404">
        <v>41873846734</v>
      </c>
      <c r="AN15" s="404">
        <v>33463121896</v>
      </c>
      <c r="AO15" s="405">
        <v>171577795205</v>
      </c>
      <c r="AP15" s="405">
        <v>40533140799</v>
      </c>
      <c r="AQ15" s="405">
        <v>36714651224</v>
      </c>
      <c r="AR15" s="482"/>
      <c r="AS15" s="482"/>
      <c r="AT15" s="482"/>
      <c r="AU15" s="482"/>
      <c r="AV15" s="482"/>
      <c r="AW15" s="482"/>
      <c r="AX15" s="482"/>
      <c r="AY15" s="482"/>
      <c r="AZ15" s="482"/>
      <c r="BA15" s="482"/>
      <c r="BB15" s="482"/>
      <c r="BC15" s="482"/>
      <c r="BD15" s="482"/>
      <c r="BE15" s="482"/>
      <c r="BF15" s="482"/>
      <c r="BG15" s="482"/>
      <c r="BH15" s="482"/>
      <c r="BI15" s="482"/>
      <c r="BJ15" s="482"/>
      <c r="BK15" s="482"/>
      <c r="BL15" s="482"/>
      <c r="BM15" s="406">
        <v>500</v>
      </c>
      <c r="BN15" s="406">
        <v>442</v>
      </c>
      <c r="BO15" s="406">
        <v>4120</v>
      </c>
      <c r="BP15" s="406"/>
      <c r="BQ15" s="406">
        <v>4810</v>
      </c>
      <c r="BR15" s="406">
        <v>1470</v>
      </c>
      <c r="BS15" s="406">
        <v>10900</v>
      </c>
      <c r="BT15" s="407">
        <v>10900</v>
      </c>
      <c r="BU15" s="407"/>
      <c r="BV15" s="407"/>
      <c r="BW15" s="407"/>
      <c r="BX15" s="407"/>
      <c r="BY15" s="407"/>
      <c r="BZ15" s="407"/>
      <c r="CA15" s="407"/>
      <c r="CB15" s="407"/>
      <c r="CC15" s="407"/>
      <c r="CD15" s="407"/>
      <c r="CE15" s="407"/>
      <c r="CF15" s="407"/>
      <c r="CG15" s="407"/>
      <c r="CH15" s="263"/>
      <c r="CI15" s="263"/>
      <c r="CJ15" s="263"/>
      <c r="CK15" s="263"/>
      <c r="CL15" s="263"/>
      <c r="CM15" s="263"/>
      <c r="CN15" s="263"/>
      <c r="CO15" s="263"/>
      <c r="CP15" s="263"/>
      <c r="CQ15" s="263"/>
      <c r="CR15" s="263"/>
      <c r="CS15" s="263"/>
      <c r="CT15" s="263"/>
      <c r="CU15" s="263" t="s">
        <v>387</v>
      </c>
      <c r="CV15" s="267" t="s">
        <v>838</v>
      </c>
    </row>
    <row r="16" spans="1:108" ht="110.25" hidden="1" customHeight="1" thickBot="1" x14ac:dyDescent="0.4">
      <c r="A16" s="260" t="s">
        <v>528</v>
      </c>
      <c r="B16" s="253" t="s">
        <v>529</v>
      </c>
      <c r="C16" s="224" t="s">
        <v>530</v>
      </c>
      <c r="D16" s="224" t="s">
        <v>23</v>
      </c>
      <c r="E16" s="61" t="s">
        <v>532</v>
      </c>
      <c r="F16" s="2264"/>
      <c r="G16" s="2264"/>
      <c r="H16" s="2264"/>
      <c r="I16" s="2264"/>
      <c r="J16" s="2264"/>
      <c r="K16" s="2264"/>
      <c r="L16" s="2264"/>
      <c r="M16" s="2267"/>
      <c r="N16" s="2255">
        <v>0</v>
      </c>
      <c r="O16" s="2255">
        <v>0</v>
      </c>
      <c r="P16" s="2255">
        <v>0</v>
      </c>
      <c r="Q16" s="2243"/>
      <c r="R16" s="2243"/>
      <c r="S16" s="2243"/>
      <c r="T16" s="2243"/>
      <c r="U16" s="2243"/>
      <c r="V16" s="2243"/>
      <c r="W16" s="2246"/>
      <c r="X16" s="2249"/>
      <c r="Y16" s="224" t="s">
        <v>23</v>
      </c>
      <c r="Z16" s="403"/>
      <c r="AA16" s="403" t="s">
        <v>503</v>
      </c>
      <c r="AB16" s="403">
        <v>5</v>
      </c>
      <c r="AC16" s="253" t="s">
        <v>543</v>
      </c>
      <c r="AD16" s="253" t="s">
        <v>535</v>
      </c>
      <c r="AE16" s="262" t="s">
        <v>544</v>
      </c>
      <c r="AF16" s="255" t="s">
        <v>546</v>
      </c>
      <c r="AG16" s="91">
        <v>0</v>
      </c>
      <c r="AH16" s="91">
        <v>0</v>
      </c>
      <c r="AI16" s="91">
        <v>0</v>
      </c>
      <c r="AJ16" s="91">
        <v>11232000000</v>
      </c>
      <c r="AK16" s="91">
        <v>11232000000</v>
      </c>
      <c r="AL16" s="91">
        <v>11232000000</v>
      </c>
      <c r="AM16" s="404">
        <v>11222471486</v>
      </c>
      <c r="AN16" s="404">
        <v>5720191777</v>
      </c>
      <c r="AO16" s="405">
        <v>28174663263</v>
      </c>
      <c r="AP16" s="405">
        <v>11232000000</v>
      </c>
      <c r="AQ16" s="405">
        <v>11232000000</v>
      </c>
      <c r="AR16" s="482"/>
      <c r="AS16" s="482"/>
      <c r="AT16" s="482"/>
      <c r="AU16" s="482"/>
      <c r="AV16" s="482"/>
      <c r="AW16" s="482"/>
      <c r="AX16" s="482"/>
      <c r="AY16" s="482"/>
      <c r="AZ16" s="482"/>
      <c r="BA16" s="482"/>
      <c r="BB16" s="482"/>
      <c r="BC16" s="482"/>
      <c r="BD16" s="482"/>
      <c r="BE16" s="482"/>
      <c r="BF16" s="482"/>
      <c r="BG16" s="482"/>
      <c r="BH16" s="482"/>
      <c r="BI16" s="482"/>
      <c r="BJ16" s="482"/>
      <c r="BK16" s="482"/>
      <c r="BL16" s="482"/>
      <c r="BM16" s="406">
        <v>0</v>
      </c>
      <c r="BN16" s="406">
        <v>0</v>
      </c>
      <c r="BO16" s="406">
        <v>200</v>
      </c>
      <c r="BP16" s="406"/>
      <c r="BQ16" s="406">
        <v>200</v>
      </c>
      <c r="BR16" s="406">
        <v>100</v>
      </c>
      <c r="BS16" s="406">
        <v>500</v>
      </c>
      <c r="BT16" s="407">
        <v>500</v>
      </c>
      <c r="BU16" s="407"/>
      <c r="BV16" s="407"/>
      <c r="BW16" s="407"/>
      <c r="BX16" s="407"/>
      <c r="BY16" s="407"/>
      <c r="BZ16" s="407"/>
      <c r="CA16" s="407"/>
      <c r="CB16" s="407"/>
      <c r="CC16" s="407"/>
      <c r="CD16" s="407"/>
      <c r="CE16" s="407"/>
      <c r="CF16" s="407"/>
      <c r="CG16" s="407"/>
      <c r="CH16" s="263"/>
      <c r="CI16" s="263"/>
      <c r="CJ16" s="263"/>
      <c r="CK16" s="263"/>
      <c r="CL16" s="263"/>
      <c r="CM16" s="263"/>
      <c r="CN16" s="263"/>
      <c r="CO16" s="263"/>
      <c r="CP16" s="263"/>
      <c r="CQ16" s="263"/>
      <c r="CR16" s="263"/>
      <c r="CS16" s="263"/>
      <c r="CT16" s="263"/>
      <c r="CU16" s="263" t="s">
        <v>387</v>
      </c>
      <c r="CV16" s="267"/>
    </row>
    <row r="17" spans="1:100" ht="110.25" hidden="1" customHeight="1" thickBot="1" x14ac:dyDescent="0.4">
      <c r="A17" s="268" t="s">
        <v>528</v>
      </c>
      <c r="B17" s="269" t="s">
        <v>529</v>
      </c>
      <c r="C17" s="213" t="s">
        <v>530</v>
      </c>
      <c r="D17" s="213" t="s">
        <v>23</v>
      </c>
      <c r="E17" s="57" t="s">
        <v>532</v>
      </c>
      <c r="F17" s="2282"/>
      <c r="G17" s="2282"/>
      <c r="H17" s="2282"/>
      <c r="I17" s="2282"/>
      <c r="J17" s="2282"/>
      <c r="K17" s="2282"/>
      <c r="L17" s="2282"/>
      <c r="M17" s="2268"/>
      <c r="N17" s="2283"/>
      <c r="O17" s="2283"/>
      <c r="P17" s="2283"/>
      <c r="Q17" s="2285"/>
      <c r="R17" s="2285"/>
      <c r="S17" s="2285"/>
      <c r="T17" s="2285"/>
      <c r="U17" s="2285"/>
      <c r="V17" s="2285"/>
      <c r="W17" s="2304"/>
      <c r="X17" s="2294"/>
      <c r="Y17" s="213" t="s">
        <v>23</v>
      </c>
      <c r="Z17" s="191"/>
      <c r="AA17" s="191" t="s">
        <v>503</v>
      </c>
      <c r="AB17" s="191">
        <v>6</v>
      </c>
      <c r="AC17" s="269" t="s">
        <v>543</v>
      </c>
      <c r="AD17" s="269" t="s">
        <v>535</v>
      </c>
      <c r="AE17" s="271" t="s">
        <v>544</v>
      </c>
      <c r="AF17" s="255" t="s">
        <v>547</v>
      </c>
      <c r="AG17" s="408">
        <v>131221933</v>
      </c>
      <c r="AH17" s="408">
        <v>131221933</v>
      </c>
      <c r="AI17" s="408">
        <v>122221933</v>
      </c>
      <c r="AJ17" s="91">
        <v>7259850000</v>
      </c>
      <c r="AK17" s="91">
        <v>7259850000</v>
      </c>
      <c r="AL17" s="91">
        <v>7259850000</v>
      </c>
      <c r="AM17" s="409">
        <v>6969154793</v>
      </c>
      <c r="AN17" s="409">
        <v>3552239094</v>
      </c>
      <c r="AO17" s="410">
        <v>17912465820</v>
      </c>
      <c r="AP17" s="410">
        <v>7391071933</v>
      </c>
      <c r="AQ17" s="410">
        <v>7382071933</v>
      </c>
      <c r="AR17" s="481"/>
      <c r="AS17" s="481"/>
      <c r="AT17" s="481"/>
      <c r="AU17" s="481"/>
      <c r="AV17" s="481"/>
      <c r="AW17" s="481"/>
      <c r="AX17" s="481"/>
      <c r="AY17" s="481"/>
      <c r="AZ17" s="481"/>
      <c r="BA17" s="481"/>
      <c r="BB17" s="481"/>
      <c r="BC17" s="481"/>
      <c r="BD17" s="481"/>
      <c r="BE17" s="481"/>
      <c r="BF17" s="481"/>
      <c r="BG17" s="481"/>
      <c r="BH17" s="481"/>
      <c r="BI17" s="481"/>
      <c r="BJ17" s="481"/>
      <c r="BK17" s="481"/>
      <c r="BL17" s="481"/>
      <c r="BM17" s="411">
        <v>40</v>
      </c>
      <c r="BN17" s="411">
        <v>14</v>
      </c>
      <c r="BO17" s="411">
        <v>184</v>
      </c>
      <c r="BP17" s="411"/>
      <c r="BQ17" s="411">
        <v>184</v>
      </c>
      <c r="BR17" s="411">
        <v>132</v>
      </c>
      <c r="BS17" s="411">
        <v>540</v>
      </c>
      <c r="BT17" s="412">
        <v>540</v>
      </c>
      <c r="BU17" s="412"/>
      <c r="BV17" s="412"/>
      <c r="BW17" s="412"/>
      <c r="BX17" s="412"/>
      <c r="BY17" s="412"/>
      <c r="BZ17" s="412"/>
      <c r="CA17" s="412"/>
      <c r="CB17" s="412"/>
      <c r="CC17" s="412"/>
      <c r="CD17" s="412"/>
      <c r="CE17" s="412"/>
      <c r="CF17" s="412"/>
      <c r="CG17" s="412"/>
      <c r="CH17" s="272"/>
      <c r="CI17" s="272"/>
      <c r="CJ17" s="272"/>
      <c r="CK17" s="272"/>
      <c r="CL17" s="272"/>
      <c r="CM17" s="272"/>
      <c r="CN17" s="272"/>
      <c r="CO17" s="272"/>
      <c r="CP17" s="272"/>
      <c r="CQ17" s="272"/>
      <c r="CR17" s="272"/>
      <c r="CS17" s="272"/>
      <c r="CT17" s="272"/>
      <c r="CU17" s="272" t="s">
        <v>390</v>
      </c>
      <c r="CV17" s="276" t="s">
        <v>836</v>
      </c>
    </row>
    <row r="18" spans="1:100" ht="110.25" hidden="1" customHeight="1" thickBot="1" x14ac:dyDescent="0.4">
      <c r="A18" s="250" t="s">
        <v>528</v>
      </c>
      <c r="B18" s="251" t="s">
        <v>529</v>
      </c>
      <c r="C18" s="200" t="s">
        <v>530</v>
      </c>
      <c r="D18" s="200" t="s">
        <v>23</v>
      </c>
      <c r="E18" s="53" t="s">
        <v>548</v>
      </c>
      <c r="F18" s="2270">
        <v>5469283996</v>
      </c>
      <c r="G18" s="2270">
        <v>5270336497</v>
      </c>
      <c r="H18" s="2270">
        <v>2133645069</v>
      </c>
      <c r="I18" s="2270">
        <v>20546542186</v>
      </c>
      <c r="J18" s="2270">
        <v>15648344486</v>
      </c>
      <c r="K18" s="2270">
        <v>15276517230</v>
      </c>
      <c r="L18" s="2270">
        <v>14239340058.440947</v>
      </c>
      <c r="M18" s="2270">
        <v>14649156298.874285</v>
      </c>
      <c r="N18" s="2271">
        <v>54904322539.315231</v>
      </c>
      <c r="O18" s="2271">
        <v>20918680983</v>
      </c>
      <c r="P18" s="2271">
        <v>17410162299</v>
      </c>
      <c r="Q18" s="2284">
        <v>240</v>
      </c>
      <c r="R18" s="2284">
        <v>0</v>
      </c>
      <c r="S18" s="2284">
        <v>3540</v>
      </c>
      <c r="T18" s="2284"/>
      <c r="U18" s="2284">
        <v>3320</v>
      </c>
      <c r="V18" s="2284">
        <v>900</v>
      </c>
      <c r="W18" s="2272">
        <v>8000</v>
      </c>
      <c r="X18" s="2286">
        <v>0</v>
      </c>
      <c r="Y18" s="200" t="s">
        <v>23</v>
      </c>
      <c r="Z18" s="397"/>
      <c r="AA18" s="397" t="s">
        <v>503</v>
      </c>
      <c r="AB18" s="397">
        <v>7</v>
      </c>
      <c r="AC18" s="251" t="s">
        <v>543</v>
      </c>
      <c r="AD18" s="251" t="s">
        <v>535</v>
      </c>
      <c r="AE18" s="254" t="s">
        <v>549</v>
      </c>
      <c r="AF18" s="255" t="s">
        <v>550</v>
      </c>
      <c r="AG18" s="398">
        <v>2817659269</v>
      </c>
      <c r="AH18" s="398">
        <v>2779469269</v>
      </c>
      <c r="AI18" s="398">
        <v>2015291269</v>
      </c>
      <c r="AJ18" s="91">
        <v>16595179315</v>
      </c>
      <c r="AK18" s="91">
        <v>13626329694</v>
      </c>
      <c r="AL18" s="91">
        <v>13407858750</v>
      </c>
      <c r="AM18" s="399">
        <v>11391472046</v>
      </c>
      <c r="AN18" s="399">
        <v>11719325039</v>
      </c>
      <c r="AO18" s="400">
        <v>42523635669</v>
      </c>
      <c r="AP18" s="400">
        <v>16405798963</v>
      </c>
      <c r="AQ18" s="400">
        <v>15423150019</v>
      </c>
      <c r="AR18" s="480"/>
      <c r="AS18" s="480"/>
      <c r="AT18" s="480"/>
      <c r="AU18" s="480"/>
      <c r="AV18" s="480"/>
      <c r="AW18" s="480"/>
      <c r="AX18" s="480"/>
      <c r="AY18" s="480"/>
      <c r="AZ18" s="480"/>
      <c r="BA18" s="480"/>
      <c r="BB18" s="480"/>
      <c r="BC18" s="480"/>
      <c r="BD18" s="480"/>
      <c r="BE18" s="480"/>
      <c r="BF18" s="480"/>
      <c r="BG18" s="480"/>
      <c r="BH18" s="480"/>
      <c r="BI18" s="480"/>
      <c r="BJ18" s="480"/>
      <c r="BK18" s="480"/>
      <c r="BL18" s="480"/>
      <c r="BM18" s="401">
        <v>190</v>
      </c>
      <c r="BN18" s="401">
        <v>0</v>
      </c>
      <c r="BO18" s="401">
        <v>3320</v>
      </c>
      <c r="BP18" s="401"/>
      <c r="BQ18" s="401">
        <v>3100</v>
      </c>
      <c r="BR18" s="401">
        <v>790</v>
      </c>
      <c r="BS18" s="401">
        <v>7400</v>
      </c>
      <c r="BT18" s="402">
        <v>7400</v>
      </c>
      <c r="BU18" s="402"/>
      <c r="BV18" s="402"/>
      <c r="BW18" s="402"/>
      <c r="BX18" s="402"/>
      <c r="BY18" s="402"/>
      <c r="BZ18" s="402"/>
      <c r="CA18" s="402"/>
      <c r="CB18" s="402"/>
      <c r="CC18" s="402"/>
      <c r="CD18" s="402"/>
      <c r="CE18" s="402"/>
      <c r="CF18" s="402"/>
      <c r="CG18" s="402"/>
      <c r="CH18" s="255"/>
      <c r="CI18" s="255"/>
      <c r="CJ18" s="255"/>
      <c r="CK18" s="255"/>
      <c r="CL18" s="255"/>
      <c r="CM18" s="255"/>
      <c r="CN18" s="255"/>
      <c r="CO18" s="255"/>
      <c r="CP18" s="255"/>
      <c r="CQ18" s="255"/>
      <c r="CR18" s="255"/>
      <c r="CS18" s="255"/>
      <c r="CT18" s="255"/>
      <c r="CU18" s="255" t="s">
        <v>387</v>
      </c>
      <c r="CV18" s="259"/>
    </row>
    <row r="19" spans="1:100" ht="110.25" hidden="1" customHeight="1" thickBot="1" x14ac:dyDescent="0.4">
      <c r="A19" s="260" t="s">
        <v>528</v>
      </c>
      <c r="B19" s="253" t="s">
        <v>529</v>
      </c>
      <c r="C19" s="224" t="s">
        <v>530</v>
      </c>
      <c r="D19" s="224" t="s">
        <v>23</v>
      </c>
      <c r="E19" s="61" t="s">
        <v>548</v>
      </c>
      <c r="F19" s="2264"/>
      <c r="G19" s="2264"/>
      <c r="H19" s="2264"/>
      <c r="I19" s="2264"/>
      <c r="J19" s="2264"/>
      <c r="K19" s="2264"/>
      <c r="L19" s="2264"/>
      <c r="M19" s="2264"/>
      <c r="N19" s="2255"/>
      <c r="O19" s="2255"/>
      <c r="P19" s="2255"/>
      <c r="Q19" s="2243"/>
      <c r="R19" s="2289"/>
      <c r="S19" s="2243"/>
      <c r="T19" s="2289"/>
      <c r="U19" s="2243"/>
      <c r="V19" s="2243"/>
      <c r="W19" s="2246"/>
      <c r="X19" s="2249"/>
      <c r="Y19" s="224" t="s">
        <v>23</v>
      </c>
      <c r="Z19" s="403"/>
      <c r="AA19" s="403" t="s">
        <v>503</v>
      </c>
      <c r="AB19" s="403">
        <v>8</v>
      </c>
      <c r="AC19" s="253" t="s">
        <v>543</v>
      </c>
      <c r="AD19" s="253" t="s">
        <v>535</v>
      </c>
      <c r="AE19" s="262" t="s">
        <v>549</v>
      </c>
      <c r="AF19" s="255" t="s">
        <v>551</v>
      </c>
      <c r="AG19" s="91">
        <v>1471498997</v>
      </c>
      <c r="AH19" s="91">
        <v>1471498997</v>
      </c>
      <c r="AI19" s="91">
        <v>71885600</v>
      </c>
      <c r="AJ19" s="91">
        <v>2816249471</v>
      </c>
      <c r="AK19" s="91">
        <v>1996014792</v>
      </c>
      <c r="AL19" s="91">
        <v>1868658480</v>
      </c>
      <c r="AM19" s="404">
        <v>2135901009</v>
      </c>
      <c r="AN19" s="404">
        <v>2197373445</v>
      </c>
      <c r="AO19" s="405">
        <v>8621022922</v>
      </c>
      <c r="AP19" s="405">
        <v>3467513789</v>
      </c>
      <c r="AQ19" s="405">
        <v>1940544080</v>
      </c>
      <c r="AR19" s="482"/>
      <c r="AS19" s="482"/>
      <c r="AT19" s="482"/>
      <c r="AU19" s="482"/>
      <c r="AV19" s="482"/>
      <c r="AW19" s="482"/>
      <c r="AX19" s="482"/>
      <c r="AY19" s="482"/>
      <c r="AZ19" s="482"/>
      <c r="BA19" s="482"/>
      <c r="BB19" s="482"/>
      <c r="BC19" s="482"/>
      <c r="BD19" s="482"/>
      <c r="BE19" s="482"/>
      <c r="BF19" s="482"/>
      <c r="BG19" s="482"/>
      <c r="BH19" s="482"/>
      <c r="BI19" s="482"/>
      <c r="BJ19" s="482"/>
      <c r="BK19" s="482"/>
      <c r="BL19" s="482"/>
      <c r="BM19" s="406">
        <v>40</v>
      </c>
      <c r="BN19" s="406">
        <v>0</v>
      </c>
      <c r="BO19" s="406">
        <v>184</v>
      </c>
      <c r="BP19" s="406"/>
      <c r="BQ19" s="406">
        <v>184</v>
      </c>
      <c r="BR19" s="406">
        <v>92</v>
      </c>
      <c r="BS19" s="406">
        <v>500</v>
      </c>
      <c r="BT19" s="407">
        <v>500</v>
      </c>
      <c r="BU19" s="407"/>
      <c r="BV19" s="407"/>
      <c r="BW19" s="407"/>
      <c r="BX19" s="407"/>
      <c r="BY19" s="407"/>
      <c r="BZ19" s="407"/>
      <c r="CA19" s="407"/>
      <c r="CB19" s="407"/>
      <c r="CC19" s="407"/>
      <c r="CD19" s="407"/>
      <c r="CE19" s="407"/>
      <c r="CF19" s="407"/>
      <c r="CG19" s="407"/>
      <c r="CH19" s="263"/>
      <c r="CI19" s="263"/>
      <c r="CJ19" s="263"/>
      <c r="CK19" s="263"/>
      <c r="CL19" s="263"/>
      <c r="CM19" s="263"/>
      <c r="CN19" s="263"/>
      <c r="CO19" s="263"/>
      <c r="CP19" s="263"/>
      <c r="CQ19" s="263"/>
      <c r="CR19" s="263"/>
      <c r="CS19" s="263"/>
      <c r="CT19" s="263"/>
      <c r="CU19" s="263" t="s">
        <v>390</v>
      </c>
      <c r="CV19" s="267"/>
    </row>
    <row r="20" spans="1:100" ht="110.25" hidden="1" customHeight="1" thickBot="1" x14ac:dyDescent="0.4">
      <c r="A20" s="279" t="s">
        <v>528</v>
      </c>
      <c r="B20" s="280" t="s">
        <v>529</v>
      </c>
      <c r="C20" s="232" t="s">
        <v>530</v>
      </c>
      <c r="D20" s="232" t="s">
        <v>23</v>
      </c>
      <c r="E20" s="65" t="s">
        <v>548</v>
      </c>
      <c r="F20" s="2265"/>
      <c r="G20" s="2265"/>
      <c r="H20" s="2265"/>
      <c r="I20" s="2265"/>
      <c r="J20" s="2265"/>
      <c r="K20" s="2265"/>
      <c r="L20" s="2265"/>
      <c r="M20" s="2265"/>
      <c r="N20" s="2256">
        <v>0</v>
      </c>
      <c r="O20" s="2256">
        <v>0</v>
      </c>
      <c r="P20" s="2256">
        <v>0</v>
      </c>
      <c r="Q20" s="2244"/>
      <c r="R20" s="2290"/>
      <c r="S20" s="2244"/>
      <c r="T20" s="2290"/>
      <c r="U20" s="2244"/>
      <c r="V20" s="2244"/>
      <c r="W20" s="2247"/>
      <c r="X20" s="2250"/>
      <c r="Y20" s="232" t="s">
        <v>23</v>
      </c>
      <c r="Z20" s="413"/>
      <c r="AA20" s="413" t="s">
        <v>503</v>
      </c>
      <c r="AB20" s="413">
        <v>9</v>
      </c>
      <c r="AC20" s="280" t="s">
        <v>534</v>
      </c>
      <c r="AD20" s="280" t="s">
        <v>535</v>
      </c>
      <c r="AE20" s="282" t="s">
        <v>552</v>
      </c>
      <c r="AF20" s="255" t="s">
        <v>553</v>
      </c>
      <c r="AG20" s="94">
        <v>1180125730</v>
      </c>
      <c r="AH20" s="94">
        <v>1019368231</v>
      </c>
      <c r="AI20" s="94">
        <v>46468200</v>
      </c>
      <c r="AJ20" s="91">
        <v>1135113400</v>
      </c>
      <c r="AK20" s="91">
        <v>26000000</v>
      </c>
      <c r="AL20" s="91">
        <v>0</v>
      </c>
      <c r="AM20" s="414">
        <v>711967003</v>
      </c>
      <c r="AN20" s="414">
        <v>732457815</v>
      </c>
      <c r="AO20" s="415">
        <v>3759663948</v>
      </c>
      <c r="AP20" s="415">
        <v>1045368231</v>
      </c>
      <c r="AQ20" s="415">
        <v>46468200</v>
      </c>
      <c r="AR20" s="483"/>
      <c r="AS20" s="483"/>
      <c r="AT20" s="483"/>
      <c r="AU20" s="483"/>
      <c r="AV20" s="483"/>
      <c r="AW20" s="483"/>
      <c r="AX20" s="483"/>
      <c r="AY20" s="483"/>
      <c r="AZ20" s="483"/>
      <c r="BA20" s="483"/>
      <c r="BB20" s="483"/>
      <c r="BC20" s="483"/>
      <c r="BD20" s="483"/>
      <c r="BE20" s="483"/>
      <c r="BF20" s="483"/>
      <c r="BG20" s="483"/>
      <c r="BH20" s="483"/>
      <c r="BI20" s="483"/>
      <c r="BJ20" s="483"/>
      <c r="BK20" s="483"/>
      <c r="BL20" s="483"/>
      <c r="BM20" s="416">
        <v>10</v>
      </c>
      <c r="BN20" s="416">
        <v>0</v>
      </c>
      <c r="BO20" s="416">
        <v>36</v>
      </c>
      <c r="BP20" s="416"/>
      <c r="BQ20" s="416">
        <v>36</v>
      </c>
      <c r="BR20" s="416">
        <v>18</v>
      </c>
      <c r="BS20" s="416">
        <v>100</v>
      </c>
      <c r="BT20" s="417">
        <v>100</v>
      </c>
      <c r="BU20" s="417"/>
      <c r="BV20" s="417"/>
      <c r="BW20" s="417"/>
      <c r="BX20" s="417"/>
      <c r="BY20" s="417"/>
      <c r="BZ20" s="417"/>
      <c r="CA20" s="417"/>
      <c r="CB20" s="417"/>
      <c r="CC20" s="417"/>
      <c r="CD20" s="417"/>
      <c r="CE20" s="417"/>
      <c r="CF20" s="417"/>
      <c r="CG20" s="417"/>
      <c r="CH20" s="287"/>
      <c r="CI20" s="287"/>
      <c r="CJ20" s="287"/>
      <c r="CK20" s="287"/>
      <c r="CL20" s="287"/>
      <c r="CM20" s="287"/>
      <c r="CN20" s="287"/>
      <c r="CO20" s="287"/>
      <c r="CP20" s="287"/>
      <c r="CQ20" s="287"/>
      <c r="CR20" s="287"/>
      <c r="CS20" s="287"/>
      <c r="CT20" s="287"/>
      <c r="CU20" s="287" t="s">
        <v>390</v>
      </c>
      <c r="CV20" s="288"/>
    </row>
    <row r="21" spans="1:100" ht="110.25" hidden="1" customHeight="1" x14ac:dyDescent="0.35">
      <c r="A21" s="289" t="s">
        <v>497</v>
      </c>
      <c r="B21" s="290" t="s">
        <v>554</v>
      </c>
      <c r="C21" s="242" t="s">
        <v>555</v>
      </c>
      <c r="D21" s="242" t="s">
        <v>9</v>
      </c>
      <c r="E21" s="2287" t="s">
        <v>557</v>
      </c>
      <c r="F21" s="2263">
        <v>5481829046</v>
      </c>
      <c r="G21" s="2267">
        <v>5253115272</v>
      </c>
      <c r="H21" s="2267">
        <v>4497771010</v>
      </c>
      <c r="I21" s="2263">
        <v>14184853000</v>
      </c>
      <c r="J21" s="2263">
        <v>5822692152</v>
      </c>
      <c r="K21" s="2263">
        <v>15016368</v>
      </c>
      <c r="L21" s="2263">
        <v>9788858516</v>
      </c>
      <c r="M21" s="2263">
        <v>10610152398</v>
      </c>
      <c r="N21" s="2254">
        <v>40065692960</v>
      </c>
      <c r="O21" s="2254">
        <v>11075807424</v>
      </c>
      <c r="P21" s="2254">
        <v>15573578434</v>
      </c>
      <c r="Q21" s="2280">
        <v>1</v>
      </c>
      <c r="R21" s="2280">
        <v>1</v>
      </c>
      <c r="S21" s="2280">
        <v>1</v>
      </c>
      <c r="T21" s="2280"/>
      <c r="U21" s="2280">
        <v>1</v>
      </c>
      <c r="V21" s="2280">
        <v>1</v>
      </c>
      <c r="W21" s="2291">
        <v>1</v>
      </c>
      <c r="X21" s="2293">
        <v>1</v>
      </c>
      <c r="Y21" s="242" t="s">
        <v>9</v>
      </c>
      <c r="Z21" s="418"/>
      <c r="AA21" s="418" t="s">
        <v>558</v>
      </c>
      <c r="AB21" s="418">
        <v>1</v>
      </c>
      <c r="AC21" s="290" t="s">
        <v>559</v>
      </c>
      <c r="AD21" s="290" t="s">
        <v>560</v>
      </c>
      <c r="AE21" s="292" t="s">
        <v>561</v>
      </c>
      <c r="AF21" s="293" t="s">
        <v>562</v>
      </c>
      <c r="AG21" s="90">
        <v>786319706</v>
      </c>
      <c r="AH21" s="90">
        <v>704062954</v>
      </c>
      <c r="AI21" s="90">
        <v>627497902</v>
      </c>
      <c r="AJ21" s="90">
        <v>2165099087</v>
      </c>
      <c r="AK21" s="90">
        <v>716305136</v>
      </c>
      <c r="AL21" s="90">
        <v>0</v>
      </c>
      <c r="AM21" s="419">
        <v>1570434600</v>
      </c>
      <c r="AN21" s="419">
        <v>1794782400</v>
      </c>
      <c r="AO21" s="420">
        <v>6316635793</v>
      </c>
      <c r="AP21" s="420">
        <v>1420368090</v>
      </c>
      <c r="AQ21" s="420">
        <v>627497902</v>
      </c>
      <c r="AR21" s="484"/>
      <c r="AS21" s="484"/>
      <c r="AT21" s="484"/>
      <c r="AU21" s="484"/>
      <c r="AV21" s="484"/>
      <c r="AW21" s="484"/>
      <c r="AX21" s="484"/>
      <c r="AY21" s="484"/>
      <c r="AZ21" s="484"/>
      <c r="BA21" s="484"/>
      <c r="BB21" s="484"/>
      <c r="BC21" s="484"/>
      <c r="BD21" s="484"/>
      <c r="BE21" s="484"/>
      <c r="BF21" s="484"/>
      <c r="BG21" s="484"/>
      <c r="BH21" s="484"/>
      <c r="BI21" s="484"/>
      <c r="BJ21" s="484"/>
      <c r="BK21" s="484"/>
      <c r="BL21" s="484"/>
      <c r="BM21" s="365">
        <v>1</v>
      </c>
      <c r="BN21" s="365">
        <v>1</v>
      </c>
      <c r="BO21" s="365">
        <v>1</v>
      </c>
      <c r="BP21" s="365"/>
      <c r="BQ21" s="365">
        <v>1</v>
      </c>
      <c r="BR21" s="365">
        <v>1</v>
      </c>
      <c r="BS21" s="365">
        <v>1</v>
      </c>
      <c r="BT21" s="365">
        <v>1</v>
      </c>
      <c r="BU21" s="365"/>
      <c r="BV21" s="365"/>
      <c r="BW21" s="365"/>
      <c r="BX21" s="365"/>
      <c r="BY21" s="365"/>
      <c r="BZ21" s="365"/>
      <c r="CA21" s="365"/>
      <c r="CB21" s="365"/>
      <c r="CC21" s="365"/>
      <c r="CD21" s="365"/>
      <c r="CE21" s="365"/>
      <c r="CF21" s="365"/>
      <c r="CG21" s="365"/>
      <c r="CH21" s="293"/>
      <c r="CI21" s="293"/>
      <c r="CJ21" s="293"/>
      <c r="CK21" s="293"/>
      <c r="CL21" s="293"/>
      <c r="CM21" s="293"/>
      <c r="CN21" s="293"/>
      <c r="CO21" s="293"/>
      <c r="CP21" s="293"/>
      <c r="CQ21" s="293"/>
      <c r="CR21" s="293"/>
      <c r="CS21" s="293"/>
      <c r="CT21" s="293"/>
      <c r="CU21" s="293" t="s">
        <v>395</v>
      </c>
      <c r="CV21" s="296" t="s">
        <v>563</v>
      </c>
    </row>
    <row r="22" spans="1:100" ht="110.25" hidden="1" customHeight="1" thickBot="1" x14ac:dyDescent="0.4">
      <c r="A22" s="268" t="s">
        <v>497</v>
      </c>
      <c r="B22" s="269" t="s">
        <v>554</v>
      </c>
      <c r="C22" s="213" t="s">
        <v>555</v>
      </c>
      <c r="D22" s="213" t="s">
        <v>9</v>
      </c>
      <c r="E22" s="2288"/>
      <c r="F22" s="2282"/>
      <c r="G22" s="2267"/>
      <c r="H22" s="2267"/>
      <c r="I22" s="2282"/>
      <c r="J22" s="2282"/>
      <c r="K22" s="2282"/>
      <c r="L22" s="2282"/>
      <c r="M22" s="2282"/>
      <c r="N22" s="2283">
        <v>0</v>
      </c>
      <c r="O22" s="2283">
        <v>0</v>
      </c>
      <c r="P22" s="2283">
        <v>0</v>
      </c>
      <c r="Q22" s="2281"/>
      <c r="R22" s="2281"/>
      <c r="S22" s="2281"/>
      <c r="T22" s="2281"/>
      <c r="U22" s="2281"/>
      <c r="V22" s="2281"/>
      <c r="W22" s="2292"/>
      <c r="X22" s="2294"/>
      <c r="Y22" s="213" t="s">
        <v>9</v>
      </c>
      <c r="Z22" s="191"/>
      <c r="AA22" s="191" t="s">
        <v>558</v>
      </c>
      <c r="AB22" s="191">
        <v>2</v>
      </c>
      <c r="AC22" s="269" t="s">
        <v>559</v>
      </c>
      <c r="AD22" s="269" t="s">
        <v>560</v>
      </c>
      <c r="AE22" s="271" t="s">
        <v>564</v>
      </c>
      <c r="AF22" s="293" t="s">
        <v>565</v>
      </c>
      <c r="AG22" s="408">
        <v>4695509340</v>
      </c>
      <c r="AH22" s="408">
        <v>4549052318</v>
      </c>
      <c r="AI22" s="408">
        <v>3870273108</v>
      </c>
      <c r="AJ22" s="90">
        <v>12019753913</v>
      </c>
      <c r="AK22" s="90">
        <v>5106387016</v>
      </c>
      <c r="AL22" s="90">
        <v>15016368</v>
      </c>
      <c r="AM22" s="409">
        <v>8218423916</v>
      </c>
      <c r="AN22" s="409">
        <v>8815369999</v>
      </c>
      <c r="AO22" s="410">
        <v>33749057168</v>
      </c>
      <c r="AP22" s="410">
        <v>9655439334</v>
      </c>
      <c r="AQ22" s="410">
        <v>3885289476</v>
      </c>
      <c r="AR22" s="481"/>
      <c r="AS22" s="481"/>
      <c r="AT22" s="481"/>
      <c r="AU22" s="481"/>
      <c r="AV22" s="481"/>
      <c r="AW22" s="481"/>
      <c r="AX22" s="481"/>
      <c r="AY22" s="481"/>
      <c r="AZ22" s="481"/>
      <c r="BA22" s="481"/>
      <c r="BB22" s="481"/>
      <c r="BC22" s="481"/>
      <c r="BD22" s="481"/>
      <c r="BE22" s="481"/>
      <c r="BF22" s="481"/>
      <c r="BG22" s="481"/>
      <c r="BH22" s="481"/>
      <c r="BI22" s="481"/>
      <c r="BJ22" s="481"/>
      <c r="BK22" s="481"/>
      <c r="BL22" s="481"/>
      <c r="BM22" s="366">
        <v>1</v>
      </c>
      <c r="BN22" s="366">
        <v>1</v>
      </c>
      <c r="BO22" s="366">
        <v>1</v>
      </c>
      <c r="BP22" s="366"/>
      <c r="BQ22" s="366">
        <v>1</v>
      </c>
      <c r="BR22" s="366">
        <v>1</v>
      </c>
      <c r="BS22" s="366">
        <v>1</v>
      </c>
      <c r="BT22" s="366">
        <v>1</v>
      </c>
      <c r="BU22" s="366"/>
      <c r="BV22" s="366"/>
      <c r="BW22" s="366"/>
      <c r="BX22" s="366"/>
      <c r="BY22" s="366"/>
      <c r="BZ22" s="366"/>
      <c r="CA22" s="366"/>
      <c r="CB22" s="366"/>
      <c r="CC22" s="366"/>
      <c r="CD22" s="366"/>
      <c r="CE22" s="366"/>
      <c r="CF22" s="366"/>
      <c r="CG22" s="366"/>
      <c r="CH22" s="297"/>
      <c r="CI22" s="297"/>
      <c r="CJ22" s="297"/>
      <c r="CK22" s="297"/>
      <c r="CL22" s="297"/>
      <c r="CM22" s="297"/>
      <c r="CN22" s="297"/>
      <c r="CO22" s="297"/>
      <c r="CP22" s="297"/>
      <c r="CQ22" s="297"/>
      <c r="CR22" s="297"/>
      <c r="CS22" s="297"/>
      <c r="CT22" s="297"/>
      <c r="CU22" s="297" t="s">
        <v>395</v>
      </c>
      <c r="CV22" s="298"/>
    </row>
    <row r="23" spans="1:100" ht="110.25" hidden="1" customHeight="1" thickBot="1" x14ac:dyDescent="0.4">
      <c r="A23" s="299" t="s">
        <v>497</v>
      </c>
      <c r="B23" s="300" t="s">
        <v>554</v>
      </c>
      <c r="C23" s="301" t="s">
        <v>555</v>
      </c>
      <c r="D23" s="301" t="s">
        <v>9</v>
      </c>
      <c r="E23" s="105" t="s">
        <v>566</v>
      </c>
      <c r="F23" s="83">
        <v>1415400000</v>
      </c>
      <c r="G23" s="83">
        <v>1376139042</v>
      </c>
      <c r="H23" s="83">
        <v>394650000</v>
      </c>
      <c r="I23" s="83">
        <v>1978400000</v>
      </c>
      <c r="J23" s="83">
        <v>571398696</v>
      </c>
      <c r="K23" s="83">
        <v>0</v>
      </c>
      <c r="L23" s="83">
        <v>786124988</v>
      </c>
      <c r="M23" s="83">
        <v>1402912164</v>
      </c>
      <c r="N23" s="302">
        <v>5582837152</v>
      </c>
      <c r="O23" s="302">
        <v>1947537738</v>
      </c>
      <c r="P23" s="302">
        <v>394650000</v>
      </c>
      <c r="Q23" s="106">
        <v>45.65</v>
      </c>
      <c r="R23" s="106">
        <v>45.65</v>
      </c>
      <c r="S23" s="106">
        <v>80</v>
      </c>
      <c r="T23" s="106"/>
      <c r="U23" s="106">
        <v>100</v>
      </c>
      <c r="V23" s="106">
        <v>124.35</v>
      </c>
      <c r="W23" s="303">
        <v>350</v>
      </c>
      <c r="X23" s="304">
        <v>45.65</v>
      </c>
      <c r="Y23" s="301" t="s">
        <v>9</v>
      </c>
      <c r="Z23" s="421"/>
      <c r="AA23" s="421" t="s">
        <v>503</v>
      </c>
      <c r="AB23" s="421">
        <v>3</v>
      </c>
      <c r="AC23" s="300" t="s">
        <v>567</v>
      </c>
      <c r="AD23" s="300" t="s">
        <v>560</v>
      </c>
      <c r="AE23" s="306" t="s">
        <v>568</v>
      </c>
      <c r="AF23" s="293" t="s">
        <v>569</v>
      </c>
      <c r="AG23" s="422">
        <v>1415400000</v>
      </c>
      <c r="AH23" s="422">
        <v>1376139042</v>
      </c>
      <c r="AI23" s="422">
        <v>394650000</v>
      </c>
      <c r="AJ23" s="90">
        <v>1978400000</v>
      </c>
      <c r="AK23" s="90">
        <v>571398696</v>
      </c>
      <c r="AL23" s="90">
        <v>0</v>
      </c>
      <c r="AM23" s="422">
        <v>786124988</v>
      </c>
      <c r="AN23" s="422">
        <v>1402912164</v>
      </c>
      <c r="AO23" s="410">
        <v>5582837152</v>
      </c>
      <c r="AP23" s="423">
        <v>1947537738</v>
      </c>
      <c r="AQ23" s="423">
        <v>394650000</v>
      </c>
      <c r="AR23" s="485"/>
      <c r="AS23" s="485"/>
      <c r="AT23" s="485"/>
      <c r="AU23" s="485">
        <v>383985000</v>
      </c>
      <c r="AV23" s="485">
        <v>383985000</v>
      </c>
      <c r="AW23" s="485">
        <v>182000000</v>
      </c>
      <c r="AX23" s="485"/>
      <c r="AY23" s="485"/>
      <c r="AZ23" s="485"/>
      <c r="BA23" s="485"/>
      <c r="BB23" s="485"/>
      <c r="BC23" s="485"/>
      <c r="BD23" s="485"/>
      <c r="BE23" s="485"/>
      <c r="BF23" s="485"/>
      <c r="BG23" s="485"/>
      <c r="BH23" s="485"/>
      <c r="BI23" s="485"/>
      <c r="BJ23" s="485"/>
      <c r="BK23" s="485"/>
      <c r="BL23" s="485"/>
      <c r="BM23" s="424">
        <v>13</v>
      </c>
      <c r="BN23" s="424">
        <v>7</v>
      </c>
      <c r="BO23" s="424">
        <v>18</v>
      </c>
      <c r="BP23" s="424"/>
      <c r="BQ23" s="424">
        <v>8</v>
      </c>
      <c r="BR23" s="424">
        <v>11</v>
      </c>
      <c r="BS23" s="424">
        <v>50</v>
      </c>
      <c r="BT23" s="424">
        <v>7</v>
      </c>
      <c r="BU23" s="424"/>
      <c r="BV23" s="424"/>
      <c r="BW23" s="424"/>
      <c r="BX23" s="424"/>
      <c r="BY23" s="424"/>
      <c r="BZ23" s="424"/>
      <c r="CA23" s="424"/>
      <c r="CB23" s="424"/>
      <c r="CC23" s="424"/>
      <c r="CD23" s="424"/>
      <c r="CE23" s="424"/>
      <c r="CF23" s="424"/>
      <c r="CG23" s="424"/>
      <c r="CH23" s="310"/>
      <c r="CI23" s="310"/>
      <c r="CJ23" s="310"/>
      <c r="CK23" s="310"/>
      <c r="CL23" s="310"/>
      <c r="CM23" s="310"/>
      <c r="CN23" s="310"/>
      <c r="CO23" s="310"/>
      <c r="CP23" s="310"/>
      <c r="CQ23" s="310"/>
      <c r="CR23" s="310"/>
      <c r="CS23" s="310"/>
      <c r="CT23" s="310"/>
      <c r="CU23" s="310" t="s">
        <v>387</v>
      </c>
      <c r="CV23" s="311"/>
    </row>
    <row r="24" spans="1:100" ht="110.25" hidden="1" customHeight="1" thickBot="1" x14ac:dyDescent="0.4">
      <c r="A24" s="312" t="s">
        <v>497</v>
      </c>
      <c r="B24" s="313" t="s">
        <v>570</v>
      </c>
      <c r="C24" s="314" t="s">
        <v>571</v>
      </c>
      <c r="D24" s="314" t="s">
        <v>140</v>
      </c>
      <c r="E24" s="102" t="s">
        <v>573</v>
      </c>
      <c r="F24" s="79">
        <v>920549419</v>
      </c>
      <c r="G24" s="79">
        <v>889535615</v>
      </c>
      <c r="H24" s="79">
        <v>295546419</v>
      </c>
      <c r="I24" s="79">
        <v>3673701096</v>
      </c>
      <c r="J24" s="79">
        <v>669758521</v>
      </c>
      <c r="K24" s="79">
        <v>8034950</v>
      </c>
      <c r="L24" s="79">
        <v>2692053916</v>
      </c>
      <c r="M24" s="79">
        <v>2701498178</v>
      </c>
      <c r="N24" s="328">
        <v>9987802609</v>
      </c>
      <c r="O24" s="328">
        <v>1559294136</v>
      </c>
      <c r="P24" s="328">
        <v>303581369</v>
      </c>
      <c r="Q24" s="425">
        <v>500</v>
      </c>
      <c r="R24" s="425">
        <v>715</v>
      </c>
      <c r="S24" s="425">
        <v>1000</v>
      </c>
      <c r="T24" s="425"/>
      <c r="U24" s="425">
        <v>1500</v>
      </c>
      <c r="V24" s="425">
        <v>2000</v>
      </c>
      <c r="W24" s="426">
        <v>2000</v>
      </c>
      <c r="X24" s="427">
        <v>715</v>
      </c>
      <c r="Y24" s="314" t="s">
        <v>140</v>
      </c>
      <c r="Z24" s="428"/>
      <c r="AA24" s="428" t="s">
        <v>574</v>
      </c>
      <c r="AB24" s="428">
        <v>1</v>
      </c>
      <c r="AC24" s="313" t="s">
        <v>575</v>
      </c>
      <c r="AD24" s="313" t="s">
        <v>796</v>
      </c>
      <c r="AE24" s="320" t="s">
        <v>577</v>
      </c>
      <c r="AF24" s="313" t="s">
        <v>578</v>
      </c>
      <c r="AG24" s="429">
        <v>920549419</v>
      </c>
      <c r="AH24" s="429">
        <v>889535615</v>
      </c>
      <c r="AI24" s="429">
        <v>295546419</v>
      </c>
      <c r="AJ24" s="429">
        <v>3673701096</v>
      </c>
      <c r="AK24" s="429">
        <v>669758521</v>
      </c>
      <c r="AL24" s="429">
        <v>8034950</v>
      </c>
      <c r="AM24" s="429">
        <v>2692053916</v>
      </c>
      <c r="AN24" s="429">
        <v>2701498178</v>
      </c>
      <c r="AO24" s="430">
        <v>9987802609</v>
      </c>
      <c r="AP24" s="430">
        <v>1559294136</v>
      </c>
      <c r="AQ24" s="430">
        <v>303581369</v>
      </c>
      <c r="AR24" s="486"/>
      <c r="AS24" s="486"/>
      <c r="AT24" s="486"/>
      <c r="AU24" s="486"/>
      <c r="AV24" s="486"/>
      <c r="AW24" s="486"/>
      <c r="AX24" s="486"/>
      <c r="AY24" s="486"/>
      <c r="AZ24" s="486"/>
      <c r="BA24" s="486"/>
      <c r="BB24" s="486"/>
      <c r="BC24" s="486"/>
      <c r="BD24" s="486"/>
      <c r="BE24" s="486"/>
      <c r="BF24" s="486"/>
      <c r="BG24" s="486"/>
      <c r="BH24" s="486"/>
      <c r="BI24" s="486"/>
      <c r="BJ24" s="486"/>
      <c r="BK24" s="486"/>
      <c r="BL24" s="486"/>
      <c r="BM24" s="431">
        <v>1</v>
      </c>
      <c r="BN24" s="431">
        <v>1</v>
      </c>
      <c r="BO24" s="431">
        <v>3</v>
      </c>
      <c r="BP24" s="431"/>
      <c r="BQ24" s="431">
        <v>5</v>
      </c>
      <c r="BR24" s="431">
        <v>7</v>
      </c>
      <c r="BS24" s="431">
        <v>7</v>
      </c>
      <c r="BT24" s="432">
        <v>1</v>
      </c>
      <c r="BU24" s="432"/>
      <c r="BV24" s="432"/>
      <c r="BW24" s="432"/>
      <c r="BX24" s="432"/>
      <c r="BY24" s="432"/>
      <c r="BZ24" s="432"/>
      <c r="CA24" s="432"/>
      <c r="CB24" s="432"/>
      <c r="CC24" s="432"/>
      <c r="CD24" s="432"/>
      <c r="CE24" s="432"/>
      <c r="CF24" s="432"/>
      <c r="CG24" s="432"/>
      <c r="CH24" s="313"/>
      <c r="CI24" s="313"/>
      <c r="CJ24" s="313"/>
      <c r="CK24" s="313"/>
      <c r="CL24" s="313"/>
      <c r="CM24" s="313"/>
      <c r="CN24" s="313"/>
      <c r="CO24" s="313"/>
      <c r="CP24" s="313"/>
      <c r="CQ24" s="313"/>
      <c r="CR24" s="313"/>
      <c r="CS24" s="313"/>
      <c r="CT24" s="313"/>
      <c r="CU24" s="313" t="s">
        <v>392</v>
      </c>
      <c r="CV24" s="433"/>
    </row>
    <row r="25" spans="1:100" ht="110.25" hidden="1" customHeight="1" thickBot="1" x14ac:dyDescent="0.4">
      <c r="A25" s="312" t="s">
        <v>497</v>
      </c>
      <c r="B25" s="313" t="s">
        <v>570</v>
      </c>
      <c r="C25" s="314" t="s">
        <v>571</v>
      </c>
      <c r="D25" s="314" t="s">
        <v>140</v>
      </c>
      <c r="E25" s="102" t="s">
        <v>579</v>
      </c>
      <c r="F25" s="79">
        <v>305301777</v>
      </c>
      <c r="G25" s="79">
        <v>305301777</v>
      </c>
      <c r="H25" s="79">
        <v>256604627</v>
      </c>
      <c r="I25" s="79">
        <v>1083398062</v>
      </c>
      <c r="J25" s="79">
        <v>554308255</v>
      </c>
      <c r="K25" s="79">
        <v>2167830</v>
      </c>
      <c r="L25" s="79">
        <v>832312188</v>
      </c>
      <c r="M25" s="79">
        <v>808985227</v>
      </c>
      <c r="N25" s="328">
        <v>3029997254</v>
      </c>
      <c r="O25" s="328">
        <v>859610032</v>
      </c>
      <c r="P25" s="328">
        <v>258772457</v>
      </c>
      <c r="Q25" s="434">
        <v>0.25</v>
      </c>
      <c r="R25" s="434">
        <v>0.25</v>
      </c>
      <c r="S25" s="434">
        <v>0.75</v>
      </c>
      <c r="T25" s="434"/>
      <c r="U25" s="435">
        <v>2</v>
      </c>
      <c r="V25" s="435">
        <v>2</v>
      </c>
      <c r="W25" s="436">
        <v>5</v>
      </c>
      <c r="X25" s="437">
        <v>0.25</v>
      </c>
      <c r="Y25" s="314" t="s">
        <v>140</v>
      </c>
      <c r="Z25" s="428"/>
      <c r="AA25" s="428" t="s">
        <v>503</v>
      </c>
      <c r="AB25" s="428">
        <v>2</v>
      </c>
      <c r="AC25" s="313" t="s">
        <v>575</v>
      </c>
      <c r="AD25" s="313" t="s">
        <v>560</v>
      </c>
      <c r="AE25" s="320" t="s">
        <v>581</v>
      </c>
      <c r="AF25" s="313" t="s">
        <v>582</v>
      </c>
      <c r="AG25" s="429">
        <v>305301777</v>
      </c>
      <c r="AH25" s="429">
        <v>305301777</v>
      </c>
      <c r="AI25" s="429">
        <v>256604627</v>
      </c>
      <c r="AJ25" s="429">
        <v>1083398062</v>
      </c>
      <c r="AK25" s="429">
        <v>554308255</v>
      </c>
      <c r="AL25" s="429">
        <v>2167830</v>
      </c>
      <c r="AM25" s="429">
        <v>832312188</v>
      </c>
      <c r="AN25" s="429">
        <v>808985227</v>
      </c>
      <c r="AO25" s="430">
        <v>3029997254</v>
      </c>
      <c r="AP25" s="430">
        <v>859610032</v>
      </c>
      <c r="AQ25" s="430">
        <v>258772457</v>
      </c>
      <c r="AR25" s="486"/>
      <c r="AS25" s="486"/>
      <c r="AT25" s="486"/>
      <c r="AU25" s="486"/>
      <c r="AV25" s="486"/>
      <c r="AW25" s="486"/>
      <c r="AX25" s="486"/>
      <c r="AY25" s="486"/>
      <c r="AZ25" s="486"/>
      <c r="BA25" s="486"/>
      <c r="BB25" s="486"/>
      <c r="BC25" s="486"/>
      <c r="BD25" s="486"/>
      <c r="BE25" s="486"/>
      <c r="BF25" s="486"/>
      <c r="BG25" s="486"/>
      <c r="BH25" s="486"/>
      <c r="BI25" s="486"/>
      <c r="BJ25" s="486"/>
      <c r="BK25" s="486"/>
      <c r="BL25" s="486"/>
      <c r="BM25" s="438">
        <v>0.25</v>
      </c>
      <c r="BN25" s="438">
        <v>0.25</v>
      </c>
      <c r="BO25" s="438">
        <v>0.75</v>
      </c>
      <c r="BP25" s="438"/>
      <c r="BQ25" s="438">
        <v>2</v>
      </c>
      <c r="BR25" s="438">
        <v>2</v>
      </c>
      <c r="BS25" s="438">
        <v>5</v>
      </c>
      <c r="BT25" s="432">
        <v>0.25</v>
      </c>
      <c r="BU25" s="432"/>
      <c r="BV25" s="432"/>
      <c r="BW25" s="432"/>
      <c r="BX25" s="432"/>
      <c r="BY25" s="432"/>
      <c r="BZ25" s="432"/>
      <c r="CA25" s="432"/>
      <c r="CB25" s="432"/>
      <c r="CC25" s="432"/>
      <c r="CD25" s="432"/>
      <c r="CE25" s="432"/>
      <c r="CF25" s="432"/>
      <c r="CG25" s="432"/>
      <c r="CH25" s="313"/>
      <c r="CI25" s="313"/>
      <c r="CJ25" s="313"/>
      <c r="CK25" s="313"/>
      <c r="CL25" s="313"/>
      <c r="CM25" s="313"/>
      <c r="CN25" s="313"/>
      <c r="CO25" s="313"/>
      <c r="CP25" s="313"/>
      <c r="CQ25" s="313"/>
      <c r="CR25" s="313"/>
      <c r="CS25" s="313"/>
      <c r="CT25" s="313"/>
      <c r="CU25" s="313" t="s">
        <v>392</v>
      </c>
      <c r="CV25" s="433"/>
    </row>
    <row r="26" spans="1:100" ht="110.25" hidden="1" customHeight="1" thickBot="1" x14ac:dyDescent="0.4">
      <c r="A26" s="312" t="s">
        <v>497</v>
      </c>
      <c r="B26" s="313" t="s">
        <v>570</v>
      </c>
      <c r="C26" s="314" t="s">
        <v>571</v>
      </c>
      <c r="D26" s="314" t="s">
        <v>140</v>
      </c>
      <c r="E26" s="102" t="s">
        <v>583</v>
      </c>
      <c r="F26" s="79">
        <v>359890882</v>
      </c>
      <c r="G26" s="79">
        <v>359890882</v>
      </c>
      <c r="H26" s="79">
        <v>318900966</v>
      </c>
      <c r="I26" s="79">
        <v>1127232027</v>
      </c>
      <c r="J26" s="79">
        <v>645746480</v>
      </c>
      <c r="K26" s="79">
        <v>8522178</v>
      </c>
      <c r="L26" s="79">
        <v>1372419644</v>
      </c>
      <c r="M26" s="79">
        <v>1332446256</v>
      </c>
      <c r="N26" s="328">
        <v>4191988809</v>
      </c>
      <c r="O26" s="328">
        <v>1005637362</v>
      </c>
      <c r="P26" s="328">
        <v>327423144</v>
      </c>
      <c r="Q26" s="435" t="s">
        <v>584</v>
      </c>
      <c r="R26" s="434">
        <v>0.1</v>
      </c>
      <c r="S26" s="435" t="s">
        <v>585</v>
      </c>
      <c r="T26" s="434"/>
      <c r="U26" s="435" t="s">
        <v>585</v>
      </c>
      <c r="V26" s="435" t="s">
        <v>585</v>
      </c>
      <c r="W26" s="436">
        <v>1</v>
      </c>
      <c r="X26" s="437">
        <v>0.1</v>
      </c>
      <c r="Y26" s="314" t="s">
        <v>140</v>
      </c>
      <c r="Z26" s="428"/>
      <c r="AA26" s="428" t="s">
        <v>503</v>
      </c>
      <c r="AB26" s="428">
        <v>3</v>
      </c>
      <c r="AC26" s="313" t="s">
        <v>575</v>
      </c>
      <c r="AD26" s="313" t="s">
        <v>560</v>
      </c>
      <c r="AE26" s="320" t="s">
        <v>581</v>
      </c>
      <c r="AF26" s="313" t="s">
        <v>586</v>
      </c>
      <c r="AG26" s="429">
        <v>359890882</v>
      </c>
      <c r="AH26" s="429">
        <v>359890882</v>
      </c>
      <c r="AI26" s="429">
        <v>318900966</v>
      </c>
      <c r="AJ26" s="429">
        <v>1127232027</v>
      </c>
      <c r="AK26" s="429">
        <v>645746480</v>
      </c>
      <c r="AL26" s="429">
        <v>8522178</v>
      </c>
      <c r="AM26" s="429">
        <v>1372419644</v>
      </c>
      <c r="AN26" s="429">
        <v>1332446256</v>
      </c>
      <c r="AO26" s="430">
        <v>4191988809</v>
      </c>
      <c r="AP26" s="430">
        <v>1005637362</v>
      </c>
      <c r="AQ26" s="430">
        <v>327423144</v>
      </c>
      <c r="AR26" s="486"/>
      <c r="AS26" s="486"/>
      <c r="AT26" s="486"/>
      <c r="AU26" s="486"/>
      <c r="AV26" s="486"/>
      <c r="AW26" s="486"/>
      <c r="AX26" s="486"/>
      <c r="AY26" s="486"/>
      <c r="AZ26" s="486"/>
      <c r="BA26" s="486"/>
      <c r="BB26" s="486"/>
      <c r="BC26" s="486"/>
      <c r="BD26" s="486"/>
      <c r="BE26" s="486"/>
      <c r="BF26" s="486"/>
      <c r="BG26" s="486"/>
      <c r="BH26" s="486"/>
      <c r="BI26" s="486"/>
      <c r="BJ26" s="486"/>
      <c r="BK26" s="486"/>
      <c r="BL26" s="486"/>
      <c r="BM26" s="439">
        <v>0.1</v>
      </c>
      <c r="BN26" s="439">
        <v>0.1</v>
      </c>
      <c r="BO26" s="439">
        <v>0.3</v>
      </c>
      <c r="BP26" s="439"/>
      <c r="BQ26" s="439">
        <v>0.3</v>
      </c>
      <c r="BR26" s="439">
        <v>0.3</v>
      </c>
      <c r="BS26" s="439">
        <v>1</v>
      </c>
      <c r="BT26" s="432">
        <v>0.1</v>
      </c>
      <c r="BU26" s="432"/>
      <c r="BV26" s="432"/>
      <c r="BW26" s="432"/>
      <c r="BX26" s="432"/>
      <c r="BY26" s="432"/>
      <c r="BZ26" s="432"/>
      <c r="CA26" s="432"/>
      <c r="CB26" s="432"/>
      <c r="CC26" s="432"/>
      <c r="CD26" s="432"/>
      <c r="CE26" s="432"/>
      <c r="CF26" s="432"/>
      <c r="CG26" s="432"/>
      <c r="CH26" s="313"/>
      <c r="CI26" s="313"/>
      <c r="CJ26" s="313"/>
      <c r="CK26" s="313"/>
      <c r="CL26" s="313"/>
      <c r="CM26" s="313"/>
      <c r="CN26" s="313"/>
      <c r="CO26" s="313"/>
      <c r="CP26" s="313"/>
      <c r="CQ26" s="313"/>
      <c r="CR26" s="313"/>
      <c r="CS26" s="313"/>
      <c r="CT26" s="313"/>
      <c r="CU26" s="313" t="s">
        <v>392</v>
      </c>
      <c r="CV26" s="433"/>
    </row>
    <row r="27" spans="1:100" ht="110.25" hidden="1" customHeight="1" thickBot="1" x14ac:dyDescent="0.4">
      <c r="A27" s="312" t="s">
        <v>497</v>
      </c>
      <c r="B27" s="313" t="s">
        <v>570</v>
      </c>
      <c r="C27" s="314" t="s">
        <v>571</v>
      </c>
      <c r="D27" s="314" t="s">
        <v>140</v>
      </c>
      <c r="E27" s="102" t="s">
        <v>587</v>
      </c>
      <c r="F27" s="79">
        <v>108338700</v>
      </c>
      <c r="G27" s="79">
        <v>108338700</v>
      </c>
      <c r="H27" s="79">
        <v>99338700</v>
      </c>
      <c r="I27" s="79">
        <v>350914815</v>
      </c>
      <c r="J27" s="79">
        <v>224107941</v>
      </c>
      <c r="K27" s="79">
        <v>0</v>
      </c>
      <c r="L27" s="79">
        <v>367612404</v>
      </c>
      <c r="M27" s="79">
        <v>355990105</v>
      </c>
      <c r="N27" s="328">
        <v>1182856024</v>
      </c>
      <c r="O27" s="328">
        <v>332446641</v>
      </c>
      <c r="P27" s="328">
        <v>99338700</v>
      </c>
      <c r="Q27" s="425">
        <v>0</v>
      </c>
      <c r="R27" s="425">
        <v>0</v>
      </c>
      <c r="S27" s="425">
        <v>300</v>
      </c>
      <c r="T27" s="425"/>
      <c r="U27" s="425">
        <v>400</v>
      </c>
      <c r="V27" s="425">
        <v>300</v>
      </c>
      <c r="W27" s="436">
        <v>1000</v>
      </c>
      <c r="X27" s="437">
        <v>0</v>
      </c>
      <c r="Y27" s="314" t="s">
        <v>140</v>
      </c>
      <c r="Z27" s="428"/>
      <c r="AA27" s="428" t="s">
        <v>503</v>
      </c>
      <c r="AB27" s="428">
        <v>4</v>
      </c>
      <c r="AC27" s="313" t="s">
        <v>588</v>
      </c>
      <c r="AD27" s="313" t="s">
        <v>797</v>
      </c>
      <c r="AE27" s="320" t="s">
        <v>590</v>
      </c>
      <c r="AF27" s="313" t="s">
        <v>591</v>
      </c>
      <c r="AG27" s="429">
        <v>108338700</v>
      </c>
      <c r="AH27" s="429">
        <v>108338700</v>
      </c>
      <c r="AI27" s="429">
        <v>99338700</v>
      </c>
      <c r="AJ27" s="429">
        <v>350914815</v>
      </c>
      <c r="AK27" s="429">
        <v>224107941</v>
      </c>
      <c r="AL27" s="429">
        <v>0</v>
      </c>
      <c r="AM27" s="429">
        <v>367612404</v>
      </c>
      <c r="AN27" s="429">
        <v>355990105</v>
      </c>
      <c r="AO27" s="430">
        <v>1182856024</v>
      </c>
      <c r="AP27" s="430">
        <v>332446641</v>
      </c>
      <c r="AQ27" s="430">
        <v>99338700</v>
      </c>
      <c r="AR27" s="486"/>
      <c r="AS27" s="486"/>
      <c r="AT27" s="486"/>
      <c r="AU27" s="486"/>
      <c r="AV27" s="486"/>
      <c r="AW27" s="486"/>
      <c r="AX27" s="486"/>
      <c r="AY27" s="486"/>
      <c r="AZ27" s="486"/>
      <c r="BA27" s="486"/>
      <c r="BB27" s="486"/>
      <c r="BC27" s="486"/>
      <c r="BD27" s="486"/>
      <c r="BE27" s="486"/>
      <c r="BF27" s="486"/>
      <c r="BG27" s="486"/>
      <c r="BH27" s="486"/>
      <c r="BI27" s="486"/>
      <c r="BJ27" s="486"/>
      <c r="BK27" s="486"/>
      <c r="BL27" s="486"/>
      <c r="BM27" s="440">
        <v>0</v>
      </c>
      <c r="BN27" s="440">
        <v>0</v>
      </c>
      <c r="BO27" s="440">
        <v>300</v>
      </c>
      <c r="BP27" s="440"/>
      <c r="BQ27" s="440">
        <v>400</v>
      </c>
      <c r="BR27" s="440">
        <v>300</v>
      </c>
      <c r="BS27" s="440">
        <v>1000</v>
      </c>
      <c r="BT27" s="432">
        <v>0</v>
      </c>
      <c r="BU27" s="432"/>
      <c r="BV27" s="432"/>
      <c r="BW27" s="432"/>
      <c r="BX27" s="432"/>
      <c r="BY27" s="432"/>
      <c r="BZ27" s="432"/>
      <c r="CA27" s="432"/>
      <c r="CB27" s="432"/>
      <c r="CC27" s="432"/>
      <c r="CD27" s="432"/>
      <c r="CE27" s="432"/>
      <c r="CF27" s="432"/>
      <c r="CG27" s="432"/>
      <c r="CH27" s="313"/>
      <c r="CI27" s="313"/>
      <c r="CJ27" s="313"/>
      <c r="CK27" s="313"/>
      <c r="CL27" s="313"/>
      <c r="CM27" s="313"/>
      <c r="CN27" s="313"/>
      <c r="CO27" s="313"/>
      <c r="CP27" s="313"/>
      <c r="CQ27" s="313"/>
      <c r="CR27" s="313"/>
      <c r="CS27" s="313"/>
      <c r="CT27" s="313"/>
      <c r="CU27" s="313" t="s">
        <v>392</v>
      </c>
      <c r="CV27" s="329" t="s">
        <v>592</v>
      </c>
    </row>
    <row r="28" spans="1:100" ht="110.25" customHeight="1" thickBot="1" x14ac:dyDescent="0.4">
      <c r="A28" s="312" t="s">
        <v>497</v>
      </c>
      <c r="B28" s="313" t="s">
        <v>593</v>
      </c>
      <c r="C28" s="314" t="s">
        <v>594</v>
      </c>
      <c r="D28" s="314" t="s">
        <v>48</v>
      </c>
      <c r="E28" s="102" t="s">
        <v>839</v>
      </c>
      <c r="F28" s="79">
        <v>1498478667</v>
      </c>
      <c r="G28" s="79">
        <v>1464432334</v>
      </c>
      <c r="H28" s="79">
        <v>1330498667</v>
      </c>
      <c r="I28" s="79">
        <v>4912705000</v>
      </c>
      <c r="J28" s="79">
        <v>2495808900</v>
      </c>
      <c r="K28" s="79">
        <v>17963869</v>
      </c>
      <c r="L28" s="79">
        <v>2685455745</v>
      </c>
      <c r="M28" s="79">
        <v>2760982386</v>
      </c>
      <c r="N28" s="328">
        <v>11857621798</v>
      </c>
      <c r="O28" s="328">
        <v>3960241234</v>
      </c>
      <c r="P28" s="328">
        <v>1348462536</v>
      </c>
      <c r="Q28" s="434">
        <v>32.700000000000003</v>
      </c>
      <c r="R28" s="434">
        <v>32.700000000000003</v>
      </c>
      <c r="S28" s="434">
        <v>39.4</v>
      </c>
      <c r="T28" s="434">
        <f>0.31+0.98</f>
        <v>1.29</v>
      </c>
      <c r="U28" s="434">
        <v>13.9</v>
      </c>
      <c r="V28" s="434">
        <v>4</v>
      </c>
      <c r="W28" s="441">
        <v>90</v>
      </c>
      <c r="X28" s="442">
        <v>32.700000000000003</v>
      </c>
      <c r="Y28" s="314" t="s">
        <v>48</v>
      </c>
      <c r="Z28" s="428" t="s">
        <v>597</v>
      </c>
      <c r="AA28" s="428" t="s">
        <v>503</v>
      </c>
      <c r="AB28" s="428">
        <v>1</v>
      </c>
      <c r="AC28" s="313" t="s">
        <v>598</v>
      </c>
      <c r="AD28" s="313" t="s">
        <v>560</v>
      </c>
      <c r="AE28" s="320" t="s">
        <v>561</v>
      </c>
      <c r="AF28" s="334" t="s">
        <v>599</v>
      </c>
      <c r="AG28" s="429">
        <v>1498478667</v>
      </c>
      <c r="AH28" s="429">
        <v>1464432334</v>
      </c>
      <c r="AI28" s="429">
        <v>1330498667</v>
      </c>
      <c r="AJ28" s="429">
        <v>4912705000</v>
      </c>
      <c r="AK28" s="429">
        <v>2495808900</v>
      </c>
      <c r="AL28" s="429">
        <v>17963869</v>
      </c>
      <c r="AM28" s="443">
        <v>2685455745</v>
      </c>
      <c r="AN28" s="443">
        <v>2760982386</v>
      </c>
      <c r="AO28" s="430">
        <v>11857621798</v>
      </c>
      <c r="AP28" s="430">
        <v>3960241234</v>
      </c>
      <c r="AQ28" s="430">
        <v>1348462536</v>
      </c>
      <c r="AR28" s="486"/>
      <c r="AS28" s="486">
        <v>1769237122</v>
      </c>
      <c r="AT28" s="486">
        <v>318627380</v>
      </c>
      <c r="AU28" s="486"/>
      <c r="AV28" s="486">
        <v>273018689</v>
      </c>
      <c r="AW28" s="486"/>
      <c r="AX28" s="486">
        <f>19637075+115288634</f>
        <v>134925709</v>
      </c>
      <c r="AY28" s="486"/>
      <c r="AZ28" s="486"/>
      <c r="BA28" s="486"/>
      <c r="BB28" s="486"/>
      <c r="BC28" s="486"/>
      <c r="BD28" s="486"/>
      <c r="BE28" s="486"/>
      <c r="BF28" s="486"/>
      <c r="BG28" s="486"/>
      <c r="BH28" s="486"/>
      <c r="BI28" s="486"/>
      <c r="BJ28" s="486"/>
      <c r="BK28" s="486"/>
      <c r="BL28" s="486"/>
      <c r="BM28" s="431">
        <v>32.700000000000003</v>
      </c>
      <c r="BN28" s="431">
        <v>32.700000000000003</v>
      </c>
      <c r="BO28" s="431">
        <v>39.4</v>
      </c>
      <c r="BP28" s="438">
        <f>T28</f>
        <v>1.29</v>
      </c>
      <c r="BQ28" s="431">
        <v>13.9</v>
      </c>
      <c r="BR28" s="440">
        <v>4</v>
      </c>
      <c r="BS28" s="440">
        <v>90</v>
      </c>
      <c r="BT28" s="432">
        <v>32.700000000000003</v>
      </c>
      <c r="BU28" s="432"/>
      <c r="BV28" s="432"/>
      <c r="BW28" s="432"/>
      <c r="BX28" s="432"/>
      <c r="BY28" s="432"/>
      <c r="BZ28" s="432"/>
      <c r="CA28" s="432">
        <f>0.31+0.98</f>
        <v>1.29</v>
      </c>
      <c r="CB28" s="432"/>
      <c r="CC28" s="432"/>
      <c r="CD28" s="432"/>
      <c r="CE28" s="432"/>
      <c r="CF28" s="432"/>
      <c r="CG28" s="432"/>
      <c r="CH28" s="432"/>
      <c r="CI28" s="432"/>
      <c r="CJ28" s="432"/>
      <c r="CK28" s="432"/>
      <c r="CL28" s="432"/>
      <c r="CM28" s="432"/>
      <c r="CN28" s="432"/>
      <c r="CO28" s="334"/>
      <c r="CP28" s="334"/>
      <c r="CQ28" s="334"/>
      <c r="CR28" s="334"/>
      <c r="CS28" s="334"/>
      <c r="CT28" s="334"/>
      <c r="CU28" s="334" t="s">
        <v>388</v>
      </c>
      <c r="CV28" s="329"/>
    </row>
    <row r="29" spans="1:100" ht="110.25" customHeight="1" thickBot="1" x14ac:dyDescent="0.4">
      <c r="A29" s="312" t="s">
        <v>497</v>
      </c>
      <c r="B29" s="313" t="s">
        <v>593</v>
      </c>
      <c r="C29" s="314" t="s">
        <v>594</v>
      </c>
      <c r="D29" s="314" t="s">
        <v>48</v>
      </c>
      <c r="E29" s="78" t="s">
        <v>600</v>
      </c>
      <c r="F29" s="79">
        <v>1088600499</v>
      </c>
      <c r="G29" s="79">
        <v>1088600499</v>
      </c>
      <c r="H29" s="79">
        <v>985638500</v>
      </c>
      <c r="I29" s="79">
        <v>1025204849</v>
      </c>
      <c r="J29" s="79">
        <v>887805719</v>
      </c>
      <c r="K29" s="79">
        <v>0</v>
      </c>
      <c r="L29" s="79">
        <v>642850410</v>
      </c>
      <c r="M29" s="79">
        <v>1189684157</v>
      </c>
      <c r="N29" s="328">
        <v>3946339915</v>
      </c>
      <c r="O29" s="328">
        <v>1976406218</v>
      </c>
      <c r="P29" s="328">
        <v>985638500</v>
      </c>
      <c r="Q29" s="425">
        <v>11863</v>
      </c>
      <c r="R29" s="425">
        <v>11863</v>
      </c>
      <c r="S29" s="425">
        <v>20000</v>
      </c>
      <c r="T29" s="425">
        <f>981+467</f>
        <v>1448</v>
      </c>
      <c r="U29" s="425">
        <v>18137</v>
      </c>
      <c r="V29" s="425">
        <v>30000</v>
      </c>
      <c r="W29" s="436">
        <v>80000</v>
      </c>
      <c r="X29" s="437">
        <v>11863</v>
      </c>
      <c r="Y29" s="314" t="s">
        <v>48</v>
      </c>
      <c r="Z29" s="428" t="s">
        <v>597</v>
      </c>
      <c r="AA29" s="428" t="s">
        <v>503</v>
      </c>
      <c r="AB29" s="428"/>
      <c r="AC29" s="313" t="s">
        <v>601</v>
      </c>
      <c r="AD29" s="313" t="s">
        <v>560</v>
      </c>
      <c r="AE29" s="320" t="s">
        <v>561</v>
      </c>
      <c r="AF29" s="332" t="s">
        <v>602</v>
      </c>
      <c r="AG29" s="429">
        <v>1088600499</v>
      </c>
      <c r="AH29" s="429">
        <v>1088600499</v>
      </c>
      <c r="AI29" s="429">
        <v>985638500</v>
      </c>
      <c r="AJ29" s="429">
        <v>1025204849</v>
      </c>
      <c r="AK29" s="429">
        <v>887805719</v>
      </c>
      <c r="AL29" s="429">
        <v>0</v>
      </c>
      <c r="AM29" s="443">
        <v>642850410</v>
      </c>
      <c r="AN29" s="443">
        <v>1189684157</v>
      </c>
      <c r="AO29" s="430">
        <v>3946339915</v>
      </c>
      <c r="AP29" s="430">
        <v>1976406218</v>
      </c>
      <c r="AQ29" s="430">
        <v>985638500</v>
      </c>
      <c r="AR29" s="486"/>
      <c r="AS29" s="486"/>
      <c r="AT29" s="486"/>
      <c r="AU29" s="486"/>
      <c r="AV29" s="486"/>
      <c r="AW29" s="486">
        <v>147150119</v>
      </c>
      <c r="AX29" s="486">
        <v>139179488</v>
      </c>
      <c r="AY29" s="486"/>
      <c r="AZ29" s="486"/>
      <c r="BA29" s="486"/>
      <c r="BB29" s="486"/>
      <c r="BC29" s="486">
        <v>601476112</v>
      </c>
      <c r="BD29" s="486"/>
      <c r="BE29" s="486"/>
      <c r="BF29" s="486"/>
      <c r="BG29" s="486"/>
      <c r="BH29" s="486"/>
      <c r="BI29" s="486"/>
      <c r="BJ29" s="486"/>
      <c r="BK29" s="486"/>
      <c r="BL29" s="486"/>
      <c r="BM29" s="440">
        <v>11863</v>
      </c>
      <c r="BN29" s="440">
        <v>11863</v>
      </c>
      <c r="BO29" s="440">
        <v>20000</v>
      </c>
      <c r="BP29" s="440">
        <f>T29</f>
        <v>1448</v>
      </c>
      <c r="BQ29" s="440">
        <v>20000</v>
      </c>
      <c r="BR29" s="440">
        <v>30000</v>
      </c>
      <c r="BS29" s="440">
        <v>81863</v>
      </c>
      <c r="BT29" s="444">
        <v>11863</v>
      </c>
      <c r="BU29" s="444"/>
      <c r="BV29" s="444"/>
      <c r="BW29" s="444"/>
      <c r="BX29" s="444"/>
      <c r="BY29" s="444"/>
      <c r="BZ29" s="444">
        <v>240</v>
      </c>
      <c r="CA29" s="444">
        <v>227</v>
      </c>
      <c r="CB29" s="444"/>
      <c r="CC29" s="444"/>
      <c r="CD29" s="444"/>
      <c r="CE29" s="444"/>
      <c r="CF29" s="444">
        <v>981</v>
      </c>
      <c r="CG29" s="444"/>
      <c r="CH29" s="334"/>
      <c r="CI29" s="334"/>
      <c r="CJ29" s="334"/>
      <c r="CK29" s="334"/>
      <c r="CL29" s="334"/>
      <c r="CM29" s="334"/>
      <c r="CN29" s="334"/>
      <c r="CO29" s="334"/>
      <c r="CP29" s="334"/>
      <c r="CQ29" s="334"/>
      <c r="CR29" s="334"/>
      <c r="CS29" s="334"/>
      <c r="CT29" s="334"/>
      <c r="CU29" s="334" t="s">
        <v>386</v>
      </c>
      <c r="CV29" s="329"/>
    </row>
    <row r="30" spans="1:100" ht="110.25" customHeight="1" thickBot="1" x14ac:dyDescent="0.4">
      <c r="A30" s="250" t="s">
        <v>497</v>
      </c>
      <c r="B30" s="251" t="s">
        <v>593</v>
      </c>
      <c r="C30" s="200" t="s">
        <v>594</v>
      </c>
      <c r="D30" s="200" t="s">
        <v>48</v>
      </c>
      <c r="E30" s="53" t="s">
        <v>604</v>
      </c>
      <c r="F30" s="2270">
        <v>649066668</v>
      </c>
      <c r="G30" s="2266">
        <v>647013335</v>
      </c>
      <c r="H30" s="2266">
        <v>571083335</v>
      </c>
      <c r="I30" s="2270">
        <v>2425273151</v>
      </c>
      <c r="J30" s="2270">
        <v>1351693620</v>
      </c>
      <c r="K30" s="2270">
        <v>794871</v>
      </c>
      <c r="L30" s="2270">
        <v>2099161090</v>
      </c>
      <c r="M30" s="2270">
        <v>2287854148</v>
      </c>
      <c r="N30" s="2271">
        <v>7461355057</v>
      </c>
      <c r="O30" s="2274">
        <v>1998706955</v>
      </c>
      <c r="P30" s="2271">
        <v>571878206</v>
      </c>
      <c r="Q30" s="2277">
        <v>6</v>
      </c>
      <c r="R30" s="2277">
        <v>6</v>
      </c>
      <c r="S30" s="2277">
        <v>13</v>
      </c>
      <c r="T30" s="2277">
        <v>2</v>
      </c>
      <c r="U30" s="2277">
        <v>13</v>
      </c>
      <c r="V30" s="2277">
        <v>16</v>
      </c>
      <c r="W30" s="2272">
        <v>48</v>
      </c>
      <c r="X30" s="2273">
        <v>6</v>
      </c>
      <c r="Y30" s="200" t="s">
        <v>48</v>
      </c>
      <c r="Z30" s="397" t="s">
        <v>597</v>
      </c>
      <c r="AA30" s="397" t="s">
        <v>503</v>
      </c>
      <c r="AB30" s="397"/>
      <c r="AC30" s="251" t="s">
        <v>799</v>
      </c>
      <c r="AD30" s="251" t="s">
        <v>560</v>
      </c>
      <c r="AE30" s="254" t="s">
        <v>605</v>
      </c>
      <c r="AF30" s="335" t="s">
        <v>606</v>
      </c>
      <c r="AG30" s="398">
        <v>103960000</v>
      </c>
      <c r="AH30" s="398">
        <v>103960000</v>
      </c>
      <c r="AI30" s="398">
        <v>94760000</v>
      </c>
      <c r="AJ30" s="429">
        <v>358827480</v>
      </c>
      <c r="AK30" s="429">
        <v>189943200</v>
      </c>
      <c r="AL30" s="429">
        <v>0</v>
      </c>
      <c r="AM30" s="399">
        <v>370440193</v>
      </c>
      <c r="AN30" s="399">
        <v>403738967</v>
      </c>
      <c r="AO30" s="400">
        <v>1236966640</v>
      </c>
      <c r="AP30" s="400">
        <v>293903200</v>
      </c>
      <c r="AQ30" s="400">
        <v>94760000</v>
      </c>
      <c r="AR30" s="487"/>
      <c r="AS30" s="487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487"/>
      <c r="BG30" s="487"/>
      <c r="BH30" s="487"/>
      <c r="BI30" s="487"/>
      <c r="BJ30" s="487"/>
      <c r="BK30" s="487"/>
      <c r="BL30" s="487">
        <v>189943200</v>
      </c>
      <c r="BM30" s="401">
        <v>6</v>
      </c>
      <c r="BN30" s="401">
        <v>6</v>
      </c>
      <c r="BO30" s="401">
        <v>13</v>
      </c>
      <c r="BP30" s="401">
        <v>2</v>
      </c>
      <c r="BQ30" s="401">
        <v>13</v>
      </c>
      <c r="BR30" s="401">
        <v>16</v>
      </c>
      <c r="BS30" s="401">
        <v>48</v>
      </c>
      <c r="BT30" s="402">
        <v>6</v>
      </c>
      <c r="BU30" s="402"/>
      <c r="BV30" s="402"/>
      <c r="BW30" s="402"/>
      <c r="BX30" s="402"/>
      <c r="BY30" s="402"/>
      <c r="BZ30" s="402"/>
      <c r="CA30" s="402"/>
      <c r="CB30" s="402"/>
      <c r="CC30" s="402"/>
      <c r="CD30" s="402"/>
      <c r="CE30" s="402"/>
      <c r="CF30" s="402"/>
      <c r="CG30" s="402"/>
      <c r="CH30" s="255"/>
      <c r="CI30" s="255"/>
      <c r="CJ30" s="255"/>
      <c r="CK30" s="255"/>
      <c r="CL30" s="255"/>
      <c r="CM30" s="255"/>
      <c r="CN30" s="255"/>
      <c r="CO30" s="255"/>
      <c r="CP30" s="255"/>
      <c r="CQ30" s="255"/>
      <c r="CR30" s="255"/>
      <c r="CS30" s="255"/>
      <c r="CT30" s="255"/>
      <c r="CU30" s="255" t="s">
        <v>386</v>
      </c>
      <c r="CV30" s="259"/>
    </row>
    <row r="31" spans="1:100" ht="110.25" customHeight="1" thickBot="1" x14ac:dyDescent="0.4">
      <c r="A31" s="260" t="s">
        <v>497</v>
      </c>
      <c r="B31" s="253" t="s">
        <v>593</v>
      </c>
      <c r="C31" s="224" t="s">
        <v>594</v>
      </c>
      <c r="D31" s="224" t="s">
        <v>48</v>
      </c>
      <c r="E31" s="61" t="s">
        <v>604</v>
      </c>
      <c r="F31" s="2264"/>
      <c r="G31" s="2267"/>
      <c r="H31" s="2267"/>
      <c r="I31" s="2264"/>
      <c r="J31" s="2264"/>
      <c r="K31" s="2264">
        <v>794871</v>
      </c>
      <c r="L31" s="2264"/>
      <c r="M31" s="2264"/>
      <c r="N31" s="2255">
        <v>0</v>
      </c>
      <c r="O31" s="2275">
        <v>0</v>
      </c>
      <c r="P31" s="2255">
        <v>794871</v>
      </c>
      <c r="Q31" s="2278"/>
      <c r="R31" s="2278"/>
      <c r="S31" s="2278"/>
      <c r="T31" s="2278"/>
      <c r="U31" s="2278"/>
      <c r="V31" s="2278"/>
      <c r="W31" s="2246"/>
      <c r="X31" s="2249"/>
      <c r="Y31" s="224" t="s">
        <v>48</v>
      </c>
      <c r="Z31" s="403" t="s">
        <v>597</v>
      </c>
      <c r="AA31" s="403" t="s">
        <v>503</v>
      </c>
      <c r="AB31" s="403"/>
      <c r="AC31" s="253" t="s">
        <v>799</v>
      </c>
      <c r="AD31" s="253" t="s">
        <v>560</v>
      </c>
      <c r="AE31" s="262" t="s">
        <v>605</v>
      </c>
      <c r="AF31" s="336" t="s">
        <v>607</v>
      </c>
      <c r="AG31" s="91">
        <v>478866668</v>
      </c>
      <c r="AH31" s="91">
        <v>476813335</v>
      </c>
      <c r="AI31" s="91">
        <v>428483335</v>
      </c>
      <c r="AJ31" s="429">
        <v>1546698105</v>
      </c>
      <c r="AK31" s="429">
        <v>942902820</v>
      </c>
      <c r="AL31" s="429">
        <v>794871</v>
      </c>
      <c r="AM31" s="404">
        <v>864360449</v>
      </c>
      <c r="AN31" s="404">
        <v>942057590</v>
      </c>
      <c r="AO31" s="405">
        <v>3831982812</v>
      </c>
      <c r="AP31" s="405">
        <v>1419716155</v>
      </c>
      <c r="AQ31" s="405">
        <v>429278206</v>
      </c>
      <c r="AR31" s="488"/>
      <c r="AS31" s="488"/>
      <c r="AT31" s="488"/>
      <c r="AU31" s="488"/>
      <c r="AV31" s="488"/>
      <c r="AW31" s="488"/>
      <c r="AX31" s="488"/>
      <c r="AY31" s="488"/>
      <c r="AZ31" s="488"/>
      <c r="BA31" s="488"/>
      <c r="BB31" s="488"/>
      <c r="BC31" s="488"/>
      <c r="BD31" s="488"/>
      <c r="BE31" s="488"/>
      <c r="BF31" s="488"/>
      <c r="BG31" s="488"/>
      <c r="BH31" s="488"/>
      <c r="BI31" s="488"/>
      <c r="BJ31" s="488"/>
      <c r="BK31" s="488"/>
      <c r="BL31" s="488">
        <v>942902820</v>
      </c>
      <c r="BM31" s="406">
        <v>6</v>
      </c>
      <c r="BN31" s="406">
        <v>6</v>
      </c>
      <c r="BO31" s="406">
        <v>13</v>
      </c>
      <c r="BP31" s="406">
        <v>2</v>
      </c>
      <c r="BQ31" s="406">
        <v>11</v>
      </c>
      <c r="BR31" s="406">
        <v>18</v>
      </c>
      <c r="BS31" s="406">
        <v>48</v>
      </c>
      <c r="BT31" s="407">
        <v>6</v>
      </c>
      <c r="BU31" s="407"/>
      <c r="BV31" s="407"/>
      <c r="BW31" s="407"/>
      <c r="BX31" s="407"/>
      <c r="BY31" s="407"/>
      <c r="BZ31" s="407"/>
      <c r="CA31" s="407"/>
      <c r="CB31" s="407"/>
      <c r="CC31" s="407"/>
      <c r="CD31" s="407"/>
      <c r="CE31" s="407"/>
      <c r="CF31" s="407"/>
      <c r="CG31" s="407"/>
      <c r="CH31" s="263"/>
      <c r="CI31" s="263"/>
      <c r="CJ31" s="263"/>
      <c r="CK31" s="263"/>
      <c r="CL31" s="263"/>
      <c r="CM31" s="263"/>
      <c r="CN31" s="263"/>
      <c r="CO31" s="263"/>
      <c r="CP31" s="263"/>
      <c r="CQ31" s="263"/>
      <c r="CR31" s="263"/>
      <c r="CS31" s="263"/>
      <c r="CT31" s="263"/>
      <c r="CU31" s="263" t="s">
        <v>386</v>
      </c>
      <c r="CV31" s="267"/>
    </row>
    <row r="32" spans="1:100" ht="110.25" customHeight="1" thickBot="1" x14ac:dyDescent="0.4">
      <c r="A32" s="260" t="s">
        <v>497</v>
      </c>
      <c r="B32" s="253" t="s">
        <v>593</v>
      </c>
      <c r="C32" s="224" t="s">
        <v>594</v>
      </c>
      <c r="D32" s="224" t="s">
        <v>48</v>
      </c>
      <c r="E32" s="61" t="s">
        <v>604</v>
      </c>
      <c r="F32" s="2264"/>
      <c r="G32" s="2267"/>
      <c r="H32" s="2267"/>
      <c r="I32" s="2264"/>
      <c r="J32" s="2264"/>
      <c r="K32" s="2264">
        <v>0</v>
      </c>
      <c r="L32" s="2264"/>
      <c r="M32" s="2264"/>
      <c r="N32" s="2255">
        <v>0</v>
      </c>
      <c r="O32" s="2275">
        <v>0</v>
      </c>
      <c r="P32" s="2255">
        <v>0</v>
      </c>
      <c r="Q32" s="2278"/>
      <c r="R32" s="2278"/>
      <c r="S32" s="2278"/>
      <c r="T32" s="2278"/>
      <c r="U32" s="2278"/>
      <c r="V32" s="2278"/>
      <c r="W32" s="2246"/>
      <c r="X32" s="2249"/>
      <c r="Y32" s="224" t="s">
        <v>48</v>
      </c>
      <c r="Z32" s="403" t="s">
        <v>597</v>
      </c>
      <c r="AA32" s="403" t="s">
        <v>503</v>
      </c>
      <c r="AB32" s="403"/>
      <c r="AC32" s="253" t="s">
        <v>799</v>
      </c>
      <c r="AD32" s="253" t="s">
        <v>560</v>
      </c>
      <c r="AE32" s="262" t="s">
        <v>605</v>
      </c>
      <c r="AF32" s="336" t="s">
        <v>609</v>
      </c>
      <c r="AG32" s="91">
        <v>66240000</v>
      </c>
      <c r="AH32" s="91">
        <v>66240000</v>
      </c>
      <c r="AI32" s="91">
        <v>47840000</v>
      </c>
      <c r="AJ32" s="429">
        <v>294824880</v>
      </c>
      <c r="AK32" s="429">
        <v>218847600</v>
      </c>
      <c r="AL32" s="429">
        <v>0</v>
      </c>
      <c r="AM32" s="404">
        <v>493920256</v>
      </c>
      <c r="AN32" s="404">
        <v>538318623</v>
      </c>
      <c r="AO32" s="405">
        <v>1393303759</v>
      </c>
      <c r="AP32" s="405">
        <v>285087600</v>
      </c>
      <c r="AQ32" s="405">
        <v>47840000</v>
      </c>
      <c r="AR32" s="488"/>
      <c r="AS32" s="488"/>
      <c r="AT32" s="488"/>
      <c r="AU32" s="488"/>
      <c r="AV32" s="488"/>
      <c r="AW32" s="488"/>
      <c r="AX32" s="488"/>
      <c r="AY32" s="488"/>
      <c r="AZ32" s="488"/>
      <c r="BA32" s="488"/>
      <c r="BB32" s="488"/>
      <c r="BC32" s="488"/>
      <c r="BD32" s="488"/>
      <c r="BE32" s="488"/>
      <c r="BF32" s="488"/>
      <c r="BG32" s="488"/>
      <c r="BH32" s="488"/>
      <c r="BI32" s="488"/>
      <c r="BJ32" s="488"/>
      <c r="BK32" s="488"/>
      <c r="BL32" s="488">
        <v>218847600</v>
      </c>
      <c r="BM32" s="406">
        <v>6</v>
      </c>
      <c r="BN32" s="406">
        <v>6</v>
      </c>
      <c r="BO32" s="406">
        <v>13</v>
      </c>
      <c r="BP32" s="406">
        <f>T30</f>
        <v>2</v>
      </c>
      <c r="BQ32" s="406">
        <v>13</v>
      </c>
      <c r="BR32" s="406">
        <v>16</v>
      </c>
      <c r="BS32" s="406">
        <v>48</v>
      </c>
      <c r="BT32" s="407">
        <v>6</v>
      </c>
      <c r="BU32" s="407"/>
      <c r="BV32" s="407"/>
      <c r="BW32" s="407"/>
      <c r="BX32" s="407"/>
      <c r="BY32" s="407"/>
      <c r="BZ32" s="407"/>
      <c r="CA32" s="407"/>
      <c r="CB32" s="407"/>
      <c r="CC32" s="407"/>
      <c r="CD32" s="407"/>
      <c r="CE32" s="407"/>
      <c r="CF32" s="407"/>
      <c r="CG32" s="407"/>
      <c r="CH32" s="263"/>
      <c r="CI32" s="263"/>
      <c r="CJ32" s="263"/>
      <c r="CK32" s="263"/>
      <c r="CL32" s="263"/>
      <c r="CM32" s="263"/>
      <c r="CN32" s="263"/>
      <c r="CO32" s="263"/>
      <c r="CP32" s="263"/>
      <c r="CQ32" s="263"/>
      <c r="CR32" s="263"/>
      <c r="CS32" s="263"/>
      <c r="CT32" s="263"/>
      <c r="CU32" s="263" t="s">
        <v>386</v>
      </c>
      <c r="CV32" s="267"/>
    </row>
    <row r="33" spans="1:100" ht="110.25" customHeight="1" thickBot="1" x14ac:dyDescent="0.4">
      <c r="A33" s="279" t="s">
        <v>497</v>
      </c>
      <c r="B33" s="280" t="s">
        <v>593</v>
      </c>
      <c r="C33" s="232" t="s">
        <v>594</v>
      </c>
      <c r="D33" s="232" t="s">
        <v>48</v>
      </c>
      <c r="E33" s="65" t="s">
        <v>604</v>
      </c>
      <c r="F33" s="2265"/>
      <c r="G33" s="2268"/>
      <c r="H33" s="2268"/>
      <c r="I33" s="2265"/>
      <c r="J33" s="2265"/>
      <c r="K33" s="2265">
        <v>0</v>
      </c>
      <c r="L33" s="2265"/>
      <c r="M33" s="2265"/>
      <c r="N33" s="2256">
        <v>0</v>
      </c>
      <c r="O33" s="2276">
        <v>0</v>
      </c>
      <c r="P33" s="2256">
        <v>0</v>
      </c>
      <c r="Q33" s="2279"/>
      <c r="R33" s="2279"/>
      <c r="S33" s="2279"/>
      <c r="T33" s="2279"/>
      <c r="U33" s="2279"/>
      <c r="V33" s="2279"/>
      <c r="W33" s="2247"/>
      <c r="X33" s="2250"/>
      <c r="Y33" s="232" t="s">
        <v>48</v>
      </c>
      <c r="Z33" s="413" t="s">
        <v>597</v>
      </c>
      <c r="AA33" s="413" t="s">
        <v>503</v>
      </c>
      <c r="AB33" s="413"/>
      <c r="AC33" s="280" t="s">
        <v>799</v>
      </c>
      <c r="AD33" s="280" t="s">
        <v>560</v>
      </c>
      <c r="AE33" s="282" t="s">
        <v>605</v>
      </c>
      <c r="AF33" s="337" t="s">
        <v>610</v>
      </c>
      <c r="AG33" s="94">
        <v>0</v>
      </c>
      <c r="AH33" s="94"/>
      <c r="AI33" s="94"/>
      <c r="AJ33" s="429">
        <v>224922686</v>
      </c>
      <c r="AK33" s="429">
        <v>0</v>
      </c>
      <c r="AL33" s="429">
        <v>0</v>
      </c>
      <c r="AM33" s="414">
        <v>370440192</v>
      </c>
      <c r="AN33" s="414">
        <v>403738968</v>
      </c>
      <c r="AO33" s="415">
        <v>999101846</v>
      </c>
      <c r="AP33" s="415">
        <v>0</v>
      </c>
      <c r="AQ33" s="415">
        <v>0</v>
      </c>
      <c r="AR33" s="489"/>
      <c r="AS33" s="489"/>
      <c r="AT33" s="489"/>
      <c r="AU33" s="489"/>
      <c r="AV33" s="489"/>
      <c r="AW33" s="489"/>
      <c r="AX33" s="489"/>
      <c r="AY33" s="489"/>
      <c r="AZ33" s="489"/>
      <c r="BA33" s="489"/>
      <c r="BB33" s="489"/>
      <c r="BC33" s="489"/>
      <c r="BD33" s="489"/>
      <c r="BE33" s="489"/>
      <c r="BF33" s="489"/>
      <c r="BG33" s="489"/>
      <c r="BH33" s="489"/>
      <c r="BI33" s="489"/>
      <c r="BJ33" s="489"/>
      <c r="BK33" s="489"/>
      <c r="BL33" s="489">
        <v>0</v>
      </c>
      <c r="BM33" s="416">
        <v>0</v>
      </c>
      <c r="BN33" s="416">
        <v>0</v>
      </c>
      <c r="BO33" s="416">
        <v>17</v>
      </c>
      <c r="BP33" s="416">
        <v>2</v>
      </c>
      <c r="BQ33" s="416">
        <v>13</v>
      </c>
      <c r="BR33" s="416">
        <v>18</v>
      </c>
      <c r="BS33" s="416">
        <v>48</v>
      </c>
      <c r="BT33" s="417">
        <v>0</v>
      </c>
      <c r="BU33" s="417"/>
      <c r="BV33" s="417"/>
      <c r="BW33" s="417"/>
      <c r="BX33" s="417"/>
      <c r="BY33" s="417"/>
      <c r="BZ33" s="417"/>
      <c r="CA33" s="417"/>
      <c r="CB33" s="417"/>
      <c r="CC33" s="417"/>
      <c r="CD33" s="417"/>
      <c r="CE33" s="417"/>
      <c r="CF33" s="417"/>
      <c r="CG33" s="417"/>
      <c r="CH33" s="287"/>
      <c r="CI33" s="287"/>
      <c r="CJ33" s="287"/>
      <c r="CK33" s="287"/>
      <c r="CL33" s="287"/>
      <c r="CM33" s="287"/>
      <c r="CN33" s="287"/>
      <c r="CO33" s="287"/>
      <c r="CP33" s="287"/>
      <c r="CQ33" s="287"/>
      <c r="CR33" s="287"/>
      <c r="CS33" s="287"/>
      <c r="CT33" s="287"/>
      <c r="CU33" s="287" t="s">
        <v>386</v>
      </c>
      <c r="CV33" s="288"/>
    </row>
    <row r="34" spans="1:100" ht="110.25" hidden="1" customHeight="1" thickBot="1" x14ac:dyDescent="0.4">
      <c r="A34" s="250" t="s">
        <v>497</v>
      </c>
      <c r="B34" s="251" t="s">
        <v>498</v>
      </c>
      <c r="C34" s="200" t="s">
        <v>611</v>
      </c>
      <c r="D34" s="200" t="s">
        <v>249</v>
      </c>
      <c r="E34" s="53" t="s">
        <v>613</v>
      </c>
      <c r="F34" s="2270">
        <v>2862084500</v>
      </c>
      <c r="G34" s="2266">
        <v>2784854565</v>
      </c>
      <c r="H34" s="2266">
        <v>1681340079</v>
      </c>
      <c r="I34" s="2270">
        <v>5625425000</v>
      </c>
      <c r="J34" s="2270">
        <v>2101011042</v>
      </c>
      <c r="K34" s="2270">
        <v>9478841</v>
      </c>
      <c r="L34" s="2270">
        <v>4504665849.7502127</v>
      </c>
      <c r="M34" s="2270">
        <v>4146506858.5291662</v>
      </c>
      <c r="N34" s="2271">
        <v>17138682208.279381</v>
      </c>
      <c r="O34" s="2271">
        <v>4885865607</v>
      </c>
      <c r="P34" s="2271">
        <v>1690818920</v>
      </c>
      <c r="Q34" s="2269">
        <v>4</v>
      </c>
      <c r="R34" s="2269">
        <v>4</v>
      </c>
      <c r="S34" s="2269">
        <v>4</v>
      </c>
      <c r="T34" s="2269">
        <v>4</v>
      </c>
      <c r="U34" s="2269">
        <v>4</v>
      </c>
      <c r="V34" s="2269">
        <v>4</v>
      </c>
      <c r="W34" s="2272">
        <v>4</v>
      </c>
      <c r="X34" s="2273">
        <v>4</v>
      </c>
      <c r="Y34" s="200" t="s">
        <v>249</v>
      </c>
      <c r="Z34" s="397" t="s">
        <v>614</v>
      </c>
      <c r="AA34" s="397" t="s">
        <v>503</v>
      </c>
      <c r="AB34" s="397"/>
      <c r="AC34" s="251" t="s">
        <v>615</v>
      </c>
      <c r="AD34" s="251" t="s">
        <v>560</v>
      </c>
      <c r="AE34" s="254" t="s">
        <v>616</v>
      </c>
      <c r="AF34" s="335" t="s">
        <v>617</v>
      </c>
      <c r="AG34" s="398">
        <v>108939800</v>
      </c>
      <c r="AH34" s="398">
        <v>108939800</v>
      </c>
      <c r="AI34" s="398">
        <v>98939800</v>
      </c>
      <c r="AJ34" s="398">
        <v>0</v>
      </c>
      <c r="AK34" s="398"/>
      <c r="AL34" s="398"/>
      <c r="AM34" s="399">
        <v>0</v>
      </c>
      <c r="AN34" s="399">
        <v>0</v>
      </c>
      <c r="AO34" s="400">
        <v>108939800</v>
      </c>
      <c r="AP34" s="400">
        <v>108939800</v>
      </c>
      <c r="AQ34" s="400">
        <v>98939800</v>
      </c>
      <c r="AR34" s="480"/>
      <c r="AS34" s="480"/>
      <c r="AT34" s="480"/>
      <c r="AU34" s="480"/>
      <c r="AV34" s="480"/>
      <c r="AW34" s="480"/>
      <c r="AX34" s="480"/>
      <c r="AY34" s="480"/>
      <c r="AZ34" s="480"/>
      <c r="BA34" s="480"/>
      <c r="BB34" s="480"/>
      <c r="BC34" s="480"/>
      <c r="BD34" s="480"/>
      <c r="BE34" s="480"/>
      <c r="BF34" s="480"/>
      <c r="BG34" s="480"/>
      <c r="BH34" s="480"/>
      <c r="BI34" s="480"/>
      <c r="BJ34" s="480"/>
      <c r="BK34" s="480"/>
      <c r="BL34" s="480"/>
      <c r="BM34" s="401">
        <v>4</v>
      </c>
      <c r="BN34" s="401">
        <v>4</v>
      </c>
      <c r="BO34" s="401">
        <v>0</v>
      </c>
      <c r="BP34" s="401"/>
      <c r="BQ34" s="401">
        <v>0</v>
      </c>
      <c r="BR34" s="401">
        <v>0</v>
      </c>
      <c r="BS34" s="401">
        <v>4</v>
      </c>
      <c r="BT34" s="402">
        <v>4</v>
      </c>
      <c r="BU34" s="402"/>
      <c r="BV34" s="402"/>
      <c r="BW34" s="402"/>
      <c r="BX34" s="402"/>
      <c r="BY34" s="402"/>
      <c r="BZ34" s="402"/>
      <c r="CA34" s="402"/>
      <c r="CB34" s="402"/>
      <c r="CC34" s="402"/>
      <c r="CD34" s="402"/>
      <c r="CE34" s="402"/>
      <c r="CF34" s="402"/>
      <c r="CG34" s="402"/>
      <c r="CH34" s="255"/>
      <c r="CI34" s="255"/>
      <c r="CJ34" s="255"/>
      <c r="CK34" s="255"/>
      <c r="CL34" s="255"/>
      <c r="CM34" s="255"/>
      <c r="CN34" s="255"/>
      <c r="CO34" s="255"/>
      <c r="CP34" s="255"/>
      <c r="CQ34" s="255"/>
      <c r="CR34" s="255"/>
      <c r="CS34" s="255"/>
      <c r="CT34" s="255"/>
      <c r="CU34" s="255" t="s">
        <v>391</v>
      </c>
      <c r="CV34" s="259"/>
    </row>
    <row r="35" spans="1:100" ht="110.25" hidden="1" customHeight="1" thickBot="1" x14ac:dyDescent="0.4">
      <c r="A35" s="260" t="s">
        <v>497</v>
      </c>
      <c r="B35" s="253" t="s">
        <v>498</v>
      </c>
      <c r="C35" s="224" t="s">
        <v>611</v>
      </c>
      <c r="D35" s="224" t="s">
        <v>249</v>
      </c>
      <c r="E35" s="61" t="s">
        <v>613</v>
      </c>
      <c r="F35" s="2264"/>
      <c r="G35" s="2267"/>
      <c r="H35" s="2267"/>
      <c r="I35" s="2264"/>
      <c r="J35" s="2264"/>
      <c r="K35" s="2264"/>
      <c r="L35" s="2264"/>
      <c r="M35" s="2264"/>
      <c r="N35" s="2255"/>
      <c r="O35" s="2255"/>
      <c r="P35" s="2255"/>
      <c r="Q35" s="2243"/>
      <c r="R35" s="2243"/>
      <c r="S35" s="2243"/>
      <c r="T35" s="2243"/>
      <c r="U35" s="2243"/>
      <c r="V35" s="2243"/>
      <c r="W35" s="2246"/>
      <c r="X35" s="2249"/>
      <c r="Y35" s="224" t="s">
        <v>249</v>
      </c>
      <c r="Z35" s="403" t="s">
        <v>618</v>
      </c>
      <c r="AA35" s="403" t="s">
        <v>503</v>
      </c>
      <c r="AB35" s="403"/>
      <c r="AC35" s="253" t="s">
        <v>615</v>
      </c>
      <c r="AD35" s="253" t="s">
        <v>560</v>
      </c>
      <c r="AE35" s="262" t="s">
        <v>616</v>
      </c>
      <c r="AF35" s="263" t="s">
        <v>620</v>
      </c>
      <c r="AG35" s="91">
        <v>669250000</v>
      </c>
      <c r="AH35" s="91">
        <v>669250000</v>
      </c>
      <c r="AI35" s="91">
        <v>463950000</v>
      </c>
      <c r="AJ35" s="789">
        <v>844566741</v>
      </c>
      <c r="AK35" s="398">
        <v>69112480</v>
      </c>
      <c r="AL35" s="398">
        <v>0</v>
      </c>
      <c r="AM35" s="404">
        <v>556598187</v>
      </c>
      <c r="AN35" s="404">
        <v>457588919</v>
      </c>
      <c r="AO35" s="405">
        <v>2542801002</v>
      </c>
      <c r="AP35" s="405">
        <v>738362480</v>
      </c>
      <c r="AQ35" s="405">
        <v>463950000</v>
      </c>
      <c r="AR35" s="482"/>
      <c r="AS35" s="482"/>
      <c r="AT35" s="482"/>
      <c r="AU35" s="482"/>
      <c r="AV35" s="482"/>
      <c r="AW35" s="482"/>
      <c r="AX35" s="482"/>
      <c r="AY35" s="482"/>
      <c r="AZ35" s="482"/>
      <c r="BA35" s="482"/>
      <c r="BB35" s="482"/>
      <c r="BC35" s="482"/>
      <c r="BD35" s="482"/>
      <c r="BE35" s="482"/>
      <c r="BF35" s="482"/>
      <c r="BG35" s="482"/>
      <c r="BH35" s="482"/>
      <c r="BI35" s="482"/>
      <c r="BJ35" s="482"/>
      <c r="BK35" s="482"/>
      <c r="BL35" s="482">
        <v>69112480</v>
      </c>
      <c r="BM35" s="445">
        <v>0.27</v>
      </c>
      <c r="BN35" s="445">
        <v>0.27</v>
      </c>
      <c r="BO35" s="445">
        <v>0.22</v>
      </c>
      <c r="BP35" s="445">
        <v>0</v>
      </c>
      <c r="BQ35" s="445">
        <v>0.28000000000000003</v>
      </c>
      <c r="BR35" s="445">
        <v>0.23</v>
      </c>
      <c r="BS35" s="445">
        <v>1</v>
      </c>
      <c r="BT35" s="407">
        <v>0.27</v>
      </c>
      <c r="BU35" s="407"/>
      <c r="BV35" s="407"/>
      <c r="BW35" s="407"/>
      <c r="BX35" s="407"/>
      <c r="BY35" s="407"/>
      <c r="BZ35" s="407"/>
      <c r="CA35" s="407"/>
      <c r="CB35" s="407"/>
      <c r="CC35" s="407"/>
      <c r="CD35" s="407"/>
      <c r="CE35" s="407"/>
      <c r="CF35" s="407"/>
      <c r="CG35" s="407"/>
      <c r="CH35" s="263"/>
      <c r="CI35" s="263"/>
      <c r="CJ35" s="263"/>
      <c r="CK35" s="263"/>
      <c r="CL35" s="263"/>
      <c r="CM35" s="263"/>
      <c r="CN35" s="263"/>
      <c r="CO35" s="263"/>
      <c r="CP35" s="263"/>
      <c r="CQ35" s="263"/>
      <c r="CR35" s="263"/>
      <c r="CS35" s="263"/>
      <c r="CT35" s="263"/>
      <c r="CU35" s="263" t="s">
        <v>391</v>
      </c>
      <c r="CV35" s="267"/>
    </row>
    <row r="36" spans="1:100" ht="110.25" hidden="1" customHeight="1" thickBot="1" x14ac:dyDescent="0.4">
      <c r="A36" s="260" t="s">
        <v>497</v>
      </c>
      <c r="B36" s="253" t="s">
        <v>498</v>
      </c>
      <c r="C36" s="224" t="s">
        <v>611</v>
      </c>
      <c r="D36" s="224" t="s">
        <v>249</v>
      </c>
      <c r="E36" s="61" t="s">
        <v>613</v>
      </c>
      <c r="F36" s="2264"/>
      <c r="G36" s="2267"/>
      <c r="H36" s="2267"/>
      <c r="I36" s="2264"/>
      <c r="J36" s="2264"/>
      <c r="K36" s="2264"/>
      <c r="L36" s="2264"/>
      <c r="M36" s="2264"/>
      <c r="N36" s="2255">
        <v>0</v>
      </c>
      <c r="O36" s="2255">
        <v>0</v>
      </c>
      <c r="P36" s="2255">
        <v>0</v>
      </c>
      <c r="Q36" s="2243"/>
      <c r="R36" s="2243"/>
      <c r="S36" s="2243"/>
      <c r="T36" s="2243"/>
      <c r="U36" s="2243"/>
      <c r="V36" s="2243"/>
      <c r="W36" s="2246"/>
      <c r="X36" s="2249"/>
      <c r="Y36" s="224" t="s">
        <v>249</v>
      </c>
      <c r="Z36" s="403" t="s">
        <v>597</v>
      </c>
      <c r="AA36" s="403" t="s">
        <v>503</v>
      </c>
      <c r="AB36" s="403"/>
      <c r="AC36" s="253" t="s">
        <v>615</v>
      </c>
      <c r="AD36" s="253" t="s">
        <v>801</v>
      </c>
      <c r="AE36" s="262" t="s">
        <v>622</v>
      </c>
      <c r="AF36" s="263" t="s">
        <v>623</v>
      </c>
      <c r="AG36" s="91">
        <v>123426833</v>
      </c>
      <c r="AH36" s="91">
        <v>123426833</v>
      </c>
      <c r="AI36" s="91">
        <v>106289833</v>
      </c>
      <c r="AJ36" s="790">
        <v>475861763</v>
      </c>
      <c r="AK36" s="398">
        <v>254320200</v>
      </c>
      <c r="AL36" s="398">
        <v>2786133</v>
      </c>
      <c r="AM36" s="404">
        <v>272914314</v>
      </c>
      <c r="AN36" s="404">
        <v>278213621</v>
      </c>
      <c r="AO36" s="405">
        <v>980023033</v>
      </c>
      <c r="AP36" s="405">
        <v>377747033</v>
      </c>
      <c r="AQ36" s="405">
        <v>109075966</v>
      </c>
      <c r="AR36" s="482"/>
      <c r="AS36" s="482"/>
      <c r="AT36" s="482"/>
      <c r="AU36" s="482"/>
      <c r="AV36" s="482"/>
      <c r="AW36" s="482"/>
      <c r="AX36" s="482"/>
      <c r="AY36" s="482"/>
      <c r="AZ36" s="482"/>
      <c r="BA36" s="482"/>
      <c r="BB36" s="482"/>
      <c r="BC36" s="482"/>
      <c r="BD36" s="482"/>
      <c r="BE36" s="482"/>
      <c r="BF36" s="482"/>
      <c r="BG36" s="482"/>
      <c r="BH36" s="482"/>
      <c r="BI36" s="482"/>
      <c r="BJ36" s="482"/>
      <c r="BK36" s="482"/>
      <c r="BL36" s="482">
        <v>254320200</v>
      </c>
      <c r="BM36" s="406">
        <v>5</v>
      </c>
      <c r="BN36" s="406">
        <v>5</v>
      </c>
      <c r="BO36" s="406">
        <v>10</v>
      </c>
      <c r="BP36" s="406">
        <v>1</v>
      </c>
      <c r="BQ36" s="406">
        <v>10</v>
      </c>
      <c r="BR36" s="406">
        <v>10</v>
      </c>
      <c r="BS36" s="406">
        <v>35</v>
      </c>
      <c r="BT36" s="407">
        <v>5</v>
      </c>
      <c r="BU36" s="407"/>
      <c r="BV36" s="407"/>
      <c r="BW36" s="407"/>
      <c r="BX36" s="407"/>
      <c r="BY36" s="407"/>
      <c r="BZ36" s="407"/>
      <c r="CA36" s="407"/>
      <c r="CB36" s="407"/>
      <c r="CC36" s="407"/>
      <c r="CD36" s="407"/>
      <c r="CE36" s="407"/>
      <c r="CF36" s="407"/>
      <c r="CG36" s="407"/>
      <c r="CH36" s="263"/>
      <c r="CI36" s="263"/>
      <c r="CJ36" s="263"/>
      <c r="CK36" s="263"/>
      <c r="CL36" s="263"/>
      <c r="CM36" s="263"/>
      <c r="CN36" s="263"/>
      <c r="CO36" s="263"/>
      <c r="CP36" s="263"/>
      <c r="CQ36" s="263"/>
      <c r="CR36" s="263"/>
      <c r="CS36" s="263"/>
      <c r="CT36" s="263"/>
      <c r="CU36" s="263" t="s">
        <v>391</v>
      </c>
      <c r="CV36" s="267"/>
    </row>
    <row r="37" spans="1:100" ht="110.25" hidden="1" customHeight="1" thickBot="1" x14ac:dyDescent="0.4">
      <c r="A37" s="260" t="s">
        <v>497</v>
      </c>
      <c r="B37" s="253" t="s">
        <v>498</v>
      </c>
      <c r="C37" s="224" t="s">
        <v>611</v>
      </c>
      <c r="D37" s="224" t="s">
        <v>249</v>
      </c>
      <c r="E37" s="61" t="s">
        <v>613</v>
      </c>
      <c r="F37" s="2264"/>
      <c r="G37" s="2267"/>
      <c r="H37" s="2267"/>
      <c r="I37" s="2264"/>
      <c r="J37" s="2264"/>
      <c r="K37" s="2264"/>
      <c r="L37" s="2264"/>
      <c r="M37" s="2264"/>
      <c r="N37" s="2255"/>
      <c r="O37" s="2255"/>
      <c r="P37" s="2255"/>
      <c r="Q37" s="2243"/>
      <c r="R37" s="2243"/>
      <c r="S37" s="2243"/>
      <c r="T37" s="2243"/>
      <c r="U37" s="2243"/>
      <c r="V37" s="2243"/>
      <c r="W37" s="2246"/>
      <c r="X37" s="2249"/>
      <c r="Y37" s="224" t="s">
        <v>249</v>
      </c>
      <c r="Z37" s="403" t="s">
        <v>624</v>
      </c>
      <c r="AA37" s="403" t="s">
        <v>503</v>
      </c>
      <c r="AB37" s="403"/>
      <c r="AC37" s="253" t="s">
        <v>615</v>
      </c>
      <c r="AD37" s="253" t="s">
        <v>801</v>
      </c>
      <c r="AE37" s="262" t="s">
        <v>622</v>
      </c>
      <c r="AF37" s="263" t="s">
        <v>840</v>
      </c>
      <c r="AG37" s="91">
        <v>644200766</v>
      </c>
      <c r="AH37" s="91">
        <v>589038099</v>
      </c>
      <c r="AI37" s="91">
        <v>560754599</v>
      </c>
      <c r="AJ37" s="790">
        <v>1556485905</v>
      </c>
      <c r="AK37" s="398">
        <v>1069635488</v>
      </c>
      <c r="AL37" s="398">
        <v>6692708</v>
      </c>
      <c r="AM37" s="404">
        <v>1560616714</v>
      </c>
      <c r="AN37" s="404">
        <v>1575820114</v>
      </c>
      <c r="AO37" s="405">
        <v>5414237683</v>
      </c>
      <c r="AP37" s="405">
        <v>1658673587</v>
      </c>
      <c r="AQ37" s="405">
        <v>567447307</v>
      </c>
      <c r="AR37" s="482"/>
      <c r="AS37" s="482"/>
      <c r="AT37" s="482"/>
      <c r="AU37" s="482"/>
      <c r="AV37" s="482"/>
      <c r="AW37" s="482"/>
      <c r="AX37" s="482"/>
      <c r="AY37" s="482"/>
      <c r="AZ37" s="482"/>
      <c r="BA37" s="482"/>
      <c r="BB37" s="482"/>
      <c r="BC37" s="482"/>
      <c r="BD37" s="482"/>
      <c r="BE37" s="482"/>
      <c r="BF37" s="482"/>
      <c r="BG37" s="482"/>
      <c r="BH37" s="482"/>
      <c r="BI37" s="482"/>
      <c r="BJ37" s="482"/>
      <c r="BK37" s="482"/>
      <c r="BL37" s="482">
        <v>1069635488</v>
      </c>
      <c r="BM37" s="406">
        <v>1648</v>
      </c>
      <c r="BN37" s="406">
        <v>1648</v>
      </c>
      <c r="BO37" s="406">
        <v>1200</v>
      </c>
      <c r="BP37" s="406">
        <v>267</v>
      </c>
      <c r="BQ37" s="406">
        <v>1200</v>
      </c>
      <c r="BR37" s="406">
        <v>252</v>
      </c>
      <c r="BS37" s="406">
        <v>4300</v>
      </c>
      <c r="BT37" s="407">
        <v>1648</v>
      </c>
      <c r="BU37" s="407"/>
      <c r="BV37" s="407"/>
      <c r="BW37" s="407"/>
      <c r="BX37" s="407"/>
      <c r="BY37" s="407"/>
      <c r="BZ37" s="407"/>
      <c r="CA37" s="407"/>
      <c r="CB37" s="407"/>
      <c r="CC37" s="407"/>
      <c r="CD37" s="407"/>
      <c r="CE37" s="407"/>
      <c r="CF37" s="407"/>
      <c r="CG37" s="407"/>
      <c r="CH37" s="263"/>
      <c r="CI37" s="263"/>
      <c r="CJ37" s="263"/>
      <c r="CK37" s="263"/>
      <c r="CL37" s="263"/>
      <c r="CM37" s="263"/>
      <c r="CN37" s="263"/>
      <c r="CO37" s="263"/>
      <c r="CP37" s="263"/>
      <c r="CQ37" s="263"/>
      <c r="CR37" s="263"/>
      <c r="CS37" s="263"/>
      <c r="CT37" s="263"/>
      <c r="CU37" s="263" t="s">
        <v>391</v>
      </c>
      <c r="CV37" s="267"/>
    </row>
    <row r="38" spans="1:100" ht="110.25" hidden="1" customHeight="1" thickBot="1" x14ac:dyDescent="0.4">
      <c r="A38" s="279" t="s">
        <v>497</v>
      </c>
      <c r="B38" s="280" t="s">
        <v>498</v>
      </c>
      <c r="C38" s="232" t="s">
        <v>611</v>
      </c>
      <c r="D38" s="232" t="s">
        <v>249</v>
      </c>
      <c r="E38" s="65" t="s">
        <v>613</v>
      </c>
      <c r="F38" s="2265"/>
      <c r="G38" s="2268"/>
      <c r="H38" s="2268"/>
      <c r="I38" s="2265"/>
      <c r="J38" s="2265"/>
      <c r="K38" s="2265"/>
      <c r="L38" s="2265"/>
      <c r="M38" s="2265"/>
      <c r="N38" s="2256">
        <v>0</v>
      </c>
      <c r="O38" s="2256">
        <v>0</v>
      </c>
      <c r="P38" s="2256">
        <v>0</v>
      </c>
      <c r="Q38" s="2244"/>
      <c r="R38" s="2244"/>
      <c r="S38" s="2244"/>
      <c r="T38" s="2244"/>
      <c r="U38" s="2244"/>
      <c r="V38" s="2244"/>
      <c r="W38" s="2247"/>
      <c r="X38" s="2250"/>
      <c r="Y38" s="232" t="s">
        <v>249</v>
      </c>
      <c r="Z38" s="413" t="s">
        <v>627</v>
      </c>
      <c r="AA38" s="413" t="s">
        <v>503</v>
      </c>
      <c r="AB38" s="413"/>
      <c r="AC38" s="280" t="s">
        <v>615</v>
      </c>
      <c r="AD38" s="280" t="s">
        <v>802</v>
      </c>
      <c r="AE38" s="282" t="s">
        <v>509</v>
      </c>
      <c r="AF38" s="287" t="s">
        <v>629</v>
      </c>
      <c r="AG38" s="94">
        <v>1316267101</v>
      </c>
      <c r="AH38" s="94">
        <v>1294199833</v>
      </c>
      <c r="AI38" s="94">
        <v>451405847</v>
      </c>
      <c r="AJ38" s="790">
        <v>2748510591</v>
      </c>
      <c r="AK38" s="398">
        <v>707942874</v>
      </c>
      <c r="AL38" s="398">
        <v>0</v>
      </c>
      <c r="AM38" s="414">
        <v>2114536635</v>
      </c>
      <c r="AN38" s="414">
        <v>1834884204</v>
      </c>
      <c r="AO38" s="415">
        <v>8092680690</v>
      </c>
      <c r="AP38" s="415">
        <v>2002142707</v>
      </c>
      <c r="AQ38" s="415">
        <v>451405847</v>
      </c>
      <c r="AR38" s="483"/>
      <c r="AS38" s="483"/>
      <c r="AT38" s="483"/>
      <c r="AU38" s="483"/>
      <c r="AV38" s="483"/>
      <c r="AW38" s="483"/>
      <c r="AX38" s="483"/>
      <c r="AY38" s="483"/>
      <c r="AZ38" s="483"/>
      <c r="BA38" s="483"/>
      <c r="BB38" s="483"/>
      <c r="BC38" s="483"/>
      <c r="BD38" s="483"/>
      <c r="BE38" s="483"/>
      <c r="BF38" s="483"/>
      <c r="BG38" s="483"/>
      <c r="BH38" s="483"/>
      <c r="BI38" s="483"/>
      <c r="BJ38" s="483"/>
      <c r="BK38" s="483"/>
      <c r="BL38" s="483">
        <v>707942874</v>
      </c>
      <c r="BM38" s="416">
        <v>5538.22</v>
      </c>
      <c r="BN38" s="416">
        <v>5538.22</v>
      </c>
      <c r="BO38" s="416">
        <v>6380</v>
      </c>
      <c r="BP38" s="416">
        <v>612</v>
      </c>
      <c r="BQ38" s="416">
        <v>10940</v>
      </c>
      <c r="BR38" s="416">
        <v>8141.78</v>
      </c>
      <c r="BS38" s="416">
        <v>31000</v>
      </c>
      <c r="BT38" s="417">
        <v>5538.22</v>
      </c>
      <c r="BU38" s="417">
        <v>1162.6199999999999</v>
      </c>
      <c r="BV38" s="417"/>
      <c r="BW38" s="417"/>
      <c r="BX38" s="417"/>
      <c r="BY38" s="417">
        <v>617</v>
      </c>
      <c r="BZ38" s="417"/>
      <c r="CA38" s="417"/>
      <c r="CB38" s="417">
        <v>1448</v>
      </c>
      <c r="CC38" s="417"/>
      <c r="CD38" s="417"/>
      <c r="CE38" s="417">
        <v>40</v>
      </c>
      <c r="CF38" s="417"/>
      <c r="CG38" s="417"/>
      <c r="CH38" s="287"/>
      <c r="CI38" s="287">
        <v>300</v>
      </c>
      <c r="CJ38" s="287">
        <v>75</v>
      </c>
      <c r="CK38" s="287">
        <v>699</v>
      </c>
      <c r="CL38" s="287">
        <v>480</v>
      </c>
      <c r="CM38" s="287">
        <v>716.6</v>
      </c>
      <c r="CN38" s="287"/>
      <c r="CO38" s="287"/>
      <c r="CP38" s="287"/>
      <c r="CQ38" s="287"/>
      <c r="CR38" s="287"/>
      <c r="CS38" s="287"/>
      <c r="CT38" s="287"/>
      <c r="CU38" s="287" t="s">
        <v>391</v>
      </c>
      <c r="CV38" s="288"/>
    </row>
    <row r="39" spans="1:100" ht="110.25" hidden="1" customHeight="1" x14ac:dyDescent="0.35">
      <c r="A39" s="289" t="s">
        <v>631</v>
      </c>
      <c r="B39" s="290" t="s">
        <v>632</v>
      </c>
      <c r="C39" s="242" t="s">
        <v>633</v>
      </c>
      <c r="D39" s="242" t="s">
        <v>635</v>
      </c>
      <c r="E39" s="68" t="s">
        <v>636</v>
      </c>
      <c r="F39" s="2263">
        <v>1162028022</v>
      </c>
      <c r="G39" s="2266">
        <v>1161126689</v>
      </c>
      <c r="H39" s="2266">
        <v>1029096742</v>
      </c>
      <c r="I39" s="2263">
        <v>4854367000</v>
      </c>
      <c r="J39" s="2263">
        <v>2308538667</v>
      </c>
      <c r="K39" s="2263">
        <v>16716320</v>
      </c>
      <c r="L39" s="2263">
        <v>4241681591.1018949</v>
      </c>
      <c r="M39" s="2263">
        <v>4118137467.0892181</v>
      </c>
      <c r="N39" s="2254"/>
      <c r="O39" s="2254"/>
      <c r="P39" s="2254"/>
      <c r="Q39" s="2242">
        <v>0.6</v>
      </c>
      <c r="R39" s="2242">
        <v>0.4</v>
      </c>
      <c r="S39" s="2242">
        <v>1</v>
      </c>
      <c r="T39" s="2242"/>
      <c r="U39" s="2242">
        <v>1.2</v>
      </c>
      <c r="V39" s="2242">
        <v>1.2</v>
      </c>
      <c r="W39" s="2245">
        <v>4</v>
      </c>
      <c r="X39" s="2248">
        <v>0.4</v>
      </c>
      <c r="Y39" s="242" t="s">
        <v>635</v>
      </c>
      <c r="Z39" s="418"/>
      <c r="AA39" s="418" t="s">
        <v>503</v>
      </c>
      <c r="AB39" s="418"/>
      <c r="AC39" s="290" t="s">
        <v>637</v>
      </c>
      <c r="AD39" s="290" t="s">
        <v>803</v>
      </c>
      <c r="AE39" s="292" t="s">
        <v>639</v>
      </c>
      <c r="AF39" s="338" t="s">
        <v>640</v>
      </c>
      <c r="AG39" s="90">
        <v>253222000</v>
      </c>
      <c r="AH39" s="90">
        <v>252320667</v>
      </c>
      <c r="AI39" s="90">
        <v>215370600</v>
      </c>
      <c r="AJ39" s="91">
        <v>593238202</v>
      </c>
      <c r="AK39" s="91">
        <v>445277576</v>
      </c>
      <c r="AL39" s="91">
        <v>2184863</v>
      </c>
      <c r="AM39" s="419">
        <v>877890600</v>
      </c>
      <c r="AN39" s="419">
        <v>851560047</v>
      </c>
      <c r="AO39" s="420">
        <v>2575910849</v>
      </c>
      <c r="AP39" s="420">
        <v>697598243</v>
      </c>
      <c r="AQ39" s="420">
        <v>217555463</v>
      </c>
      <c r="AR39" s="484"/>
      <c r="AS39" s="484"/>
      <c r="AT39" s="484"/>
      <c r="AU39" s="484"/>
      <c r="AV39" s="484"/>
      <c r="AW39" s="484"/>
      <c r="AX39" s="484"/>
      <c r="AY39" s="484"/>
      <c r="AZ39" s="484"/>
      <c r="BA39" s="484"/>
      <c r="BB39" s="484"/>
      <c r="BC39" s="484"/>
      <c r="BD39" s="484"/>
      <c r="BE39" s="484"/>
      <c r="BF39" s="484"/>
      <c r="BG39" s="484"/>
      <c r="BH39" s="484"/>
      <c r="BI39" s="484"/>
      <c r="BJ39" s="484"/>
      <c r="BK39" s="484"/>
      <c r="BL39" s="484"/>
      <c r="BM39" s="446">
        <v>1</v>
      </c>
      <c r="BN39" s="446">
        <v>0.6</v>
      </c>
      <c r="BO39" s="446">
        <v>2</v>
      </c>
      <c r="BP39" s="446"/>
      <c r="BQ39" s="446">
        <v>2</v>
      </c>
      <c r="BR39" s="446">
        <v>1</v>
      </c>
      <c r="BS39" s="446">
        <v>6</v>
      </c>
      <c r="BT39" s="447">
        <v>0.6</v>
      </c>
      <c r="BU39" s="447"/>
      <c r="BV39" s="447"/>
      <c r="BW39" s="447"/>
      <c r="BX39" s="447"/>
      <c r="BY39" s="447"/>
      <c r="BZ39" s="447"/>
      <c r="CA39" s="447"/>
      <c r="CB39" s="447"/>
      <c r="CC39" s="447"/>
      <c r="CD39" s="447"/>
      <c r="CE39" s="447"/>
      <c r="CF39" s="447"/>
      <c r="CG39" s="447"/>
      <c r="CH39" s="338"/>
      <c r="CI39" s="338"/>
      <c r="CJ39" s="338"/>
      <c r="CK39" s="338"/>
      <c r="CL39" s="338"/>
      <c r="CM39" s="338"/>
      <c r="CN39" s="338"/>
      <c r="CO39" s="338"/>
      <c r="CP39" s="338"/>
      <c r="CQ39" s="338"/>
      <c r="CR39" s="338"/>
      <c r="CS39" s="338"/>
      <c r="CT39" s="338"/>
      <c r="CU39" s="338" t="s">
        <v>389</v>
      </c>
      <c r="CV39" s="296"/>
    </row>
    <row r="40" spans="1:100" ht="110.25" hidden="1" customHeight="1" x14ac:dyDescent="0.35">
      <c r="A40" s="260" t="s">
        <v>641</v>
      </c>
      <c r="B40" s="253" t="s">
        <v>632</v>
      </c>
      <c r="C40" s="224" t="s">
        <v>633</v>
      </c>
      <c r="D40" s="224" t="s">
        <v>635</v>
      </c>
      <c r="E40" s="61" t="s">
        <v>636</v>
      </c>
      <c r="F40" s="2264"/>
      <c r="G40" s="2267"/>
      <c r="H40" s="2267"/>
      <c r="I40" s="2264"/>
      <c r="J40" s="2264"/>
      <c r="K40" s="2264"/>
      <c r="L40" s="2264"/>
      <c r="M40" s="2264"/>
      <c r="N40" s="2255">
        <v>0</v>
      </c>
      <c r="O40" s="2255">
        <v>0</v>
      </c>
      <c r="P40" s="2255">
        <v>0</v>
      </c>
      <c r="Q40" s="2243"/>
      <c r="R40" s="2243"/>
      <c r="S40" s="2243"/>
      <c r="T40" s="2243"/>
      <c r="U40" s="2243"/>
      <c r="V40" s="2243"/>
      <c r="W40" s="2246"/>
      <c r="X40" s="2249"/>
      <c r="Y40" s="224" t="s">
        <v>635</v>
      </c>
      <c r="Z40" s="403"/>
      <c r="AA40" s="403" t="s">
        <v>503</v>
      </c>
      <c r="AB40" s="403"/>
      <c r="AC40" s="253" t="s">
        <v>637</v>
      </c>
      <c r="AD40" s="253" t="s">
        <v>803</v>
      </c>
      <c r="AE40" s="262" t="s">
        <v>639</v>
      </c>
      <c r="AF40" s="263" t="s">
        <v>642</v>
      </c>
      <c r="AG40" s="91">
        <v>269081167</v>
      </c>
      <c r="AH40" s="91">
        <v>269081167</v>
      </c>
      <c r="AI40" s="91">
        <v>243971167</v>
      </c>
      <c r="AJ40" s="91">
        <v>2172699194</v>
      </c>
      <c r="AK40" s="91">
        <v>407488563</v>
      </c>
      <c r="AL40" s="91">
        <v>4662383</v>
      </c>
      <c r="AM40" s="404">
        <v>843463518</v>
      </c>
      <c r="AN40" s="404">
        <v>818165536</v>
      </c>
      <c r="AO40" s="405">
        <v>4103409415</v>
      </c>
      <c r="AP40" s="405">
        <v>676569730</v>
      </c>
      <c r="AQ40" s="405">
        <v>248633550</v>
      </c>
      <c r="AR40" s="482"/>
      <c r="AS40" s="482"/>
      <c r="AT40" s="482"/>
      <c r="AU40" s="482"/>
      <c r="AV40" s="482"/>
      <c r="AW40" s="482"/>
      <c r="AX40" s="482"/>
      <c r="AY40" s="482"/>
      <c r="AZ40" s="482"/>
      <c r="BA40" s="482"/>
      <c r="BB40" s="482"/>
      <c r="BC40" s="482"/>
      <c r="BD40" s="482"/>
      <c r="BE40" s="482"/>
      <c r="BF40" s="482"/>
      <c r="BG40" s="482"/>
      <c r="BH40" s="482"/>
      <c r="BI40" s="482"/>
      <c r="BJ40" s="482"/>
      <c r="BK40" s="482"/>
      <c r="BL40" s="482"/>
      <c r="BM40" s="448">
        <v>0.5</v>
      </c>
      <c r="BN40" s="448">
        <v>0.3</v>
      </c>
      <c r="BO40" s="448">
        <v>0.5</v>
      </c>
      <c r="BP40" s="448"/>
      <c r="BQ40" s="448">
        <v>0.5</v>
      </c>
      <c r="BR40" s="448">
        <v>0.5</v>
      </c>
      <c r="BS40" s="448">
        <v>2</v>
      </c>
      <c r="BT40" s="407">
        <v>0.3</v>
      </c>
      <c r="BU40" s="407"/>
      <c r="BV40" s="407"/>
      <c r="BW40" s="407"/>
      <c r="BX40" s="407"/>
      <c r="BY40" s="407"/>
      <c r="BZ40" s="407"/>
      <c r="CA40" s="407"/>
      <c r="CB40" s="407"/>
      <c r="CC40" s="407"/>
      <c r="CD40" s="407"/>
      <c r="CE40" s="407"/>
      <c r="CF40" s="407"/>
      <c r="CG40" s="407"/>
      <c r="CH40" s="263"/>
      <c r="CI40" s="263"/>
      <c r="CJ40" s="263"/>
      <c r="CK40" s="263"/>
      <c r="CL40" s="263"/>
      <c r="CM40" s="263"/>
      <c r="CN40" s="263"/>
      <c r="CO40" s="263"/>
      <c r="CP40" s="263"/>
      <c r="CQ40" s="263"/>
      <c r="CR40" s="263"/>
      <c r="CS40" s="263"/>
      <c r="CT40" s="263"/>
      <c r="CU40" s="263" t="s">
        <v>389</v>
      </c>
      <c r="CV40" s="267"/>
    </row>
    <row r="41" spans="1:100" ht="110.25" hidden="1" customHeight="1" x14ac:dyDescent="0.35">
      <c r="A41" s="260" t="s">
        <v>641</v>
      </c>
      <c r="B41" s="253" t="s">
        <v>632</v>
      </c>
      <c r="C41" s="224" t="s">
        <v>633</v>
      </c>
      <c r="D41" s="224" t="s">
        <v>635</v>
      </c>
      <c r="E41" s="61" t="s">
        <v>636</v>
      </c>
      <c r="F41" s="2264"/>
      <c r="G41" s="2267"/>
      <c r="H41" s="2267"/>
      <c r="I41" s="2264"/>
      <c r="J41" s="2264"/>
      <c r="K41" s="2264"/>
      <c r="L41" s="2264"/>
      <c r="M41" s="2264"/>
      <c r="N41" s="2255"/>
      <c r="O41" s="2255"/>
      <c r="P41" s="2255"/>
      <c r="Q41" s="2243"/>
      <c r="R41" s="2243"/>
      <c r="S41" s="2243"/>
      <c r="T41" s="2243"/>
      <c r="U41" s="2243"/>
      <c r="V41" s="2243"/>
      <c r="W41" s="2246"/>
      <c r="X41" s="2249"/>
      <c r="Y41" s="224" t="s">
        <v>635</v>
      </c>
      <c r="Z41" s="403"/>
      <c r="AA41" s="403" t="s">
        <v>503</v>
      </c>
      <c r="AB41" s="403"/>
      <c r="AC41" s="253" t="s">
        <v>637</v>
      </c>
      <c r="AD41" s="253" t="s">
        <v>804</v>
      </c>
      <c r="AE41" s="262" t="s">
        <v>644</v>
      </c>
      <c r="AF41" s="263" t="s">
        <v>645</v>
      </c>
      <c r="AG41" s="91">
        <v>211269333</v>
      </c>
      <c r="AH41" s="91">
        <v>211269333</v>
      </c>
      <c r="AI41" s="91">
        <v>196539466</v>
      </c>
      <c r="AJ41" s="91">
        <v>795053692</v>
      </c>
      <c r="AK41" s="91">
        <v>600329265</v>
      </c>
      <c r="AL41" s="91">
        <v>4752800</v>
      </c>
      <c r="AM41" s="404">
        <v>670865221</v>
      </c>
      <c r="AN41" s="404">
        <v>648884768</v>
      </c>
      <c r="AO41" s="405">
        <v>2326073014</v>
      </c>
      <c r="AP41" s="405">
        <v>811598598</v>
      </c>
      <c r="AQ41" s="405">
        <v>201292266</v>
      </c>
      <c r="AR41" s="482"/>
      <c r="AS41" s="482"/>
      <c r="AT41" s="482"/>
      <c r="AU41" s="482"/>
      <c r="AV41" s="482"/>
      <c r="AW41" s="482"/>
      <c r="AX41" s="482"/>
      <c r="AY41" s="482"/>
      <c r="AZ41" s="482"/>
      <c r="BA41" s="482"/>
      <c r="BB41" s="482"/>
      <c r="BC41" s="482"/>
      <c r="BD41" s="482"/>
      <c r="BE41" s="482"/>
      <c r="BF41" s="482"/>
      <c r="BG41" s="482"/>
      <c r="BH41" s="482"/>
      <c r="BI41" s="482"/>
      <c r="BJ41" s="482"/>
      <c r="BK41" s="482"/>
      <c r="BL41" s="482"/>
      <c r="BM41" s="448">
        <v>1</v>
      </c>
      <c r="BN41" s="448">
        <v>1</v>
      </c>
      <c r="BO41" s="448">
        <v>4</v>
      </c>
      <c r="BP41" s="448"/>
      <c r="BQ41" s="448">
        <v>4</v>
      </c>
      <c r="BR41" s="448">
        <v>2</v>
      </c>
      <c r="BS41" s="448">
        <v>11</v>
      </c>
      <c r="BT41" s="407">
        <v>1</v>
      </c>
      <c r="BU41" s="407"/>
      <c r="BV41" s="407"/>
      <c r="BW41" s="407"/>
      <c r="BX41" s="407"/>
      <c r="BY41" s="407"/>
      <c r="BZ41" s="407"/>
      <c r="CA41" s="407"/>
      <c r="CB41" s="407"/>
      <c r="CC41" s="407"/>
      <c r="CD41" s="407"/>
      <c r="CE41" s="407"/>
      <c r="CF41" s="407"/>
      <c r="CG41" s="407"/>
      <c r="CH41" s="263"/>
      <c r="CI41" s="263"/>
      <c r="CJ41" s="263"/>
      <c r="CK41" s="263"/>
      <c r="CL41" s="263"/>
      <c r="CM41" s="263"/>
      <c r="CN41" s="263"/>
      <c r="CO41" s="263"/>
      <c r="CP41" s="263"/>
      <c r="CQ41" s="263"/>
      <c r="CR41" s="263"/>
      <c r="CS41" s="263"/>
      <c r="CT41" s="263"/>
      <c r="CU41" s="263" t="s">
        <v>389</v>
      </c>
      <c r="CV41" s="267"/>
    </row>
    <row r="42" spans="1:100" ht="110.25" hidden="1" customHeight="1" x14ac:dyDescent="0.35">
      <c r="A42" s="260" t="s">
        <v>641</v>
      </c>
      <c r="B42" s="253" t="s">
        <v>632</v>
      </c>
      <c r="C42" s="224" t="s">
        <v>633</v>
      </c>
      <c r="D42" s="224" t="s">
        <v>635</v>
      </c>
      <c r="E42" s="61" t="s">
        <v>636</v>
      </c>
      <c r="F42" s="2264"/>
      <c r="G42" s="2267"/>
      <c r="H42" s="2267"/>
      <c r="I42" s="2264"/>
      <c r="J42" s="2264"/>
      <c r="K42" s="2264"/>
      <c r="L42" s="2264"/>
      <c r="M42" s="2264"/>
      <c r="N42" s="2255">
        <v>0</v>
      </c>
      <c r="O42" s="2255">
        <v>0</v>
      </c>
      <c r="P42" s="2255">
        <v>0</v>
      </c>
      <c r="Q42" s="2243"/>
      <c r="R42" s="2243"/>
      <c r="S42" s="2243"/>
      <c r="T42" s="2243"/>
      <c r="U42" s="2243"/>
      <c r="V42" s="2243"/>
      <c r="W42" s="2246"/>
      <c r="X42" s="2249"/>
      <c r="Y42" s="224" t="s">
        <v>635</v>
      </c>
      <c r="Z42" s="403"/>
      <c r="AA42" s="403" t="s">
        <v>503</v>
      </c>
      <c r="AB42" s="403"/>
      <c r="AC42" s="253" t="s">
        <v>637</v>
      </c>
      <c r="AD42" s="253" t="s">
        <v>804</v>
      </c>
      <c r="AE42" s="262" t="s">
        <v>644</v>
      </c>
      <c r="AF42" s="263" t="s">
        <v>646</v>
      </c>
      <c r="AG42" s="91">
        <v>92622000</v>
      </c>
      <c r="AH42" s="91">
        <v>92622000</v>
      </c>
      <c r="AI42" s="91">
        <v>76192533</v>
      </c>
      <c r="AJ42" s="91">
        <v>384295034</v>
      </c>
      <c r="AK42" s="91">
        <v>79566667</v>
      </c>
      <c r="AL42" s="91">
        <v>2566667</v>
      </c>
      <c r="AM42" s="404">
        <v>670865221</v>
      </c>
      <c r="AN42" s="404">
        <v>648884768</v>
      </c>
      <c r="AO42" s="405">
        <v>1796667023</v>
      </c>
      <c r="AP42" s="405">
        <v>172188667</v>
      </c>
      <c r="AQ42" s="405">
        <v>78759200</v>
      </c>
      <c r="AR42" s="482"/>
      <c r="AS42" s="482"/>
      <c r="AT42" s="482"/>
      <c r="AU42" s="482"/>
      <c r="AV42" s="482"/>
      <c r="AW42" s="482"/>
      <c r="AX42" s="482"/>
      <c r="AY42" s="482"/>
      <c r="AZ42" s="482"/>
      <c r="BA42" s="482"/>
      <c r="BB42" s="482"/>
      <c r="BC42" s="482"/>
      <c r="BD42" s="482"/>
      <c r="BE42" s="482"/>
      <c r="BF42" s="482"/>
      <c r="BG42" s="482"/>
      <c r="BH42" s="482"/>
      <c r="BI42" s="482"/>
      <c r="BJ42" s="482"/>
      <c r="BK42" s="482"/>
      <c r="BL42" s="482"/>
      <c r="BM42" s="448">
        <v>1</v>
      </c>
      <c r="BN42" s="445">
        <v>0.15</v>
      </c>
      <c r="BO42" s="448">
        <v>1</v>
      </c>
      <c r="BP42" s="448"/>
      <c r="BQ42" s="448">
        <v>1</v>
      </c>
      <c r="BR42" s="448">
        <v>1</v>
      </c>
      <c r="BS42" s="448">
        <v>4</v>
      </c>
      <c r="BT42" s="407">
        <v>0.15</v>
      </c>
      <c r="BU42" s="407"/>
      <c r="BV42" s="407"/>
      <c r="BW42" s="407"/>
      <c r="BX42" s="407"/>
      <c r="BY42" s="407"/>
      <c r="BZ42" s="407"/>
      <c r="CA42" s="407"/>
      <c r="CB42" s="407"/>
      <c r="CC42" s="407"/>
      <c r="CD42" s="407"/>
      <c r="CE42" s="407"/>
      <c r="CF42" s="407"/>
      <c r="CG42" s="407"/>
      <c r="CH42" s="263"/>
      <c r="CI42" s="263"/>
      <c r="CJ42" s="263"/>
      <c r="CK42" s="263"/>
      <c r="CL42" s="263"/>
      <c r="CM42" s="263"/>
      <c r="CN42" s="263"/>
      <c r="CO42" s="263"/>
      <c r="CP42" s="263"/>
      <c r="CQ42" s="263"/>
      <c r="CR42" s="263"/>
      <c r="CS42" s="263"/>
      <c r="CT42" s="263"/>
      <c r="CU42" s="263" t="s">
        <v>389</v>
      </c>
      <c r="CV42" s="267"/>
    </row>
    <row r="43" spans="1:100" ht="110.25" hidden="1" customHeight="1" x14ac:dyDescent="0.35">
      <c r="A43" s="260" t="s">
        <v>641</v>
      </c>
      <c r="B43" s="253" t="s">
        <v>632</v>
      </c>
      <c r="C43" s="224" t="s">
        <v>633</v>
      </c>
      <c r="D43" s="224" t="s">
        <v>635</v>
      </c>
      <c r="E43" s="61" t="s">
        <v>636</v>
      </c>
      <c r="F43" s="2264"/>
      <c r="G43" s="2267"/>
      <c r="H43" s="2267"/>
      <c r="I43" s="2264"/>
      <c r="J43" s="2264"/>
      <c r="K43" s="2264"/>
      <c r="L43" s="2264"/>
      <c r="M43" s="2264"/>
      <c r="N43" s="2255"/>
      <c r="O43" s="2255"/>
      <c r="P43" s="2255"/>
      <c r="Q43" s="2243"/>
      <c r="R43" s="2243"/>
      <c r="S43" s="2243"/>
      <c r="T43" s="2243"/>
      <c r="U43" s="2243"/>
      <c r="V43" s="2243"/>
      <c r="W43" s="2246"/>
      <c r="X43" s="2249"/>
      <c r="Y43" s="224" t="s">
        <v>635</v>
      </c>
      <c r="Z43" s="403"/>
      <c r="AA43" s="403" t="s">
        <v>503</v>
      </c>
      <c r="AB43" s="403"/>
      <c r="AC43" s="253" t="s">
        <v>637</v>
      </c>
      <c r="AD43" s="253" t="s">
        <v>804</v>
      </c>
      <c r="AE43" s="262" t="s">
        <v>644</v>
      </c>
      <c r="AF43" s="263" t="s">
        <v>647</v>
      </c>
      <c r="AG43" s="91">
        <v>70297500</v>
      </c>
      <c r="AH43" s="91">
        <v>70297500</v>
      </c>
      <c r="AI43" s="91">
        <v>60924500</v>
      </c>
      <c r="AJ43" s="91">
        <v>122063281</v>
      </c>
      <c r="AK43" s="91">
        <v>121691143</v>
      </c>
      <c r="AL43" s="91">
        <v>0</v>
      </c>
      <c r="AM43" s="404">
        <v>287433791</v>
      </c>
      <c r="AN43" s="404">
        <v>278264084</v>
      </c>
      <c r="AO43" s="405">
        <v>758058656</v>
      </c>
      <c r="AP43" s="405">
        <v>191988643</v>
      </c>
      <c r="AQ43" s="405">
        <v>60924500</v>
      </c>
      <c r="AR43" s="482"/>
      <c r="AS43" s="482"/>
      <c r="AT43" s="482"/>
      <c r="AU43" s="482"/>
      <c r="AV43" s="482"/>
      <c r="AW43" s="482"/>
      <c r="AX43" s="482"/>
      <c r="AY43" s="482"/>
      <c r="AZ43" s="482"/>
      <c r="BA43" s="482"/>
      <c r="BB43" s="482"/>
      <c r="BC43" s="482"/>
      <c r="BD43" s="482"/>
      <c r="BE43" s="482"/>
      <c r="BF43" s="482"/>
      <c r="BG43" s="482"/>
      <c r="BH43" s="482"/>
      <c r="BI43" s="482"/>
      <c r="BJ43" s="482"/>
      <c r="BK43" s="482"/>
      <c r="BL43" s="482"/>
      <c r="BM43" s="448">
        <v>1</v>
      </c>
      <c r="BN43" s="445">
        <v>0.15</v>
      </c>
      <c r="BO43" s="448">
        <v>5</v>
      </c>
      <c r="BP43" s="448"/>
      <c r="BQ43" s="448">
        <v>5</v>
      </c>
      <c r="BR43" s="448">
        <v>1</v>
      </c>
      <c r="BS43" s="448">
        <v>12</v>
      </c>
      <c r="BT43" s="407">
        <v>0.15</v>
      </c>
      <c r="BU43" s="407"/>
      <c r="BV43" s="407"/>
      <c r="BW43" s="407"/>
      <c r="BX43" s="407"/>
      <c r="BY43" s="407"/>
      <c r="BZ43" s="407"/>
      <c r="CA43" s="407"/>
      <c r="CB43" s="407"/>
      <c r="CC43" s="407"/>
      <c r="CD43" s="407"/>
      <c r="CE43" s="407"/>
      <c r="CF43" s="407"/>
      <c r="CG43" s="407"/>
      <c r="CH43" s="263"/>
      <c r="CI43" s="263"/>
      <c r="CJ43" s="263"/>
      <c r="CK43" s="263"/>
      <c r="CL43" s="263"/>
      <c r="CM43" s="263"/>
      <c r="CN43" s="263"/>
      <c r="CO43" s="263"/>
      <c r="CP43" s="263"/>
      <c r="CQ43" s="263"/>
      <c r="CR43" s="263"/>
      <c r="CS43" s="263"/>
      <c r="CT43" s="263"/>
      <c r="CU43" s="263" t="s">
        <v>389</v>
      </c>
      <c r="CV43" s="267"/>
    </row>
    <row r="44" spans="1:100" ht="110.25" hidden="1" customHeight="1" x14ac:dyDescent="0.35">
      <c r="A44" s="260" t="s">
        <v>641</v>
      </c>
      <c r="B44" s="253" t="s">
        <v>632</v>
      </c>
      <c r="C44" s="224" t="s">
        <v>633</v>
      </c>
      <c r="D44" s="224" t="s">
        <v>635</v>
      </c>
      <c r="E44" s="61" t="s">
        <v>636</v>
      </c>
      <c r="F44" s="2264"/>
      <c r="G44" s="2267"/>
      <c r="H44" s="2267"/>
      <c r="I44" s="2264"/>
      <c r="J44" s="2264"/>
      <c r="K44" s="2264"/>
      <c r="L44" s="2264"/>
      <c r="M44" s="2264"/>
      <c r="N44" s="2255">
        <v>0</v>
      </c>
      <c r="O44" s="2255">
        <v>0</v>
      </c>
      <c r="P44" s="2255">
        <v>0</v>
      </c>
      <c r="Q44" s="2243"/>
      <c r="R44" s="2243"/>
      <c r="S44" s="2243"/>
      <c r="T44" s="2243"/>
      <c r="U44" s="2243"/>
      <c r="V44" s="2243"/>
      <c r="W44" s="2246"/>
      <c r="X44" s="2249"/>
      <c r="Y44" s="224" t="s">
        <v>635</v>
      </c>
      <c r="Z44" s="403"/>
      <c r="AA44" s="403" t="s">
        <v>558</v>
      </c>
      <c r="AB44" s="403"/>
      <c r="AC44" s="253" t="s">
        <v>637</v>
      </c>
      <c r="AD44" s="253" t="s">
        <v>804</v>
      </c>
      <c r="AE44" s="262" t="s">
        <v>644</v>
      </c>
      <c r="AF44" s="263" t="s">
        <v>648</v>
      </c>
      <c r="AG44" s="91">
        <v>91253867</v>
      </c>
      <c r="AH44" s="91">
        <v>91253867</v>
      </c>
      <c r="AI44" s="91">
        <v>82755867</v>
      </c>
      <c r="AJ44" s="91">
        <v>287729944</v>
      </c>
      <c r="AK44" s="91">
        <v>283297800</v>
      </c>
      <c r="AL44" s="91">
        <v>1006667</v>
      </c>
      <c r="AM44" s="404">
        <v>287433791</v>
      </c>
      <c r="AN44" s="404">
        <v>278264084</v>
      </c>
      <c r="AO44" s="405">
        <v>944681686</v>
      </c>
      <c r="AP44" s="405">
        <v>374551667</v>
      </c>
      <c r="AQ44" s="405">
        <v>83762534</v>
      </c>
      <c r="AR44" s="482"/>
      <c r="AS44" s="482"/>
      <c r="AT44" s="482"/>
      <c r="AU44" s="482"/>
      <c r="AV44" s="482"/>
      <c r="AW44" s="482"/>
      <c r="AX44" s="482"/>
      <c r="AY44" s="482"/>
      <c r="AZ44" s="482"/>
      <c r="BA44" s="482"/>
      <c r="BB44" s="482"/>
      <c r="BC44" s="482"/>
      <c r="BD44" s="482"/>
      <c r="BE44" s="482"/>
      <c r="BF44" s="482"/>
      <c r="BG44" s="482"/>
      <c r="BH44" s="482"/>
      <c r="BI44" s="482"/>
      <c r="BJ44" s="482"/>
      <c r="BK44" s="482"/>
      <c r="BL44" s="482"/>
      <c r="BM44" s="448">
        <v>1</v>
      </c>
      <c r="BN44" s="448">
        <v>0.6</v>
      </c>
      <c r="BO44" s="448">
        <v>1</v>
      </c>
      <c r="BP44" s="448"/>
      <c r="BQ44" s="448">
        <v>1</v>
      </c>
      <c r="BR44" s="448">
        <v>1</v>
      </c>
      <c r="BS44" s="448">
        <v>4</v>
      </c>
      <c r="BT44" s="407">
        <v>0.6</v>
      </c>
      <c r="BU44" s="407"/>
      <c r="BV44" s="407"/>
      <c r="BW44" s="407"/>
      <c r="BX44" s="407"/>
      <c r="BY44" s="407"/>
      <c r="BZ44" s="407"/>
      <c r="CA44" s="407"/>
      <c r="CB44" s="407"/>
      <c r="CC44" s="407"/>
      <c r="CD44" s="407"/>
      <c r="CE44" s="407"/>
      <c r="CF44" s="407"/>
      <c r="CG44" s="407"/>
      <c r="CH44" s="263"/>
      <c r="CI44" s="263"/>
      <c r="CJ44" s="263"/>
      <c r="CK44" s="263"/>
      <c r="CL44" s="263"/>
      <c r="CM44" s="263"/>
      <c r="CN44" s="263"/>
      <c r="CO44" s="263"/>
      <c r="CP44" s="263"/>
      <c r="CQ44" s="263"/>
      <c r="CR44" s="263"/>
      <c r="CS44" s="263"/>
      <c r="CT44" s="263"/>
      <c r="CU44" s="263" t="s">
        <v>389</v>
      </c>
      <c r="CV44" s="267"/>
    </row>
    <row r="45" spans="1:100" ht="110.25" hidden="1" customHeight="1" x14ac:dyDescent="0.35">
      <c r="A45" s="260" t="s">
        <v>641</v>
      </c>
      <c r="B45" s="253" t="s">
        <v>632</v>
      </c>
      <c r="C45" s="224" t="s">
        <v>633</v>
      </c>
      <c r="D45" s="224" t="s">
        <v>635</v>
      </c>
      <c r="E45" s="61" t="s">
        <v>636</v>
      </c>
      <c r="F45" s="2264"/>
      <c r="G45" s="2267"/>
      <c r="H45" s="2267"/>
      <c r="I45" s="2264"/>
      <c r="J45" s="2264"/>
      <c r="K45" s="2264"/>
      <c r="L45" s="2264"/>
      <c r="M45" s="2264"/>
      <c r="N45" s="2255"/>
      <c r="O45" s="2255"/>
      <c r="P45" s="2255"/>
      <c r="Q45" s="2243"/>
      <c r="R45" s="2243"/>
      <c r="S45" s="2243"/>
      <c r="T45" s="2243"/>
      <c r="U45" s="2243"/>
      <c r="V45" s="2243"/>
      <c r="W45" s="2246"/>
      <c r="X45" s="2249"/>
      <c r="Y45" s="224" t="s">
        <v>635</v>
      </c>
      <c r="Z45" s="403"/>
      <c r="AA45" s="403" t="s">
        <v>503</v>
      </c>
      <c r="AB45" s="403"/>
      <c r="AC45" s="253" t="s">
        <v>637</v>
      </c>
      <c r="AD45" s="253" t="s">
        <v>805</v>
      </c>
      <c r="AE45" s="262" t="s">
        <v>650</v>
      </c>
      <c r="AF45" s="263" t="s">
        <v>651</v>
      </c>
      <c r="AG45" s="91">
        <v>102182155</v>
      </c>
      <c r="AH45" s="91">
        <v>102182155</v>
      </c>
      <c r="AI45" s="91">
        <v>86542609</v>
      </c>
      <c r="AJ45" s="91">
        <v>195563220</v>
      </c>
      <c r="AK45" s="91">
        <v>140763220</v>
      </c>
      <c r="AL45" s="91">
        <v>1542940</v>
      </c>
      <c r="AM45" s="404">
        <v>301864725</v>
      </c>
      <c r="AN45" s="404">
        <v>297057090</v>
      </c>
      <c r="AO45" s="405">
        <v>896667190</v>
      </c>
      <c r="AP45" s="405">
        <v>242945375</v>
      </c>
      <c r="AQ45" s="405">
        <v>88085549</v>
      </c>
      <c r="AR45" s="482"/>
      <c r="AS45" s="482"/>
      <c r="AT45" s="482"/>
      <c r="AU45" s="482"/>
      <c r="AV45" s="482"/>
      <c r="AW45" s="482"/>
      <c r="AX45" s="482"/>
      <c r="AY45" s="482"/>
      <c r="AZ45" s="482"/>
      <c r="BA45" s="482"/>
      <c r="BB45" s="482"/>
      <c r="BC45" s="482"/>
      <c r="BD45" s="482"/>
      <c r="BE45" s="482"/>
      <c r="BF45" s="482"/>
      <c r="BG45" s="482"/>
      <c r="BH45" s="482"/>
      <c r="BI45" s="482"/>
      <c r="BJ45" s="482"/>
      <c r="BK45" s="482"/>
      <c r="BL45" s="482"/>
      <c r="BM45" s="448">
        <v>500</v>
      </c>
      <c r="BN45" s="406">
        <v>300</v>
      </c>
      <c r="BO45" s="406">
        <v>1000</v>
      </c>
      <c r="BP45" s="406"/>
      <c r="BQ45" s="406">
        <v>1000</v>
      </c>
      <c r="BR45" s="406">
        <v>1000</v>
      </c>
      <c r="BS45" s="406">
        <v>3500</v>
      </c>
      <c r="BT45" s="407">
        <v>300</v>
      </c>
      <c r="BU45" s="407"/>
      <c r="BV45" s="407"/>
      <c r="BW45" s="407"/>
      <c r="BX45" s="407"/>
      <c r="BY45" s="407"/>
      <c r="BZ45" s="407"/>
      <c r="CA45" s="407"/>
      <c r="CB45" s="407"/>
      <c r="CC45" s="407"/>
      <c r="CD45" s="407"/>
      <c r="CE45" s="407"/>
      <c r="CF45" s="407"/>
      <c r="CG45" s="407"/>
      <c r="CH45" s="263"/>
      <c r="CI45" s="263"/>
      <c r="CJ45" s="263"/>
      <c r="CK45" s="263"/>
      <c r="CL45" s="263"/>
      <c r="CM45" s="263"/>
      <c r="CN45" s="263"/>
      <c r="CO45" s="263"/>
      <c r="CP45" s="263"/>
      <c r="CQ45" s="263"/>
      <c r="CR45" s="263"/>
      <c r="CS45" s="263"/>
      <c r="CT45" s="263"/>
      <c r="CU45" s="263" t="s">
        <v>389</v>
      </c>
      <c r="CV45" s="267"/>
    </row>
    <row r="46" spans="1:100" ht="110.25" hidden="1" customHeight="1" thickBot="1" x14ac:dyDescent="0.4">
      <c r="A46" s="279" t="s">
        <v>641</v>
      </c>
      <c r="B46" s="280" t="s">
        <v>632</v>
      </c>
      <c r="C46" s="232" t="s">
        <v>633</v>
      </c>
      <c r="D46" s="232" t="s">
        <v>635</v>
      </c>
      <c r="E46" s="65" t="s">
        <v>636</v>
      </c>
      <c r="F46" s="2265"/>
      <c r="G46" s="2268"/>
      <c r="H46" s="2268"/>
      <c r="I46" s="2265"/>
      <c r="J46" s="2265"/>
      <c r="K46" s="2265"/>
      <c r="L46" s="2265"/>
      <c r="M46" s="2265"/>
      <c r="N46" s="2256">
        <v>0</v>
      </c>
      <c r="O46" s="2256">
        <v>0</v>
      </c>
      <c r="P46" s="2256">
        <v>0</v>
      </c>
      <c r="Q46" s="2244"/>
      <c r="R46" s="2244"/>
      <c r="S46" s="2244"/>
      <c r="T46" s="2244"/>
      <c r="U46" s="2244"/>
      <c r="V46" s="2244"/>
      <c r="W46" s="2247"/>
      <c r="X46" s="2250"/>
      <c r="Y46" s="232" t="s">
        <v>635</v>
      </c>
      <c r="Z46" s="413"/>
      <c r="AA46" s="413" t="s">
        <v>503</v>
      </c>
      <c r="AB46" s="413"/>
      <c r="AC46" s="280" t="s">
        <v>637</v>
      </c>
      <c r="AD46" s="253" t="s">
        <v>805</v>
      </c>
      <c r="AE46" s="282" t="s">
        <v>650</v>
      </c>
      <c r="AF46" s="287" t="s">
        <v>652</v>
      </c>
      <c r="AG46" s="94">
        <v>72100000</v>
      </c>
      <c r="AH46" s="94">
        <v>72100000</v>
      </c>
      <c r="AI46" s="94">
        <v>66800000</v>
      </c>
      <c r="AJ46" s="91">
        <v>303724433</v>
      </c>
      <c r="AK46" s="91">
        <v>230124433</v>
      </c>
      <c r="AL46" s="91">
        <v>0</v>
      </c>
      <c r="AM46" s="414">
        <v>301864724</v>
      </c>
      <c r="AN46" s="414">
        <v>297057090</v>
      </c>
      <c r="AO46" s="415">
        <v>974746247</v>
      </c>
      <c r="AP46" s="415">
        <v>302224433</v>
      </c>
      <c r="AQ46" s="415">
        <v>66800000</v>
      </c>
      <c r="AR46" s="483"/>
      <c r="AS46" s="483"/>
      <c r="AT46" s="483"/>
      <c r="AU46" s="483"/>
      <c r="AV46" s="483"/>
      <c r="AW46" s="483"/>
      <c r="AX46" s="483"/>
      <c r="AY46" s="483"/>
      <c r="AZ46" s="483"/>
      <c r="BA46" s="483"/>
      <c r="BB46" s="483"/>
      <c r="BC46" s="483"/>
      <c r="BD46" s="483"/>
      <c r="BE46" s="483"/>
      <c r="BF46" s="483"/>
      <c r="BG46" s="483"/>
      <c r="BH46" s="483"/>
      <c r="BI46" s="483"/>
      <c r="BJ46" s="483"/>
      <c r="BK46" s="483"/>
      <c r="BL46" s="483"/>
      <c r="BM46" s="449">
        <v>8</v>
      </c>
      <c r="BN46" s="449">
        <v>4.8</v>
      </c>
      <c r="BO46" s="416">
        <v>16</v>
      </c>
      <c r="BP46" s="416"/>
      <c r="BQ46" s="416">
        <v>16</v>
      </c>
      <c r="BR46" s="416">
        <v>8</v>
      </c>
      <c r="BS46" s="416">
        <v>48</v>
      </c>
      <c r="BT46" s="450">
        <v>4.8</v>
      </c>
      <c r="BU46" s="450"/>
      <c r="BV46" s="450"/>
      <c r="BW46" s="450"/>
      <c r="BX46" s="450"/>
      <c r="BY46" s="450"/>
      <c r="BZ46" s="450"/>
      <c r="CA46" s="450"/>
      <c r="CB46" s="450"/>
      <c r="CC46" s="450"/>
      <c r="CD46" s="450"/>
      <c r="CE46" s="450"/>
      <c r="CF46" s="450"/>
      <c r="CG46" s="450"/>
      <c r="CH46" s="287"/>
      <c r="CI46" s="287"/>
      <c r="CJ46" s="287"/>
      <c r="CK46" s="287"/>
      <c r="CL46" s="287"/>
      <c r="CM46" s="287"/>
      <c r="CN46" s="287"/>
      <c r="CO46" s="287"/>
      <c r="CP46" s="287"/>
      <c r="CQ46" s="287"/>
      <c r="CR46" s="287"/>
      <c r="CS46" s="287"/>
      <c r="CT46" s="287"/>
      <c r="CU46" s="287" t="s">
        <v>389</v>
      </c>
      <c r="CV46" s="288"/>
    </row>
    <row r="47" spans="1:100" ht="110.25" hidden="1" customHeight="1" x14ac:dyDescent="0.35">
      <c r="A47" s="289" t="s">
        <v>631</v>
      </c>
      <c r="B47" s="290" t="s">
        <v>653</v>
      </c>
      <c r="C47" s="242" t="s">
        <v>654</v>
      </c>
      <c r="D47" s="242" t="s">
        <v>163</v>
      </c>
      <c r="E47" s="68" t="s">
        <v>656</v>
      </c>
      <c r="F47" s="2236">
        <v>16487886263</v>
      </c>
      <c r="G47" s="2251">
        <v>13009253416</v>
      </c>
      <c r="H47" s="2251">
        <v>8283627865</v>
      </c>
      <c r="I47" s="2236">
        <v>33009393000</v>
      </c>
      <c r="J47" s="2236">
        <v>11224415124</v>
      </c>
      <c r="K47" s="2236">
        <v>125442591</v>
      </c>
      <c r="L47" s="2236">
        <v>25846922424</v>
      </c>
      <c r="M47" s="2236">
        <v>21544264944</v>
      </c>
      <c r="N47" s="2239"/>
      <c r="O47" s="2239"/>
      <c r="P47" s="2239"/>
      <c r="Q47" s="2260">
        <v>100</v>
      </c>
      <c r="R47" s="2260">
        <v>100</v>
      </c>
      <c r="S47" s="2260">
        <v>100</v>
      </c>
      <c r="T47" s="2260"/>
      <c r="U47" s="2260">
        <v>100</v>
      </c>
      <c r="V47" s="2260">
        <v>100</v>
      </c>
      <c r="W47" s="2257">
        <v>100</v>
      </c>
      <c r="X47" s="2248">
        <v>100</v>
      </c>
      <c r="Y47" s="242" t="s">
        <v>163</v>
      </c>
      <c r="Z47" s="418"/>
      <c r="AA47" s="418" t="s">
        <v>558</v>
      </c>
      <c r="AB47" s="418">
        <v>1</v>
      </c>
      <c r="AC47" s="290" t="s">
        <v>657</v>
      </c>
      <c r="AD47" s="290" t="s">
        <v>560</v>
      </c>
      <c r="AE47" s="292" t="s">
        <v>659</v>
      </c>
      <c r="AF47" s="293" t="s">
        <v>660</v>
      </c>
      <c r="AG47" s="90">
        <v>908908332</v>
      </c>
      <c r="AH47" s="90">
        <v>908774999</v>
      </c>
      <c r="AI47" s="90">
        <v>755406000</v>
      </c>
      <c r="AJ47" s="90">
        <v>1761584287</v>
      </c>
      <c r="AK47" s="90">
        <v>880347050</v>
      </c>
      <c r="AL47" s="90">
        <v>19484191</v>
      </c>
      <c r="AM47" s="419">
        <v>883995161</v>
      </c>
      <c r="AN47" s="419">
        <v>881052744</v>
      </c>
      <c r="AO47" s="420">
        <v>4435540524</v>
      </c>
      <c r="AP47" s="420">
        <v>1789122049</v>
      </c>
      <c r="AQ47" s="420">
        <v>774890191</v>
      </c>
      <c r="AR47" s="484"/>
      <c r="AS47" s="484"/>
      <c r="AT47" s="484"/>
      <c r="AU47" s="484"/>
      <c r="AV47" s="484"/>
      <c r="AW47" s="484"/>
      <c r="AX47" s="484"/>
      <c r="AY47" s="484"/>
      <c r="AZ47" s="484"/>
      <c r="BA47" s="484"/>
      <c r="BB47" s="484"/>
      <c r="BC47" s="484"/>
      <c r="BD47" s="484"/>
      <c r="BE47" s="484"/>
      <c r="BF47" s="484"/>
      <c r="BG47" s="484"/>
      <c r="BH47" s="484"/>
      <c r="BI47" s="484"/>
      <c r="BJ47" s="484"/>
      <c r="BK47" s="484"/>
      <c r="BL47" s="484"/>
      <c r="BM47" s="365">
        <v>1</v>
      </c>
      <c r="BN47" s="365">
        <v>1</v>
      </c>
      <c r="BO47" s="365">
        <v>1</v>
      </c>
      <c r="BP47" s="365">
        <v>0</v>
      </c>
      <c r="BQ47" s="365">
        <v>1</v>
      </c>
      <c r="BR47" s="365">
        <v>1</v>
      </c>
      <c r="BS47" s="365">
        <v>1</v>
      </c>
      <c r="BT47" s="365">
        <v>1</v>
      </c>
      <c r="BU47" s="365"/>
      <c r="BV47" s="365"/>
      <c r="BW47" s="365"/>
      <c r="BX47" s="365"/>
      <c r="BY47" s="365"/>
      <c r="BZ47" s="365"/>
      <c r="CA47" s="365"/>
      <c r="CB47" s="365"/>
      <c r="CC47" s="365"/>
      <c r="CD47" s="365"/>
      <c r="CE47" s="365"/>
      <c r="CF47" s="365"/>
      <c r="CG47" s="365"/>
      <c r="CH47" s="293"/>
      <c r="CI47" s="293"/>
      <c r="CJ47" s="293"/>
      <c r="CK47" s="293"/>
      <c r="CL47" s="293"/>
      <c r="CM47" s="293"/>
      <c r="CN47" s="293"/>
      <c r="CO47" s="293"/>
      <c r="CP47" s="293"/>
      <c r="CQ47" s="293"/>
      <c r="CR47" s="293"/>
      <c r="CS47" s="293"/>
      <c r="CT47" s="293"/>
      <c r="CU47" s="293" t="s">
        <v>393</v>
      </c>
      <c r="CV47" s="451" t="s">
        <v>661</v>
      </c>
    </row>
    <row r="48" spans="1:100" ht="110.25" hidden="1" customHeight="1" x14ac:dyDescent="0.35">
      <c r="A48" s="260" t="s">
        <v>631</v>
      </c>
      <c r="B48" s="253" t="s">
        <v>653</v>
      </c>
      <c r="C48" s="224" t="s">
        <v>654</v>
      </c>
      <c r="D48" s="224" t="s">
        <v>163</v>
      </c>
      <c r="E48" s="68" t="s">
        <v>656</v>
      </c>
      <c r="F48" s="2237"/>
      <c r="G48" s="2252"/>
      <c r="H48" s="2252"/>
      <c r="I48" s="2237"/>
      <c r="J48" s="2237"/>
      <c r="K48" s="2237"/>
      <c r="L48" s="2237"/>
      <c r="M48" s="2237"/>
      <c r="N48" s="2240">
        <v>0</v>
      </c>
      <c r="O48" s="2240">
        <v>0</v>
      </c>
      <c r="P48" s="2240">
        <v>0</v>
      </c>
      <c r="Q48" s="2261"/>
      <c r="R48" s="2261"/>
      <c r="S48" s="2261"/>
      <c r="T48" s="2261"/>
      <c r="U48" s="2261"/>
      <c r="V48" s="2261"/>
      <c r="W48" s="2258"/>
      <c r="X48" s="2249"/>
      <c r="Y48" s="224" t="s">
        <v>163</v>
      </c>
      <c r="Z48" s="403"/>
      <c r="AA48" s="403" t="s">
        <v>558</v>
      </c>
      <c r="AB48" s="403">
        <v>2</v>
      </c>
      <c r="AC48" s="253" t="s">
        <v>657</v>
      </c>
      <c r="AD48" s="253" t="s">
        <v>560</v>
      </c>
      <c r="AE48" s="262" t="s">
        <v>659</v>
      </c>
      <c r="AF48" s="293" t="s">
        <v>662</v>
      </c>
      <c r="AG48" s="91">
        <v>49167067</v>
      </c>
      <c r="AH48" s="91">
        <v>49167067</v>
      </c>
      <c r="AI48" s="91">
        <v>41957067</v>
      </c>
      <c r="AJ48" s="90">
        <v>81871713</v>
      </c>
      <c r="AK48" s="90">
        <v>44657298</v>
      </c>
      <c r="AL48" s="90">
        <v>0</v>
      </c>
      <c r="AM48" s="404">
        <v>168120000</v>
      </c>
      <c r="AN48" s="404">
        <v>168120000</v>
      </c>
      <c r="AO48" s="405">
        <v>467278780</v>
      </c>
      <c r="AP48" s="405">
        <v>93824365</v>
      </c>
      <c r="AQ48" s="405">
        <v>41957067</v>
      </c>
      <c r="AR48" s="482"/>
      <c r="AS48" s="482"/>
      <c r="AT48" s="482"/>
      <c r="AU48" s="482"/>
      <c r="AV48" s="482"/>
      <c r="AW48" s="482"/>
      <c r="AX48" s="482"/>
      <c r="AY48" s="482"/>
      <c r="AZ48" s="482"/>
      <c r="BA48" s="482"/>
      <c r="BB48" s="482"/>
      <c r="BC48" s="482"/>
      <c r="BD48" s="482"/>
      <c r="BE48" s="482"/>
      <c r="BF48" s="482"/>
      <c r="BG48" s="482"/>
      <c r="BH48" s="482"/>
      <c r="BI48" s="482"/>
      <c r="BJ48" s="482"/>
      <c r="BK48" s="482"/>
      <c r="BL48" s="482"/>
      <c r="BM48" s="367">
        <v>1</v>
      </c>
      <c r="BN48" s="367">
        <v>1</v>
      </c>
      <c r="BO48" s="367">
        <v>1</v>
      </c>
      <c r="BP48" s="367">
        <v>0</v>
      </c>
      <c r="BQ48" s="367">
        <v>1</v>
      </c>
      <c r="BR48" s="367">
        <v>1</v>
      </c>
      <c r="BS48" s="367">
        <v>1</v>
      </c>
      <c r="BT48" s="452">
        <v>1</v>
      </c>
      <c r="BU48" s="452"/>
      <c r="BV48" s="452"/>
      <c r="BW48" s="452"/>
      <c r="BX48" s="452"/>
      <c r="BY48" s="452"/>
      <c r="BZ48" s="452"/>
      <c r="CA48" s="452"/>
      <c r="CB48" s="452"/>
      <c r="CC48" s="452"/>
      <c r="CD48" s="452"/>
      <c r="CE48" s="452"/>
      <c r="CF48" s="452"/>
      <c r="CG48" s="452"/>
      <c r="CH48" s="278"/>
      <c r="CI48" s="278"/>
      <c r="CJ48" s="278"/>
      <c r="CK48" s="278"/>
      <c r="CL48" s="278"/>
      <c r="CM48" s="278"/>
      <c r="CN48" s="278"/>
      <c r="CO48" s="278"/>
      <c r="CP48" s="278"/>
      <c r="CQ48" s="278"/>
      <c r="CR48" s="278"/>
      <c r="CS48" s="278"/>
      <c r="CT48" s="278"/>
      <c r="CU48" s="278" t="s">
        <v>393</v>
      </c>
      <c r="CV48" s="453" t="s">
        <v>663</v>
      </c>
    </row>
    <row r="49" spans="1:100" ht="110.25" hidden="1" customHeight="1" x14ac:dyDescent="0.35">
      <c r="A49" s="260" t="s">
        <v>631</v>
      </c>
      <c r="B49" s="253" t="s">
        <v>653</v>
      </c>
      <c r="C49" s="224" t="s">
        <v>654</v>
      </c>
      <c r="D49" s="224" t="s">
        <v>163</v>
      </c>
      <c r="E49" s="68" t="s">
        <v>656</v>
      </c>
      <c r="F49" s="2237"/>
      <c r="G49" s="2252"/>
      <c r="H49" s="2252"/>
      <c r="I49" s="2237"/>
      <c r="J49" s="2237"/>
      <c r="K49" s="2237"/>
      <c r="L49" s="2237"/>
      <c r="M49" s="2237"/>
      <c r="N49" s="2240"/>
      <c r="O49" s="2240"/>
      <c r="P49" s="2240"/>
      <c r="Q49" s="2261"/>
      <c r="R49" s="2261"/>
      <c r="S49" s="2261"/>
      <c r="T49" s="2261"/>
      <c r="U49" s="2261"/>
      <c r="V49" s="2261"/>
      <c r="W49" s="2258"/>
      <c r="X49" s="2249"/>
      <c r="Y49" s="224" t="s">
        <v>163</v>
      </c>
      <c r="Z49" s="403"/>
      <c r="AA49" s="403" t="s">
        <v>558</v>
      </c>
      <c r="AB49" s="403">
        <v>3</v>
      </c>
      <c r="AC49" s="253" t="s">
        <v>657</v>
      </c>
      <c r="AD49" s="253" t="s">
        <v>807</v>
      </c>
      <c r="AE49" s="262" t="s">
        <v>666</v>
      </c>
      <c r="AF49" s="293" t="s">
        <v>667</v>
      </c>
      <c r="AG49" s="91">
        <v>627461321</v>
      </c>
      <c r="AH49" s="91">
        <v>618955321</v>
      </c>
      <c r="AI49" s="91">
        <v>443881387</v>
      </c>
      <c r="AJ49" s="90">
        <v>1606037752</v>
      </c>
      <c r="AK49" s="90">
        <v>182810000</v>
      </c>
      <c r="AL49" s="90">
        <v>0</v>
      </c>
      <c r="AM49" s="404">
        <v>1318076555</v>
      </c>
      <c r="AN49" s="404">
        <v>1402504131</v>
      </c>
      <c r="AO49" s="405">
        <v>4954079759</v>
      </c>
      <c r="AP49" s="405">
        <v>801765321</v>
      </c>
      <c r="AQ49" s="405">
        <v>443881387</v>
      </c>
      <c r="AR49" s="482"/>
      <c r="AS49" s="482"/>
      <c r="AT49" s="482"/>
      <c r="AU49" s="482"/>
      <c r="AV49" s="482"/>
      <c r="AW49" s="482"/>
      <c r="AX49" s="482"/>
      <c r="AY49" s="482"/>
      <c r="AZ49" s="482"/>
      <c r="BA49" s="482"/>
      <c r="BB49" s="482"/>
      <c r="BC49" s="482"/>
      <c r="BD49" s="482"/>
      <c r="BE49" s="482"/>
      <c r="BF49" s="482"/>
      <c r="BG49" s="482"/>
      <c r="BH49" s="482"/>
      <c r="BI49" s="482"/>
      <c r="BJ49" s="482"/>
      <c r="BK49" s="482"/>
      <c r="BL49" s="482"/>
      <c r="BM49" s="454">
        <v>1</v>
      </c>
      <c r="BN49" s="454">
        <v>1</v>
      </c>
      <c r="BO49" s="454">
        <v>1</v>
      </c>
      <c r="BP49" s="454">
        <v>0</v>
      </c>
      <c r="BQ49" s="454">
        <v>1</v>
      </c>
      <c r="BR49" s="454">
        <v>1</v>
      </c>
      <c r="BS49" s="454">
        <v>1</v>
      </c>
      <c r="BT49" s="454">
        <v>1</v>
      </c>
      <c r="BU49" s="454"/>
      <c r="BV49" s="454"/>
      <c r="BW49" s="454"/>
      <c r="BX49" s="454"/>
      <c r="BY49" s="454"/>
      <c r="BZ49" s="454"/>
      <c r="CA49" s="454"/>
      <c r="CB49" s="454"/>
      <c r="CC49" s="454"/>
      <c r="CD49" s="454"/>
      <c r="CE49" s="454"/>
      <c r="CF49" s="454"/>
      <c r="CG49" s="454"/>
      <c r="CH49" s="278"/>
      <c r="CI49" s="278"/>
      <c r="CJ49" s="278"/>
      <c r="CK49" s="278"/>
      <c r="CL49" s="278"/>
      <c r="CM49" s="278"/>
      <c r="CN49" s="278"/>
      <c r="CO49" s="278"/>
      <c r="CP49" s="278"/>
      <c r="CQ49" s="278"/>
      <c r="CR49" s="278"/>
      <c r="CS49" s="278"/>
      <c r="CT49" s="278"/>
      <c r="CU49" s="278" t="s">
        <v>393</v>
      </c>
      <c r="CV49" s="453" t="s">
        <v>663</v>
      </c>
    </row>
    <row r="50" spans="1:100" ht="110.25" hidden="1" customHeight="1" x14ac:dyDescent="0.35">
      <c r="A50" s="260" t="s">
        <v>631</v>
      </c>
      <c r="B50" s="253" t="s">
        <v>653</v>
      </c>
      <c r="C50" s="224" t="s">
        <v>654</v>
      </c>
      <c r="D50" s="224" t="s">
        <v>163</v>
      </c>
      <c r="E50" s="68" t="s">
        <v>656</v>
      </c>
      <c r="F50" s="2237"/>
      <c r="G50" s="2252"/>
      <c r="H50" s="2252"/>
      <c r="I50" s="2237"/>
      <c r="J50" s="2237"/>
      <c r="K50" s="2237"/>
      <c r="L50" s="2237"/>
      <c r="M50" s="2237"/>
      <c r="N50" s="2240">
        <v>0</v>
      </c>
      <c r="O50" s="2240">
        <v>0</v>
      </c>
      <c r="P50" s="2240">
        <v>0</v>
      </c>
      <c r="Q50" s="2261"/>
      <c r="R50" s="2261"/>
      <c r="S50" s="2261"/>
      <c r="T50" s="2261"/>
      <c r="U50" s="2261"/>
      <c r="V50" s="2261"/>
      <c r="W50" s="2258"/>
      <c r="X50" s="2249"/>
      <c r="Y50" s="224" t="s">
        <v>163</v>
      </c>
      <c r="Z50" s="403"/>
      <c r="AA50" s="403" t="s">
        <v>558</v>
      </c>
      <c r="AB50" s="403">
        <v>4</v>
      </c>
      <c r="AC50" s="253" t="s">
        <v>657</v>
      </c>
      <c r="AD50" s="253" t="s">
        <v>560</v>
      </c>
      <c r="AE50" s="262" t="s">
        <v>669</v>
      </c>
      <c r="AF50" s="293" t="s">
        <v>670</v>
      </c>
      <c r="AG50" s="91">
        <v>3583823208</v>
      </c>
      <c r="AH50" s="91">
        <v>1191747180</v>
      </c>
      <c r="AI50" s="91">
        <v>0</v>
      </c>
      <c r="AJ50" s="90">
        <v>3957286162</v>
      </c>
      <c r="AK50" s="90">
        <v>19635000</v>
      </c>
      <c r="AL50" s="90">
        <v>0</v>
      </c>
      <c r="AM50" s="404">
        <v>5493796688</v>
      </c>
      <c r="AN50" s="404">
        <v>5658610589</v>
      </c>
      <c r="AO50" s="405">
        <v>18693516647</v>
      </c>
      <c r="AP50" s="405">
        <v>1211382180</v>
      </c>
      <c r="AQ50" s="405">
        <v>0</v>
      </c>
      <c r="AR50" s="482"/>
      <c r="AS50" s="482"/>
      <c r="AT50" s="482"/>
      <c r="AU50" s="482"/>
      <c r="AV50" s="482"/>
      <c r="AW50" s="482"/>
      <c r="AX50" s="482"/>
      <c r="AY50" s="482"/>
      <c r="AZ50" s="482"/>
      <c r="BA50" s="482"/>
      <c r="BB50" s="482"/>
      <c r="BC50" s="482"/>
      <c r="BD50" s="482"/>
      <c r="BE50" s="482"/>
      <c r="BF50" s="482"/>
      <c r="BG50" s="482"/>
      <c r="BH50" s="482"/>
      <c r="BI50" s="482"/>
      <c r="BJ50" s="482"/>
      <c r="BK50" s="482"/>
      <c r="BL50" s="482"/>
      <c r="BM50" s="367">
        <v>100</v>
      </c>
      <c r="BN50" s="367">
        <v>100</v>
      </c>
      <c r="BO50" s="367">
        <v>100</v>
      </c>
      <c r="BP50" s="367">
        <v>0</v>
      </c>
      <c r="BQ50" s="367">
        <v>100</v>
      </c>
      <c r="BR50" s="367">
        <v>100</v>
      </c>
      <c r="BS50" s="367">
        <v>100</v>
      </c>
      <c r="BT50" s="452">
        <v>100</v>
      </c>
      <c r="BU50" s="452"/>
      <c r="BV50" s="452"/>
      <c r="BW50" s="452"/>
      <c r="BX50" s="452"/>
      <c r="BY50" s="452"/>
      <c r="BZ50" s="452"/>
      <c r="CA50" s="452"/>
      <c r="CB50" s="452"/>
      <c r="CC50" s="452"/>
      <c r="CD50" s="452"/>
      <c r="CE50" s="452"/>
      <c r="CF50" s="452"/>
      <c r="CG50" s="452"/>
      <c r="CH50" s="278"/>
      <c r="CI50" s="278"/>
      <c r="CJ50" s="278"/>
      <c r="CK50" s="278"/>
      <c r="CL50" s="278"/>
      <c r="CM50" s="278"/>
      <c r="CN50" s="278"/>
      <c r="CO50" s="278"/>
      <c r="CP50" s="278"/>
      <c r="CQ50" s="278"/>
      <c r="CR50" s="278"/>
      <c r="CS50" s="278"/>
      <c r="CT50" s="278"/>
      <c r="CU50" s="278" t="s">
        <v>841</v>
      </c>
      <c r="CV50" s="453" t="s">
        <v>663</v>
      </c>
    </row>
    <row r="51" spans="1:100" ht="110.25" hidden="1" customHeight="1" x14ac:dyDescent="0.35">
      <c r="A51" s="260" t="s">
        <v>631</v>
      </c>
      <c r="B51" s="253" t="s">
        <v>653</v>
      </c>
      <c r="C51" s="224" t="s">
        <v>654</v>
      </c>
      <c r="D51" s="224" t="s">
        <v>163</v>
      </c>
      <c r="E51" s="68" t="s">
        <v>656</v>
      </c>
      <c r="F51" s="2237"/>
      <c r="G51" s="2252"/>
      <c r="H51" s="2252"/>
      <c r="I51" s="2237"/>
      <c r="J51" s="2237"/>
      <c r="K51" s="2237"/>
      <c r="L51" s="2237"/>
      <c r="M51" s="2237"/>
      <c r="N51" s="2240"/>
      <c r="O51" s="2240"/>
      <c r="P51" s="2240"/>
      <c r="Q51" s="2261"/>
      <c r="R51" s="2261"/>
      <c r="S51" s="2261"/>
      <c r="T51" s="2261"/>
      <c r="U51" s="2261"/>
      <c r="V51" s="2261"/>
      <c r="W51" s="2258"/>
      <c r="X51" s="2249"/>
      <c r="Y51" s="224" t="s">
        <v>163</v>
      </c>
      <c r="Z51" s="403"/>
      <c r="AA51" s="403" t="s">
        <v>558</v>
      </c>
      <c r="AB51" s="403">
        <v>5</v>
      </c>
      <c r="AC51" s="253" t="s">
        <v>657</v>
      </c>
      <c r="AD51" s="253" t="s">
        <v>560</v>
      </c>
      <c r="AE51" s="262" t="s">
        <v>669</v>
      </c>
      <c r="AF51" s="293" t="s">
        <v>671</v>
      </c>
      <c r="AG51" s="91">
        <v>285139240</v>
      </c>
      <c r="AH51" s="91">
        <v>247084250</v>
      </c>
      <c r="AI51" s="91">
        <v>0</v>
      </c>
      <c r="AJ51" s="90">
        <v>3139634276</v>
      </c>
      <c r="AK51" s="90">
        <v>1186700048</v>
      </c>
      <c r="AL51" s="90">
        <v>0</v>
      </c>
      <c r="AM51" s="404">
        <v>1231652294</v>
      </c>
      <c r="AN51" s="404">
        <v>1268601863</v>
      </c>
      <c r="AO51" s="405">
        <v>5925027673</v>
      </c>
      <c r="AP51" s="405">
        <v>1433784298</v>
      </c>
      <c r="AQ51" s="405">
        <v>0</v>
      </c>
      <c r="AR51" s="482"/>
      <c r="AS51" s="482"/>
      <c r="AT51" s="482"/>
      <c r="AU51" s="482"/>
      <c r="AV51" s="482"/>
      <c r="AW51" s="482"/>
      <c r="AX51" s="482"/>
      <c r="AY51" s="482"/>
      <c r="AZ51" s="482"/>
      <c r="BA51" s="482"/>
      <c r="BB51" s="482"/>
      <c r="BC51" s="482"/>
      <c r="BD51" s="482"/>
      <c r="BE51" s="482"/>
      <c r="BF51" s="482"/>
      <c r="BG51" s="482"/>
      <c r="BH51" s="482"/>
      <c r="BI51" s="482"/>
      <c r="BJ51" s="482"/>
      <c r="BK51" s="482"/>
      <c r="BL51" s="482"/>
      <c r="BM51" s="367">
        <v>1</v>
      </c>
      <c r="BN51" s="367">
        <v>1</v>
      </c>
      <c r="BO51" s="367">
        <v>1</v>
      </c>
      <c r="BP51" s="367">
        <v>0</v>
      </c>
      <c r="BQ51" s="367">
        <v>1</v>
      </c>
      <c r="BR51" s="367">
        <v>1</v>
      </c>
      <c r="BS51" s="367">
        <v>1</v>
      </c>
      <c r="BT51" s="452">
        <v>1</v>
      </c>
      <c r="BU51" s="452"/>
      <c r="BV51" s="452"/>
      <c r="BW51" s="452"/>
      <c r="BX51" s="452"/>
      <c r="BY51" s="452"/>
      <c r="BZ51" s="452"/>
      <c r="CA51" s="452"/>
      <c r="CB51" s="452"/>
      <c r="CC51" s="452"/>
      <c r="CD51" s="452"/>
      <c r="CE51" s="452"/>
      <c r="CF51" s="452"/>
      <c r="CG51" s="452"/>
      <c r="CH51" s="278"/>
      <c r="CI51" s="278"/>
      <c r="CJ51" s="278"/>
      <c r="CK51" s="278"/>
      <c r="CL51" s="278"/>
      <c r="CM51" s="278"/>
      <c r="CN51" s="278"/>
      <c r="CO51" s="278"/>
      <c r="CP51" s="278"/>
      <c r="CQ51" s="278"/>
      <c r="CR51" s="278"/>
      <c r="CS51" s="278"/>
      <c r="CT51" s="278"/>
      <c r="CU51" s="278" t="s">
        <v>393</v>
      </c>
      <c r="CV51" s="453" t="s">
        <v>663</v>
      </c>
    </row>
    <row r="52" spans="1:100" ht="110.25" hidden="1" customHeight="1" x14ac:dyDescent="0.35">
      <c r="A52" s="260" t="s">
        <v>631</v>
      </c>
      <c r="B52" s="253" t="s">
        <v>653</v>
      </c>
      <c r="C52" s="224" t="s">
        <v>654</v>
      </c>
      <c r="D52" s="224" t="s">
        <v>163</v>
      </c>
      <c r="E52" s="68" t="s">
        <v>656</v>
      </c>
      <c r="F52" s="2237"/>
      <c r="G52" s="2252"/>
      <c r="H52" s="2252"/>
      <c r="I52" s="2237"/>
      <c r="J52" s="2237"/>
      <c r="K52" s="2237"/>
      <c r="L52" s="2237"/>
      <c r="M52" s="2237"/>
      <c r="N52" s="2240">
        <v>0</v>
      </c>
      <c r="O52" s="2240">
        <v>0</v>
      </c>
      <c r="P52" s="2240">
        <v>0</v>
      </c>
      <c r="Q52" s="2261"/>
      <c r="R52" s="2261"/>
      <c r="S52" s="2261"/>
      <c r="T52" s="2261"/>
      <c r="U52" s="2261"/>
      <c r="V52" s="2261"/>
      <c r="W52" s="2258"/>
      <c r="X52" s="2249"/>
      <c r="Y52" s="224" t="s">
        <v>163</v>
      </c>
      <c r="Z52" s="403"/>
      <c r="AA52" s="403" t="s">
        <v>558</v>
      </c>
      <c r="AB52" s="403">
        <v>6</v>
      </c>
      <c r="AC52" s="253" t="s">
        <v>657</v>
      </c>
      <c r="AD52" s="253" t="s">
        <v>560</v>
      </c>
      <c r="AE52" s="262" t="s">
        <v>672</v>
      </c>
      <c r="AF52" s="293" t="s">
        <v>673</v>
      </c>
      <c r="AG52" s="91">
        <v>4758498794</v>
      </c>
      <c r="AH52" s="91">
        <v>4528992904</v>
      </c>
      <c r="AI52" s="91">
        <v>3765895472</v>
      </c>
      <c r="AJ52" s="90">
        <v>9905135365</v>
      </c>
      <c r="AK52" s="90">
        <v>4990077080</v>
      </c>
      <c r="AL52" s="90">
        <v>65456774</v>
      </c>
      <c r="AM52" s="404">
        <v>2267965733</v>
      </c>
      <c r="AN52" s="404">
        <v>1400000000</v>
      </c>
      <c r="AO52" s="405">
        <v>18331599892</v>
      </c>
      <c r="AP52" s="405">
        <v>9519069984</v>
      </c>
      <c r="AQ52" s="405">
        <v>3831352246</v>
      </c>
      <c r="AR52" s="482"/>
      <c r="AS52" s="482"/>
      <c r="AT52" s="482"/>
      <c r="AU52" s="482"/>
      <c r="AV52" s="482"/>
      <c r="AW52" s="482"/>
      <c r="AX52" s="482"/>
      <c r="AY52" s="482"/>
      <c r="AZ52" s="482"/>
      <c r="BA52" s="482"/>
      <c r="BB52" s="482"/>
      <c r="BC52" s="482"/>
      <c r="BD52" s="482"/>
      <c r="BE52" s="482"/>
      <c r="BF52" s="482"/>
      <c r="BG52" s="482"/>
      <c r="BH52" s="482"/>
      <c r="BI52" s="482"/>
      <c r="BJ52" s="482"/>
      <c r="BK52" s="482"/>
      <c r="BL52" s="482"/>
      <c r="BM52" s="454">
        <v>1</v>
      </c>
      <c r="BN52" s="454">
        <v>1</v>
      </c>
      <c r="BO52" s="454">
        <v>1</v>
      </c>
      <c r="BP52" s="454">
        <v>0</v>
      </c>
      <c r="BQ52" s="454">
        <v>1</v>
      </c>
      <c r="BR52" s="454">
        <v>1</v>
      </c>
      <c r="BS52" s="454">
        <v>1</v>
      </c>
      <c r="BT52" s="454">
        <v>1</v>
      </c>
      <c r="BU52" s="454"/>
      <c r="BV52" s="454"/>
      <c r="BW52" s="454"/>
      <c r="BX52" s="454"/>
      <c r="BY52" s="454"/>
      <c r="BZ52" s="454"/>
      <c r="CA52" s="454"/>
      <c r="CB52" s="454"/>
      <c r="CC52" s="454"/>
      <c r="CD52" s="454"/>
      <c r="CE52" s="454"/>
      <c r="CF52" s="454"/>
      <c r="CG52" s="454"/>
      <c r="CH52" s="278"/>
      <c r="CI52" s="278"/>
      <c r="CJ52" s="278"/>
      <c r="CK52" s="278"/>
      <c r="CL52" s="278"/>
      <c r="CM52" s="278"/>
      <c r="CN52" s="278"/>
      <c r="CO52" s="278"/>
      <c r="CP52" s="278"/>
      <c r="CQ52" s="278"/>
      <c r="CR52" s="278"/>
      <c r="CS52" s="278"/>
      <c r="CT52" s="278"/>
      <c r="CU52" s="278" t="s">
        <v>393</v>
      </c>
      <c r="CV52" s="453" t="s">
        <v>661</v>
      </c>
    </row>
    <row r="53" spans="1:100" ht="110.25" hidden="1" customHeight="1" x14ac:dyDescent="0.35">
      <c r="A53" s="260" t="s">
        <v>631</v>
      </c>
      <c r="B53" s="253" t="s">
        <v>653</v>
      </c>
      <c r="C53" s="224" t="s">
        <v>654</v>
      </c>
      <c r="D53" s="224" t="s">
        <v>163</v>
      </c>
      <c r="E53" s="68" t="s">
        <v>656</v>
      </c>
      <c r="F53" s="2237"/>
      <c r="G53" s="2252"/>
      <c r="H53" s="2252"/>
      <c r="I53" s="2237"/>
      <c r="J53" s="2237"/>
      <c r="K53" s="2237"/>
      <c r="L53" s="2237"/>
      <c r="M53" s="2237"/>
      <c r="N53" s="2240"/>
      <c r="O53" s="2240"/>
      <c r="P53" s="2240"/>
      <c r="Q53" s="2261"/>
      <c r="R53" s="2261"/>
      <c r="S53" s="2261"/>
      <c r="T53" s="2261"/>
      <c r="U53" s="2261"/>
      <c r="V53" s="2261"/>
      <c r="W53" s="2258"/>
      <c r="X53" s="2249"/>
      <c r="Y53" s="224" t="s">
        <v>163</v>
      </c>
      <c r="Z53" s="403"/>
      <c r="AA53" s="403" t="s">
        <v>558</v>
      </c>
      <c r="AB53" s="403">
        <v>7</v>
      </c>
      <c r="AC53" s="253" t="s">
        <v>657</v>
      </c>
      <c r="AD53" s="253" t="s">
        <v>560</v>
      </c>
      <c r="AE53" s="262" t="s">
        <v>672</v>
      </c>
      <c r="AF53" s="293" t="s">
        <v>674</v>
      </c>
      <c r="AG53" s="91">
        <v>1138932667</v>
      </c>
      <c r="AH53" s="91">
        <v>1138932667</v>
      </c>
      <c r="AI53" s="91">
        <v>909599008</v>
      </c>
      <c r="AJ53" s="90">
        <v>3125000000</v>
      </c>
      <c r="AK53" s="90">
        <v>1352797333</v>
      </c>
      <c r="AL53" s="90">
        <v>9359333</v>
      </c>
      <c r="AM53" s="404">
        <v>3687183360</v>
      </c>
      <c r="AN53" s="404">
        <v>4129644029</v>
      </c>
      <c r="AO53" s="405">
        <v>12080760056</v>
      </c>
      <c r="AP53" s="405">
        <v>2491730000</v>
      </c>
      <c r="AQ53" s="405">
        <v>918958341</v>
      </c>
      <c r="AR53" s="482"/>
      <c r="AS53" s="482"/>
      <c r="AT53" s="482"/>
      <c r="AU53" s="482"/>
      <c r="AV53" s="482"/>
      <c r="AW53" s="482"/>
      <c r="AX53" s="482"/>
      <c r="AY53" s="482"/>
      <c r="AZ53" s="482"/>
      <c r="BA53" s="482"/>
      <c r="BB53" s="482"/>
      <c r="BC53" s="482"/>
      <c r="BD53" s="482"/>
      <c r="BE53" s="482"/>
      <c r="BF53" s="482"/>
      <c r="BG53" s="482"/>
      <c r="BH53" s="482"/>
      <c r="BI53" s="482"/>
      <c r="BJ53" s="482"/>
      <c r="BK53" s="482"/>
      <c r="BL53" s="482"/>
      <c r="BM53" s="454">
        <v>1</v>
      </c>
      <c r="BN53" s="454">
        <v>1</v>
      </c>
      <c r="BO53" s="454">
        <v>1</v>
      </c>
      <c r="BP53" s="454">
        <v>0</v>
      </c>
      <c r="BQ53" s="454">
        <v>1</v>
      </c>
      <c r="BR53" s="454">
        <v>1</v>
      </c>
      <c r="BS53" s="454">
        <v>1</v>
      </c>
      <c r="BT53" s="454">
        <v>1</v>
      </c>
      <c r="BU53" s="454"/>
      <c r="BV53" s="454"/>
      <c r="BW53" s="454"/>
      <c r="BX53" s="454"/>
      <c r="BY53" s="454"/>
      <c r="BZ53" s="454"/>
      <c r="CA53" s="454"/>
      <c r="CB53" s="454"/>
      <c r="CC53" s="454"/>
      <c r="CD53" s="454"/>
      <c r="CE53" s="454"/>
      <c r="CF53" s="454"/>
      <c r="CG53" s="454"/>
      <c r="CH53" s="278"/>
      <c r="CI53" s="278"/>
      <c r="CJ53" s="278"/>
      <c r="CK53" s="278"/>
      <c r="CL53" s="278"/>
      <c r="CM53" s="278"/>
      <c r="CN53" s="278"/>
      <c r="CO53" s="278"/>
      <c r="CP53" s="278"/>
      <c r="CQ53" s="278"/>
      <c r="CR53" s="278"/>
      <c r="CS53" s="278"/>
      <c r="CT53" s="278"/>
      <c r="CU53" s="278" t="s">
        <v>393</v>
      </c>
      <c r="CV53" s="453" t="s">
        <v>661</v>
      </c>
    </row>
    <row r="54" spans="1:100" ht="110.25" hidden="1" customHeight="1" x14ac:dyDescent="0.35">
      <c r="A54" s="260" t="s">
        <v>631</v>
      </c>
      <c r="B54" s="253" t="s">
        <v>653</v>
      </c>
      <c r="C54" s="224" t="s">
        <v>654</v>
      </c>
      <c r="D54" s="224" t="s">
        <v>163</v>
      </c>
      <c r="E54" s="68" t="s">
        <v>656</v>
      </c>
      <c r="F54" s="2237"/>
      <c r="G54" s="2252"/>
      <c r="H54" s="2252"/>
      <c r="I54" s="2237"/>
      <c r="J54" s="2237"/>
      <c r="K54" s="2237"/>
      <c r="L54" s="2237"/>
      <c r="M54" s="2237"/>
      <c r="N54" s="2240">
        <v>0</v>
      </c>
      <c r="O54" s="2240">
        <v>0</v>
      </c>
      <c r="P54" s="2240">
        <v>0</v>
      </c>
      <c r="Q54" s="2261"/>
      <c r="R54" s="2261"/>
      <c r="S54" s="2261"/>
      <c r="T54" s="2261"/>
      <c r="U54" s="2261"/>
      <c r="V54" s="2261"/>
      <c r="W54" s="2258"/>
      <c r="X54" s="2249"/>
      <c r="Y54" s="224" t="s">
        <v>163</v>
      </c>
      <c r="Z54" s="403"/>
      <c r="AA54" s="403" t="s">
        <v>503</v>
      </c>
      <c r="AB54" s="403">
        <v>8</v>
      </c>
      <c r="AC54" s="253" t="s">
        <v>657</v>
      </c>
      <c r="AD54" s="253" t="s">
        <v>560</v>
      </c>
      <c r="AE54" s="262" t="s">
        <v>676</v>
      </c>
      <c r="AF54" s="293" t="s">
        <v>677</v>
      </c>
      <c r="AG54" s="91">
        <v>958993036</v>
      </c>
      <c r="AH54" s="91">
        <v>958993036</v>
      </c>
      <c r="AI54" s="91">
        <v>413132136</v>
      </c>
      <c r="AJ54" s="90">
        <v>2421258162</v>
      </c>
      <c r="AK54" s="90">
        <v>22400000</v>
      </c>
      <c r="AL54" s="90">
        <v>560000</v>
      </c>
      <c r="AM54" s="404">
        <v>2705570147</v>
      </c>
      <c r="AN54" s="404">
        <v>1500000000</v>
      </c>
      <c r="AO54" s="405">
        <v>7585821345</v>
      </c>
      <c r="AP54" s="405">
        <v>981393036</v>
      </c>
      <c r="AQ54" s="405">
        <v>413692136</v>
      </c>
      <c r="AR54" s="482"/>
      <c r="AS54" s="482"/>
      <c r="AT54" s="482"/>
      <c r="AU54" s="482"/>
      <c r="AV54" s="482"/>
      <c r="AW54" s="482"/>
      <c r="AX54" s="482"/>
      <c r="AY54" s="482"/>
      <c r="AZ54" s="482"/>
      <c r="BA54" s="482"/>
      <c r="BB54" s="482"/>
      <c r="BC54" s="482"/>
      <c r="BD54" s="482"/>
      <c r="BE54" s="482"/>
      <c r="BF54" s="482"/>
      <c r="BG54" s="482"/>
      <c r="BH54" s="482"/>
      <c r="BI54" s="482"/>
      <c r="BJ54" s="482"/>
      <c r="BK54" s="482"/>
      <c r="BL54" s="482"/>
      <c r="BM54" s="367">
        <v>0.25</v>
      </c>
      <c r="BN54" s="367">
        <v>0.2</v>
      </c>
      <c r="BO54" s="367">
        <v>0.25</v>
      </c>
      <c r="BP54" s="367">
        <v>0</v>
      </c>
      <c r="BQ54" s="367">
        <v>0.25</v>
      </c>
      <c r="BR54" s="367">
        <v>0.25</v>
      </c>
      <c r="BS54" s="367">
        <v>1</v>
      </c>
      <c r="BT54" s="452">
        <v>0.2</v>
      </c>
      <c r="BU54" s="452"/>
      <c r="BV54" s="452"/>
      <c r="BW54" s="452"/>
      <c r="BX54" s="452"/>
      <c r="BY54" s="452"/>
      <c r="BZ54" s="452"/>
      <c r="CA54" s="452"/>
      <c r="CB54" s="452"/>
      <c r="CC54" s="452"/>
      <c r="CD54" s="452"/>
      <c r="CE54" s="452"/>
      <c r="CF54" s="452"/>
      <c r="CG54" s="452"/>
      <c r="CH54" s="278"/>
      <c r="CI54" s="278"/>
      <c r="CJ54" s="278"/>
      <c r="CK54" s="278"/>
      <c r="CL54" s="278"/>
      <c r="CM54" s="278"/>
      <c r="CN54" s="278"/>
      <c r="CO54" s="278"/>
      <c r="CP54" s="278"/>
      <c r="CQ54" s="278"/>
      <c r="CR54" s="278"/>
      <c r="CS54" s="278"/>
      <c r="CT54" s="278"/>
      <c r="CU54" s="278" t="s">
        <v>842</v>
      </c>
      <c r="CV54" s="453" t="s">
        <v>661</v>
      </c>
    </row>
    <row r="55" spans="1:100" ht="110.25" hidden="1" customHeight="1" x14ac:dyDescent="0.35">
      <c r="A55" s="260" t="s">
        <v>631</v>
      </c>
      <c r="B55" s="253" t="s">
        <v>653</v>
      </c>
      <c r="C55" s="224" t="s">
        <v>654</v>
      </c>
      <c r="D55" s="224" t="s">
        <v>163</v>
      </c>
      <c r="E55" s="68" t="s">
        <v>656</v>
      </c>
      <c r="F55" s="2237"/>
      <c r="G55" s="2252"/>
      <c r="H55" s="2252"/>
      <c r="I55" s="2237"/>
      <c r="J55" s="2237"/>
      <c r="K55" s="2237"/>
      <c r="L55" s="2237"/>
      <c r="M55" s="2237"/>
      <c r="N55" s="2240"/>
      <c r="O55" s="2240"/>
      <c r="P55" s="2240"/>
      <c r="Q55" s="2261"/>
      <c r="R55" s="2261"/>
      <c r="S55" s="2261"/>
      <c r="T55" s="2261"/>
      <c r="U55" s="2261"/>
      <c r="V55" s="2261"/>
      <c r="W55" s="2258"/>
      <c r="X55" s="2249"/>
      <c r="Y55" s="224" t="s">
        <v>163</v>
      </c>
      <c r="Z55" s="403"/>
      <c r="AA55" s="403" t="s">
        <v>558</v>
      </c>
      <c r="AB55" s="403">
        <v>9</v>
      </c>
      <c r="AC55" s="253" t="s">
        <v>657</v>
      </c>
      <c r="AD55" s="253" t="s">
        <v>560</v>
      </c>
      <c r="AE55" s="262" t="s">
        <v>678</v>
      </c>
      <c r="AF55" s="293" t="s">
        <v>679</v>
      </c>
      <c r="AG55" s="91">
        <v>2264220659</v>
      </c>
      <c r="AH55" s="91">
        <v>1454914053</v>
      </c>
      <c r="AI55" s="91">
        <v>662963062</v>
      </c>
      <c r="AJ55" s="90">
        <v>3639533511</v>
      </c>
      <c r="AK55" s="90">
        <v>891636817</v>
      </c>
      <c r="AL55" s="90">
        <v>27405562</v>
      </c>
      <c r="AM55" s="404">
        <v>3247415918</v>
      </c>
      <c r="AN55" s="404">
        <v>500000000</v>
      </c>
      <c r="AO55" s="405">
        <v>9651170088</v>
      </c>
      <c r="AP55" s="405">
        <v>2346550870</v>
      </c>
      <c r="AQ55" s="405">
        <v>690368624</v>
      </c>
      <c r="AR55" s="482"/>
      <c r="AS55" s="482"/>
      <c r="AT55" s="482"/>
      <c r="AU55" s="482"/>
      <c r="AV55" s="482"/>
      <c r="AW55" s="482"/>
      <c r="AX55" s="482"/>
      <c r="AY55" s="482"/>
      <c r="AZ55" s="482"/>
      <c r="BA55" s="482"/>
      <c r="BB55" s="482"/>
      <c r="BC55" s="482"/>
      <c r="BD55" s="482"/>
      <c r="BE55" s="482"/>
      <c r="BF55" s="482"/>
      <c r="BG55" s="482"/>
      <c r="BH55" s="482"/>
      <c r="BI55" s="482"/>
      <c r="BJ55" s="482"/>
      <c r="BK55" s="482"/>
      <c r="BL55" s="482"/>
      <c r="BM55" s="367">
        <v>1</v>
      </c>
      <c r="BN55" s="367">
        <v>1</v>
      </c>
      <c r="BO55" s="367">
        <v>1</v>
      </c>
      <c r="BP55" s="367">
        <v>0</v>
      </c>
      <c r="BQ55" s="367">
        <v>1</v>
      </c>
      <c r="BR55" s="367">
        <v>1</v>
      </c>
      <c r="BS55" s="367">
        <v>1</v>
      </c>
      <c r="BT55" s="367">
        <v>1</v>
      </c>
      <c r="BU55" s="367"/>
      <c r="BV55" s="367"/>
      <c r="BW55" s="367"/>
      <c r="BX55" s="367"/>
      <c r="BY55" s="367"/>
      <c r="BZ55" s="367"/>
      <c r="CA55" s="367"/>
      <c r="CB55" s="367"/>
      <c r="CC55" s="367"/>
      <c r="CD55" s="367"/>
      <c r="CE55" s="367"/>
      <c r="CF55" s="367"/>
      <c r="CG55" s="367"/>
      <c r="CH55" s="278"/>
      <c r="CI55" s="278"/>
      <c r="CJ55" s="278"/>
      <c r="CK55" s="278"/>
      <c r="CL55" s="278"/>
      <c r="CM55" s="278"/>
      <c r="CN55" s="278"/>
      <c r="CO55" s="278"/>
      <c r="CP55" s="278"/>
      <c r="CQ55" s="278"/>
      <c r="CR55" s="278"/>
      <c r="CS55" s="278"/>
      <c r="CT55" s="278"/>
      <c r="CU55" s="278" t="s">
        <v>843</v>
      </c>
      <c r="CV55" s="453" t="s">
        <v>661</v>
      </c>
    </row>
    <row r="56" spans="1:100" ht="110.25" hidden="1" customHeight="1" x14ac:dyDescent="0.35">
      <c r="A56" s="260" t="s">
        <v>631</v>
      </c>
      <c r="B56" s="253" t="s">
        <v>653</v>
      </c>
      <c r="C56" s="224" t="s">
        <v>654</v>
      </c>
      <c r="D56" s="224" t="s">
        <v>163</v>
      </c>
      <c r="E56" s="68" t="s">
        <v>656</v>
      </c>
      <c r="F56" s="2237"/>
      <c r="G56" s="2252"/>
      <c r="H56" s="2252"/>
      <c r="I56" s="2237"/>
      <c r="J56" s="2237"/>
      <c r="K56" s="2237"/>
      <c r="L56" s="2237"/>
      <c r="M56" s="2237"/>
      <c r="N56" s="2240">
        <v>0</v>
      </c>
      <c r="O56" s="2240">
        <v>0</v>
      </c>
      <c r="P56" s="2240">
        <v>0</v>
      </c>
      <c r="Q56" s="2261"/>
      <c r="R56" s="2261"/>
      <c r="S56" s="2261"/>
      <c r="T56" s="2261"/>
      <c r="U56" s="2261"/>
      <c r="V56" s="2261"/>
      <c r="W56" s="2258"/>
      <c r="X56" s="2249"/>
      <c r="Y56" s="224" t="s">
        <v>163</v>
      </c>
      <c r="Z56" s="403"/>
      <c r="AA56" s="403" t="s">
        <v>558</v>
      </c>
      <c r="AB56" s="403">
        <v>10</v>
      </c>
      <c r="AC56" s="253" t="s">
        <v>657</v>
      </c>
      <c r="AD56" s="253" t="s">
        <v>808</v>
      </c>
      <c r="AE56" s="262" t="s">
        <v>681</v>
      </c>
      <c r="AF56" s="293" t="s">
        <v>682</v>
      </c>
      <c r="AG56" s="91">
        <v>882491067</v>
      </c>
      <c r="AH56" s="91">
        <v>882491067</v>
      </c>
      <c r="AI56" s="91">
        <v>696751068</v>
      </c>
      <c r="AJ56" s="90">
        <v>1949424000</v>
      </c>
      <c r="AK56" s="90">
        <v>1287940944</v>
      </c>
      <c r="AL56" s="90">
        <v>1061204</v>
      </c>
      <c r="AM56" s="404">
        <v>2046395200</v>
      </c>
      <c r="AN56" s="404">
        <v>1649114900</v>
      </c>
      <c r="AO56" s="405">
        <v>6527425167</v>
      </c>
      <c r="AP56" s="405">
        <v>2170432011</v>
      </c>
      <c r="AQ56" s="405">
        <v>697812272</v>
      </c>
      <c r="AR56" s="482"/>
      <c r="AS56" s="482"/>
      <c r="AT56" s="482"/>
      <c r="AU56" s="482"/>
      <c r="AV56" s="482"/>
      <c r="AW56" s="482"/>
      <c r="AX56" s="482"/>
      <c r="AY56" s="482"/>
      <c r="AZ56" s="482"/>
      <c r="BA56" s="482"/>
      <c r="BB56" s="482"/>
      <c r="BC56" s="482"/>
      <c r="BD56" s="482"/>
      <c r="BE56" s="482"/>
      <c r="BF56" s="482"/>
      <c r="BG56" s="482"/>
      <c r="BH56" s="482"/>
      <c r="BI56" s="482"/>
      <c r="BJ56" s="482"/>
      <c r="BK56" s="482"/>
      <c r="BL56" s="482"/>
      <c r="BM56" s="454">
        <v>1</v>
      </c>
      <c r="BN56" s="454">
        <v>1</v>
      </c>
      <c r="BO56" s="454">
        <v>1</v>
      </c>
      <c r="BP56" s="454">
        <v>0</v>
      </c>
      <c r="BQ56" s="454">
        <v>1</v>
      </c>
      <c r="BR56" s="454">
        <v>1</v>
      </c>
      <c r="BS56" s="454">
        <v>1</v>
      </c>
      <c r="BT56" s="454">
        <v>1</v>
      </c>
      <c r="BU56" s="454"/>
      <c r="BV56" s="454"/>
      <c r="BW56" s="454"/>
      <c r="BX56" s="454"/>
      <c r="BY56" s="454"/>
      <c r="BZ56" s="454"/>
      <c r="CA56" s="454"/>
      <c r="CB56" s="454"/>
      <c r="CC56" s="454"/>
      <c r="CD56" s="454"/>
      <c r="CE56" s="454"/>
      <c r="CF56" s="454"/>
      <c r="CG56" s="454"/>
      <c r="CH56" s="278"/>
      <c r="CI56" s="278"/>
      <c r="CJ56" s="278"/>
      <c r="CK56" s="278"/>
      <c r="CL56" s="278"/>
      <c r="CM56" s="278"/>
      <c r="CN56" s="278"/>
      <c r="CO56" s="278"/>
      <c r="CP56" s="278"/>
      <c r="CQ56" s="278"/>
      <c r="CR56" s="278"/>
      <c r="CS56" s="278"/>
      <c r="CT56" s="278"/>
      <c r="CU56" s="278" t="s">
        <v>843</v>
      </c>
      <c r="CV56" s="453" t="s">
        <v>661</v>
      </c>
    </row>
    <row r="57" spans="1:100" ht="110.25" hidden="1" customHeight="1" thickBot="1" x14ac:dyDescent="0.4">
      <c r="A57" s="279" t="s">
        <v>631</v>
      </c>
      <c r="B57" s="280" t="s">
        <v>653</v>
      </c>
      <c r="C57" s="232" t="s">
        <v>654</v>
      </c>
      <c r="D57" s="232" t="s">
        <v>163</v>
      </c>
      <c r="E57" s="68" t="s">
        <v>656</v>
      </c>
      <c r="F57" s="2238"/>
      <c r="G57" s="2253"/>
      <c r="H57" s="2253"/>
      <c r="I57" s="2238"/>
      <c r="J57" s="2238"/>
      <c r="K57" s="2238"/>
      <c r="L57" s="2238"/>
      <c r="M57" s="2238"/>
      <c r="N57" s="2241"/>
      <c r="O57" s="2241"/>
      <c r="P57" s="2241"/>
      <c r="Q57" s="2262"/>
      <c r="R57" s="2262"/>
      <c r="S57" s="2262"/>
      <c r="T57" s="2262"/>
      <c r="U57" s="2262"/>
      <c r="V57" s="2262"/>
      <c r="W57" s="2259"/>
      <c r="X57" s="2250"/>
      <c r="Y57" s="232" t="s">
        <v>163</v>
      </c>
      <c r="Z57" s="413"/>
      <c r="AA57" s="413" t="s">
        <v>558</v>
      </c>
      <c r="AB57" s="413">
        <v>11</v>
      </c>
      <c r="AC57" s="280" t="s">
        <v>684</v>
      </c>
      <c r="AD57" s="280" t="s">
        <v>809</v>
      </c>
      <c r="AE57" s="282" t="s">
        <v>568</v>
      </c>
      <c r="AF57" s="293" t="s">
        <v>686</v>
      </c>
      <c r="AG57" s="94">
        <v>1030250872</v>
      </c>
      <c r="AH57" s="94">
        <v>1029200872</v>
      </c>
      <c r="AI57" s="94">
        <v>594042665</v>
      </c>
      <c r="AJ57" s="90">
        <v>1422627772</v>
      </c>
      <c r="AK57" s="90">
        <v>365413554</v>
      </c>
      <c r="AL57" s="90">
        <v>2115527</v>
      </c>
      <c r="AM57" s="414">
        <v>2796751368</v>
      </c>
      <c r="AN57" s="414">
        <v>2986616688</v>
      </c>
      <c r="AO57" s="415">
        <v>8236246700</v>
      </c>
      <c r="AP57" s="415">
        <v>1394614426</v>
      </c>
      <c r="AQ57" s="415">
        <v>596158192</v>
      </c>
      <c r="AR57" s="483"/>
      <c r="AS57" s="483"/>
      <c r="AT57" s="483"/>
      <c r="AU57" s="483"/>
      <c r="AV57" s="483"/>
      <c r="AW57" s="483"/>
      <c r="AX57" s="483"/>
      <c r="AY57" s="483"/>
      <c r="AZ57" s="483"/>
      <c r="BA57" s="483"/>
      <c r="BB57" s="483"/>
      <c r="BC57" s="483"/>
      <c r="BD57" s="483"/>
      <c r="BE57" s="483"/>
      <c r="BF57" s="483"/>
      <c r="BG57" s="483"/>
      <c r="BH57" s="483"/>
      <c r="BI57" s="483"/>
      <c r="BJ57" s="483"/>
      <c r="BK57" s="483"/>
      <c r="BL57" s="483"/>
      <c r="BM57" s="368">
        <v>1</v>
      </c>
      <c r="BN57" s="368">
        <v>1</v>
      </c>
      <c r="BO57" s="368">
        <v>1</v>
      </c>
      <c r="BP57" s="368">
        <v>0</v>
      </c>
      <c r="BQ57" s="368">
        <v>1</v>
      </c>
      <c r="BR57" s="368">
        <v>1</v>
      </c>
      <c r="BS57" s="368">
        <v>1</v>
      </c>
      <c r="BT57" s="368">
        <v>1</v>
      </c>
      <c r="BU57" s="368"/>
      <c r="BV57" s="368"/>
      <c r="BW57" s="368"/>
      <c r="BX57" s="368"/>
      <c r="BY57" s="368"/>
      <c r="BZ57" s="368"/>
      <c r="CA57" s="368"/>
      <c r="CB57" s="368"/>
      <c r="CC57" s="368"/>
      <c r="CD57" s="368"/>
      <c r="CE57" s="368"/>
      <c r="CF57" s="368"/>
      <c r="CG57" s="368"/>
      <c r="CH57" s="283"/>
      <c r="CI57" s="283"/>
      <c r="CJ57" s="283"/>
      <c r="CK57" s="283"/>
      <c r="CL57" s="283"/>
      <c r="CM57" s="283"/>
      <c r="CN57" s="283"/>
      <c r="CO57" s="283"/>
      <c r="CP57" s="283"/>
      <c r="CQ57" s="283"/>
      <c r="CR57" s="283"/>
      <c r="CS57" s="283"/>
      <c r="CT57" s="283"/>
      <c r="CU57" s="283" t="s">
        <v>393</v>
      </c>
      <c r="CV57" s="455" t="s">
        <v>661</v>
      </c>
    </row>
    <row r="58" spans="1:100" ht="20.25" customHeight="1" thickBot="1" x14ac:dyDescent="0.4">
      <c r="AJ58" s="791"/>
    </row>
    <row r="59" spans="1:100" ht="20.25" customHeight="1" x14ac:dyDescent="0.35">
      <c r="G59" s="459"/>
      <c r="J59" s="459"/>
      <c r="Q59" s="460"/>
      <c r="R59" s="460"/>
      <c r="T59" s="460"/>
      <c r="AR59" s="464"/>
      <c r="AS59" s="464"/>
      <c r="AT59" s="464"/>
      <c r="AU59" s="464"/>
      <c r="AV59" s="464"/>
      <c r="AW59" s="464"/>
      <c r="AX59" s="464"/>
      <c r="AY59" s="464"/>
      <c r="AZ59" s="464"/>
      <c r="BA59" s="464"/>
      <c r="BB59" s="464"/>
      <c r="BC59" s="464"/>
      <c r="BD59" s="464"/>
      <c r="BE59" s="464"/>
      <c r="BF59" s="464"/>
      <c r="BG59" s="464"/>
      <c r="BH59" s="464"/>
      <c r="BI59" s="464"/>
      <c r="BJ59" s="464"/>
      <c r="BK59" s="464"/>
      <c r="BL59" s="464"/>
    </row>
    <row r="60" spans="1:100" ht="20.25" customHeight="1" x14ac:dyDescent="0.35">
      <c r="AJ60" s="466"/>
      <c r="AM60" s="466"/>
      <c r="AN60" s="466"/>
      <c r="AO60" s="466"/>
      <c r="AP60" s="466"/>
      <c r="AQ60" s="466"/>
      <c r="AR60" s="467"/>
      <c r="AS60" s="467"/>
      <c r="AT60" s="467"/>
      <c r="AU60" s="467"/>
      <c r="AV60" s="467"/>
      <c r="AW60" s="467"/>
      <c r="AX60" s="467"/>
      <c r="AY60" s="467"/>
      <c r="AZ60" s="467"/>
      <c r="BA60" s="467"/>
      <c r="BB60" s="467"/>
      <c r="BC60" s="467"/>
      <c r="BD60" s="467"/>
      <c r="BE60" s="467"/>
      <c r="BF60" s="467"/>
      <c r="BG60" s="467"/>
      <c r="BH60" s="467"/>
      <c r="BI60" s="467"/>
      <c r="BJ60" s="467"/>
      <c r="BK60" s="467"/>
      <c r="BL60" s="467"/>
    </row>
    <row r="61" spans="1:100" ht="20.25" customHeight="1" x14ac:dyDescent="0.35">
      <c r="AJ61" s="466"/>
      <c r="AM61" s="466"/>
      <c r="AN61" s="466"/>
      <c r="AO61" s="466"/>
      <c r="AP61" s="466"/>
      <c r="AQ61" s="466"/>
      <c r="AR61" s="468"/>
      <c r="AS61" s="468"/>
      <c r="AT61" s="468"/>
      <c r="AU61" s="468"/>
      <c r="AV61" s="468"/>
      <c r="AW61" s="468"/>
      <c r="AX61" s="468"/>
      <c r="AY61" s="468"/>
      <c r="AZ61" s="468"/>
      <c r="BA61" s="468"/>
      <c r="BB61" s="468"/>
      <c r="BC61" s="468"/>
      <c r="BD61" s="468"/>
      <c r="BE61" s="468"/>
      <c r="BF61" s="468"/>
      <c r="BG61" s="468"/>
      <c r="BH61" s="468"/>
      <c r="BI61" s="468"/>
      <c r="BJ61" s="468"/>
      <c r="BK61" s="468"/>
      <c r="BL61" s="468"/>
    </row>
    <row r="62" spans="1:100" ht="20.25" customHeight="1" x14ac:dyDescent="0.35">
      <c r="AJ62" s="466"/>
      <c r="AM62" s="466"/>
      <c r="AN62" s="466"/>
      <c r="AO62" s="466"/>
      <c r="AP62" s="466"/>
      <c r="AQ62" s="466"/>
      <c r="AR62" s="468"/>
      <c r="AS62" s="468"/>
      <c r="AT62" s="468"/>
      <c r="AU62" s="468"/>
      <c r="AV62" s="468"/>
      <c r="AW62" s="468"/>
      <c r="AX62" s="468"/>
      <c r="AY62" s="468"/>
      <c r="AZ62" s="468"/>
      <c r="BA62" s="468"/>
      <c r="BB62" s="468"/>
      <c r="BC62" s="468"/>
      <c r="BD62" s="468"/>
      <c r="BE62" s="468"/>
      <c r="BF62" s="468"/>
      <c r="BG62" s="468"/>
      <c r="BH62" s="468"/>
      <c r="BI62" s="468"/>
      <c r="BJ62" s="468"/>
      <c r="BK62" s="468"/>
      <c r="BL62" s="468"/>
    </row>
  </sheetData>
  <sheetProtection formatRows="0" sort="0" autoFilter="0" pivotTables="0"/>
  <autoFilter ref="A3:CW57" xr:uid="{190897EB-9AE0-4286-A048-7C7DFEBA199E}">
    <filterColumn colId="3">
      <filters>
        <filter val="8084 - Asistencia técnica para la habilitación de suelo y la gestión de los trámites de los proyectos que promuevan la generación e iniciación de viviendas VIS y VIP en Bogotá D,C,"/>
      </filters>
    </filterColumn>
  </autoFilter>
  <mergeCells count="192">
    <mergeCell ref="A1:CV1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U4:U5"/>
    <mergeCell ref="V4:V5"/>
    <mergeCell ref="W4:W5"/>
    <mergeCell ref="X4:X5"/>
    <mergeCell ref="R4:R5"/>
    <mergeCell ref="S4:S5"/>
    <mergeCell ref="T4:T5"/>
    <mergeCell ref="F6:F8"/>
    <mergeCell ref="G6:G8"/>
    <mergeCell ref="H6:H8"/>
    <mergeCell ref="I6:I8"/>
    <mergeCell ref="J6:J8"/>
    <mergeCell ref="K6:K8"/>
    <mergeCell ref="O4:O5"/>
    <mergeCell ref="P4:P5"/>
    <mergeCell ref="Q4:Q5"/>
    <mergeCell ref="X6:X8"/>
    <mergeCell ref="F9:F11"/>
    <mergeCell ref="G9:G11"/>
    <mergeCell ref="H9:H11"/>
    <mergeCell ref="I9:I11"/>
    <mergeCell ref="J9:J11"/>
    <mergeCell ref="K9:K11"/>
    <mergeCell ref="L9:L11"/>
    <mergeCell ref="M9:M11"/>
    <mergeCell ref="N9:N11"/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U9:U11"/>
    <mergeCell ref="V9:V11"/>
    <mergeCell ref="W9:W11"/>
    <mergeCell ref="X9:X11"/>
    <mergeCell ref="F12:F17"/>
    <mergeCell ref="G12:G17"/>
    <mergeCell ref="H12:H17"/>
    <mergeCell ref="I12:I17"/>
    <mergeCell ref="J12:J17"/>
    <mergeCell ref="K12:K17"/>
    <mergeCell ref="O9:O11"/>
    <mergeCell ref="P9:P11"/>
    <mergeCell ref="Q9:Q11"/>
    <mergeCell ref="R9:R11"/>
    <mergeCell ref="S9:S11"/>
    <mergeCell ref="T9:T11"/>
    <mergeCell ref="X12:X17"/>
    <mergeCell ref="R12:R17"/>
    <mergeCell ref="S12:S17"/>
    <mergeCell ref="T12:T17"/>
    <mergeCell ref="U12:U17"/>
    <mergeCell ref="V12:V17"/>
    <mergeCell ref="W12:W17"/>
    <mergeCell ref="L12:L17"/>
    <mergeCell ref="M12:M17"/>
    <mergeCell ref="N12:N17"/>
    <mergeCell ref="V18:V20"/>
    <mergeCell ref="W18:W20"/>
    <mergeCell ref="X18:X20"/>
    <mergeCell ref="E21:E22"/>
    <mergeCell ref="F21:F22"/>
    <mergeCell ref="G21:G22"/>
    <mergeCell ref="H21:H22"/>
    <mergeCell ref="I21:I22"/>
    <mergeCell ref="J21:J22"/>
    <mergeCell ref="O18:O20"/>
    <mergeCell ref="P18:P20"/>
    <mergeCell ref="Q18:Q20"/>
    <mergeCell ref="R18:R20"/>
    <mergeCell ref="S18:S20"/>
    <mergeCell ref="T18:T20"/>
    <mergeCell ref="W21:W22"/>
    <mergeCell ref="X21:X22"/>
    <mergeCell ref="R21:R22"/>
    <mergeCell ref="S21:S22"/>
    <mergeCell ref="T21:T22"/>
    <mergeCell ref="F18:F20"/>
    <mergeCell ref="G18:G20"/>
    <mergeCell ref="H18:H20"/>
    <mergeCell ref="I18:I20"/>
    <mergeCell ref="J30:J33"/>
    <mergeCell ref="K30:K33"/>
    <mergeCell ref="L30:L33"/>
    <mergeCell ref="M30:M33"/>
    <mergeCell ref="Q21:Q22"/>
    <mergeCell ref="O12:O17"/>
    <mergeCell ref="P12:P17"/>
    <mergeCell ref="Q12:Q17"/>
    <mergeCell ref="U18:U20"/>
    <mergeCell ref="J18:J20"/>
    <mergeCell ref="K18:K20"/>
    <mergeCell ref="L18:L20"/>
    <mergeCell ref="M18:M20"/>
    <mergeCell ref="N18:N20"/>
    <mergeCell ref="U21:U22"/>
    <mergeCell ref="V21:V22"/>
    <mergeCell ref="K21:K22"/>
    <mergeCell ref="L21:L22"/>
    <mergeCell ref="M21:M22"/>
    <mergeCell ref="N21:N22"/>
    <mergeCell ref="O21:O22"/>
    <mergeCell ref="P21:P22"/>
    <mergeCell ref="T30:T33"/>
    <mergeCell ref="U30:U33"/>
    <mergeCell ref="V30:V33"/>
    <mergeCell ref="W30:W33"/>
    <mergeCell ref="X30:X33"/>
    <mergeCell ref="F34:F38"/>
    <mergeCell ref="G34:G38"/>
    <mergeCell ref="H34:H38"/>
    <mergeCell ref="I34:I38"/>
    <mergeCell ref="J34:J38"/>
    <mergeCell ref="N30:N33"/>
    <mergeCell ref="O30:O33"/>
    <mergeCell ref="P30:P33"/>
    <mergeCell ref="Q30:Q33"/>
    <mergeCell ref="R30:R33"/>
    <mergeCell ref="S30:S33"/>
    <mergeCell ref="W34:W38"/>
    <mergeCell ref="X34:X38"/>
    <mergeCell ref="R34:R38"/>
    <mergeCell ref="S34:S38"/>
    <mergeCell ref="T34:T38"/>
    <mergeCell ref="U34:U38"/>
    <mergeCell ref="V34:V38"/>
    <mergeCell ref="F30:F33"/>
    <mergeCell ref="G30:G33"/>
    <mergeCell ref="H30:H33"/>
    <mergeCell ref="I30:I33"/>
    <mergeCell ref="I39:I46"/>
    <mergeCell ref="J39:J46"/>
    <mergeCell ref="K39:K46"/>
    <mergeCell ref="L39:L46"/>
    <mergeCell ref="M39:M46"/>
    <mergeCell ref="Q34:Q38"/>
    <mergeCell ref="K34:K38"/>
    <mergeCell ref="L34:L38"/>
    <mergeCell ref="M34:M38"/>
    <mergeCell ref="N34:N38"/>
    <mergeCell ref="O34:O38"/>
    <mergeCell ref="P34:P38"/>
    <mergeCell ref="W39:W46"/>
    <mergeCell ref="X39:X46"/>
    <mergeCell ref="F47:F57"/>
    <mergeCell ref="G47:G57"/>
    <mergeCell ref="H47:H57"/>
    <mergeCell ref="I47:I57"/>
    <mergeCell ref="J47:J57"/>
    <mergeCell ref="N39:N46"/>
    <mergeCell ref="O39:O46"/>
    <mergeCell ref="P39:P46"/>
    <mergeCell ref="Q39:Q46"/>
    <mergeCell ref="R39:R46"/>
    <mergeCell ref="S39:S46"/>
    <mergeCell ref="W47:W57"/>
    <mergeCell ref="X47:X57"/>
    <mergeCell ref="Q47:Q57"/>
    <mergeCell ref="R47:R57"/>
    <mergeCell ref="S47:S57"/>
    <mergeCell ref="T47:T57"/>
    <mergeCell ref="U47:U57"/>
    <mergeCell ref="V47:V57"/>
    <mergeCell ref="F39:F46"/>
    <mergeCell ref="G39:G46"/>
    <mergeCell ref="H39:H46"/>
    <mergeCell ref="K47:K57"/>
    <mergeCell ref="L47:L57"/>
    <mergeCell ref="M47:M57"/>
    <mergeCell ref="N47:N57"/>
    <mergeCell ref="O47:O57"/>
    <mergeCell ref="P47:P57"/>
    <mergeCell ref="T39:T46"/>
    <mergeCell ref="U39:U46"/>
    <mergeCell ref="V39:V46"/>
  </mergeCells>
  <pageMargins left="0.70866141732283472" right="0.70866141732283472" top="0.74803149606299213" bottom="0.74803149606299213" header="0.31496062992125984" footer="0.31496062992125984"/>
  <pageSetup paperSize="9" scale="10" orientation="portrait" r:id="rId1"/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3AD38-EACF-4828-9CD0-98A4AE497B2D}">
  <sheetPr filterMode="1">
    <pageSetUpPr fitToPage="1"/>
  </sheetPr>
  <dimension ref="A1:CW83"/>
  <sheetViews>
    <sheetView zoomScale="130" zoomScaleNormal="130" workbookViewId="0">
      <pane ySplit="3" topLeftCell="A28" activePane="bottomLeft" state="frozen"/>
      <selection activeCell="L28" sqref="L28"/>
      <selection pane="bottomLeft" activeCell="L28" sqref="L28"/>
    </sheetView>
  </sheetViews>
  <sheetFormatPr baseColWidth="10" defaultColWidth="41.36328125" defaultRowHeight="20.25" customHeight="1" x14ac:dyDescent="0.35"/>
  <cols>
    <col min="1" max="1" width="26" style="566" customWidth="1"/>
    <col min="2" max="2" width="25" style="566" customWidth="1"/>
    <col min="3" max="3" width="27.90625" style="566" customWidth="1"/>
    <col min="4" max="4" width="33.36328125" style="566" customWidth="1"/>
    <col min="5" max="5" width="44" style="567" customWidth="1"/>
    <col min="6" max="7" width="21.90625" style="568" hidden="1" customWidth="1"/>
    <col min="8" max="8" width="20.36328125" style="568" hidden="1" customWidth="1"/>
    <col min="9" max="9" width="21.90625" style="568" hidden="1" customWidth="1"/>
    <col min="10" max="11" width="22" style="568" hidden="1" customWidth="1"/>
    <col min="12" max="13" width="21.90625" style="568" hidden="1" customWidth="1"/>
    <col min="14" max="14" width="25.08984375" style="568" hidden="1" customWidth="1"/>
    <col min="15" max="15" width="21.36328125" style="568" hidden="1" customWidth="1"/>
    <col min="16" max="16" width="21.90625" style="568" hidden="1" customWidth="1"/>
    <col min="17" max="17" width="12.36328125" style="570" hidden="1" customWidth="1"/>
    <col min="18" max="18" width="10.36328125" style="570" hidden="1" customWidth="1"/>
    <col min="19" max="19" width="12.36328125" style="570" hidden="1" customWidth="1"/>
    <col min="20" max="20" width="10.36328125" style="570" hidden="1" customWidth="1"/>
    <col min="21" max="22" width="12.36328125" style="570" hidden="1" customWidth="1"/>
    <col min="23" max="23" width="13.36328125" style="570" hidden="1" customWidth="1"/>
    <col min="24" max="24" width="13.36328125" style="571" hidden="1" customWidth="1"/>
    <col min="25" max="25" width="30.36328125" style="571" hidden="1" customWidth="1"/>
    <col min="26" max="26" width="24" style="571" hidden="1" customWidth="1"/>
    <col min="27" max="27" width="17.36328125" style="188" hidden="1" customWidth="1"/>
    <col min="28" max="28" width="8.90625" style="188" hidden="1" customWidth="1"/>
    <col min="29" max="29" width="39.36328125" style="188" hidden="1" customWidth="1"/>
    <col min="30" max="30" width="41" style="188" hidden="1" customWidth="1"/>
    <col min="31" max="31" width="25.36328125" style="188" customWidth="1"/>
    <col min="32" max="32" width="56.36328125" style="188" customWidth="1"/>
    <col min="33" max="33" width="24.36328125" style="572" customWidth="1"/>
    <col min="34" max="34" width="22" style="572" customWidth="1"/>
    <col min="35" max="35" width="20.36328125" style="572" customWidth="1"/>
    <col min="36" max="36" width="36" style="572" customWidth="1"/>
    <col min="37" max="37" width="21.36328125" style="572" customWidth="1"/>
    <col min="38" max="38" width="22.36328125" style="572" bestFit="1" customWidth="1"/>
    <col min="39" max="39" width="25.08984375" style="572" customWidth="1"/>
    <col min="40" max="40" width="24.36328125" style="572" customWidth="1"/>
    <col min="41" max="41" width="26.36328125" style="572" customWidth="1"/>
    <col min="42" max="42" width="24.36328125" style="572" customWidth="1"/>
    <col min="43" max="43" width="23.36328125" style="572" customWidth="1"/>
    <col min="44" max="64" width="25.36328125" style="579" customWidth="1"/>
    <col min="65" max="65" width="13" style="574" customWidth="1"/>
    <col min="66" max="66" width="11" style="574" customWidth="1"/>
    <col min="67" max="72" width="13" style="570" customWidth="1"/>
    <col min="73" max="73" width="23.36328125" style="570" customWidth="1"/>
    <col min="74" max="85" width="25.36328125" style="570" customWidth="1"/>
    <col min="86" max="100" width="25.36328125" style="188" customWidth="1"/>
    <col min="101" max="16384" width="41.36328125" style="188"/>
  </cols>
  <sheetData>
    <row r="1" spans="1:101" s="563" customFormat="1" ht="81" customHeight="1" x14ac:dyDescent="0.35">
      <c r="A1" s="2381" t="s">
        <v>810</v>
      </c>
      <c r="B1" s="2381"/>
      <c r="C1" s="2381"/>
      <c r="D1" s="2381"/>
      <c r="E1" s="2381"/>
      <c r="F1" s="2381"/>
      <c r="G1" s="2381"/>
      <c r="H1" s="2381"/>
      <c r="I1" s="2381"/>
      <c r="J1" s="2381"/>
      <c r="K1" s="2381"/>
      <c r="L1" s="2381"/>
      <c r="M1" s="2381"/>
      <c r="N1" s="2381"/>
      <c r="O1" s="2381"/>
      <c r="P1" s="2381"/>
      <c r="Q1" s="2381"/>
      <c r="R1" s="2381"/>
      <c r="S1" s="2381"/>
      <c r="T1" s="2381"/>
      <c r="U1" s="2381"/>
      <c r="V1" s="2381"/>
      <c r="W1" s="2381"/>
      <c r="X1" s="2381"/>
      <c r="Y1" s="2381"/>
      <c r="Z1" s="2381"/>
      <c r="AA1" s="2381"/>
      <c r="AB1" s="2381"/>
      <c r="AC1" s="2381"/>
      <c r="AD1" s="2381"/>
      <c r="AE1" s="2381"/>
      <c r="AF1" s="2381"/>
      <c r="AG1" s="2381"/>
      <c r="AH1" s="2381"/>
      <c r="AI1" s="2381"/>
      <c r="AJ1" s="2381"/>
      <c r="AK1" s="2381"/>
      <c r="AL1" s="2381"/>
      <c r="AM1" s="2381"/>
      <c r="AN1" s="2381"/>
      <c r="AO1" s="2381"/>
      <c r="AP1" s="2381"/>
      <c r="AQ1" s="2381"/>
      <c r="AR1" s="2381"/>
      <c r="AS1" s="2381"/>
      <c r="AT1" s="2381"/>
      <c r="AU1" s="2381"/>
      <c r="AV1" s="2381"/>
      <c r="AW1" s="2381"/>
      <c r="AX1" s="2381"/>
      <c r="AY1" s="2381"/>
      <c r="AZ1" s="2381"/>
      <c r="BA1" s="2381"/>
      <c r="BB1" s="2381"/>
      <c r="BC1" s="2381"/>
      <c r="BD1" s="2381"/>
      <c r="BE1" s="2381"/>
      <c r="BF1" s="2381"/>
      <c r="BG1" s="2381"/>
      <c r="BH1" s="2381"/>
      <c r="BI1" s="2381"/>
      <c r="BJ1" s="2381"/>
      <c r="BK1" s="2381"/>
      <c r="BL1" s="2381"/>
      <c r="BM1" s="2381"/>
      <c r="BN1" s="2381"/>
      <c r="BO1" s="2381"/>
      <c r="BP1" s="2381"/>
      <c r="BQ1" s="2381"/>
      <c r="BR1" s="2381"/>
      <c r="BS1" s="2381"/>
      <c r="BT1" s="2381"/>
      <c r="BU1" s="2381"/>
      <c r="BV1" s="2381"/>
      <c r="BW1" s="2381"/>
      <c r="BX1" s="2381"/>
      <c r="BY1" s="2381"/>
      <c r="BZ1" s="2381"/>
      <c r="CA1" s="2381"/>
      <c r="CB1" s="2381"/>
      <c r="CC1" s="2381"/>
      <c r="CD1" s="2381"/>
      <c r="CE1" s="2381"/>
      <c r="CF1" s="2381"/>
      <c r="CG1" s="2381"/>
      <c r="CH1" s="2381"/>
      <c r="CI1" s="2381"/>
      <c r="CJ1" s="2381"/>
      <c r="CK1" s="2381"/>
      <c r="CL1" s="2381"/>
      <c r="CM1" s="2381"/>
      <c r="CN1" s="2381"/>
      <c r="CO1" s="2381"/>
      <c r="CP1" s="2381"/>
      <c r="CQ1" s="2381"/>
      <c r="CR1" s="2381"/>
      <c r="CS1" s="2381"/>
      <c r="CT1" s="2381"/>
      <c r="CU1" s="2381"/>
      <c r="CV1" s="2381"/>
    </row>
    <row r="2" spans="1:101" s="642" customFormat="1" ht="20.25" customHeight="1" x14ac:dyDescent="0.35">
      <c r="A2" s="690"/>
      <c r="B2" s="690"/>
      <c r="C2" s="690"/>
      <c r="D2" s="690"/>
      <c r="E2" s="691">
        <f>SUBTOTAL(3,E4:E57)</f>
        <v>11</v>
      </c>
      <c r="F2" s="692">
        <f t="shared" ref="F2:P2" si="0">SUBTOTAL(9,F4:F57)</f>
        <v>6098230334</v>
      </c>
      <c r="G2" s="692">
        <f t="shared" si="0"/>
        <v>5984900733</v>
      </c>
      <c r="H2" s="692">
        <f t="shared" si="0"/>
        <v>4568560581</v>
      </c>
      <c r="I2" s="692">
        <f>SUBTOTAL(9,I4:I57)</f>
        <v>13988608000</v>
      </c>
      <c r="J2" s="692">
        <f>SUBTOTAL(9,J4:J57)</f>
        <v>8409853970</v>
      </c>
      <c r="K2" s="692">
        <f>SUBTOTAL(9,K4:K57)</f>
        <v>471991049</v>
      </c>
      <c r="L2" s="692">
        <f t="shared" si="0"/>
        <v>9932133094.7502136</v>
      </c>
      <c r="M2" s="692">
        <f t="shared" si="0"/>
        <v>10385027549.529167</v>
      </c>
      <c r="N2" s="692">
        <f t="shared" si="0"/>
        <v>40403998978.279381</v>
      </c>
      <c r="O2" s="692">
        <f t="shared" si="0"/>
        <v>14394754703</v>
      </c>
      <c r="P2" s="692">
        <f t="shared" si="0"/>
        <v>5040551630</v>
      </c>
      <c r="Q2" s="693"/>
      <c r="R2" s="693"/>
      <c r="S2" s="693"/>
      <c r="T2" s="693"/>
      <c r="U2" s="693"/>
      <c r="V2" s="693"/>
      <c r="W2" s="694"/>
      <c r="X2" s="695"/>
      <c r="Y2" s="695"/>
      <c r="Z2" s="695"/>
      <c r="AA2" s="696"/>
      <c r="AB2" s="696"/>
      <c r="AC2" s="696"/>
      <c r="AD2" s="696"/>
      <c r="AE2" s="696"/>
      <c r="AF2" s="696"/>
      <c r="AG2" s="692">
        <f t="shared" ref="AG2:BE2" si="1">SUBTOTAL(9,AG4:AG57)</f>
        <v>6098230334</v>
      </c>
      <c r="AH2" s="692">
        <f t="shared" si="1"/>
        <v>5984900733</v>
      </c>
      <c r="AI2" s="692">
        <f t="shared" si="1"/>
        <v>4568560581</v>
      </c>
      <c r="AJ2" s="692">
        <f>SUBTOTAL(9,AJ4:AJ57)</f>
        <v>13988608000</v>
      </c>
      <c r="AK2" s="692">
        <f>SUBTOTAL(9,AK4:AK57)</f>
        <v>8409853970</v>
      </c>
      <c r="AL2" s="692">
        <f>SUBTOTAL(9,AL4:AL57)</f>
        <v>471991049</v>
      </c>
      <c r="AM2" s="692">
        <f t="shared" si="1"/>
        <v>9932133095</v>
      </c>
      <c r="AN2" s="692">
        <f t="shared" si="1"/>
        <v>10385027549</v>
      </c>
      <c r="AO2" s="692">
        <f t="shared" si="1"/>
        <v>40403998978</v>
      </c>
      <c r="AP2" s="692">
        <f t="shared" si="1"/>
        <v>14394754703</v>
      </c>
      <c r="AQ2" s="692">
        <f t="shared" si="1"/>
        <v>5040551630</v>
      </c>
      <c r="AR2" s="696">
        <f t="shared" si="1"/>
        <v>32007358</v>
      </c>
      <c r="AS2" s="696">
        <f t="shared" si="1"/>
        <v>2205195487</v>
      </c>
      <c r="AT2" s="696">
        <f t="shared" si="1"/>
        <v>397140469</v>
      </c>
      <c r="AU2" s="696">
        <f t="shared" si="1"/>
        <v>0</v>
      </c>
      <c r="AV2" s="696">
        <f t="shared" si="1"/>
        <v>385025981</v>
      </c>
      <c r="AW2" s="696">
        <f t="shared" si="1"/>
        <v>111562956</v>
      </c>
      <c r="AX2" s="696">
        <f t="shared" si="1"/>
        <v>236872097</v>
      </c>
      <c r="AY2" s="696">
        <f t="shared" si="1"/>
        <v>73909980</v>
      </c>
      <c r="AZ2" s="696">
        <f t="shared" si="1"/>
        <v>281256084</v>
      </c>
      <c r="BA2" s="696">
        <f t="shared" si="1"/>
        <v>0</v>
      </c>
      <c r="BB2" s="696">
        <f t="shared" si="1"/>
        <v>3022899</v>
      </c>
      <c r="BC2" s="696">
        <f t="shared" si="1"/>
        <v>563686515</v>
      </c>
      <c r="BD2" s="696">
        <f t="shared" si="1"/>
        <v>0</v>
      </c>
      <c r="BE2" s="696">
        <f t="shared" si="1"/>
        <v>0</v>
      </c>
      <c r="BF2" s="696"/>
      <c r="BG2" s="696"/>
      <c r="BH2" s="696"/>
      <c r="BI2" s="696"/>
      <c r="BJ2" s="696"/>
      <c r="BK2" s="696"/>
      <c r="BL2" s="696"/>
      <c r="BM2" s="697"/>
      <c r="BN2" s="697"/>
      <c r="BO2" s="697"/>
      <c r="BP2" s="697"/>
      <c r="BQ2" s="697"/>
      <c r="BR2" s="697"/>
      <c r="BS2" s="697"/>
      <c r="BT2" s="697"/>
      <c r="BU2" s="697"/>
      <c r="BV2" s="697"/>
      <c r="BW2" s="697"/>
      <c r="BX2" s="697"/>
      <c r="BY2" s="697"/>
      <c r="BZ2" s="697"/>
      <c r="CA2" s="697"/>
      <c r="CB2" s="697"/>
      <c r="CC2" s="697"/>
      <c r="CD2" s="697"/>
      <c r="CE2" s="697"/>
      <c r="CF2" s="697"/>
      <c r="CG2" s="697"/>
      <c r="CH2" s="698"/>
      <c r="CI2" s="698"/>
      <c r="CJ2" s="698"/>
      <c r="CK2" s="698"/>
      <c r="CL2" s="698"/>
      <c r="CM2" s="698"/>
      <c r="CN2" s="698"/>
      <c r="CO2" s="698"/>
      <c r="CP2" s="698"/>
      <c r="CQ2" s="698"/>
      <c r="CR2" s="698"/>
      <c r="CS2" s="698"/>
      <c r="CT2" s="698"/>
      <c r="CU2" s="698"/>
      <c r="CV2" s="698"/>
    </row>
    <row r="3" spans="1:101" s="704" customFormat="1" ht="51" customHeight="1" thickBot="1" x14ac:dyDescent="0.4">
      <c r="A3" s="616" t="s">
        <v>426</v>
      </c>
      <c r="B3" s="616" t="s">
        <v>427</v>
      </c>
      <c r="C3" s="616" t="s">
        <v>428</v>
      </c>
      <c r="D3" s="699" t="s">
        <v>0</v>
      </c>
      <c r="E3" s="616" t="s">
        <v>430</v>
      </c>
      <c r="F3" s="700" t="s">
        <v>440</v>
      </c>
      <c r="G3" s="700" t="s">
        <v>441</v>
      </c>
      <c r="H3" s="700" t="s">
        <v>442</v>
      </c>
      <c r="I3" s="700" t="s">
        <v>443</v>
      </c>
      <c r="J3" s="700" t="s">
        <v>444</v>
      </c>
      <c r="K3" s="700" t="s">
        <v>445</v>
      </c>
      <c r="L3" s="700" t="s">
        <v>446</v>
      </c>
      <c r="M3" s="700" t="s">
        <v>447</v>
      </c>
      <c r="N3" s="700" t="s">
        <v>448</v>
      </c>
      <c r="O3" s="700" t="s">
        <v>449</v>
      </c>
      <c r="P3" s="700" t="s">
        <v>450</v>
      </c>
      <c r="Q3" s="616" t="s">
        <v>431</v>
      </c>
      <c r="R3" s="616" t="s">
        <v>432</v>
      </c>
      <c r="S3" s="616" t="s">
        <v>433</v>
      </c>
      <c r="T3" s="616" t="s">
        <v>434</v>
      </c>
      <c r="U3" s="616" t="s">
        <v>436</v>
      </c>
      <c r="V3" s="616" t="s">
        <v>437</v>
      </c>
      <c r="W3" s="616" t="s">
        <v>438</v>
      </c>
      <c r="X3" s="701" t="s">
        <v>439</v>
      </c>
      <c r="Y3" s="699" t="s">
        <v>0</v>
      </c>
      <c r="Z3" s="616" t="s">
        <v>451</v>
      </c>
      <c r="AA3" s="616" t="s">
        <v>452</v>
      </c>
      <c r="AB3" s="616" t="s">
        <v>453</v>
      </c>
      <c r="AC3" s="616" t="s">
        <v>454</v>
      </c>
      <c r="AD3" s="616" t="s">
        <v>455</v>
      </c>
      <c r="AE3" s="616" t="s">
        <v>456</v>
      </c>
      <c r="AF3" s="616" t="s">
        <v>457</v>
      </c>
      <c r="AG3" s="702" t="s">
        <v>440</v>
      </c>
      <c r="AH3" s="702" t="s">
        <v>441</v>
      </c>
      <c r="AI3" s="702" t="s">
        <v>442</v>
      </c>
      <c r="AJ3" s="702" t="s">
        <v>443</v>
      </c>
      <c r="AK3" s="702" t="s">
        <v>444</v>
      </c>
      <c r="AL3" s="702" t="s">
        <v>445</v>
      </c>
      <c r="AM3" s="702" t="s">
        <v>446</v>
      </c>
      <c r="AN3" s="702" t="s">
        <v>447</v>
      </c>
      <c r="AO3" s="702" t="s">
        <v>448</v>
      </c>
      <c r="AP3" s="702" t="s">
        <v>449</v>
      </c>
      <c r="AQ3" s="702" t="s">
        <v>450</v>
      </c>
      <c r="AR3" s="703" t="s">
        <v>811</v>
      </c>
      <c r="AS3" s="703" t="s">
        <v>812</v>
      </c>
      <c r="AT3" s="703" t="s">
        <v>813</v>
      </c>
      <c r="AU3" s="703" t="s">
        <v>814</v>
      </c>
      <c r="AV3" s="703" t="s">
        <v>815</v>
      </c>
      <c r="AW3" s="703" t="s">
        <v>816</v>
      </c>
      <c r="AX3" s="703" t="s">
        <v>817</v>
      </c>
      <c r="AY3" s="703" t="s">
        <v>818</v>
      </c>
      <c r="AZ3" s="703" t="s">
        <v>819</v>
      </c>
      <c r="BA3" s="703" t="s">
        <v>820</v>
      </c>
      <c r="BB3" s="703" t="s">
        <v>821</v>
      </c>
      <c r="BC3" s="703" t="s">
        <v>822</v>
      </c>
      <c r="BD3" s="703" t="s">
        <v>823</v>
      </c>
      <c r="BE3" s="703" t="s">
        <v>824</v>
      </c>
      <c r="BF3" s="703" t="s">
        <v>825</v>
      </c>
      <c r="BG3" s="703" t="s">
        <v>826</v>
      </c>
      <c r="BH3" s="703" t="s">
        <v>827</v>
      </c>
      <c r="BI3" s="703" t="s">
        <v>828</v>
      </c>
      <c r="BJ3" s="703" t="s">
        <v>829</v>
      </c>
      <c r="BK3" s="703" t="s">
        <v>830</v>
      </c>
      <c r="BL3" s="703" t="s">
        <v>831</v>
      </c>
      <c r="BM3" s="616" t="s">
        <v>431</v>
      </c>
      <c r="BN3" s="616" t="s">
        <v>432</v>
      </c>
      <c r="BO3" s="616" t="s">
        <v>433</v>
      </c>
      <c r="BP3" s="616" t="s">
        <v>434</v>
      </c>
      <c r="BQ3" s="616" t="s">
        <v>436</v>
      </c>
      <c r="BR3" s="616" t="s">
        <v>437</v>
      </c>
      <c r="BS3" s="616" t="s">
        <v>438</v>
      </c>
      <c r="BT3" s="616" t="s">
        <v>439</v>
      </c>
      <c r="BU3" s="703" t="s">
        <v>811</v>
      </c>
      <c r="BV3" s="703" t="s">
        <v>812</v>
      </c>
      <c r="BW3" s="703" t="s">
        <v>813</v>
      </c>
      <c r="BX3" s="703" t="s">
        <v>814</v>
      </c>
      <c r="BY3" s="703" t="s">
        <v>815</v>
      </c>
      <c r="BZ3" s="703" t="s">
        <v>816</v>
      </c>
      <c r="CA3" s="703" t="s">
        <v>817</v>
      </c>
      <c r="CB3" s="703" t="s">
        <v>818</v>
      </c>
      <c r="CC3" s="703" t="s">
        <v>819</v>
      </c>
      <c r="CD3" s="703" t="s">
        <v>820</v>
      </c>
      <c r="CE3" s="703" t="s">
        <v>821</v>
      </c>
      <c r="CF3" s="703" t="s">
        <v>832</v>
      </c>
      <c r="CG3" s="703" t="s">
        <v>833</v>
      </c>
      <c r="CH3" s="703" t="s">
        <v>824</v>
      </c>
      <c r="CI3" s="703" t="s">
        <v>825</v>
      </c>
      <c r="CJ3" s="703" t="s">
        <v>826</v>
      </c>
      <c r="CK3" s="703" t="s">
        <v>827</v>
      </c>
      <c r="CL3" s="703" t="s">
        <v>828</v>
      </c>
      <c r="CM3" s="703" t="s">
        <v>829</v>
      </c>
      <c r="CN3" s="703" t="s">
        <v>830</v>
      </c>
      <c r="CO3" s="703" t="s">
        <v>490</v>
      </c>
      <c r="CP3" s="703" t="s">
        <v>491</v>
      </c>
      <c r="CQ3" s="703" t="s">
        <v>492</v>
      </c>
      <c r="CR3" s="703" t="s">
        <v>493</v>
      </c>
      <c r="CS3" s="703" t="s">
        <v>494</v>
      </c>
      <c r="CT3" s="703" t="s">
        <v>495</v>
      </c>
      <c r="CU3" s="616" t="s">
        <v>381</v>
      </c>
      <c r="CV3" s="616" t="s">
        <v>496</v>
      </c>
      <c r="CW3" s="562" t="s">
        <v>834</v>
      </c>
    </row>
    <row r="4" spans="1:101" ht="62.25" hidden="1" customHeight="1" x14ac:dyDescent="0.35">
      <c r="A4" s="705" t="s">
        <v>497</v>
      </c>
      <c r="B4" s="706" t="s">
        <v>498</v>
      </c>
      <c r="C4" s="707" t="s">
        <v>499</v>
      </c>
      <c r="D4" s="707" t="s">
        <v>108</v>
      </c>
      <c r="E4" s="708" t="s">
        <v>501</v>
      </c>
      <c r="F4" s="2351">
        <v>20045422656</v>
      </c>
      <c r="G4" s="2347">
        <v>16007427982</v>
      </c>
      <c r="H4" s="2347">
        <v>2448341853</v>
      </c>
      <c r="I4" s="2351">
        <v>24470654055</v>
      </c>
      <c r="J4" s="2347">
        <v>9698347219</v>
      </c>
      <c r="K4" s="2347">
        <v>131129960</v>
      </c>
      <c r="L4" s="2351">
        <v>50914318031.859703</v>
      </c>
      <c r="M4" s="2351">
        <v>40579211459.037804</v>
      </c>
      <c r="N4" s="2352">
        <v>136009606201.89752</v>
      </c>
      <c r="O4" s="2352">
        <v>25705775201</v>
      </c>
      <c r="P4" s="2352">
        <v>2579471813</v>
      </c>
      <c r="Q4" s="2350">
        <v>0</v>
      </c>
      <c r="R4" s="2350">
        <v>0</v>
      </c>
      <c r="S4" s="2350">
        <v>1</v>
      </c>
      <c r="T4" s="2350"/>
      <c r="U4" s="2350">
        <v>1</v>
      </c>
      <c r="V4" s="2350">
        <v>0</v>
      </c>
      <c r="W4" s="2353">
        <v>2</v>
      </c>
      <c r="X4" s="2354">
        <v>0</v>
      </c>
      <c r="Y4" s="707" t="s">
        <v>108</v>
      </c>
      <c r="Z4" s="607"/>
      <c r="AA4" s="607" t="s">
        <v>503</v>
      </c>
      <c r="AB4" s="607">
        <v>1</v>
      </c>
      <c r="AC4" s="706" t="s">
        <v>504</v>
      </c>
      <c r="AD4" s="706" t="s">
        <v>560</v>
      </c>
      <c r="AE4" s="710" t="s">
        <v>506</v>
      </c>
      <c r="AF4" s="711" t="s">
        <v>507</v>
      </c>
      <c r="AG4" s="608">
        <v>19563959708</v>
      </c>
      <c r="AH4" s="608">
        <v>15525965034</v>
      </c>
      <c r="AI4" s="608">
        <v>2029874571</v>
      </c>
      <c r="AJ4" s="609">
        <v>2403222238</v>
      </c>
      <c r="AK4" s="609">
        <v>1314737187</v>
      </c>
      <c r="AL4" s="609">
        <v>80921565</v>
      </c>
      <c r="AM4" s="608">
        <v>6109718164</v>
      </c>
      <c r="AN4" s="608">
        <v>0</v>
      </c>
      <c r="AO4" s="610">
        <v>28076900110</v>
      </c>
      <c r="AP4" s="610">
        <v>16840702221</v>
      </c>
      <c r="AQ4" s="610">
        <v>2110796136</v>
      </c>
      <c r="AR4" s="611">
        <v>17000000000</v>
      </c>
      <c r="AS4" s="611"/>
      <c r="AT4" s="611"/>
      <c r="AU4" s="611"/>
      <c r="AV4" s="611"/>
      <c r="AW4" s="611"/>
      <c r="AX4" s="611"/>
      <c r="AY4" s="611"/>
      <c r="AZ4" s="611"/>
      <c r="BA4" s="611"/>
      <c r="BB4" s="611"/>
      <c r="BC4" s="611"/>
      <c r="BD4" s="611"/>
      <c r="BE4" s="611"/>
      <c r="BF4" s="611"/>
      <c r="BG4" s="611"/>
      <c r="BH4" s="611"/>
      <c r="BI4" s="611"/>
      <c r="BJ4" s="611"/>
      <c r="BK4" s="611"/>
      <c r="BL4" s="611"/>
      <c r="BM4" s="612">
        <v>1</v>
      </c>
      <c r="BN4" s="612">
        <v>0</v>
      </c>
      <c r="BO4" s="612">
        <v>2</v>
      </c>
      <c r="BP4" s="712"/>
      <c r="BQ4" s="612">
        <v>2</v>
      </c>
      <c r="BR4" s="612">
        <v>0</v>
      </c>
      <c r="BS4" s="613">
        <v>5</v>
      </c>
      <c r="BT4" s="613">
        <v>0</v>
      </c>
      <c r="BU4" s="614"/>
      <c r="BV4" s="614"/>
      <c r="BW4" s="614"/>
      <c r="BX4" s="614"/>
      <c r="BY4" s="614"/>
      <c r="BZ4" s="614"/>
      <c r="CA4" s="614"/>
      <c r="CB4" s="614"/>
      <c r="CC4" s="614"/>
      <c r="CD4" s="614"/>
      <c r="CE4" s="614"/>
      <c r="CF4" s="614"/>
      <c r="CG4" s="614"/>
      <c r="CH4" s="614"/>
      <c r="CI4" s="615"/>
      <c r="CJ4" s="615"/>
      <c r="CK4" s="615"/>
      <c r="CL4" s="615"/>
      <c r="CM4" s="615"/>
      <c r="CN4" s="615"/>
      <c r="CO4" s="615"/>
      <c r="CP4" s="615"/>
      <c r="CQ4" s="615"/>
      <c r="CR4" s="615"/>
      <c r="CS4" s="615"/>
      <c r="CT4" s="615"/>
      <c r="CU4" s="713" t="s">
        <v>390</v>
      </c>
      <c r="CV4" s="714"/>
      <c r="CW4" s="715">
        <v>3</v>
      </c>
    </row>
    <row r="5" spans="1:101" ht="62.25" hidden="1" customHeight="1" thickBot="1" x14ac:dyDescent="0.4">
      <c r="A5" s="716" t="s">
        <v>497</v>
      </c>
      <c r="B5" s="717" t="s">
        <v>498</v>
      </c>
      <c r="C5" s="718" t="s">
        <v>499</v>
      </c>
      <c r="D5" s="718" t="s">
        <v>108</v>
      </c>
      <c r="E5" s="719" t="s">
        <v>501</v>
      </c>
      <c r="F5" s="2363"/>
      <c r="G5" s="2348"/>
      <c r="H5" s="2348"/>
      <c r="I5" s="2363"/>
      <c r="J5" s="2349"/>
      <c r="K5" s="2349"/>
      <c r="L5" s="2363"/>
      <c r="M5" s="2363"/>
      <c r="N5" s="2364"/>
      <c r="O5" s="2364"/>
      <c r="P5" s="2364"/>
      <c r="Q5" s="2366"/>
      <c r="R5" s="2366"/>
      <c r="S5" s="2366"/>
      <c r="T5" s="2366"/>
      <c r="U5" s="2366"/>
      <c r="V5" s="2366"/>
      <c r="W5" s="2376"/>
      <c r="X5" s="2375"/>
      <c r="Y5" s="718" t="s">
        <v>108</v>
      </c>
      <c r="Z5" s="616"/>
      <c r="AA5" s="616" t="s">
        <v>503</v>
      </c>
      <c r="AB5" s="616">
        <v>2</v>
      </c>
      <c r="AC5" s="717" t="s">
        <v>504</v>
      </c>
      <c r="AD5" s="717" t="s">
        <v>794</v>
      </c>
      <c r="AE5" s="720" t="s">
        <v>509</v>
      </c>
      <c r="AF5" s="721" t="s">
        <v>510</v>
      </c>
      <c r="AG5" s="609">
        <v>481462948</v>
      </c>
      <c r="AH5" s="609">
        <v>481462948</v>
      </c>
      <c r="AI5" s="609">
        <v>418467282</v>
      </c>
      <c r="AJ5" s="609">
        <v>22067431817</v>
      </c>
      <c r="AK5" s="609">
        <v>8383610032</v>
      </c>
      <c r="AL5" s="609">
        <v>50208395</v>
      </c>
      <c r="AM5" s="609">
        <v>44804599868</v>
      </c>
      <c r="AN5" s="609">
        <v>40579211459</v>
      </c>
      <c r="AO5" s="617">
        <v>107932706092</v>
      </c>
      <c r="AP5" s="617">
        <v>8865072980</v>
      </c>
      <c r="AQ5" s="617">
        <v>468675677</v>
      </c>
      <c r="AR5" s="618"/>
      <c r="AS5" s="618"/>
      <c r="AT5" s="618"/>
      <c r="AU5" s="618"/>
      <c r="AV5" s="618"/>
      <c r="AW5" s="618"/>
      <c r="AX5" s="618"/>
      <c r="AY5" s="618"/>
      <c r="AZ5" s="618"/>
      <c r="BA5" s="618"/>
      <c r="BB5" s="618"/>
      <c r="BC5" s="618"/>
      <c r="BD5" s="618"/>
      <c r="BE5" s="618"/>
      <c r="BF5" s="618"/>
      <c r="BG5" s="618"/>
      <c r="BH5" s="618"/>
      <c r="BI5" s="618"/>
      <c r="BJ5" s="618"/>
      <c r="BK5" s="618"/>
      <c r="BL5" s="618"/>
      <c r="BM5" s="619">
        <v>12000</v>
      </c>
      <c r="BN5" s="619">
        <v>7379</v>
      </c>
      <c r="BO5" s="619">
        <v>11138</v>
      </c>
      <c r="BP5" s="722"/>
      <c r="BQ5" s="619">
        <v>88083</v>
      </c>
      <c r="BR5" s="619">
        <v>8779</v>
      </c>
      <c r="BS5" s="620">
        <v>120000</v>
      </c>
      <c r="BT5" s="620">
        <v>7379</v>
      </c>
      <c r="BU5" s="620"/>
      <c r="BV5" s="620"/>
      <c r="BW5" s="620"/>
      <c r="BX5" s="620"/>
      <c r="BY5" s="620"/>
      <c r="BZ5" s="620"/>
      <c r="CA5" s="620"/>
      <c r="CB5" s="620"/>
      <c r="CC5" s="620">
        <v>7379</v>
      </c>
      <c r="CD5" s="620"/>
      <c r="CE5" s="620"/>
      <c r="CF5" s="620"/>
      <c r="CG5" s="620"/>
      <c r="CH5" s="723"/>
      <c r="CI5" s="723"/>
      <c r="CJ5" s="723"/>
      <c r="CK5" s="723"/>
      <c r="CL5" s="723"/>
      <c r="CM5" s="723"/>
      <c r="CN5" s="723"/>
      <c r="CO5" s="723"/>
      <c r="CP5" s="723"/>
      <c r="CQ5" s="723"/>
      <c r="CR5" s="723"/>
      <c r="CS5" s="723"/>
      <c r="CT5" s="723"/>
      <c r="CU5" s="723" t="s">
        <v>390</v>
      </c>
      <c r="CV5" s="724"/>
      <c r="CW5" s="715">
        <v>15759</v>
      </c>
    </row>
    <row r="6" spans="1:101" ht="62.25" hidden="1" customHeight="1" x14ac:dyDescent="0.35">
      <c r="A6" s="705" t="s">
        <v>497</v>
      </c>
      <c r="B6" s="706" t="s">
        <v>498</v>
      </c>
      <c r="C6" s="707" t="s">
        <v>499</v>
      </c>
      <c r="D6" s="707" t="s">
        <v>108</v>
      </c>
      <c r="E6" s="711" t="s">
        <v>511</v>
      </c>
      <c r="F6" s="2351">
        <v>2463319252</v>
      </c>
      <c r="G6" s="2351">
        <v>2211921351</v>
      </c>
      <c r="H6" s="2351">
        <v>2149728018</v>
      </c>
      <c r="I6" s="2351">
        <v>7462087945</v>
      </c>
      <c r="J6" s="2351">
        <v>1555872764</v>
      </c>
      <c r="K6" s="2351">
        <v>280246164</v>
      </c>
      <c r="L6" s="2351">
        <v>28720897351.3055</v>
      </c>
      <c r="M6" s="2351">
        <v>8465060349.0167303</v>
      </c>
      <c r="N6" s="2352">
        <v>47111364897.322227</v>
      </c>
      <c r="O6" s="2352">
        <v>3767794115</v>
      </c>
      <c r="P6" s="2352">
        <v>2429974182</v>
      </c>
      <c r="Q6" s="2358">
        <v>40</v>
      </c>
      <c r="R6" s="2358">
        <v>0</v>
      </c>
      <c r="S6" s="2358">
        <v>367</v>
      </c>
      <c r="T6" s="2358"/>
      <c r="U6" s="2358">
        <v>668</v>
      </c>
      <c r="V6" s="2358">
        <v>725</v>
      </c>
      <c r="W6" s="2378">
        <v>1800</v>
      </c>
      <c r="X6" s="2377">
        <v>0</v>
      </c>
      <c r="Y6" s="707" t="s">
        <v>108</v>
      </c>
      <c r="Z6" s="607"/>
      <c r="AA6" s="607" t="s">
        <v>503</v>
      </c>
      <c r="AB6" s="607">
        <v>3</v>
      </c>
      <c r="AC6" s="706" t="s">
        <v>504</v>
      </c>
      <c r="AD6" s="706" t="s">
        <v>560</v>
      </c>
      <c r="AE6" s="710" t="s">
        <v>506</v>
      </c>
      <c r="AF6" s="711" t="s">
        <v>513</v>
      </c>
      <c r="AG6" s="608">
        <v>706195905</v>
      </c>
      <c r="AH6" s="608">
        <v>652768508</v>
      </c>
      <c r="AI6" s="608">
        <v>652768508</v>
      </c>
      <c r="AJ6" s="609">
        <v>2016853100</v>
      </c>
      <c r="AK6" s="609">
        <v>47852400</v>
      </c>
      <c r="AL6" s="609">
        <v>1324785</v>
      </c>
      <c r="AM6" s="608">
        <v>4700000000</v>
      </c>
      <c r="AN6" s="608">
        <v>0</v>
      </c>
      <c r="AO6" s="610">
        <v>7423049005</v>
      </c>
      <c r="AP6" s="610">
        <v>700620908</v>
      </c>
      <c r="AQ6" s="610">
        <v>654093293</v>
      </c>
      <c r="AR6" s="611"/>
      <c r="AS6" s="611"/>
      <c r="AT6" s="611"/>
      <c r="AU6" s="611"/>
      <c r="AV6" s="611"/>
      <c r="AW6" s="611"/>
      <c r="AX6" s="611"/>
      <c r="AY6" s="611"/>
      <c r="AZ6" s="611"/>
      <c r="BA6" s="611"/>
      <c r="BB6" s="611"/>
      <c r="BC6" s="611"/>
      <c r="BD6" s="611"/>
      <c r="BE6" s="611"/>
      <c r="BF6" s="611"/>
      <c r="BG6" s="611"/>
      <c r="BH6" s="611"/>
      <c r="BI6" s="611"/>
      <c r="BJ6" s="611"/>
      <c r="BK6" s="611"/>
      <c r="BL6" s="611"/>
      <c r="BM6" s="612">
        <v>1</v>
      </c>
      <c r="BN6" s="612">
        <v>0</v>
      </c>
      <c r="BO6" s="612">
        <v>2</v>
      </c>
      <c r="BP6" s="712"/>
      <c r="BQ6" s="612">
        <v>2</v>
      </c>
      <c r="BR6" s="612">
        <v>0</v>
      </c>
      <c r="BS6" s="613">
        <v>5</v>
      </c>
      <c r="BT6" s="613">
        <v>0</v>
      </c>
      <c r="BU6" s="613"/>
      <c r="BV6" s="613"/>
      <c r="BW6" s="613"/>
      <c r="BX6" s="613"/>
      <c r="BY6" s="613"/>
      <c r="BZ6" s="613"/>
      <c r="CA6" s="613"/>
      <c r="CB6" s="613"/>
      <c r="CC6" s="613"/>
      <c r="CD6" s="613"/>
      <c r="CE6" s="613"/>
      <c r="CF6" s="613"/>
      <c r="CG6" s="613"/>
      <c r="CH6" s="725"/>
      <c r="CI6" s="725"/>
      <c r="CJ6" s="725"/>
      <c r="CK6" s="725"/>
      <c r="CL6" s="725"/>
      <c r="CM6" s="725"/>
      <c r="CN6" s="725"/>
      <c r="CO6" s="725"/>
      <c r="CP6" s="725"/>
      <c r="CQ6" s="725"/>
      <c r="CR6" s="725"/>
      <c r="CS6" s="725"/>
      <c r="CT6" s="725"/>
      <c r="CU6" s="725" t="s">
        <v>387</v>
      </c>
      <c r="CV6" s="726" t="s">
        <v>514</v>
      </c>
      <c r="CW6" s="715">
        <v>3</v>
      </c>
    </row>
    <row r="7" spans="1:101" ht="62.25" hidden="1" customHeight="1" x14ac:dyDescent="0.35">
      <c r="A7" s="727" t="s">
        <v>497</v>
      </c>
      <c r="B7" s="728" t="s">
        <v>498</v>
      </c>
      <c r="C7" s="729" t="s">
        <v>499</v>
      </c>
      <c r="D7" s="729" t="s">
        <v>108</v>
      </c>
      <c r="E7" s="730" t="s">
        <v>511</v>
      </c>
      <c r="F7" s="2345"/>
      <c r="G7" s="2345"/>
      <c r="H7" s="2345"/>
      <c r="I7" s="2345"/>
      <c r="J7" s="2345"/>
      <c r="K7" s="2345"/>
      <c r="L7" s="2345"/>
      <c r="M7" s="2345"/>
      <c r="N7" s="2336"/>
      <c r="O7" s="2336"/>
      <c r="P7" s="2336"/>
      <c r="Q7" s="2359"/>
      <c r="R7" s="2359"/>
      <c r="S7" s="2359"/>
      <c r="T7" s="2359"/>
      <c r="U7" s="2359"/>
      <c r="V7" s="2359"/>
      <c r="W7" s="2379"/>
      <c r="X7" s="2330"/>
      <c r="Y7" s="729" t="s">
        <v>108</v>
      </c>
      <c r="Z7" s="621"/>
      <c r="AA7" s="621" t="s">
        <v>503</v>
      </c>
      <c r="AB7" s="621">
        <v>4</v>
      </c>
      <c r="AC7" s="728" t="s">
        <v>504</v>
      </c>
      <c r="AD7" s="728" t="s">
        <v>794</v>
      </c>
      <c r="AE7" s="731" t="s">
        <v>509</v>
      </c>
      <c r="AF7" s="730" t="s">
        <v>515</v>
      </c>
      <c r="AG7" s="622">
        <v>1507163346</v>
      </c>
      <c r="AH7" s="622">
        <v>1309192842</v>
      </c>
      <c r="AI7" s="622">
        <v>1246999509</v>
      </c>
      <c r="AJ7" s="609">
        <v>4774806926</v>
      </c>
      <c r="AK7" s="609">
        <v>1093552440</v>
      </c>
      <c r="AL7" s="609">
        <v>247673145</v>
      </c>
      <c r="AM7" s="622">
        <v>22620897351</v>
      </c>
      <c r="AN7" s="622">
        <v>7065060349</v>
      </c>
      <c r="AO7" s="623">
        <v>35967927972</v>
      </c>
      <c r="AP7" s="623">
        <v>2402745282</v>
      </c>
      <c r="AQ7" s="623">
        <v>1494672654</v>
      </c>
      <c r="AR7" s="624"/>
      <c r="AS7" s="624"/>
      <c r="AT7" s="624"/>
      <c r="AU7" s="624"/>
      <c r="AV7" s="624"/>
      <c r="AW7" s="624"/>
      <c r="AX7" s="624"/>
      <c r="AY7" s="624"/>
      <c r="AZ7" s="624"/>
      <c r="BA7" s="624"/>
      <c r="BB7" s="624"/>
      <c r="BC7" s="624"/>
      <c r="BD7" s="624"/>
      <c r="BE7" s="624"/>
      <c r="BF7" s="624"/>
      <c r="BG7" s="624"/>
      <c r="BH7" s="624"/>
      <c r="BI7" s="624"/>
      <c r="BJ7" s="624"/>
      <c r="BK7" s="624"/>
      <c r="BL7" s="624"/>
      <c r="BM7" s="625">
        <v>0</v>
      </c>
      <c r="BN7" s="625">
        <v>0</v>
      </c>
      <c r="BO7" s="625">
        <v>4000</v>
      </c>
      <c r="BP7" s="732"/>
      <c r="BQ7" s="625">
        <v>14000</v>
      </c>
      <c r="BR7" s="625">
        <v>14000</v>
      </c>
      <c r="BS7" s="626">
        <v>32000</v>
      </c>
      <c r="BT7" s="626">
        <v>0</v>
      </c>
      <c r="BU7" s="626"/>
      <c r="BV7" s="626"/>
      <c r="BW7" s="626"/>
      <c r="BX7" s="626"/>
      <c r="BY7" s="626"/>
      <c r="BZ7" s="626"/>
      <c r="CA7" s="626"/>
      <c r="CB7" s="626"/>
      <c r="CC7" s="626"/>
      <c r="CD7" s="626"/>
      <c r="CE7" s="626"/>
      <c r="CF7" s="626"/>
      <c r="CG7" s="626"/>
      <c r="CH7" s="713"/>
      <c r="CI7" s="713"/>
      <c r="CJ7" s="713"/>
      <c r="CK7" s="713"/>
      <c r="CL7" s="713"/>
      <c r="CM7" s="713"/>
      <c r="CN7" s="713"/>
      <c r="CO7" s="713"/>
      <c r="CP7" s="713"/>
      <c r="CQ7" s="713"/>
      <c r="CR7" s="713"/>
      <c r="CS7" s="713"/>
      <c r="CT7" s="713"/>
      <c r="CU7" s="713" t="s">
        <v>387</v>
      </c>
      <c r="CV7" s="733" t="s">
        <v>514</v>
      </c>
      <c r="CW7" s="715">
        <v>4000</v>
      </c>
    </row>
    <row r="8" spans="1:101" ht="62.25" hidden="1" customHeight="1" thickBot="1" x14ac:dyDescent="0.4">
      <c r="A8" s="734" t="s">
        <v>497</v>
      </c>
      <c r="B8" s="735" t="s">
        <v>498</v>
      </c>
      <c r="C8" s="736" t="s">
        <v>499</v>
      </c>
      <c r="D8" s="736" t="s">
        <v>108</v>
      </c>
      <c r="E8" s="737" t="s">
        <v>511</v>
      </c>
      <c r="F8" s="2346"/>
      <c r="G8" s="2346"/>
      <c r="H8" s="2346"/>
      <c r="I8" s="2346"/>
      <c r="J8" s="2346"/>
      <c r="K8" s="2346"/>
      <c r="L8" s="2346"/>
      <c r="M8" s="2346"/>
      <c r="N8" s="2337">
        <v>0</v>
      </c>
      <c r="O8" s="2337">
        <v>0</v>
      </c>
      <c r="P8" s="2337">
        <v>0</v>
      </c>
      <c r="Q8" s="2360"/>
      <c r="R8" s="2360"/>
      <c r="S8" s="2360"/>
      <c r="T8" s="2360"/>
      <c r="U8" s="2360"/>
      <c r="V8" s="2360"/>
      <c r="W8" s="2380"/>
      <c r="X8" s="2331"/>
      <c r="Y8" s="736" t="s">
        <v>108</v>
      </c>
      <c r="Z8" s="627"/>
      <c r="AA8" s="627" t="s">
        <v>503</v>
      </c>
      <c r="AB8" s="627">
        <v>5</v>
      </c>
      <c r="AC8" s="735" t="s">
        <v>504</v>
      </c>
      <c r="AD8" s="735" t="s">
        <v>560</v>
      </c>
      <c r="AE8" s="738" t="s">
        <v>506</v>
      </c>
      <c r="AF8" s="737" t="s">
        <v>516</v>
      </c>
      <c r="AG8" s="628">
        <v>249960001</v>
      </c>
      <c r="AH8" s="628">
        <v>249960001</v>
      </c>
      <c r="AI8" s="628">
        <v>249960001</v>
      </c>
      <c r="AJ8" s="609">
        <v>670427919</v>
      </c>
      <c r="AK8" s="609">
        <v>414467924</v>
      </c>
      <c r="AL8" s="609">
        <v>31248234</v>
      </c>
      <c r="AM8" s="628">
        <v>1400000000</v>
      </c>
      <c r="AN8" s="628">
        <v>1400000000</v>
      </c>
      <c r="AO8" s="629">
        <v>3720387920</v>
      </c>
      <c r="AP8" s="629">
        <v>664427925</v>
      </c>
      <c r="AQ8" s="629">
        <v>281208235</v>
      </c>
      <c r="AR8" s="630"/>
      <c r="AS8" s="630"/>
      <c r="AT8" s="630"/>
      <c r="AU8" s="630"/>
      <c r="AV8" s="630"/>
      <c r="AW8" s="630"/>
      <c r="AX8" s="630"/>
      <c r="AY8" s="630"/>
      <c r="AZ8" s="630"/>
      <c r="BA8" s="630"/>
      <c r="BB8" s="630"/>
      <c r="BC8" s="630"/>
      <c r="BD8" s="630"/>
      <c r="BE8" s="630"/>
      <c r="BF8" s="630"/>
      <c r="BG8" s="630"/>
      <c r="BH8" s="630"/>
      <c r="BI8" s="630"/>
      <c r="BJ8" s="630"/>
      <c r="BK8" s="630"/>
      <c r="BL8" s="630"/>
      <c r="BM8" s="631">
        <v>1</v>
      </c>
      <c r="BN8" s="631">
        <v>1</v>
      </c>
      <c r="BO8" s="631">
        <v>2</v>
      </c>
      <c r="BP8" s="739"/>
      <c r="BQ8" s="631">
        <v>1</v>
      </c>
      <c r="BR8" s="631">
        <v>1</v>
      </c>
      <c r="BS8" s="632">
        <v>5</v>
      </c>
      <c r="BT8" s="632">
        <v>1</v>
      </c>
      <c r="BU8" s="632"/>
      <c r="BV8" s="632"/>
      <c r="BW8" s="632"/>
      <c r="BX8" s="632"/>
      <c r="BY8" s="632"/>
      <c r="BZ8" s="632"/>
      <c r="CA8" s="632"/>
      <c r="CB8" s="632"/>
      <c r="CC8" s="632"/>
      <c r="CD8" s="632"/>
      <c r="CE8" s="632"/>
      <c r="CF8" s="632"/>
      <c r="CG8" s="632"/>
      <c r="CH8" s="740"/>
      <c r="CI8" s="740"/>
      <c r="CJ8" s="740"/>
      <c r="CK8" s="740"/>
      <c r="CL8" s="740"/>
      <c r="CM8" s="740"/>
      <c r="CN8" s="740"/>
      <c r="CO8" s="740"/>
      <c r="CP8" s="740"/>
      <c r="CQ8" s="740"/>
      <c r="CR8" s="740"/>
      <c r="CS8" s="740"/>
      <c r="CT8" s="740"/>
      <c r="CU8" s="740" t="s">
        <v>387</v>
      </c>
      <c r="CV8" s="741"/>
      <c r="CW8" s="715">
        <v>2</v>
      </c>
    </row>
    <row r="9" spans="1:101" ht="62.25" hidden="1" customHeight="1" x14ac:dyDescent="0.35">
      <c r="A9" s="742" t="s">
        <v>517</v>
      </c>
      <c r="B9" s="743" t="s">
        <v>518</v>
      </c>
      <c r="C9" s="744" t="s">
        <v>519</v>
      </c>
      <c r="D9" s="744" t="s">
        <v>128</v>
      </c>
      <c r="E9" s="745" t="s">
        <v>521</v>
      </c>
      <c r="F9" s="2344">
        <v>14813083091</v>
      </c>
      <c r="G9" s="2348">
        <v>14201043562</v>
      </c>
      <c r="H9" s="2348">
        <v>3002920652</v>
      </c>
      <c r="I9" s="2344">
        <v>50118508000</v>
      </c>
      <c r="J9" s="2344">
        <v>4817774643</v>
      </c>
      <c r="K9" s="2344">
        <v>175743932</v>
      </c>
      <c r="L9" s="2344">
        <v>74083325479</v>
      </c>
      <c r="M9" s="2344">
        <v>57097623017</v>
      </c>
      <c r="N9" s="2335">
        <v>196112539587</v>
      </c>
      <c r="O9" s="2335">
        <v>19018818205</v>
      </c>
      <c r="P9" s="2335">
        <v>3178664584</v>
      </c>
      <c r="Q9" s="2323">
        <v>0.9</v>
      </c>
      <c r="R9" s="2323">
        <v>0</v>
      </c>
      <c r="S9" s="2323">
        <v>2.7</v>
      </c>
      <c r="T9" s="2323"/>
      <c r="U9" s="2323">
        <v>7.2</v>
      </c>
      <c r="V9" s="2323">
        <v>7.2</v>
      </c>
      <c r="W9" s="2326">
        <v>18</v>
      </c>
      <c r="X9" s="2329">
        <v>0</v>
      </c>
      <c r="Y9" s="795" t="s">
        <v>128</v>
      </c>
      <c r="Z9" s="633"/>
      <c r="AA9" s="633" t="s">
        <v>503</v>
      </c>
      <c r="AB9" s="633">
        <v>1</v>
      </c>
      <c r="AC9" s="743" t="s">
        <v>504</v>
      </c>
      <c r="AD9" s="743" t="s">
        <v>794</v>
      </c>
      <c r="AE9" s="744" t="s">
        <v>509</v>
      </c>
      <c r="AF9" s="746" t="s">
        <v>522</v>
      </c>
      <c r="AG9" s="634">
        <v>9250943383</v>
      </c>
      <c r="AH9" s="634">
        <v>8691516294</v>
      </c>
      <c r="AI9" s="634">
        <v>382267334</v>
      </c>
      <c r="AJ9" s="622">
        <v>22671350000</v>
      </c>
      <c r="AK9" s="622">
        <v>932118143</v>
      </c>
      <c r="AL9" s="622">
        <v>66601990</v>
      </c>
      <c r="AM9" s="635">
        <v>13627697757</v>
      </c>
      <c r="AN9" s="635">
        <v>11708937000</v>
      </c>
      <c r="AO9" s="636">
        <v>57258928140</v>
      </c>
      <c r="AP9" s="636">
        <v>9623634437</v>
      </c>
      <c r="AQ9" s="636">
        <v>448869324</v>
      </c>
      <c r="AR9" s="637">
        <v>50260034</v>
      </c>
      <c r="AS9" s="637">
        <v>6883797322</v>
      </c>
      <c r="AT9" s="637">
        <v>1891395359</v>
      </c>
      <c r="AU9" s="637"/>
      <c r="AV9" s="637"/>
      <c r="AW9" s="637"/>
      <c r="AX9" s="637"/>
      <c r="AY9" s="637"/>
      <c r="AZ9" s="637"/>
      <c r="BA9" s="637"/>
      <c r="BB9" s="637"/>
      <c r="BC9" s="637"/>
      <c r="BD9" s="637"/>
      <c r="BE9" s="637"/>
      <c r="BF9" s="637"/>
      <c r="BG9" s="637"/>
      <c r="BH9" s="637"/>
      <c r="BI9" s="637"/>
      <c r="BJ9" s="637"/>
      <c r="BK9" s="637"/>
      <c r="BL9" s="637"/>
      <c r="BM9" s="638">
        <v>500</v>
      </c>
      <c r="BN9" s="638">
        <v>0</v>
      </c>
      <c r="BO9" s="638">
        <v>5000</v>
      </c>
      <c r="BP9" s="747"/>
      <c r="BQ9" s="638">
        <v>11000</v>
      </c>
      <c r="BR9" s="638">
        <v>16200</v>
      </c>
      <c r="BS9" s="638">
        <v>32700</v>
      </c>
      <c r="BT9" s="638">
        <v>0</v>
      </c>
      <c r="BU9" s="638"/>
      <c r="BV9" s="638"/>
      <c r="BW9" s="638"/>
      <c r="BX9" s="638"/>
      <c r="BY9" s="638"/>
      <c r="BZ9" s="638"/>
      <c r="CA9" s="638"/>
      <c r="CB9" s="638"/>
      <c r="CC9" s="638"/>
      <c r="CD9" s="638"/>
      <c r="CE9" s="638"/>
      <c r="CF9" s="638"/>
      <c r="CG9" s="638"/>
      <c r="CH9" s="746"/>
      <c r="CI9" s="746"/>
      <c r="CJ9" s="746"/>
      <c r="CK9" s="746"/>
      <c r="CL9" s="746"/>
      <c r="CM9" s="746"/>
      <c r="CN9" s="746"/>
      <c r="CO9" s="746"/>
      <c r="CP9" s="746"/>
      <c r="CQ9" s="746"/>
      <c r="CR9" s="746"/>
      <c r="CS9" s="746"/>
      <c r="CT9" s="746"/>
      <c r="CU9" s="746" t="s">
        <v>387</v>
      </c>
      <c r="CV9" s="748" t="s">
        <v>523</v>
      </c>
      <c r="CW9" s="715">
        <v>5500</v>
      </c>
    </row>
    <row r="10" spans="1:101" ht="62.25" hidden="1" customHeight="1" x14ac:dyDescent="0.35">
      <c r="A10" s="727" t="s">
        <v>517</v>
      </c>
      <c r="B10" s="728" t="s">
        <v>518</v>
      </c>
      <c r="C10" s="729" t="s">
        <v>519</v>
      </c>
      <c r="D10" s="729" t="s">
        <v>128</v>
      </c>
      <c r="E10" s="730" t="s">
        <v>521</v>
      </c>
      <c r="F10" s="2345"/>
      <c r="G10" s="2348"/>
      <c r="H10" s="2348"/>
      <c r="I10" s="2345"/>
      <c r="J10" s="2345"/>
      <c r="K10" s="2345"/>
      <c r="L10" s="2345"/>
      <c r="M10" s="2345"/>
      <c r="N10" s="2336"/>
      <c r="O10" s="2336"/>
      <c r="P10" s="2336"/>
      <c r="Q10" s="2324"/>
      <c r="R10" s="2324"/>
      <c r="S10" s="2324"/>
      <c r="T10" s="2324"/>
      <c r="U10" s="2324"/>
      <c r="V10" s="2324"/>
      <c r="W10" s="2327"/>
      <c r="X10" s="2330"/>
      <c r="Y10" s="781" t="s">
        <v>128</v>
      </c>
      <c r="Z10" s="621"/>
      <c r="AA10" s="621" t="s">
        <v>503</v>
      </c>
      <c r="AB10" s="621">
        <v>2</v>
      </c>
      <c r="AC10" s="728" t="s">
        <v>504</v>
      </c>
      <c r="AD10" s="728" t="s">
        <v>794</v>
      </c>
      <c r="AE10" s="731" t="s">
        <v>509</v>
      </c>
      <c r="AF10" s="713" t="s">
        <v>835</v>
      </c>
      <c r="AG10" s="622">
        <v>4958100174</v>
      </c>
      <c r="AH10" s="622">
        <v>4905487734</v>
      </c>
      <c r="AI10" s="622">
        <v>2052841784</v>
      </c>
      <c r="AJ10" s="622">
        <v>21160933526</v>
      </c>
      <c r="AK10" s="622">
        <v>2305698745</v>
      </c>
      <c r="AL10" s="622">
        <v>0</v>
      </c>
      <c r="AM10" s="639">
        <v>42318939405</v>
      </c>
      <c r="AN10" s="639">
        <v>45388686016</v>
      </c>
      <c r="AO10" s="623">
        <v>113826659121</v>
      </c>
      <c r="AP10" s="623">
        <v>7211186479</v>
      </c>
      <c r="AQ10" s="623">
        <v>2052841784</v>
      </c>
      <c r="AR10" s="624"/>
      <c r="AS10" s="624">
        <v>802393216</v>
      </c>
      <c r="AT10" s="624"/>
      <c r="AU10" s="624">
        <v>947976842</v>
      </c>
      <c r="AV10" s="624"/>
      <c r="AW10" s="624"/>
      <c r="AX10" s="624"/>
      <c r="AY10" s="624"/>
      <c r="AZ10" s="624"/>
      <c r="BA10" s="624"/>
      <c r="BB10" s="624">
        <v>1100082330</v>
      </c>
      <c r="BC10" s="624"/>
      <c r="BD10" s="624"/>
      <c r="BE10" s="624"/>
      <c r="BF10" s="624"/>
      <c r="BG10" s="624"/>
      <c r="BH10" s="624"/>
      <c r="BI10" s="624"/>
      <c r="BJ10" s="624"/>
      <c r="BK10" s="624"/>
      <c r="BL10" s="624"/>
      <c r="BM10" s="626">
        <v>3800</v>
      </c>
      <c r="BN10" s="626">
        <v>0</v>
      </c>
      <c r="BO10" s="626">
        <v>8300</v>
      </c>
      <c r="BP10" s="749"/>
      <c r="BQ10" s="626">
        <v>1600</v>
      </c>
      <c r="BR10" s="626">
        <v>96300</v>
      </c>
      <c r="BS10" s="626">
        <v>110000</v>
      </c>
      <c r="BT10" s="626">
        <v>0</v>
      </c>
      <c r="BU10" s="626"/>
      <c r="BV10" s="626"/>
      <c r="BW10" s="626"/>
      <c r="BX10" s="626"/>
      <c r="BY10" s="626"/>
      <c r="BZ10" s="626"/>
      <c r="CA10" s="626"/>
      <c r="CB10" s="626"/>
      <c r="CC10" s="626"/>
      <c r="CD10" s="626"/>
      <c r="CE10" s="626"/>
      <c r="CF10" s="626"/>
      <c r="CG10" s="626"/>
      <c r="CH10" s="713"/>
      <c r="CI10" s="713"/>
      <c r="CJ10" s="713"/>
      <c r="CK10" s="713"/>
      <c r="CL10" s="713"/>
      <c r="CM10" s="713"/>
      <c r="CN10" s="713"/>
      <c r="CO10" s="713"/>
      <c r="CP10" s="713"/>
      <c r="CQ10" s="713"/>
      <c r="CR10" s="713"/>
      <c r="CS10" s="713"/>
      <c r="CT10" s="713"/>
      <c r="CU10" s="713" t="s">
        <v>390</v>
      </c>
      <c r="CV10" s="733"/>
      <c r="CW10" s="715">
        <v>12100</v>
      </c>
    </row>
    <row r="11" spans="1:101" ht="62.25" hidden="1" customHeight="1" thickBot="1" x14ac:dyDescent="0.4">
      <c r="A11" s="716" t="s">
        <v>517</v>
      </c>
      <c r="B11" s="717" t="s">
        <v>518</v>
      </c>
      <c r="C11" s="718" t="s">
        <v>519</v>
      </c>
      <c r="D11" s="718" t="s">
        <v>128</v>
      </c>
      <c r="E11" s="721" t="s">
        <v>521</v>
      </c>
      <c r="F11" s="2363"/>
      <c r="G11" s="2348"/>
      <c r="H11" s="2348"/>
      <c r="I11" s="2363"/>
      <c r="J11" s="2363"/>
      <c r="K11" s="2363"/>
      <c r="L11" s="2363"/>
      <c r="M11" s="2363"/>
      <c r="N11" s="2364">
        <v>0</v>
      </c>
      <c r="O11" s="2364">
        <v>0</v>
      </c>
      <c r="P11" s="2364">
        <v>0</v>
      </c>
      <c r="Q11" s="2366"/>
      <c r="R11" s="2366"/>
      <c r="S11" s="2366"/>
      <c r="T11" s="2366"/>
      <c r="U11" s="2366"/>
      <c r="V11" s="2366"/>
      <c r="W11" s="2376"/>
      <c r="X11" s="2375"/>
      <c r="Y11" s="796" t="s">
        <v>128</v>
      </c>
      <c r="Z11" s="616"/>
      <c r="AA11" s="616" t="s">
        <v>503</v>
      </c>
      <c r="AB11" s="616">
        <v>3</v>
      </c>
      <c r="AC11" s="717" t="s">
        <v>504</v>
      </c>
      <c r="AD11" s="717" t="s">
        <v>560</v>
      </c>
      <c r="AE11" s="720" t="s">
        <v>506</v>
      </c>
      <c r="AF11" s="797" t="s">
        <v>527</v>
      </c>
      <c r="AG11" s="609">
        <v>604039534</v>
      </c>
      <c r="AH11" s="609">
        <v>604039534</v>
      </c>
      <c r="AI11" s="609">
        <v>567811534</v>
      </c>
      <c r="AJ11" s="622">
        <v>6286224474</v>
      </c>
      <c r="AK11" s="622">
        <v>1579957755</v>
      </c>
      <c r="AL11" s="622">
        <v>109141942</v>
      </c>
      <c r="AM11" s="640">
        <v>18136688317</v>
      </c>
      <c r="AN11" s="640">
        <v>0</v>
      </c>
      <c r="AO11" s="617">
        <v>25026952325</v>
      </c>
      <c r="AP11" s="617">
        <v>2183997289</v>
      </c>
      <c r="AQ11" s="617">
        <v>676953476</v>
      </c>
      <c r="AR11" s="618"/>
      <c r="AS11" s="618"/>
      <c r="AT11" s="618"/>
      <c r="AU11" s="618"/>
      <c r="AV11" s="618"/>
      <c r="AW11" s="618"/>
      <c r="AX11" s="618"/>
      <c r="AY11" s="618"/>
      <c r="AZ11" s="618"/>
      <c r="BA11" s="618"/>
      <c r="BB11" s="618"/>
      <c r="BC11" s="618"/>
      <c r="BD11" s="618"/>
      <c r="BE11" s="618"/>
      <c r="BF11" s="618"/>
      <c r="BG11" s="618"/>
      <c r="BH11" s="618"/>
      <c r="BI11" s="618"/>
      <c r="BJ11" s="618"/>
      <c r="BK11" s="618"/>
      <c r="BL11" s="618"/>
      <c r="BM11" s="620">
        <v>2</v>
      </c>
      <c r="BN11" s="620">
        <v>0</v>
      </c>
      <c r="BO11" s="620">
        <v>7</v>
      </c>
      <c r="BP11" s="750"/>
      <c r="BQ11" s="620">
        <v>4</v>
      </c>
      <c r="BR11" s="620">
        <v>0</v>
      </c>
      <c r="BS11" s="620">
        <v>13</v>
      </c>
      <c r="BT11" s="620">
        <v>0</v>
      </c>
      <c r="BU11" s="620"/>
      <c r="BV11" s="620"/>
      <c r="BW11" s="620"/>
      <c r="BX11" s="620"/>
      <c r="BY11" s="620"/>
      <c r="BZ11" s="620"/>
      <c r="CA11" s="620"/>
      <c r="CB11" s="620"/>
      <c r="CC11" s="620"/>
      <c r="CD11" s="620"/>
      <c r="CE11" s="620"/>
      <c r="CF11" s="620"/>
      <c r="CG11" s="620"/>
      <c r="CH11" s="723"/>
      <c r="CI11" s="723"/>
      <c r="CJ11" s="723"/>
      <c r="CK11" s="723"/>
      <c r="CL11" s="723"/>
      <c r="CM11" s="723"/>
      <c r="CN11" s="723"/>
      <c r="CO11" s="723"/>
      <c r="CP11" s="723"/>
      <c r="CQ11" s="723"/>
      <c r="CR11" s="723"/>
      <c r="CS11" s="723"/>
      <c r="CT11" s="723"/>
      <c r="CU11" s="723" t="s">
        <v>390</v>
      </c>
      <c r="CV11" s="724"/>
      <c r="CW11" s="715">
        <v>9</v>
      </c>
    </row>
    <row r="12" spans="1:101" ht="62.25" hidden="1" customHeight="1" thickBot="1" x14ac:dyDescent="0.4">
      <c r="A12" s="705" t="s">
        <v>528</v>
      </c>
      <c r="B12" s="706" t="s">
        <v>529</v>
      </c>
      <c r="C12" s="707" t="s">
        <v>530</v>
      </c>
      <c r="D12" s="779" t="s">
        <v>23</v>
      </c>
      <c r="E12" s="708" t="s">
        <v>532</v>
      </c>
      <c r="F12" s="2351">
        <v>71900545506</v>
      </c>
      <c r="G12" s="2351">
        <v>69809121839</v>
      </c>
      <c r="H12" s="2351">
        <v>60770588538</v>
      </c>
      <c r="I12" s="2351">
        <v>374408820358</v>
      </c>
      <c r="J12" s="2351">
        <v>185317312570</v>
      </c>
      <c r="K12" s="2351">
        <v>167091180212</v>
      </c>
      <c r="L12" s="2351">
        <v>284112074394.38202</v>
      </c>
      <c r="M12" s="2347">
        <v>390133176037.565</v>
      </c>
      <c r="N12" s="2352">
        <v>1120554616295.947</v>
      </c>
      <c r="O12" s="2352">
        <v>255126434409</v>
      </c>
      <c r="P12" s="2352">
        <v>227861768750</v>
      </c>
      <c r="Q12" s="2365">
        <v>5000</v>
      </c>
      <c r="R12" s="2350">
        <v>4484</v>
      </c>
      <c r="S12" s="2365">
        <v>24240</v>
      </c>
      <c r="T12" s="2350"/>
      <c r="U12" s="2365">
        <v>21760</v>
      </c>
      <c r="V12" s="2365">
        <v>24000</v>
      </c>
      <c r="W12" s="2353">
        <v>75000</v>
      </c>
      <c r="X12" s="2354">
        <v>4484</v>
      </c>
      <c r="Y12" s="779" t="s">
        <v>23</v>
      </c>
      <c r="Z12" s="607"/>
      <c r="AA12" s="607" t="s">
        <v>503</v>
      </c>
      <c r="AB12" s="607">
        <v>1</v>
      </c>
      <c r="AC12" s="706" t="s">
        <v>534</v>
      </c>
      <c r="AD12" s="728" t="s">
        <v>535</v>
      </c>
      <c r="AE12" s="710" t="s">
        <v>536</v>
      </c>
      <c r="AF12" s="725" t="s">
        <v>537</v>
      </c>
      <c r="AG12" s="608">
        <v>63274816312</v>
      </c>
      <c r="AH12" s="608">
        <v>63280999645</v>
      </c>
      <c r="AI12" s="608">
        <v>57494892349</v>
      </c>
      <c r="AJ12" s="622">
        <v>255772150090</v>
      </c>
      <c r="AK12" s="622">
        <v>127058792315</v>
      </c>
      <c r="AL12" s="622">
        <v>111564103582</v>
      </c>
      <c r="AM12" s="641">
        <v>205737147145</v>
      </c>
      <c r="AN12" s="641">
        <v>335940087289</v>
      </c>
      <c r="AO12" s="610">
        <v>860724200836</v>
      </c>
      <c r="AP12" s="610">
        <v>190339791960</v>
      </c>
      <c r="AQ12" s="610">
        <v>169058995931</v>
      </c>
      <c r="AR12" s="611">
        <v>345770520</v>
      </c>
      <c r="AS12" s="611">
        <v>7130800000</v>
      </c>
      <c r="AT12" s="611">
        <v>202800000</v>
      </c>
      <c r="AU12" s="611"/>
      <c r="AV12" s="611">
        <v>62400000</v>
      </c>
      <c r="AW12" s="611">
        <v>5959063000</v>
      </c>
      <c r="AX12" s="611"/>
      <c r="AY12" s="611">
        <v>640000000</v>
      </c>
      <c r="AZ12" s="611">
        <v>2619000000</v>
      </c>
      <c r="BA12" s="611">
        <v>6476891090</v>
      </c>
      <c r="BB12" s="611">
        <v>702000000</v>
      </c>
      <c r="BC12" s="611">
        <v>546000000</v>
      </c>
      <c r="BD12" s="611">
        <v>3510000000</v>
      </c>
      <c r="BE12" s="611">
        <v>15600000</v>
      </c>
      <c r="BF12" s="611"/>
      <c r="BG12" s="611"/>
      <c r="BH12" s="611"/>
      <c r="BI12" s="611"/>
      <c r="BJ12" s="611"/>
      <c r="BK12" s="611"/>
      <c r="BL12" s="611"/>
      <c r="BM12" s="612">
        <v>4500</v>
      </c>
      <c r="BN12" s="612">
        <v>4028</v>
      </c>
      <c r="BO12" s="612">
        <v>19372</v>
      </c>
      <c r="BP12" s="612">
        <v>1183</v>
      </c>
      <c r="BQ12" s="612">
        <v>15330</v>
      </c>
      <c r="BR12" s="612">
        <v>21270</v>
      </c>
      <c r="BS12" s="612">
        <v>60000</v>
      </c>
      <c r="BT12" s="613">
        <v>60000</v>
      </c>
      <c r="BU12" s="613"/>
      <c r="BV12" s="613"/>
      <c r="BW12" s="613"/>
      <c r="BX12" s="613"/>
      <c r="BY12" s="613"/>
      <c r="BZ12" s="613"/>
      <c r="CA12" s="613"/>
      <c r="CB12" s="613"/>
      <c r="CC12" s="613"/>
      <c r="CD12" s="613"/>
      <c r="CE12" s="613"/>
      <c r="CF12" s="613"/>
      <c r="CG12" s="613"/>
      <c r="CH12" s="725"/>
      <c r="CI12" s="725"/>
      <c r="CJ12" s="725"/>
      <c r="CK12" s="725"/>
      <c r="CL12" s="725"/>
      <c r="CM12" s="725"/>
      <c r="CN12" s="725"/>
      <c r="CO12" s="725"/>
      <c r="CP12" s="725"/>
      <c r="CQ12" s="725"/>
      <c r="CR12" s="725"/>
      <c r="CS12" s="725"/>
      <c r="CT12" s="725"/>
      <c r="CU12" s="725" t="s">
        <v>394</v>
      </c>
      <c r="CV12" s="726"/>
      <c r="CW12" s="642"/>
    </row>
    <row r="13" spans="1:101" ht="62.25" hidden="1" customHeight="1" thickBot="1" x14ac:dyDescent="0.4">
      <c r="A13" s="727" t="s">
        <v>528</v>
      </c>
      <c r="B13" s="728" t="s">
        <v>529</v>
      </c>
      <c r="C13" s="729" t="s">
        <v>530</v>
      </c>
      <c r="D13" s="781" t="s">
        <v>23</v>
      </c>
      <c r="E13" s="751" t="s">
        <v>532</v>
      </c>
      <c r="F13" s="2345"/>
      <c r="G13" s="2345"/>
      <c r="H13" s="2345"/>
      <c r="I13" s="2345"/>
      <c r="J13" s="2345"/>
      <c r="K13" s="2345"/>
      <c r="L13" s="2345"/>
      <c r="M13" s="2348"/>
      <c r="N13" s="2336"/>
      <c r="O13" s="2336"/>
      <c r="P13" s="2336"/>
      <c r="Q13" s="2324"/>
      <c r="R13" s="2324"/>
      <c r="S13" s="2324"/>
      <c r="T13" s="2324"/>
      <c r="U13" s="2324"/>
      <c r="V13" s="2324"/>
      <c r="W13" s="2327"/>
      <c r="X13" s="2330"/>
      <c r="Y13" s="781" t="s">
        <v>23</v>
      </c>
      <c r="Z13" s="621"/>
      <c r="AA13" s="621" t="s">
        <v>503</v>
      </c>
      <c r="AB13" s="621">
        <v>2</v>
      </c>
      <c r="AC13" s="728" t="s">
        <v>534</v>
      </c>
      <c r="AD13" s="728" t="s">
        <v>535</v>
      </c>
      <c r="AE13" s="731" t="s">
        <v>536</v>
      </c>
      <c r="AF13" s="725" t="s">
        <v>539</v>
      </c>
      <c r="AG13" s="622">
        <v>69000000</v>
      </c>
      <c r="AH13" s="622">
        <v>69000000</v>
      </c>
      <c r="AI13" s="622">
        <v>63000000</v>
      </c>
      <c r="AJ13" s="622">
        <v>4099680000</v>
      </c>
      <c r="AK13" s="622">
        <v>0</v>
      </c>
      <c r="AL13" s="622">
        <v>0</v>
      </c>
      <c r="AM13" s="639">
        <v>4040089735</v>
      </c>
      <c r="AN13" s="639">
        <v>2059269040</v>
      </c>
      <c r="AO13" s="623">
        <v>10268038775</v>
      </c>
      <c r="AP13" s="623">
        <v>69000000</v>
      </c>
      <c r="AQ13" s="623">
        <v>63000000</v>
      </c>
      <c r="AR13" s="624"/>
      <c r="AS13" s="624"/>
      <c r="AT13" s="624"/>
      <c r="AU13" s="624"/>
      <c r="AV13" s="624"/>
      <c r="AW13" s="624"/>
      <c r="AX13" s="624"/>
      <c r="AY13" s="624"/>
      <c r="AZ13" s="624"/>
      <c r="BA13" s="624"/>
      <c r="BB13" s="624"/>
      <c r="BC13" s="624"/>
      <c r="BD13" s="624"/>
      <c r="BE13" s="624"/>
      <c r="BF13" s="624"/>
      <c r="BG13" s="624"/>
      <c r="BH13" s="624"/>
      <c r="BI13" s="624"/>
      <c r="BJ13" s="624"/>
      <c r="BK13" s="624"/>
      <c r="BL13" s="624"/>
      <c r="BM13" s="625">
        <v>10</v>
      </c>
      <c r="BN13" s="625">
        <v>0</v>
      </c>
      <c r="BO13" s="625">
        <v>36</v>
      </c>
      <c r="BP13" s="625"/>
      <c r="BQ13" s="625">
        <v>36</v>
      </c>
      <c r="BR13" s="625">
        <v>28</v>
      </c>
      <c r="BS13" s="625">
        <v>110</v>
      </c>
      <c r="BT13" s="626">
        <v>110</v>
      </c>
      <c r="BU13" s="626"/>
      <c r="BV13" s="626"/>
      <c r="BW13" s="626"/>
      <c r="BX13" s="626"/>
      <c r="BY13" s="626"/>
      <c r="BZ13" s="626"/>
      <c r="CA13" s="626"/>
      <c r="CB13" s="626"/>
      <c r="CC13" s="626"/>
      <c r="CD13" s="626"/>
      <c r="CE13" s="626"/>
      <c r="CF13" s="626"/>
      <c r="CG13" s="626"/>
      <c r="CH13" s="713"/>
      <c r="CI13" s="713"/>
      <c r="CJ13" s="713"/>
      <c r="CK13" s="713"/>
      <c r="CL13" s="713"/>
      <c r="CM13" s="713"/>
      <c r="CN13" s="713"/>
      <c r="CO13" s="713"/>
      <c r="CP13" s="713"/>
      <c r="CQ13" s="713"/>
      <c r="CR13" s="713"/>
      <c r="CS13" s="713"/>
      <c r="CT13" s="713"/>
      <c r="CU13" s="713" t="s">
        <v>390</v>
      </c>
      <c r="CV13" s="733" t="s">
        <v>836</v>
      </c>
      <c r="CW13" s="642"/>
    </row>
    <row r="14" spans="1:101" ht="62.25" hidden="1" customHeight="1" thickBot="1" x14ac:dyDescent="0.4">
      <c r="A14" s="727" t="s">
        <v>528</v>
      </c>
      <c r="B14" s="728" t="s">
        <v>529</v>
      </c>
      <c r="C14" s="729" t="s">
        <v>530</v>
      </c>
      <c r="D14" s="781" t="s">
        <v>23</v>
      </c>
      <c r="E14" s="751" t="s">
        <v>532</v>
      </c>
      <c r="F14" s="2345"/>
      <c r="G14" s="2345"/>
      <c r="H14" s="2345"/>
      <c r="I14" s="2345"/>
      <c r="J14" s="2345"/>
      <c r="K14" s="2345"/>
      <c r="L14" s="2345"/>
      <c r="M14" s="2348"/>
      <c r="N14" s="2336">
        <v>0</v>
      </c>
      <c r="O14" s="2336">
        <v>0</v>
      </c>
      <c r="P14" s="2336">
        <v>0</v>
      </c>
      <c r="Q14" s="2324"/>
      <c r="R14" s="2324"/>
      <c r="S14" s="2324"/>
      <c r="T14" s="2324"/>
      <c r="U14" s="2324"/>
      <c r="V14" s="2324"/>
      <c r="W14" s="2327"/>
      <c r="X14" s="2330"/>
      <c r="Y14" s="781" t="s">
        <v>23</v>
      </c>
      <c r="Z14" s="621"/>
      <c r="AA14" s="621" t="s">
        <v>503</v>
      </c>
      <c r="AB14" s="621">
        <v>3</v>
      </c>
      <c r="AC14" s="728" t="s">
        <v>540</v>
      </c>
      <c r="AD14" s="728" t="s">
        <v>535</v>
      </c>
      <c r="AE14" s="731" t="s">
        <v>541</v>
      </c>
      <c r="AF14" s="725" t="s">
        <v>542</v>
      </c>
      <c r="AG14" s="622">
        <v>207182500</v>
      </c>
      <c r="AH14" s="622">
        <v>207182500</v>
      </c>
      <c r="AI14" s="622">
        <v>173098500</v>
      </c>
      <c r="AJ14" s="622">
        <v>8141063910</v>
      </c>
      <c r="AK14" s="622">
        <v>5099095213</v>
      </c>
      <c r="AL14" s="622">
        <v>3206828005</v>
      </c>
      <c r="AM14" s="639">
        <v>14269364501</v>
      </c>
      <c r="AN14" s="639">
        <v>9398266942</v>
      </c>
      <c r="AO14" s="623">
        <v>32015877853</v>
      </c>
      <c r="AP14" s="623">
        <v>5306277713</v>
      </c>
      <c r="AQ14" s="623">
        <v>3379926505</v>
      </c>
      <c r="AR14" s="624"/>
      <c r="AS14" s="624"/>
      <c r="AT14" s="624"/>
      <c r="AU14" s="624"/>
      <c r="AV14" s="624"/>
      <c r="AW14" s="624"/>
      <c r="AX14" s="624"/>
      <c r="AY14" s="624"/>
      <c r="AZ14" s="624"/>
      <c r="BA14" s="624"/>
      <c r="BB14" s="624"/>
      <c r="BC14" s="624"/>
      <c r="BD14" s="624"/>
      <c r="BE14" s="624"/>
      <c r="BF14" s="624"/>
      <c r="BG14" s="624"/>
      <c r="BH14" s="624"/>
      <c r="BI14" s="624"/>
      <c r="BJ14" s="624"/>
      <c r="BK14" s="624"/>
      <c r="BL14" s="624"/>
      <c r="BM14" s="625">
        <v>200</v>
      </c>
      <c r="BN14" s="625">
        <v>0</v>
      </c>
      <c r="BO14" s="625">
        <v>800</v>
      </c>
      <c r="BP14" s="625"/>
      <c r="BQ14" s="625">
        <v>1200</v>
      </c>
      <c r="BR14" s="625">
        <v>1000</v>
      </c>
      <c r="BS14" s="625">
        <v>3200</v>
      </c>
      <c r="BT14" s="626">
        <v>3200</v>
      </c>
      <c r="BU14" s="626"/>
      <c r="BV14" s="626"/>
      <c r="BW14" s="626"/>
      <c r="BX14" s="626"/>
      <c r="BY14" s="626"/>
      <c r="BZ14" s="626"/>
      <c r="CA14" s="626"/>
      <c r="CB14" s="626"/>
      <c r="CC14" s="626"/>
      <c r="CD14" s="626"/>
      <c r="CE14" s="626"/>
      <c r="CF14" s="626"/>
      <c r="CG14" s="626"/>
      <c r="CH14" s="713"/>
      <c r="CI14" s="713"/>
      <c r="CJ14" s="713"/>
      <c r="CK14" s="713"/>
      <c r="CL14" s="713"/>
      <c r="CM14" s="713"/>
      <c r="CN14" s="713"/>
      <c r="CO14" s="713"/>
      <c r="CP14" s="713"/>
      <c r="CQ14" s="713"/>
      <c r="CR14" s="713"/>
      <c r="CS14" s="713"/>
      <c r="CT14" s="713"/>
      <c r="CU14" s="713" t="s">
        <v>394</v>
      </c>
      <c r="CV14" s="733" t="s">
        <v>837</v>
      </c>
      <c r="CW14" s="642"/>
    </row>
    <row r="15" spans="1:101" ht="62.25" hidden="1" customHeight="1" thickBot="1" x14ac:dyDescent="0.4">
      <c r="A15" s="727" t="s">
        <v>528</v>
      </c>
      <c r="B15" s="728" t="s">
        <v>529</v>
      </c>
      <c r="C15" s="729" t="s">
        <v>530</v>
      </c>
      <c r="D15" s="781" t="s">
        <v>23</v>
      </c>
      <c r="E15" s="751" t="s">
        <v>532</v>
      </c>
      <c r="F15" s="2345"/>
      <c r="G15" s="2345"/>
      <c r="H15" s="2345"/>
      <c r="I15" s="2345"/>
      <c r="J15" s="2345"/>
      <c r="K15" s="2345"/>
      <c r="L15" s="2345"/>
      <c r="M15" s="2348"/>
      <c r="N15" s="2336"/>
      <c r="O15" s="2336"/>
      <c r="P15" s="2336"/>
      <c r="Q15" s="2324"/>
      <c r="R15" s="2324"/>
      <c r="S15" s="2324"/>
      <c r="T15" s="2324"/>
      <c r="U15" s="2324"/>
      <c r="V15" s="2324"/>
      <c r="W15" s="2327"/>
      <c r="X15" s="2330"/>
      <c r="Y15" s="781" t="s">
        <v>23</v>
      </c>
      <c r="Z15" s="621"/>
      <c r="AA15" s="621" t="s">
        <v>503</v>
      </c>
      <c r="AB15" s="621">
        <v>4</v>
      </c>
      <c r="AC15" s="728" t="s">
        <v>543</v>
      </c>
      <c r="AD15" s="728" t="s">
        <v>535</v>
      </c>
      <c r="AE15" s="731" t="s">
        <v>544</v>
      </c>
      <c r="AF15" s="725" t="s">
        <v>545</v>
      </c>
      <c r="AG15" s="622">
        <v>8218324761</v>
      </c>
      <c r="AH15" s="622">
        <v>6120717761</v>
      </c>
      <c r="AI15" s="622">
        <v>2917375756</v>
      </c>
      <c r="AJ15" s="622">
        <v>87904076358</v>
      </c>
      <c r="AK15" s="622">
        <v>34667575042</v>
      </c>
      <c r="AL15" s="622">
        <v>33828398625</v>
      </c>
      <c r="AM15" s="639">
        <v>41873846734</v>
      </c>
      <c r="AN15" s="639">
        <v>33463121896</v>
      </c>
      <c r="AO15" s="623">
        <v>171459369749</v>
      </c>
      <c r="AP15" s="623">
        <v>40788292803</v>
      </c>
      <c r="AQ15" s="623">
        <v>36745774381</v>
      </c>
      <c r="AR15" s="624"/>
      <c r="AS15" s="624"/>
      <c r="AT15" s="624"/>
      <c r="AU15" s="624"/>
      <c r="AV15" s="624"/>
      <c r="AW15" s="624"/>
      <c r="AX15" s="624"/>
      <c r="AY15" s="624"/>
      <c r="AZ15" s="624"/>
      <c r="BA15" s="624"/>
      <c r="BB15" s="624"/>
      <c r="BC15" s="624"/>
      <c r="BD15" s="624"/>
      <c r="BE15" s="624"/>
      <c r="BF15" s="624"/>
      <c r="BG15" s="624"/>
      <c r="BH15" s="624"/>
      <c r="BI15" s="624"/>
      <c r="BJ15" s="624"/>
      <c r="BK15" s="624"/>
      <c r="BL15" s="624"/>
      <c r="BM15" s="625">
        <v>500</v>
      </c>
      <c r="BN15" s="625">
        <v>442</v>
      </c>
      <c r="BO15" s="625">
        <v>4120</v>
      </c>
      <c r="BP15" s="625">
        <v>163</v>
      </c>
      <c r="BQ15" s="625">
        <v>4810</v>
      </c>
      <c r="BR15" s="625">
        <v>1470</v>
      </c>
      <c r="BS15" s="625">
        <v>10900</v>
      </c>
      <c r="BT15" s="626">
        <v>10900</v>
      </c>
      <c r="BU15" s="626"/>
      <c r="BV15" s="626"/>
      <c r="BW15" s="626"/>
      <c r="BX15" s="626"/>
      <c r="BY15" s="626"/>
      <c r="BZ15" s="626"/>
      <c r="CA15" s="626"/>
      <c r="CB15" s="626"/>
      <c r="CC15" s="626"/>
      <c r="CD15" s="626"/>
      <c r="CE15" s="626"/>
      <c r="CF15" s="626"/>
      <c r="CG15" s="626"/>
      <c r="CH15" s="713"/>
      <c r="CI15" s="713"/>
      <c r="CJ15" s="713"/>
      <c r="CK15" s="713"/>
      <c r="CL15" s="713"/>
      <c r="CM15" s="713"/>
      <c r="CN15" s="713"/>
      <c r="CO15" s="713"/>
      <c r="CP15" s="713"/>
      <c r="CQ15" s="713"/>
      <c r="CR15" s="713"/>
      <c r="CS15" s="713"/>
      <c r="CT15" s="713"/>
      <c r="CU15" s="713" t="s">
        <v>387</v>
      </c>
      <c r="CV15" s="733" t="s">
        <v>838</v>
      </c>
      <c r="CW15" s="642"/>
    </row>
    <row r="16" spans="1:101" ht="62.25" hidden="1" customHeight="1" thickBot="1" x14ac:dyDescent="0.4">
      <c r="A16" s="727" t="s">
        <v>528</v>
      </c>
      <c r="B16" s="728" t="s">
        <v>529</v>
      </c>
      <c r="C16" s="729" t="s">
        <v>530</v>
      </c>
      <c r="D16" s="781" t="s">
        <v>23</v>
      </c>
      <c r="E16" s="751" t="s">
        <v>532</v>
      </c>
      <c r="F16" s="2345"/>
      <c r="G16" s="2345"/>
      <c r="H16" s="2345"/>
      <c r="I16" s="2345"/>
      <c r="J16" s="2345"/>
      <c r="K16" s="2345"/>
      <c r="L16" s="2345"/>
      <c r="M16" s="2348"/>
      <c r="N16" s="2336">
        <v>0</v>
      </c>
      <c r="O16" s="2336">
        <v>0</v>
      </c>
      <c r="P16" s="2336">
        <v>0</v>
      </c>
      <c r="Q16" s="2324"/>
      <c r="R16" s="2324"/>
      <c r="S16" s="2324"/>
      <c r="T16" s="2324"/>
      <c r="U16" s="2324"/>
      <c r="V16" s="2324"/>
      <c r="W16" s="2327"/>
      <c r="X16" s="2330"/>
      <c r="Y16" s="781" t="s">
        <v>23</v>
      </c>
      <c r="Z16" s="621"/>
      <c r="AA16" s="621" t="s">
        <v>503</v>
      </c>
      <c r="AB16" s="621">
        <v>5</v>
      </c>
      <c r="AC16" s="728" t="s">
        <v>543</v>
      </c>
      <c r="AD16" s="728" t="s">
        <v>535</v>
      </c>
      <c r="AE16" s="731" t="s">
        <v>544</v>
      </c>
      <c r="AF16" s="725" t="s">
        <v>546</v>
      </c>
      <c r="AG16" s="622">
        <v>0</v>
      </c>
      <c r="AH16" s="622">
        <v>0</v>
      </c>
      <c r="AI16" s="622">
        <v>0</v>
      </c>
      <c r="AJ16" s="622">
        <v>11232000000</v>
      </c>
      <c r="AK16" s="622">
        <v>11232000000</v>
      </c>
      <c r="AL16" s="622">
        <v>11232000000</v>
      </c>
      <c r="AM16" s="639">
        <v>11222471486</v>
      </c>
      <c r="AN16" s="639">
        <v>5720191777</v>
      </c>
      <c r="AO16" s="623">
        <v>28174663263</v>
      </c>
      <c r="AP16" s="623">
        <v>11232000000</v>
      </c>
      <c r="AQ16" s="623">
        <v>11232000000</v>
      </c>
      <c r="AR16" s="624"/>
      <c r="AS16" s="624"/>
      <c r="AT16" s="624"/>
      <c r="AU16" s="624"/>
      <c r="AV16" s="624"/>
      <c r="AW16" s="624"/>
      <c r="AX16" s="624"/>
      <c r="AY16" s="624"/>
      <c r="AZ16" s="624"/>
      <c r="BA16" s="624"/>
      <c r="BB16" s="624"/>
      <c r="BC16" s="624"/>
      <c r="BD16" s="624"/>
      <c r="BE16" s="624"/>
      <c r="BF16" s="624"/>
      <c r="BG16" s="624"/>
      <c r="BH16" s="624"/>
      <c r="BI16" s="624"/>
      <c r="BJ16" s="624"/>
      <c r="BK16" s="624"/>
      <c r="BL16" s="624"/>
      <c r="BM16" s="625">
        <v>0</v>
      </c>
      <c r="BN16" s="625">
        <v>0</v>
      </c>
      <c r="BO16" s="625">
        <v>200</v>
      </c>
      <c r="BP16" s="625"/>
      <c r="BQ16" s="625">
        <v>200</v>
      </c>
      <c r="BR16" s="625">
        <v>100</v>
      </c>
      <c r="BS16" s="625">
        <v>500</v>
      </c>
      <c r="BT16" s="626">
        <v>500</v>
      </c>
      <c r="BU16" s="626"/>
      <c r="BV16" s="626"/>
      <c r="BW16" s="626"/>
      <c r="BX16" s="626"/>
      <c r="BY16" s="626"/>
      <c r="BZ16" s="626"/>
      <c r="CA16" s="626"/>
      <c r="CB16" s="626"/>
      <c r="CC16" s="626"/>
      <c r="CD16" s="626"/>
      <c r="CE16" s="626"/>
      <c r="CF16" s="626"/>
      <c r="CG16" s="626"/>
      <c r="CH16" s="713"/>
      <c r="CI16" s="713"/>
      <c r="CJ16" s="713"/>
      <c r="CK16" s="713"/>
      <c r="CL16" s="713"/>
      <c r="CM16" s="713"/>
      <c r="CN16" s="713"/>
      <c r="CO16" s="713"/>
      <c r="CP16" s="713"/>
      <c r="CQ16" s="713"/>
      <c r="CR16" s="713"/>
      <c r="CS16" s="713"/>
      <c r="CT16" s="713"/>
      <c r="CU16" s="713" t="s">
        <v>387</v>
      </c>
      <c r="CV16" s="733"/>
      <c r="CW16" s="642"/>
    </row>
    <row r="17" spans="1:101" ht="62.25" hidden="1" customHeight="1" thickBot="1" x14ac:dyDescent="0.4">
      <c r="A17" s="716" t="s">
        <v>528</v>
      </c>
      <c r="B17" s="717" t="s">
        <v>529</v>
      </c>
      <c r="C17" s="718" t="s">
        <v>530</v>
      </c>
      <c r="D17" s="796" t="s">
        <v>23</v>
      </c>
      <c r="E17" s="719" t="s">
        <v>532</v>
      </c>
      <c r="F17" s="2363"/>
      <c r="G17" s="2363"/>
      <c r="H17" s="2363"/>
      <c r="I17" s="2363"/>
      <c r="J17" s="2363"/>
      <c r="K17" s="2363"/>
      <c r="L17" s="2363"/>
      <c r="M17" s="2349"/>
      <c r="N17" s="2364"/>
      <c r="O17" s="2364"/>
      <c r="P17" s="2364"/>
      <c r="Q17" s="2366"/>
      <c r="R17" s="2366"/>
      <c r="S17" s="2366"/>
      <c r="T17" s="2366"/>
      <c r="U17" s="2366"/>
      <c r="V17" s="2366"/>
      <c r="W17" s="2376"/>
      <c r="X17" s="2375"/>
      <c r="Y17" s="796" t="s">
        <v>23</v>
      </c>
      <c r="Z17" s="616"/>
      <c r="AA17" s="616" t="s">
        <v>503</v>
      </c>
      <c r="AB17" s="616">
        <v>6</v>
      </c>
      <c r="AC17" s="717" t="s">
        <v>543</v>
      </c>
      <c r="AD17" s="717" t="s">
        <v>535</v>
      </c>
      <c r="AE17" s="720" t="s">
        <v>544</v>
      </c>
      <c r="AF17" s="725" t="s">
        <v>547</v>
      </c>
      <c r="AG17" s="609">
        <v>131221933</v>
      </c>
      <c r="AH17" s="609">
        <v>131221933</v>
      </c>
      <c r="AI17" s="609">
        <v>122221933</v>
      </c>
      <c r="AJ17" s="622">
        <v>7259850000</v>
      </c>
      <c r="AK17" s="622">
        <v>7259850000</v>
      </c>
      <c r="AL17" s="622">
        <v>7259850000</v>
      </c>
      <c r="AM17" s="640">
        <v>6969154793</v>
      </c>
      <c r="AN17" s="640">
        <v>3552239094</v>
      </c>
      <c r="AO17" s="617">
        <v>17912465820</v>
      </c>
      <c r="AP17" s="617">
        <v>7391071933</v>
      </c>
      <c r="AQ17" s="617">
        <v>7382071933</v>
      </c>
      <c r="AR17" s="618"/>
      <c r="AS17" s="618"/>
      <c r="AT17" s="618"/>
      <c r="AU17" s="618"/>
      <c r="AV17" s="618"/>
      <c r="AW17" s="618"/>
      <c r="AX17" s="618"/>
      <c r="AY17" s="618"/>
      <c r="AZ17" s="618"/>
      <c r="BA17" s="618"/>
      <c r="BB17" s="618"/>
      <c r="BC17" s="618"/>
      <c r="BD17" s="618"/>
      <c r="BE17" s="618"/>
      <c r="BF17" s="618"/>
      <c r="BG17" s="618"/>
      <c r="BH17" s="618"/>
      <c r="BI17" s="618"/>
      <c r="BJ17" s="618"/>
      <c r="BK17" s="618"/>
      <c r="BL17" s="618"/>
      <c r="BM17" s="619">
        <v>40</v>
      </c>
      <c r="BN17" s="619">
        <v>14</v>
      </c>
      <c r="BO17" s="619">
        <v>184</v>
      </c>
      <c r="BP17" s="619"/>
      <c r="BQ17" s="619">
        <v>184</v>
      </c>
      <c r="BR17" s="619">
        <v>132</v>
      </c>
      <c r="BS17" s="619">
        <v>540</v>
      </c>
      <c r="BT17" s="620">
        <v>540</v>
      </c>
      <c r="BU17" s="620"/>
      <c r="BV17" s="620"/>
      <c r="BW17" s="620"/>
      <c r="BX17" s="620"/>
      <c r="BY17" s="620"/>
      <c r="BZ17" s="620"/>
      <c r="CA17" s="620"/>
      <c r="CB17" s="620"/>
      <c r="CC17" s="620"/>
      <c r="CD17" s="620"/>
      <c r="CE17" s="620"/>
      <c r="CF17" s="620"/>
      <c r="CG17" s="620"/>
      <c r="CH17" s="723"/>
      <c r="CI17" s="723"/>
      <c r="CJ17" s="723"/>
      <c r="CK17" s="723"/>
      <c r="CL17" s="723"/>
      <c r="CM17" s="723"/>
      <c r="CN17" s="723"/>
      <c r="CO17" s="723"/>
      <c r="CP17" s="723"/>
      <c r="CQ17" s="723"/>
      <c r="CR17" s="723"/>
      <c r="CS17" s="723"/>
      <c r="CT17" s="723"/>
      <c r="CU17" s="723" t="s">
        <v>390</v>
      </c>
      <c r="CV17" s="724" t="s">
        <v>836</v>
      </c>
      <c r="CW17" s="642"/>
    </row>
    <row r="18" spans="1:101" ht="62.25" hidden="1" customHeight="1" thickBot="1" x14ac:dyDescent="0.4">
      <c r="A18" s="705" t="s">
        <v>528</v>
      </c>
      <c r="B18" s="706" t="s">
        <v>529</v>
      </c>
      <c r="C18" s="707" t="s">
        <v>530</v>
      </c>
      <c r="D18" s="779" t="s">
        <v>23</v>
      </c>
      <c r="E18" s="711" t="s">
        <v>548</v>
      </c>
      <c r="F18" s="2351">
        <v>5469283996</v>
      </c>
      <c r="G18" s="2351">
        <v>5270336497</v>
      </c>
      <c r="H18" s="2351">
        <v>2133645069</v>
      </c>
      <c r="I18" s="2351">
        <v>20664967642</v>
      </c>
      <c r="J18" s="2351">
        <v>16143446736</v>
      </c>
      <c r="K18" s="2351">
        <v>15304432133</v>
      </c>
      <c r="L18" s="2351">
        <v>14239340058.440947</v>
      </c>
      <c r="M18" s="2351">
        <v>14649156298.874285</v>
      </c>
      <c r="N18" s="2352">
        <v>55022747995.315231</v>
      </c>
      <c r="O18" s="2352">
        <v>21413783233</v>
      </c>
      <c r="P18" s="2352">
        <v>17438077202</v>
      </c>
      <c r="Q18" s="2365">
        <v>240</v>
      </c>
      <c r="R18" s="2365">
        <v>0</v>
      </c>
      <c r="S18" s="2365">
        <v>3540</v>
      </c>
      <c r="T18" s="2365"/>
      <c r="U18" s="2365">
        <v>3320</v>
      </c>
      <c r="V18" s="2365">
        <v>900</v>
      </c>
      <c r="W18" s="2353">
        <v>8000</v>
      </c>
      <c r="X18" s="2367">
        <v>0</v>
      </c>
      <c r="Y18" s="779" t="s">
        <v>23</v>
      </c>
      <c r="Z18" s="607"/>
      <c r="AA18" s="607" t="s">
        <v>503</v>
      </c>
      <c r="AB18" s="607">
        <v>7</v>
      </c>
      <c r="AC18" s="706" t="s">
        <v>543</v>
      </c>
      <c r="AD18" s="706" t="s">
        <v>535</v>
      </c>
      <c r="AE18" s="710" t="s">
        <v>549</v>
      </c>
      <c r="AF18" s="725" t="s">
        <v>550</v>
      </c>
      <c r="AG18" s="608">
        <v>2817659269</v>
      </c>
      <c r="AH18" s="608">
        <v>2779469269</v>
      </c>
      <c r="AI18" s="608">
        <v>2015291269</v>
      </c>
      <c r="AJ18" s="622">
        <v>16713604771</v>
      </c>
      <c r="AK18" s="622">
        <v>14051956093</v>
      </c>
      <c r="AL18" s="622">
        <v>13421446068</v>
      </c>
      <c r="AM18" s="641">
        <v>11391472046</v>
      </c>
      <c r="AN18" s="641">
        <v>11719325039</v>
      </c>
      <c r="AO18" s="610">
        <v>42642061125</v>
      </c>
      <c r="AP18" s="610">
        <v>16831425362</v>
      </c>
      <c r="AQ18" s="610">
        <v>15436737337</v>
      </c>
      <c r="AR18" s="611"/>
      <c r="AS18" s="611"/>
      <c r="AT18" s="611"/>
      <c r="AU18" s="611"/>
      <c r="AV18" s="611"/>
      <c r="AW18" s="611"/>
      <c r="AX18" s="611"/>
      <c r="AY18" s="611"/>
      <c r="AZ18" s="611"/>
      <c r="BA18" s="611"/>
      <c r="BB18" s="611"/>
      <c r="BC18" s="611"/>
      <c r="BD18" s="611"/>
      <c r="BE18" s="611"/>
      <c r="BF18" s="611"/>
      <c r="BG18" s="611"/>
      <c r="BH18" s="611"/>
      <c r="BI18" s="611"/>
      <c r="BJ18" s="611"/>
      <c r="BK18" s="611"/>
      <c r="BL18" s="611"/>
      <c r="BM18" s="612">
        <v>190</v>
      </c>
      <c r="BN18" s="612">
        <v>0</v>
      </c>
      <c r="BO18" s="612">
        <v>3320</v>
      </c>
      <c r="BP18" s="612"/>
      <c r="BQ18" s="612">
        <v>3100</v>
      </c>
      <c r="BR18" s="612">
        <v>790</v>
      </c>
      <c r="BS18" s="612">
        <v>7400</v>
      </c>
      <c r="BT18" s="613">
        <v>7400</v>
      </c>
      <c r="BU18" s="613"/>
      <c r="BV18" s="613"/>
      <c r="BW18" s="613"/>
      <c r="BX18" s="613"/>
      <c r="BY18" s="613"/>
      <c r="BZ18" s="613"/>
      <c r="CA18" s="613"/>
      <c r="CB18" s="613"/>
      <c r="CC18" s="613"/>
      <c r="CD18" s="613"/>
      <c r="CE18" s="613"/>
      <c r="CF18" s="613"/>
      <c r="CG18" s="613"/>
      <c r="CH18" s="725"/>
      <c r="CI18" s="725"/>
      <c r="CJ18" s="725"/>
      <c r="CK18" s="725"/>
      <c r="CL18" s="725"/>
      <c r="CM18" s="725"/>
      <c r="CN18" s="725"/>
      <c r="CO18" s="725"/>
      <c r="CP18" s="725"/>
      <c r="CQ18" s="725"/>
      <c r="CR18" s="725"/>
      <c r="CS18" s="725"/>
      <c r="CT18" s="725"/>
      <c r="CU18" s="725" t="s">
        <v>387</v>
      </c>
      <c r="CV18" s="726"/>
      <c r="CW18" s="642"/>
    </row>
    <row r="19" spans="1:101" ht="62.25" hidden="1" customHeight="1" thickBot="1" x14ac:dyDescent="0.4">
      <c r="A19" s="727" t="s">
        <v>528</v>
      </c>
      <c r="B19" s="728" t="s">
        <v>529</v>
      </c>
      <c r="C19" s="729" t="s">
        <v>530</v>
      </c>
      <c r="D19" s="781" t="s">
        <v>23</v>
      </c>
      <c r="E19" s="730" t="s">
        <v>548</v>
      </c>
      <c r="F19" s="2345"/>
      <c r="G19" s="2345"/>
      <c r="H19" s="2345"/>
      <c r="I19" s="2345"/>
      <c r="J19" s="2345"/>
      <c r="K19" s="2345"/>
      <c r="L19" s="2345"/>
      <c r="M19" s="2345"/>
      <c r="N19" s="2336"/>
      <c r="O19" s="2336"/>
      <c r="P19" s="2336"/>
      <c r="Q19" s="2324"/>
      <c r="R19" s="2370"/>
      <c r="S19" s="2324"/>
      <c r="T19" s="2370"/>
      <c r="U19" s="2324"/>
      <c r="V19" s="2324"/>
      <c r="W19" s="2327"/>
      <c r="X19" s="2330"/>
      <c r="Y19" s="781" t="s">
        <v>23</v>
      </c>
      <c r="Z19" s="621"/>
      <c r="AA19" s="621" t="s">
        <v>503</v>
      </c>
      <c r="AB19" s="621">
        <v>8</v>
      </c>
      <c r="AC19" s="728" t="s">
        <v>543</v>
      </c>
      <c r="AD19" s="728" t="s">
        <v>535</v>
      </c>
      <c r="AE19" s="731" t="s">
        <v>549</v>
      </c>
      <c r="AF19" s="725" t="s">
        <v>551</v>
      </c>
      <c r="AG19" s="622">
        <v>1471498997</v>
      </c>
      <c r="AH19" s="622">
        <v>1471498997</v>
      </c>
      <c r="AI19" s="622">
        <v>71885600</v>
      </c>
      <c r="AJ19" s="622">
        <v>2816249471</v>
      </c>
      <c r="AK19" s="622">
        <v>1996014792</v>
      </c>
      <c r="AL19" s="622">
        <v>1882986065</v>
      </c>
      <c r="AM19" s="639">
        <v>2135901009</v>
      </c>
      <c r="AN19" s="639">
        <v>2197373445</v>
      </c>
      <c r="AO19" s="623">
        <v>8621022922</v>
      </c>
      <c r="AP19" s="623">
        <v>3467513789</v>
      </c>
      <c r="AQ19" s="623">
        <v>1954871665</v>
      </c>
      <c r="AR19" s="624"/>
      <c r="AS19" s="624"/>
      <c r="AT19" s="624"/>
      <c r="AU19" s="624"/>
      <c r="AV19" s="624"/>
      <c r="AW19" s="624"/>
      <c r="AX19" s="624"/>
      <c r="AY19" s="624"/>
      <c r="AZ19" s="624"/>
      <c r="BA19" s="624"/>
      <c r="BB19" s="624"/>
      <c r="BC19" s="624"/>
      <c r="BD19" s="624"/>
      <c r="BE19" s="624"/>
      <c r="BF19" s="624"/>
      <c r="BG19" s="624"/>
      <c r="BH19" s="624"/>
      <c r="BI19" s="624"/>
      <c r="BJ19" s="624"/>
      <c r="BK19" s="624"/>
      <c r="BL19" s="624"/>
      <c r="BM19" s="625">
        <v>40</v>
      </c>
      <c r="BN19" s="625">
        <v>0</v>
      </c>
      <c r="BO19" s="625">
        <v>184</v>
      </c>
      <c r="BP19" s="625"/>
      <c r="BQ19" s="625">
        <v>184</v>
      </c>
      <c r="BR19" s="625">
        <v>92</v>
      </c>
      <c r="BS19" s="625">
        <v>500</v>
      </c>
      <c r="BT19" s="626">
        <v>500</v>
      </c>
      <c r="BU19" s="626"/>
      <c r="BV19" s="626"/>
      <c r="BW19" s="626"/>
      <c r="BX19" s="626"/>
      <c r="BY19" s="626"/>
      <c r="BZ19" s="626"/>
      <c r="CA19" s="626"/>
      <c r="CB19" s="626"/>
      <c r="CC19" s="626"/>
      <c r="CD19" s="626"/>
      <c r="CE19" s="626"/>
      <c r="CF19" s="626"/>
      <c r="CG19" s="626"/>
      <c r="CH19" s="713"/>
      <c r="CI19" s="713"/>
      <c r="CJ19" s="713"/>
      <c r="CK19" s="713"/>
      <c r="CL19" s="713"/>
      <c r="CM19" s="713"/>
      <c r="CN19" s="713"/>
      <c r="CO19" s="713"/>
      <c r="CP19" s="713"/>
      <c r="CQ19" s="713"/>
      <c r="CR19" s="713"/>
      <c r="CS19" s="713"/>
      <c r="CT19" s="713"/>
      <c r="CU19" s="713" t="s">
        <v>390</v>
      </c>
      <c r="CV19" s="733"/>
      <c r="CW19" s="642"/>
    </row>
    <row r="20" spans="1:101" ht="62.25" hidden="1" customHeight="1" thickBot="1" x14ac:dyDescent="0.4">
      <c r="A20" s="734" t="s">
        <v>528</v>
      </c>
      <c r="B20" s="735" t="s">
        <v>529</v>
      </c>
      <c r="C20" s="736" t="s">
        <v>530</v>
      </c>
      <c r="D20" s="783" t="s">
        <v>23</v>
      </c>
      <c r="E20" s="737" t="s">
        <v>548</v>
      </c>
      <c r="F20" s="2346"/>
      <c r="G20" s="2346"/>
      <c r="H20" s="2346"/>
      <c r="I20" s="2346"/>
      <c r="J20" s="2346"/>
      <c r="K20" s="2346"/>
      <c r="L20" s="2346"/>
      <c r="M20" s="2346"/>
      <c r="N20" s="2337">
        <v>0</v>
      </c>
      <c r="O20" s="2337">
        <v>0</v>
      </c>
      <c r="P20" s="2337">
        <v>0</v>
      </c>
      <c r="Q20" s="2325"/>
      <c r="R20" s="2371"/>
      <c r="S20" s="2325"/>
      <c r="T20" s="2371"/>
      <c r="U20" s="2325"/>
      <c r="V20" s="2325"/>
      <c r="W20" s="2328"/>
      <c r="X20" s="2331"/>
      <c r="Y20" s="783" t="s">
        <v>23</v>
      </c>
      <c r="Z20" s="627"/>
      <c r="AA20" s="627" t="s">
        <v>503</v>
      </c>
      <c r="AB20" s="627">
        <v>9</v>
      </c>
      <c r="AC20" s="735" t="s">
        <v>534</v>
      </c>
      <c r="AD20" s="735" t="s">
        <v>535</v>
      </c>
      <c r="AE20" s="738" t="s">
        <v>552</v>
      </c>
      <c r="AF20" s="725" t="s">
        <v>553</v>
      </c>
      <c r="AG20" s="628">
        <v>1180125730</v>
      </c>
      <c r="AH20" s="628">
        <v>1019368231</v>
      </c>
      <c r="AI20" s="628">
        <v>46468200</v>
      </c>
      <c r="AJ20" s="622">
        <v>1135113400</v>
      </c>
      <c r="AK20" s="622">
        <v>95475851</v>
      </c>
      <c r="AL20" s="622">
        <v>0</v>
      </c>
      <c r="AM20" s="643">
        <v>711967003</v>
      </c>
      <c r="AN20" s="643">
        <v>732457815</v>
      </c>
      <c r="AO20" s="629">
        <v>3759663948</v>
      </c>
      <c r="AP20" s="629">
        <v>1114844082</v>
      </c>
      <c r="AQ20" s="629">
        <v>46468200</v>
      </c>
      <c r="AR20" s="630"/>
      <c r="AS20" s="630"/>
      <c r="AT20" s="630"/>
      <c r="AU20" s="630"/>
      <c r="AV20" s="630"/>
      <c r="AW20" s="630"/>
      <c r="AX20" s="630"/>
      <c r="AY20" s="630"/>
      <c r="AZ20" s="630"/>
      <c r="BA20" s="630"/>
      <c r="BB20" s="630"/>
      <c r="BC20" s="630"/>
      <c r="BD20" s="630"/>
      <c r="BE20" s="630"/>
      <c r="BF20" s="630"/>
      <c r="BG20" s="630"/>
      <c r="BH20" s="630"/>
      <c r="BI20" s="630"/>
      <c r="BJ20" s="630"/>
      <c r="BK20" s="630"/>
      <c r="BL20" s="630"/>
      <c r="BM20" s="631">
        <v>10</v>
      </c>
      <c r="BN20" s="631">
        <v>0</v>
      </c>
      <c r="BO20" s="631">
        <v>36</v>
      </c>
      <c r="BP20" s="631"/>
      <c r="BQ20" s="631">
        <v>36</v>
      </c>
      <c r="BR20" s="631">
        <v>18</v>
      </c>
      <c r="BS20" s="631">
        <v>100</v>
      </c>
      <c r="BT20" s="632">
        <v>100</v>
      </c>
      <c r="BU20" s="632"/>
      <c r="BV20" s="632"/>
      <c r="BW20" s="632"/>
      <c r="BX20" s="632"/>
      <c r="BY20" s="632"/>
      <c r="BZ20" s="632"/>
      <c r="CA20" s="632"/>
      <c r="CB20" s="632"/>
      <c r="CC20" s="632"/>
      <c r="CD20" s="632"/>
      <c r="CE20" s="632"/>
      <c r="CF20" s="632"/>
      <c r="CG20" s="632"/>
      <c r="CH20" s="740"/>
      <c r="CI20" s="740"/>
      <c r="CJ20" s="740"/>
      <c r="CK20" s="740"/>
      <c r="CL20" s="740"/>
      <c r="CM20" s="740"/>
      <c r="CN20" s="740"/>
      <c r="CO20" s="740"/>
      <c r="CP20" s="740"/>
      <c r="CQ20" s="740"/>
      <c r="CR20" s="740"/>
      <c r="CS20" s="740"/>
      <c r="CT20" s="740"/>
      <c r="CU20" s="740" t="s">
        <v>390</v>
      </c>
      <c r="CV20" s="741"/>
      <c r="CW20" s="642"/>
    </row>
    <row r="21" spans="1:101" ht="62.25" hidden="1" customHeight="1" x14ac:dyDescent="0.35">
      <c r="A21" s="742" t="s">
        <v>497</v>
      </c>
      <c r="B21" s="743" t="s">
        <v>554</v>
      </c>
      <c r="C21" s="744" t="s">
        <v>555</v>
      </c>
      <c r="D21" s="744" t="s">
        <v>9</v>
      </c>
      <c r="E21" s="2368" t="s">
        <v>557</v>
      </c>
      <c r="F21" s="2344">
        <v>5481829046</v>
      </c>
      <c r="G21" s="2348">
        <v>5253115272</v>
      </c>
      <c r="H21" s="2348">
        <v>4497771010</v>
      </c>
      <c r="I21" s="2344">
        <v>14184853000</v>
      </c>
      <c r="J21" s="2344">
        <v>8799165909</v>
      </c>
      <c r="K21" s="2344">
        <v>358427147</v>
      </c>
      <c r="L21" s="2344">
        <v>9788858516</v>
      </c>
      <c r="M21" s="2344">
        <v>10610152398</v>
      </c>
      <c r="N21" s="2335">
        <v>40065692960</v>
      </c>
      <c r="O21" s="2335">
        <v>14052281181</v>
      </c>
      <c r="P21" s="2335">
        <v>18550052191</v>
      </c>
      <c r="Q21" s="2361">
        <v>1</v>
      </c>
      <c r="R21" s="2361">
        <v>1</v>
      </c>
      <c r="S21" s="2361">
        <v>1</v>
      </c>
      <c r="T21" s="2361">
        <v>1</v>
      </c>
      <c r="U21" s="2361">
        <v>1</v>
      </c>
      <c r="V21" s="2361">
        <v>1</v>
      </c>
      <c r="W21" s="2372">
        <v>1</v>
      </c>
      <c r="X21" s="2374">
        <v>1</v>
      </c>
      <c r="Y21" s="744" t="s">
        <v>9</v>
      </c>
      <c r="Z21" s="633"/>
      <c r="AA21" s="633" t="s">
        <v>558</v>
      </c>
      <c r="AB21" s="633">
        <v>1</v>
      </c>
      <c r="AC21" s="743" t="s">
        <v>559</v>
      </c>
      <c r="AD21" s="743" t="s">
        <v>560</v>
      </c>
      <c r="AE21" s="752" t="s">
        <v>561</v>
      </c>
      <c r="AF21" s="680" t="s">
        <v>562</v>
      </c>
      <c r="AG21" s="634">
        <v>786319706</v>
      </c>
      <c r="AH21" s="634">
        <v>704062954</v>
      </c>
      <c r="AI21" s="634">
        <v>627497902</v>
      </c>
      <c r="AJ21" s="634">
        <v>2165099087</v>
      </c>
      <c r="AK21" s="634">
        <v>1275646328</v>
      </c>
      <c r="AL21" s="634">
        <v>24586703</v>
      </c>
      <c r="AM21" s="635">
        <v>1570434600</v>
      </c>
      <c r="AN21" s="635">
        <v>1794782400</v>
      </c>
      <c r="AO21" s="636">
        <v>6316635793</v>
      </c>
      <c r="AP21" s="636">
        <v>1979709282</v>
      </c>
      <c r="AQ21" s="636">
        <v>652084605</v>
      </c>
      <c r="AR21" s="637"/>
      <c r="AS21" s="637"/>
      <c r="AT21" s="637"/>
      <c r="AU21" s="637"/>
      <c r="AV21" s="637"/>
      <c r="AW21" s="637"/>
      <c r="AX21" s="637"/>
      <c r="AY21" s="637"/>
      <c r="AZ21" s="637"/>
      <c r="BA21" s="637"/>
      <c r="BB21" s="637"/>
      <c r="BC21" s="637"/>
      <c r="BD21" s="637"/>
      <c r="BE21" s="637"/>
      <c r="BF21" s="637"/>
      <c r="BG21" s="637"/>
      <c r="BH21" s="637"/>
      <c r="BI21" s="637"/>
      <c r="BJ21" s="637"/>
      <c r="BK21" s="637"/>
      <c r="BL21" s="637"/>
      <c r="BM21" s="644">
        <v>1</v>
      </c>
      <c r="BN21" s="644">
        <v>1</v>
      </c>
      <c r="BO21" s="644">
        <v>1</v>
      </c>
      <c r="BP21" s="644">
        <v>1</v>
      </c>
      <c r="BQ21" s="644">
        <v>1</v>
      </c>
      <c r="BR21" s="644">
        <v>1</v>
      </c>
      <c r="BS21" s="644">
        <v>1</v>
      </c>
      <c r="BT21" s="644">
        <v>1</v>
      </c>
      <c r="BU21" s="644"/>
      <c r="BV21" s="644"/>
      <c r="BW21" s="644"/>
      <c r="BX21" s="644"/>
      <c r="BY21" s="644"/>
      <c r="BZ21" s="644"/>
      <c r="CA21" s="644"/>
      <c r="CB21" s="644"/>
      <c r="CC21" s="644"/>
      <c r="CD21" s="644"/>
      <c r="CE21" s="644"/>
      <c r="CF21" s="644"/>
      <c r="CG21" s="644"/>
      <c r="CH21" s="680"/>
      <c r="CI21" s="680"/>
      <c r="CJ21" s="680"/>
      <c r="CK21" s="680"/>
      <c r="CL21" s="680"/>
      <c r="CM21" s="680"/>
      <c r="CN21" s="680"/>
      <c r="CO21" s="680"/>
      <c r="CP21" s="680"/>
      <c r="CQ21" s="680"/>
      <c r="CR21" s="680"/>
      <c r="CS21" s="680"/>
      <c r="CT21" s="680"/>
      <c r="CU21" s="680" t="s">
        <v>395</v>
      </c>
      <c r="CV21" s="748" t="s">
        <v>563</v>
      </c>
      <c r="CW21" s="642"/>
    </row>
    <row r="22" spans="1:101" ht="62.25" hidden="1" customHeight="1" thickBot="1" x14ac:dyDescent="0.4">
      <c r="A22" s="716" t="s">
        <v>497</v>
      </c>
      <c r="B22" s="717" t="s">
        <v>554</v>
      </c>
      <c r="C22" s="718" t="s">
        <v>555</v>
      </c>
      <c r="D22" s="718" t="s">
        <v>9</v>
      </c>
      <c r="E22" s="2369"/>
      <c r="F22" s="2363"/>
      <c r="G22" s="2348"/>
      <c r="H22" s="2348"/>
      <c r="I22" s="2363"/>
      <c r="J22" s="2363"/>
      <c r="K22" s="2363"/>
      <c r="L22" s="2363"/>
      <c r="M22" s="2363"/>
      <c r="N22" s="2364">
        <v>0</v>
      </c>
      <c r="O22" s="2364">
        <v>0</v>
      </c>
      <c r="P22" s="2364">
        <v>0</v>
      </c>
      <c r="Q22" s="2362"/>
      <c r="R22" s="2362"/>
      <c r="S22" s="2362"/>
      <c r="T22" s="2362"/>
      <c r="U22" s="2362"/>
      <c r="V22" s="2362"/>
      <c r="W22" s="2373"/>
      <c r="X22" s="2375"/>
      <c r="Y22" s="718" t="s">
        <v>9</v>
      </c>
      <c r="Z22" s="616"/>
      <c r="AA22" s="616" t="s">
        <v>558</v>
      </c>
      <c r="AB22" s="616">
        <v>2</v>
      </c>
      <c r="AC22" s="717" t="s">
        <v>559</v>
      </c>
      <c r="AD22" s="717" t="s">
        <v>560</v>
      </c>
      <c r="AE22" s="720" t="s">
        <v>564</v>
      </c>
      <c r="AF22" s="680" t="s">
        <v>565</v>
      </c>
      <c r="AG22" s="609">
        <v>4695509340</v>
      </c>
      <c r="AH22" s="609">
        <v>4549052318</v>
      </c>
      <c r="AI22" s="609">
        <v>3870273108</v>
      </c>
      <c r="AJ22" s="634">
        <v>12019753913</v>
      </c>
      <c r="AK22" s="634">
        <v>7523519581</v>
      </c>
      <c r="AL22" s="634">
        <v>333840444</v>
      </c>
      <c r="AM22" s="640">
        <v>8218423916</v>
      </c>
      <c r="AN22" s="640">
        <v>8815369999</v>
      </c>
      <c r="AO22" s="617">
        <v>33749057168</v>
      </c>
      <c r="AP22" s="617">
        <v>12072571899</v>
      </c>
      <c r="AQ22" s="617">
        <v>4204113552</v>
      </c>
      <c r="AR22" s="618"/>
      <c r="AS22" s="618"/>
      <c r="AT22" s="618"/>
      <c r="AU22" s="618"/>
      <c r="AV22" s="618"/>
      <c r="AW22" s="618"/>
      <c r="AX22" s="618"/>
      <c r="AY22" s="618"/>
      <c r="AZ22" s="618"/>
      <c r="BA22" s="618"/>
      <c r="BB22" s="618"/>
      <c r="BC22" s="618"/>
      <c r="BD22" s="618"/>
      <c r="BE22" s="618"/>
      <c r="BF22" s="618"/>
      <c r="BG22" s="618"/>
      <c r="BH22" s="618"/>
      <c r="BI22" s="618"/>
      <c r="BJ22" s="618"/>
      <c r="BK22" s="618"/>
      <c r="BL22" s="618"/>
      <c r="BM22" s="645">
        <v>1</v>
      </c>
      <c r="BN22" s="645">
        <v>1</v>
      </c>
      <c r="BO22" s="645">
        <v>1</v>
      </c>
      <c r="BP22" s="645">
        <v>1</v>
      </c>
      <c r="BQ22" s="645">
        <v>1</v>
      </c>
      <c r="BR22" s="645">
        <v>1</v>
      </c>
      <c r="BS22" s="645">
        <v>1</v>
      </c>
      <c r="BT22" s="645">
        <v>1</v>
      </c>
      <c r="BU22" s="645"/>
      <c r="BV22" s="645"/>
      <c r="BW22" s="645"/>
      <c r="BX22" s="645"/>
      <c r="BY22" s="645"/>
      <c r="BZ22" s="645"/>
      <c r="CA22" s="645"/>
      <c r="CB22" s="645"/>
      <c r="CC22" s="645"/>
      <c r="CD22" s="645"/>
      <c r="CE22" s="645"/>
      <c r="CF22" s="645"/>
      <c r="CG22" s="645"/>
      <c r="CH22" s="753"/>
      <c r="CI22" s="753"/>
      <c r="CJ22" s="753"/>
      <c r="CK22" s="753"/>
      <c r="CL22" s="753"/>
      <c r="CM22" s="753"/>
      <c r="CN22" s="753"/>
      <c r="CO22" s="753"/>
      <c r="CP22" s="753"/>
      <c r="CQ22" s="753"/>
      <c r="CR22" s="753"/>
      <c r="CS22" s="753"/>
      <c r="CT22" s="753"/>
      <c r="CU22" s="753" t="s">
        <v>395</v>
      </c>
      <c r="CV22" s="754"/>
      <c r="CW22" s="642"/>
    </row>
    <row r="23" spans="1:101" ht="62.25" hidden="1" customHeight="1" thickBot="1" x14ac:dyDescent="0.4">
      <c r="A23" s="755" t="s">
        <v>497</v>
      </c>
      <c r="B23" s="756" t="s">
        <v>554</v>
      </c>
      <c r="C23" s="757" t="s">
        <v>555</v>
      </c>
      <c r="D23" s="757" t="s">
        <v>9</v>
      </c>
      <c r="E23" s="758" t="s">
        <v>566</v>
      </c>
      <c r="F23" s="709">
        <v>1415400000</v>
      </c>
      <c r="G23" s="709">
        <v>1376139042</v>
      </c>
      <c r="H23" s="709">
        <v>394650000</v>
      </c>
      <c r="I23" s="709">
        <v>1978400000</v>
      </c>
      <c r="J23" s="709">
        <v>764438796</v>
      </c>
      <c r="K23" s="709">
        <v>31929727</v>
      </c>
      <c r="L23" s="709">
        <v>786124988</v>
      </c>
      <c r="M23" s="709">
        <v>1402912164</v>
      </c>
      <c r="N23" s="759">
        <v>5582837152</v>
      </c>
      <c r="O23" s="759">
        <v>2140577838</v>
      </c>
      <c r="P23" s="759">
        <v>426579727</v>
      </c>
      <c r="Q23" s="760">
        <v>45.65</v>
      </c>
      <c r="R23" s="760">
        <v>45.65</v>
      </c>
      <c r="S23" s="760">
        <v>80</v>
      </c>
      <c r="T23" s="760"/>
      <c r="U23" s="760">
        <v>100</v>
      </c>
      <c r="V23" s="760">
        <v>124.35</v>
      </c>
      <c r="W23" s="761">
        <v>350</v>
      </c>
      <c r="X23" s="762">
        <v>45.65</v>
      </c>
      <c r="Y23" s="757" t="s">
        <v>9</v>
      </c>
      <c r="Z23" s="646"/>
      <c r="AA23" s="646" t="s">
        <v>503</v>
      </c>
      <c r="AB23" s="646">
        <v>3</v>
      </c>
      <c r="AC23" s="756" t="s">
        <v>567</v>
      </c>
      <c r="AD23" s="756" t="s">
        <v>560</v>
      </c>
      <c r="AE23" s="763" t="s">
        <v>568</v>
      </c>
      <c r="AF23" s="680" t="s">
        <v>569</v>
      </c>
      <c r="AG23" s="647">
        <v>1415400000</v>
      </c>
      <c r="AH23" s="647">
        <v>1376139042</v>
      </c>
      <c r="AI23" s="647">
        <v>394650000</v>
      </c>
      <c r="AJ23" s="634">
        <v>1978400000</v>
      </c>
      <c r="AK23" s="634">
        <v>764438796</v>
      </c>
      <c r="AL23" s="634">
        <v>31929727</v>
      </c>
      <c r="AM23" s="647">
        <v>786124988</v>
      </c>
      <c r="AN23" s="647">
        <v>1402912164</v>
      </c>
      <c r="AO23" s="617">
        <v>5582837152</v>
      </c>
      <c r="AP23" s="648">
        <v>2140577838</v>
      </c>
      <c r="AQ23" s="648">
        <v>426579727</v>
      </c>
      <c r="AR23" s="649"/>
      <c r="AS23" s="649"/>
      <c r="AT23" s="649"/>
      <c r="AU23" s="649">
        <v>383985000</v>
      </c>
      <c r="AV23" s="649">
        <v>383985000</v>
      </c>
      <c r="AW23" s="649">
        <v>182000000</v>
      </c>
      <c r="AX23" s="649"/>
      <c r="AY23" s="649"/>
      <c r="AZ23" s="649"/>
      <c r="BA23" s="649"/>
      <c r="BB23" s="649"/>
      <c r="BC23" s="649"/>
      <c r="BD23" s="649"/>
      <c r="BE23" s="649"/>
      <c r="BF23" s="649"/>
      <c r="BG23" s="649"/>
      <c r="BH23" s="649"/>
      <c r="BI23" s="649"/>
      <c r="BJ23" s="649"/>
      <c r="BK23" s="649"/>
      <c r="BL23" s="649"/>
      <c r="BM23" s="650">
        <v>13</v>
      </c>
      <c r="BN23" s="650">
        <v>7</v>
      </c>
      <c r="BO23" s="650">
        <v>18</v>
      </c>
      <c r="BP23" s="650"/>
      <c r="BQ23" s="650">
        <v>8</v>
      </c>
      <c r="BR23" s="650">
        <v>11</v>
      </c>
      <c r="BS23" s="650">
        <v>50</v>
      </c>
      <c r="BT23" s="650">
        <v>7</v>
      </c>
      <c r="BU23" s="650"/>
      <c r="BV23" s="650"/>
      <c r="BW23" s="650"/>
      <c r="BX23" s="650"/>
      <c r="BY23" s="650"/>
      <c r="BZ23" s="650"/>
      <c r="CA23" s="650"/>
      <c r="CB23" s="650"/>
      <c r="CC23" s="650"/>
      <c r="CD23" s="650"/>
      <c r="CE23" s="650"/>
      <c r="CF23" s="650"/>
      <c r="CG23" s="650"/>
      <c r="CH23" s="764"/>
      <c r="CI23" s="764"/>
      <c r="CJ23" s="764"/>
      <c r="CK23" s="764"/>
      <c r="CL23" s="764"/>
      <c r="CM23" s="764"/>
      <c r="CN23" s="764"/>
      <c r="CO23" s="764"/>
      <c r="CP23" s="764"/>
      <c r="CQ23" s="764"/>
      <c r="CR23" s="764"/>
      <c r="CS23" s="764"/>
      <c r="CT23" s="764"/>
      <c r="CU23" s="764" t="s">
        <v>387</v>
      </c>
      <c r="CV23" s="765"/>
      <c r="CW23" s="642"/>
    </row>
    <row r="24" spans="1:101" ht="62.25" hidden="1" customHeight="1" thickBot="1" x14ac:dyDescent="0.4">
      <c r="A24" s="766" t="s">
        <v>497</v>
      </c>
      <c r="B24" s="767" t="s">
        <v>570</v>
      </c>
      <c r="C24" s="768" t="s">
        <v>571</v>
      </c>
      <c r="D24" s="775" t="s">
        <v>140</v>
      </c>
      <c r="E24" s="769" t="s">
        <v>573</v>
      </c>
      <c r="F24" s="770">
        <v>920549419</v>
      </c>
      <c r="G24" s="770">
        <v>889535615</v>
      </c>
      <c r="H24" s="770">
        <v>295546419</v>
      </c>
      <c r="I24" s="770">
        <v>3673701096</v>
      </c>
      <c r="J24" s="770">
        <v>865277736</v>
      </c>
      <c r="K24" s="770">
        <v>55998318</v>
      </c>
      <c r="L24" s="770">
        <v>2692053916</v>
      </c>
      <c r="M24" s="770">
        <v>2701498178</v>
      </c>
      <c r="N24" s="771">
        <v>9987802609</v>
      </c>
      <c r="O24" s="771">
        <v>1754813351</v>
      </c>
      <c r="P24" s="771">
        <v>351544737</v>
      </c>
      <c r="Q24" s="651">
        <v>500</v>
      </c>
      <c r="R24" s="651">
        <v>715</v>
      </c>
      <c r="S24" s="651">
        <v>1000</v>
      </c>
      <c r="T24" s="651"/>
      <c r="U24" s="651">
        <v>1500</v>
      </c>
      <c r="V24" s="651">
        <v>2000</v>
      </c>
      <c r="W24" s="652">
        <v>2000</v>
      </c>
      <c r="X24" s="653">
        <v>715</v>
      </c>
      <c r="Y24" s="775" t="s">
        <v>140</v>
      </c>
      <c r="Z24" s="654"/>
      <c r="AA24" s="654" t="s">
        <v>574</v>
      </c>
      <c r="AB24" s="654">
        <v>1</v>
      </c>
      <c r="AC24" s="767" t="s">
        <v>575</v>
      </c>
      <c r="AD24" s="767" t="s">
        <v>796</v>
      </c>
      <c r="AE24" s="815" t="s">
        <v>577</v>
      </c>
      <c r="AF24" s="775" t="s">
        <v>578</v>
      </c>
      <c r="AG24" s="655">
        <v>920549419</v>
      </c>
      <c r="AH24" s="655">
        <v>889535615</v>
      </c>
      <c r="AI24" s="655">
        <v>295546419</v>
      </c>
      <c r="AJ24" s="655">
        <v>3673701096</v>
      </c>
      <c r="AK24" s="655">
        <v>865277736</v>
      </c>
      <c r="AL24" s="655">
        <v>55998318</v>
      </c>
      <c r="AM24" s="655">
        <v>2692053916</v>
      </c>
      <c r="AN24" s="655">
        <v>2701498178</v>
      </c>
      <c r="AO24" s="656">
        <v>9987802609</v>
      </c>
      <c r="AP24" s="656">
        <v>1754813351</v>
      </c>
      <c r="AQ24" s="656">
        <v>351544737</v>
      </c>
      <c r="AR24" s="657"/>
      <c r="AS24" s="657"/>
      <c r="AT24" s="657"/>
      <c r="AU24" s="657"/>
      <c r="AV24" s="657"/>
      <c r="AW24" s="657"/>
      <c r="AX24" s="657"/>
      <c r="AY24" s="657"/>
      <c r="AZ24" s="657"/>
      <c r="BA24" s="657"/>
      <c r="BB24" s="657"/>
      <c r="BC24" s="657"/>
      <c r="BD24" s="657"/>
      <c r="BE24" s="657"/>
      <c r="BF24" s="657"/>
      <c r="BG24" s="657"/>
      <c r="BH24" s="657"/>
      <c r="BI24" s="657"/>
      <c r="BJ24" s="657"/>
      <c r="BK24" s="657"/>
      <c r="BL24" s="657"/>
      <c r="BM24" s="658">
        <v>1</v>
      </c>
      <c r="BN24" s="658">
        <v>1</v>
      </c>
      <c r="BO24" s="658">
        <v>3</v>
      </c>
      <c r="BP24" s="658"/>
      <c r="BQ24" s="658">
        <v>5</v>
      </c>
      <c r="BR24" s="658">
        <v>7</v>
      </c>
      <c r="BS24" s="658">
        <v>7</v>
      </c>
      <c r="BT24" s="659">
        <v>1</v>
      </c>
      <c r="BU24" s="659"/>
      <c r="BV24" s="659"/>
      <c r="BW24" s="659"/>
      <c r="BX24" s="659"/>
      <c r="BY24" s="659"/>
      <c r="BZ24" s="659"/>
      <c r="CA24" s="659"/>
      <c r="CB24" s="659"/>
      <c r="CC24" s="659"/>
      <c r="CD24" s="659"/>
      <c r="CE24" s="659"/>
      <c r="CF24" s="659"/>
      <c r="CG24" s="659"/>
      <c r="CH24" s="767"/>
      <c r="CI24" s="767"/>
      <c r="CJ24" s="767"/>
      <c r="CK24" s="767"/>
      <c r="CL24" s="767"/>
      <c r="CM24" s="767"/>
      <c r="CN24" s="767"/>
      <c r="CO24" s="767"/>
      <c r="CP24" s="767"/>
      <c r="CQ24" s="767"/>
      <c r="CR24" s="767"/>
      <c r="CS24" s="767"/>
      <c r="CT24" s="767"/>
      <c r="CU24" s="767" t="s">
        <v>392</v>
      </c>
      <c r="CV24" s="773"/>
      <c r="CW24" s="642"/>
    </row>
    <row r="25" spans="1:101" ht="62.25" hidden="1" customHeight="1" thickBot="1" x14ac:dyDescent="0.4">
      <c r="A25" s="766" t="s">
        <v>497</v>
      </c>
      <c r="B25" s="767" t="s">
        <v>570</v>
      </c>
      <c r="C25" s="768" t="s">
        <v>571</v>
      </c>
      <c r="D25" s="775" t="s">
        <v>140</v>
      </c>
      <c r="E25" s="769" t="s">
        <v>579</v>
      </c>
      <c r="F25" s="770">
        <v>305301777</v>
      </c>
      <c r="G25" s="770">
        <v>305301777</v>
      </c>
      <c r="H25" s="770">
        <v>256604627</v>
      </c>
      <c r="I25" s="770">
        <v>1083398062</v>
      </c>
      <c r="J25" s="770">
        <v>635508973</v>
      </c>
      <c r="K25" s="770">
        <v>39712876</v>
      </c>
      <c r="L25" s="770">
        <v>832312188</v>
      </c>
      <c r="M25" s="770">
        <v>808985227</v>
      </c>
      <c r="N25" s="771">
        <v>3029997254</v>
      </c>
      <c r="O25" s="771">
        <v>940810750</v>
      </c>
      <c r="P25" s="771">
        <v>296317503</v>
      </c>
      <c r="Q25" s="660">
        <v>0.25</v>
      </c>
      <c r="R25" s="660">
        <v>0.25</v>
      </c>
      <c r="S25" s="660">
        <v>0.75</v>
      </c>
      <c r="T25" s="660"/>
      <c r="U25" s="661">
        <v>2</v>
      </c>
      <c r="V25" s="661">
        <v>2</v>
      </c>
      <c r="W25" s="662">
        <v>5</v>
      </c>
      <c r="X25" s="663">
        <v>0.25</v>
      </c>
      <c r="Y25" s="775" t="s">
        <v>140</v>
      </c>
      <c r="Z25" s="654"/>
      <c r="AA25" s="654" t="s">
        <v>503</v>
      </c>
      <c r="AB25" s="654">
        <v>2</v>
      </c>
      <c r="AC25" s="767" t="s">
        <v>575</v>
      </c>
      <c r="AD25" s="767" t="s">
        <v>560</v>
      </c>
      <c r="AE25" s="772" t="s">
        <v>581</v>
      </c>
      <c r="AF25" s="775" t="s">
        <v>582</v>
      </c>
      <c r="AG25" s="655">
        <v>305301777</v>
      </c>
      <c r="AH25" s="655">
        <v>305301777</v>
      </c>
      <c r="AI25" s="655">
        <v>256604627</v>
      </c>
      <c r="AJ25" s="655">
        <v>1083398062</v>
      </c>
      <c r="AK25" s="655">
        <v>635508973</v>
      </c>
      <c r="AL25" s="655">
        <v>39712876</v>
      </c>
      <c r="AM25" s="655">
        <v>832312188</v>
      </c>
      <c r="AN25" s="655">
        <v>808985227</v>
      </c>
      <c r="AO25" s="656">
        <v>3029997254</v>
      </c>
      <c r="AP25" s="656">
        <v>940810750</v>
      </c>
      <c r="AQ25" s="656">
        <v>296317503</v>
      </c>
      <c r="AR25" s="657"/>
      <c r="AS25" s="657"/>
      <c r="AT25" s="657"/>
      <c r="AU25" s="657"/>
      <c r="AV25" s="657"/>
      <c r="AW25" s="657"/>
      <c r="AX25" s="657"/>
      <c r="AY25" s="657"/>
      <c r="AZ25" s="657"/>
      <c r="BA25" s="657"/>
      <c r="BB25" s="657"/>
      <c r="BC25" s="657"/>
      <c r="BD25" s="657"/>
      <c r="BE25" s="657"/>
      <c r="BF25" s="657"/>
      <c r="BG25" s="657"/>
      <c r="BH25" s="657"/>
      <c r="BI25" s="657"/>
      <c r="BJ25" s="657"/>
      <c r="BK25" s="657"/>
      <c r="BL25" s="657"/>
      <c r="BM25" s="664">
        <v>0.25</v>
      </c>
      <c r="BN25" s="664">
        <v>0.25</v>
      </c>
      <c r="BO25" s="664">
        <v>0.75</v>
      </c>
      <c r="BP25" s="664"/>
      <c r="BQ25" s="664">
        <v>2</v>
      </c>
      <c r="BR25" s="664">
        <v>2</v>
      </c>
      <c r="BS25" s="664">
        <v>5</v>
      </c>
      <c r="BT25" s="659">
        <v>0.25</v>
      </c>
      <c r="BU25" s="659"/>
      <c r="BV25" s="659"/>
      <c r="BW25" s="659"/>
      <c r="BX25" s="659"/>
      <c r="BY25" s="659"/>
      <c r="BZ25" s="659"/>
      <c r="CA25" s="659"/>
      <c r="CB25" s="659"/>
      <c r="CC25" s="659"/>
      <c r="CD25" s="659"/>
      <c r="CE25" s="659"/>
      <c r="CF25" s="659"/>
      <c r="CG25" s="659"/>
      <c r="CH25" s="767"/>
      <c r="CI25" s="767"/>
      <c r="CJ25" s="767"/>
      <c r="CK25" s="767"/>
      <c r="CL25" s="767"/>
      <c r="CM25" s="767"/>
      <c r="CN25" s="767"/>
      <c r="CO25" s="767"/>
      <c r="CP25" s="767"/>
      <c r="CQ25" s="767"/>
      <c r="CR25" s="767"/>
      <c r="CS25" s="767"/>
      <c r="CT25" s="767"/>
      <c r="CU25" s="767" t="s">
        <v>392</v>
      </c>
      <c r="CV25" s="773"/>
      <c r="CW25" s="642"/>
    </row>
    <row r="26" spans="1:101" ht="62.25" hidden="1" customHeight="1" thickBot="1" x14ac:dyDescent="0.4">
      <c r="A26" s="766" t="s">
        <v>497</v>
      </c>
      <c r="B26" s="767" t="s">
        <v>570</v>
      </c>
      <c r="C26" s="768" t="s">
        <v>571</v>
      </c>
      <c r="D26" s="775" t="s">
        <v>140</v>
      </c>
      <c r="E26" s="769" t="s">
        <v>583</v>
      </c>
      <c r="F26" s="770">
        <v>359890882</v>
      </c>
      <c r="G26" s="770">
        <v>359890882</v>
      </c>
      <c r="H26" s="770">
        <v>318900966</v>
      </c>
      <c r="I26" s="770">
        <v>1127232027</v>
      </c>
      <c r="J26" s="770">
        <v>757028420</v>
      </c>
      <c r="K26" s="770">
        <v>56894111</v>
      </c>
      <c r="L26" s="770">
        <v>1372419644</v>
      </c>
      <c r="M26" s="770">
        <v>1332446256</v>
      </c>
      <c r="N26" s="771">
        <v>4191988809</v>
      </c>
      <c r="O26" s="771">
        <v>1116919302</v>
      </c>
      <c r="P26" s="771">
        <v>375795077</v>
      </c>
      <c r="Q26" s="661" t="s">
        <v>584</v>
      </c>
      <c r="R26" s="660">
        <v>0.1</v>
      </c>
      <c r="S26" s="661" t="s">
        <v>585</v>
      </c>
      <c r="T26" s="660"/>
      <c r="U26" s="661" t="s">
        <v>585</v>
      </c>
      <c r="V26" s="661" t="s">
        <v>585</v>
      </c>
      <c r="W26" s="662">
        <v>1</v>
      </c>
      <c r="X26" s="663">
        <v>0.1</v>
      </c>
      <c r="Y26" s="775" t="s">
        <v>140</v>
      </c>
      <c r="Z26" s="654"/>
      <c r="AA26" s="654" t="s">
        <v>503</v>
      </c>
      <c r="AB26" s="654">
        <v>3</v>
      </c>
      <c r="AC26" s="767" t="s">
        <v>575</v>
      </c>
      <c r="AD26" s="767" t="s">
        <v>560</v>
      </c>
      <c r="AE26" s="772" t="s">
        <v>581</v>
      </c>
      <c r="AF26" s="775" t="s">
        <v>586</v>
      </c>
      <c r="AG26" s="655">
        <v>359890882</v>
      </c>
      <c r="AH26" s="655">
        <v>359890882</v>
      </c>
      <c r="AI26" s="655">
        <v>318900966</v>
      </c>
      <c r="AJ26" s="655">
        <v>1127232027</v>
      </c>
      <c r="AK26" s="655">
        <v>757028420</v>
      </c>
      <c r="AL26" s="655">
        <v>56894111</v>
      </c>
      <c r="AM26" s="655">
        <v>1372419644</v>
      </c>
      <c r="AN26" s="655">
        <v>1332446256</v>
      </c>
      <c r="AO26" s="656">
        <v>4191988809</v>
      </c>
      <c r="AP26" s="656">
        <v>1116919302</v>
      </c>
      <c r="AQ26" s="656">
        <v>375795077</v>
      </c>
      <c r="AR26" s="657"/>
      <c r="AS26" s="657"/>
      <c r="AT26" s="657"/>
      <c r="AU26" s="657"/>
      <c r="AV26" s="657"/>
      <c r="AW26" s="657"/>
      <c r="AX26" s="657"/>
      <c r="AY26" s="657"/>
      <c r="AZ26" s="657"/>
      <c r="BA26" s="657"/>
      <c r="BB26" s="657"/>
      <c r="BC26" s="657"/>
      <c r="BD26" s="657"/>
      <c r="BE26" s="657"/>
      <c r="BF26" s="657"/>
      <c r="BG26" s="657"/>
      <c r="BH26" s="657"/>
      <c r="BI26" s="657"/>
      <c r="BJ26" s="657"/>
      <c r="BK26" s="657"/>
      <c r="BL26" s="657"/>
      <c r="BM26" s="665">
        <v>0.1</v>
      </c>
      <c r="BN26" s="665">
        <v>0.1</v>
      </c>
      <c r="BO26" s="665">
        <v>0.3</v>
      </c>
      <c r="BP26" s="665"/>
      <c r="BQ26" s="665">
        <v>0.3</v>
      </c>
      <c r="BR26" s="665">
        <v>0.3</v>
      </c>
      <c r="BS26" s="665">
        <v>1</v>
      </c>
      <c r="BT26" s="659">
        <v>0.1</v>
      </c>
      <c r="BU26" s="659"/>
      <c r="BV26" s="659"/>
      <c r="BW26" s="659"/>
      <c r="BX26" s="659"/>
      <c r="BY26" s="659"/>
      <c r="BZ26" s="659"/>
      <c r="CA26" s="659"/>
      <c r="CB26" s="659"/>
      <c r="CC26" s="659"/>
      <c r="CD26" s="659"/>
      <c r="CE26" s="659"/>
      <c r="CF26" s="659"/>
      <c r="CG26" s="659"/>
      <c r="CH26" s="767"/>
      <c r="CI26" s="767"/>
      <c r="CJ26" s="767"/>
      <c r="CK26" s="767"/>
      <c r="CL26" s="767"/>
      <c r="CM26" s="767"/>
      <c r="CN26" s="767"/>
      <c r="CO26" s="767"/>
      <c r="CP26" s="767"/>
      <c r="CQ26" s="767"/>
      <c r="CR26" s="767"/>
      <c r="CS26" s="767"/>
      <c r="CT26" s="767"/>
      <c r="CU26" s="767" t="s">
        <v>392</v>
      </c>
      <c r="CV26" s="773"/>
      <c r="CW26" s="642"/>
    </row>
    <row r="27" spans="1:101" ht="62.25" hidden="1" customHeight="1" thickBot="1" x14ac:dyDescent="0.4">
      <c r="A27" s="766" t="s">
        <v>497</v>
      </c>
      <c r="B27" s="767" t="s">
        <v>570</v>
      </c>
      <c r="C27" s="768" t="s">
        <v>571</v>
      </c>
      <c r="D27" s="775" t="s">
        <v>140</v>
      </c>
      <c r="E27" s="769" t="s">
        <v>587</v>
      </c>
      <c r="F27" s="770">
        <v>108338700</v>
      </c>
      <c r="G27" s="770">
        <v>108338700</v>
      </c>
      <c r="H27" s="770">
        <v>99338700</v>
      </c>
      <c r="I27" s="770">
        <v>350914815</v>
      </c>
      <c r="J27" s="770">
        <v>224107941</v>
      </c>
      <c r="K27" s="770">
        <v>13277804</v>
      </c>
      <c r="L27" s="770">
        <v>367612404</v>
      </c>
      <c r="M27" s="770">
        <v>355990105</v>
      </c>
      <c r="N27" s="771">
        <v>1182856024</v>
      </c>
      <c r="O27" s="771">
        <v>332446641</v>
      </c>
      <c r="P27" s="771">
        <v>112616504</v>
      </c>
      <c r="Q27" s="651">
        <v>0</v>
      </c>
      <c r="R27" s="651">
        <v>0</v>
      </c>
      <c r="S27" s="651">
        <v>300</v>
      </c>
      <c r="T27" s="651"/>
      <c r="U27" s="651">
        <v>400</v>
      </c>
      <c r="V27" s="651">
        <v>300</v>
      </c>
      <c r="W27" s="662">
        <v>1000</v>
      </c>
      <c r="X27" s="663">
        <v>0</v>
      </c>
      <c r="Y27" s="775" t="s">
        <v>140</v>
      </c>
      <c r="Z27" s="654"/>
      <c r="AA27" s="654" t="s">
        <v>503</v>
      </c>
      <c r="AB27" s="654">
        <v>4</v>
      </c>
      <c r="AC27" s="767" t="s">
        <v>588</v>
      </c>
      <c r="AD27" s="767" t="s">
        <v>797</v>
      </c>
      <c r="AE27" s="772" t="s">
        <v>590</v>
      </c>
      <c r="AF27" s="775" t="s">
        <v>591</v>
      </c>
      <c r="AG27" s="655">
        <v>108338700</v>
      </c>
      <c r="AH27" s="655">
        <v>108338700</v>
      </c>
      <c r="AI27" s="655">
        <v>99338700</v>
      </c>
      <c r="AJ27" s="655">
        <v>350914815</v>
      </c>
      <c r="AK27" s="655">
        <v>224107941</v>
      </c>
      <c r="AL27" s="655">
        <v>13277804</v>
      </c>
      <c r="AM27" s="655">
        <v>367612404</v>
      </c>
      <c r="AN27" s="655">
        <v>355990105</v>
      </c>
      <c r="AO27" s="656">
        <v>1182856024</v>
      </c>
      <c r="AP27" s="656">
        <v>332446641</v>
      </c>
      <c r="AQ27" s="656">
        <v>112616504</v>
      </c>
      <c r="AR27" s="657"/>
      <c r="AS27" s="657"/>
      <c r="AT27" s="657"/>
      <c r="AU27" s="657"/>
      <c r="AV27" s="657"/>
      <c r="AW27" s="657"/>
      <c r="AX27" s="657"/>
      <c r="AY27" s="657"/>
      <c r="AZ27" s="657"/>
      <c r="BA27" s="657"/>
      <c r="BB27" s="657"/>
      <c r="BC27" s="657"/>
      <c r="BD27" s="657"/>
      <c r="BE27" s="657"/>
      <c r="BF27" s="657"/>
      <c r="BG27" s="657"/>
      <c r="BH27" s="657"/>
      <c r="BI27" s="657"/>
      <c r="BJ27" s="657"/>
      <c r="BK27" s="657"/>
      <c r="BL27" s="657"/>
      <c r="BM27" s="666">
        <v>0</v>
      </c>
      <c r="BN27" s="666">
        <v>0</v>
      </c>
      <c r="BO27" s="666">
        <v>300</v>
      </c>
      <c r="BP27" s="666"/>
      <c r="BQ27" s="666">
        <v>400</v>
      </c>
      <c r="BR27" s="666">
        <v>300</v>
      </c>
      <c r="BS27" s="666">
        <v>1000</v>
      </c>
      <c r="BT27" s="659">
        <v>0</v>
      </c>
      <c r="BU27" s="659"/>
      <c r="BV27" s="659"/>
      <c r="BW27" s="659"/>
      <c r="BX27" s="659"/>
      <c r="BY27" s="659"/>
      <c r="BZ27" s="659"/>
      <c r="CA27" s="659"/>
      <c r="CB27" s="659"/>
      <c r="CC27" s="659"/>
      <c r="CD27" s="659"/>
      <c r="CE27" s="659"/>
      <c r="CF27" s="659"/>
      <c r="CG27" s="659"/>
      <c r="CH27" s="767"/>
      <c r="CI27" s="767"/>
      <c r="CJ27" s="767"/>
      <c r="CK27" s="767"/>
      <c r="CL27" s="767"/>
      <c r="CM27" s="767"/>
      <c r="CN27" s="767"/>
      <c r="CO27" s="767"/>
      <c r="CP27" s="767"/>
      <c r="CQ27" s="767"/>
      <c r="CR27" s="767"/>
      <c r="CS27" s="767"/>
      <c r="CT27" s="767"/>
      <c r="CU27" s="767" t="s">
        <v>392</v>
      </c>
      <c r="CV27" s="774" t="s">
        <v>592</v>
      </c>
      <c r="CW27" s="642"/>
    </row>
    <row r="28" spans="1:101" ht="62.25" customHeight="1" thickBot="1" x14ac:dyDescent="0.4">
      <c r="A28" s="766" t="s">
        <v>497</v>
      </c>
      <c r="B28" s="767" t="s">
        <v>593</v>
      </c>
      <c r="C28" s="768" t="s">
        <v>594</v>
      </c>
      <c r="D28" s="775" t="s">
        <v>48</v>
      </c>
      <c r="E28" s="769" t="s">
        <v>839</v>
      </c>
      <c r="F28" s="770">
        <v>1498478667</v>
      </c>
      <c r="G28" s="770">
        <v>1464432334</v>
      </c>
      <c r="H28" s="770">
        <v>1330498667</v>
      </c>
      <c r="I28" s="770">
        <v>4912705000</v>
      </c>
      <c r="J28" s="770">
        <v>3110802083</v>
      </c>
      <c r="K28" s="770">
        <v>230636625</v>
      </c>
      <c r="L28" s="770">
        <v>2685455745</v>
      </c>
      <c r="M28" s="770">
        <v>2760982386</v>
      </c>
      <c r="N28" s="771">
        <v>11857621798</v>
      </c>
      <c r="O28" s="771">
        <v>4575234417</v>
      </c>
      <c r="P28" s="771">
        <v>1561135292</v>
      </c>
      <c r="Q28" s="660">
        <v>32.700000000000003</v>
      </c>
      <c r="R28" s="660">
        <v>32.700000000000003</v>
      </c>
      <c r="S28" s="660">
        <v>39.4</v>
      </c>
      <c r="T28" s="660">
        <f>0.31+0.98+0</f>
        <v>1.29</v>
      </c>
      <c r="U28" s="660">
        <v>13.9</v>
      </c>
      <c r="V28" s="660">
        <v>4</v>
      </c>
      <c r="W28" s="667">
        <v>90</v>
      </c>
      <c r="X28" s="668">
        <v>32.700000000000003</v>
      </c>
      <c r="Y28" s="775" t="s">
        <v>48</v>
      </c>
      <c r="Z28" s="654" t="s">
        <v>597</v>
      </c>
      <c r="AA28" s="654" t="s">
        <v>503</v>
      </c>
      <c r="AB28" s="654">
        <v>1</v>
      </c>
      <c r="AC28" s="767" t="s">
        <v>598</v>
      </c>
      <c r="AD28" s="767" t="s">
        <v>560</v>
      </c>
      <c r="AE28" s="772" t="s">
        <v>561</v>
      </c>
      <c r="AF28" s="776" t="s">
        <v>599</v>
      </c>
      <c r="AG28" s="655">
        <v>1498478667</v>
      </c>
      <c r="AH28" s="655">
        <v>1464432334</v>
      </c>
      <c r="AI28" s="655">
        <v>1330498667</v>
      </c>
      <c r="AJ28" s="655">
        <v>4912705000</v>
      </c>
      <c r="AK28" s="655">
        <v>3110802083</v>
      </c>
      <c r="AL28" s="655">
        <v>230636625</v>
      </c>
      <c r="AM28" s="669">
        <v>2685455745</v>
      </c>
      <c r="AN28" s="669">
        <v>2760982386</v>
      </c>
      <c r="AO28" s="656">
        <v>11857621798</v>
      </c>
      <c r="AP28" s="656">
        <v>4575234417</v>
      </c>
      <c r="AQ28" s="656">
        <v>1561135292</v>
      </c>
      <c r="AR28" s="657"/>
      <c r="AS28" s="657">
        <v>2205195487</v>
      </c>
      <c r="AT28" s="657">
        <v>397140469</v>
      </c>
      <c r="AU28" s="657"/>
      <c r="AV28" s="657">
        <v>340293324</v>
      </c>
      <c r="AW28" s="657"/>
      <c r="AX28" s="657">
        <f>24475854+143696949</f>
        <v>168172803</v>
      </c>
      <c r="AY28" s="657"/>
      <c r="AZ28" s="657"/>
      <c r="BA28" s="657"/>
      <c r="BB28" s="657"/>
      <c r="BC28" s="657"/>
      <c r="BD28" s="657"/>
      <c r="BE28" s="657"/>
      <c r="BF28" s="657"/>
      <c r="BG28" s="657"/>
      <c r="BH28" s="657"/>
      <c r="BI28" s="657"/>
      <c r="BJ28" s="657"/>
      <c r="BK28" s="657"/>
      <c r="BL28" s="657"/>
      <c r="BM28" s="658">
        <v>32.700000000000003</v>
      </c>
      <c r="BN28" s="658">
        <v>32.700000000000003</v>
      </c>
      <c r="BO28" s="658">
        <v>39.4</v>
      </c>
      <c r="BP28" s="664">
        <f>+T28</f>
        <v>1.29</v>
      </c>
      <c r="BQ28" s="658">
        <v>13.9</v>
      </c>
      <c r="BR28" s="666">
        <v>4</v>
      </c>
      <c r="BS28" s="666">
        <v>90</v>
      </c>
      <c r="BT28" s="659">
        <f t="shared" ref="BT28:BT38" si="2">+BN28+BP28</f>
        <v>33.99</v>
      </c>
      <c r="BU28" s="670"/>
      <c r="BV28" s="670"/>
      <c r="BW28" s="670"/>
      <c r="BX28" s="670"/>
      <c r="BY28" s="670"/>
      <c r="BZ28" s="670"/>
      <c r="CA28" s="659">
        <f>0.31+0.98</f>
        <v>1.29</v>
      </c>
      <c r="CB28" s="670"/>
      <c r="CC28" s="670"/>
      <c r="CD28" s="670"/>
      <c r="CE28" s="670"/>
      <c r="CF28" s="670"/>
      <c r="CG28" s="670"/>
      <c r="CH28" s="776"/>
      <c r="CI28" s="776"/>
      <c r="CJ28" s="776"/>
      <c r="CK28" s="776"/>
      <c r="CL28" s="776"/>
      <c r="CM28" s="776"/>
      <c r="CN28" s="776"/>
      <c r="CO28" s="776"/>
      <c r="CP28" s="776"/>
      <c r="CQ28" s="776"/>
      <c r="CR28" s="776"/>
      <c r="CS28" s="776"/>
      <c r="CT28" s="776"/>
      <c r="CU28" s="776" t="s">
        <v>388</v>
      </c>
      <c r="CV28" s="774"/>
      <c r="CW28" s="642"/>
    </row>
    <row r="29" spans="1:101" ht="62.25" customHeight="1" thickBot="1" x14ac:dyDescent="0.4">
      <c r="A29" s="766" t="s">
        <v>497</v>
      </c>
      <c r="B29" s="767" t="s">
        <v>593</v>
      </c>
      <c r="C29" s="768" t="s">
        <v>594</v>
      </c>
      <c r="D29" s="775" t="s">
        <v>48</v>
      </c>
      <c r="E29" s="777" t="s">
        <v>600</v>
      </c>
      <c r="F29" s="770">
        <v>1088600499</v>
      </c>
      <c r="G29" s="770">
        <v>1088600499</v>
      </c>
      <c r="H29" s="770">
        <v>985638500</v>
      </c>
      <c r="I29" s="770">
        <v>1025204849</v>
      </c>
      <c r="J29" s="770">
        <v>1025204849</v>
      </c>
      <c r="K29" s="770">
        <v>38297977</v>
      </c>
      <c r="L29" s="770">
        <v>642850410</v>
      </c>
      <c r="M29" s="770">
        <v>1189684157</v>
      </c>
      <c r="N29" s="771">
        <v>3946339915</v>
      </c>
      <c r="O29" s="771">
        <v>2113805348</v>
      </c>
      <c r="P29" s="771">
        <v>1023936477</v>
      </c>
      <c r="Q29" s="651">
        <v>11863</v>
      </c>
      <c r="R29" s="651">
        <v>11863</v>
      </c>
      <c r="S29" s="651">
        <v>20000</v>
      </c>
      <c r="T29" s="651">
        <f>981+467+1746</f>
        <v>3194</v>
      </c>
      <c r="U29" s="651">
        <v>18137</v>
      </c>
      <c r="V29" s="651">
        <v>30000</v>
      </c>
      <c r="W29" s="662">
        <v>80000</v>
      </c>
      <c r="X29" s="663">
        <v>11863</v>
      </c>
      <c r="Y29" s="775" t="s">
        <v>48</v>
      </c>
      <c r="Z29" s="654" t="s">
        <v>597</v>
      </c>
      <c r="AA29" s="654" t="s">
        <v>503</v>
      </c>
      <c r="AB29" s="654"/>
      <c r="AC29" s="767" t="s">
        <v>601</v>
      </c>
      <c r="AD29" s="767" t="s">
        <v>560</v>
      </c>
      <c r="AE29" s="772" t="s">
        <v>561</v>
      </c>
      <c r="AF29" s="778" t="s">
        <v>602</v>
      </c>
      <c r="AG29" s="655">
        <v>1088600499</v>
      </c>
      <c r="AH29" s="655">
        <v>1088600499</v>
      </c>
      <c r="AI29" s="655">
        <v>985638500</v>
      </c>
      <c r="AJ29" s="655">
        <v>1025204849</v>
      </c>
      <c r="AK29" s="655">
        <v>1025204849</v>
      </c>
      <c r="AL29" s="655">
        <v>38297977</v>
      </c>
      <c r="AM29" s="669">
        <v>642850410</v>
      </c>
      <c r="AN29" s="669">
        <v>1189684157</v>
      </c>
      <c r="AO29" s="656">
        <v>3946339915</v>
      </c>
      <c r="AP29" s="656">
        <v>2113805348</v>
      </c>
      <c r="AQ29" s="656">
        <v>1023936477</v>
      </c>
      <c r="AR29" s="657"/>
      <c r="AS29" s="657"/>
      <c r="AT29" s="657"/>
      <c r="AU29" s="657"/>
      <c r="AV29" s="657"/>
      <c r="AW29" s="657">
        <v>111562956</v>
      </c>
      <c r="AX29" s="657">
        <v>68699294</v>
      </c>
      <c r="AY29" s="657"/>
      <c r="AZ29" s="657">
        <v>281256084</v>
      </c>
      <c r="BA29" s="657"/>
      <c r="BB29" s="657"/>
      <c r="BC29" s="657">
        <v>563686515</v>
      </c>
      <c r="BD29" s="657"/>
      <c r="BE29" s="657"/>
      <c r="BF29" s="657"/>
      <c r="BG29" s="657"/>
      <c r="BH29" s="657"/>
      <c r="BI29" s="657"/>
      <c r="BJ29" s="657"/>
      <c r="BK29" s="657"/>
      <c r="BL29" s="657"/>
      <c r="BM29" s="666">
        <v>11863</v>
      </c>
      <c r="BN29" s="666">
        <v>11863</v>
      </c>
      <c r="BO29" s="666">
        <v>20000</v>
      </c>
      <c r="BP29" s="666">
        <f>+T29</f>
        <v>3194</v>
      </c>
      <c r="BQ29" s="666">
        <v>18137</v>
      </c>
      <c r="BR29" s="666">
        <v>30000</v>
      </c>
      <c r="BS29" s="666">
        <v>80000</v>
      </c>
      <c r="BT29" s="670">
        <f t="shared" si="2"/>
        <v>15057</v>
      </c>
      <c r="BU29" s="670"/>
      <c r="BV29" s="670"/>
      <c r="BW29" s="670"/>
      <c r="BX29" s="670"/>
      <c r="BY29" s="670"/>
      <c r="BZ29" s="670">
        <f>0+240+190</f>
        <v>430</v>
      </c>
      <c r="CA29" s="670">
        <f>0+227+117</f>
        <v>344</v>
      </c>
      <c r="CB29" s="670"/>
      <c r="CC29" s="670">
        <f>0+0+479</f>
        <v>479</v>
      </c>
      <c r="CD29" s="670"/>
      <c r="CE29" s="670"/>
      <c r="CF29" s="670">
        <f>981+0+960</f>
        <v>1941</v>
      </c>
      <c r="CG29" s="670"/>
      <c r="CH29" s="776"/>
      <c r="CI29" s="776"/>
      <c r="CJ29" s="776"/>
      <c r="CK29" s="776"/>
      <c r="CL29" s="776"/>
      <c r="CM29" s="776"/>
      <c r="CN29" s="776"/>
      <c r="CO29" s="776"/>
      <c r="CP29" s="776"/>
      <c r="CQ29" s="776"/>
      <c r="CR29" s="776"/>
      <c r="CS29" s="776"/>
      <c r="CT29" s="776"/>
      <c r="CU29" s="776" t="s">
        <v>386</v>
      </c>
      <c r="CV29" s="802" t="s">
        <v>844</v>
      </c>
      <c r="CW29" s="642"/>
    </row>
    <row r="30" spans="1:101" ht="62.25" customHeight="1" x14ac:dyDescent="0.35">
      <c r="A30" s="705" t="s">
        <v>497</v>
      </c>
      <c r="B30" s="706" t="s">
        <v>593</v>
      </c>
      <c r="C30" s="707" t="s">
        <v>594</v>
      </c>
      <c r="D30" s="779" t="s">
        <v>48</v>
      </c>
      <c r="E30" s="711" t="s">
        <v>604</v>
      </c>
      <c r="F30" s="2351">
        <v>649066668</v>
      </c>
      <c r="G30" s="2347">
        <v>647013335</v>
      </c>
      <c r="H30" s="2347">
        <v>571083335</v>
      </c>
      <c r="I30" s="2351">
        <v>2425273151</v>
      </c>
      <c r="J30" s="2351">
        <v>1736003422</v>
      </c>
      <c r="K30" s="2351">
        <v>65255124</v>
      </c>
      <c r="L30" s="2351">
        <v>2099161090</v>
      </c>
      <c r="M30" s="2351">
        <v>2287854148</v>
      </c>
      <c r="N30" s="2352">
        <v>7461355057</v>
      </c>
      <c r="O30" s="2355">
        <v>2383016757</v>
      </c>
      <c r="P30" s="2352">
        <v>636338459</v>
      </c>
      <c r="Q30" s="2358">
        <v>6</v>
      </c>
      <c r="R30" s="2358">
        <v>6</v>
      </c>
      <c r="S30" s="2358">
        <v>13</v>
      </c>
      <c r="T30" s="2358">
        <v>3</v>
      </c>
      <c r="U30" s="2358">
        <v>13</v>
      </c>
      <c r="V30" s="2358">
        <v>16</v>
      </c>
      <c r="W30" s="2353">
        <v>48</v>
      </c>
      <c r="X30" s="2354">
        <v>6</v>
      </c>
      <c r="Y30" s="779" t="s">
        <v>48</v>
      </c>
      <c r="Z30" s="607" t="s">
        <v>597</v>
      </c>
      <c r="AA30" s="607" t="s">
        <v>503</v>
      </c>
      <c r="AB30" s="607"/>
      <c r="AC30" s="706" t="s">
        <v>799</v>
      </c>
      <c r="AD30" s="706" t="s">
        <v>560</v>
      </c>
      <c r="AE30" s="710" t="s">
        <v>605</v>
      </c>
      <c r="AF30" s="780" t="s">
        <v>606</v>
      </c>
      <c r="AG30" s="608">
        <v>103960000</v>
      </c>
      <c r="AH30" s="608">
        <v>103960000</v>
      </c>
      <c r="AI30" s="608">
        <v>94760000</v>
      </c>
      <c r="AJ30" s="647">
        <v>380115580</v>
      </c>
      <c r="AK30" s="647">
        <v>244655100</v>
      </c>
      <c r="AL30" s="647">
        <v>0</v>
      </c>
      <c r="AM30" s="641">
        <v>370440193</v>
      </c>
      <c r="AN30" s="641">
        <v>403738967</v>
      </c>
      <c r="AO30" s="610">
        <v>1258254740</v>
      </c>
      <c r="AP30" s="610">
        <v>348615100</v>
      </c>
      <c r="AQ30" s="610">
        <v>94760000</v>
      </c>
      <c r="AR30" s="671"/>
      <c r="AS30" s="671"/>
      <c r="AT30" s="671"/>
      <c r="AU30" s="671"/>
      <c r="AV30" s="671"/>
      <c r="AW30" s="671"/>
      <c r="AX30" s="671"/>
      <c r="AY30" s="671"/>
      <c r="AZ30" s="671"/>
      <c r="BA30" s="671"/>
      <c r="BB30" s="671"/>
      <c r="BC30" s="671"/>
      <c r="BD30" s="671"/>
      <c r="BE30" s="671"/>
      <c r="BF30" s="671"/>
      <c r="BG30" s="671"/>
      <c r="BH30" s="671"/>
      <c r="BI30" s="671"/>
      <c r="BJ30" s="671"/>
      <c r="BK30" s="671"/>
      <c r="BL30" s="671"/>
      <c r="BM30" s="612">
        <v>6</v>
      </c>
      <c r="BN30" s="612">
        <v>6</v>
      </c>
      <c r="BO30" s="612">
        <v>13</v>
      </c>
      <c r="BP30" s="612">
        <v>3</v>
      </c>
      <c r="BQ30" s="612">
        <v>13</v>
      </c>
      <c r="BR30" s="612">
        <v>16</v>
      </c>
      <c r="BS30" s="612">
        <v>48</v>
      </c>
      <c r="BT30" s="613">
        <f t="shared" si="2"/>
        <v>9</v>
      </c>
      <c r="BU30" s="613"/>
      <c r="BV30" s="613"/>
      <c r="BW30" s="613"/>
      <c r="BX30" s="613"/>
      <c r="BY30" s="613"/>
      <c r="BZ30" s="613"/>
      <c r="CA30" s="613"/>
      <c r="CB30" s="613"/>
      <c r="CC30" s="613"/>
      <c r="CD30" s="613"/>
      <c r="CE30" s="613"/>
      <c r="CF30" s="613"/>
      <c r="CG30" s="613"/>
      <c r="CH30" s="725"/>
      <c r="CI30" s="725"/>
      <c r="CJ30" s="725"/>
      <c r="CK30" s="725"/>
      <c r="CL30" s="725"/>
      <c r="CM30" s="725"/>
      <c r="CN30" s="725"/>
      <c r="CO30" s="725"/>
      <c r="CP30" s="725"/>
      <c r="CQ30" s="725"/>
      <c r="CR30" s="725"/>
      <c r="CS30" s="725"/>
      <c r="CT30" s="725"/>
      <c r="CU30" s="725" t="s">
        <v>386</v>
      </c>
      <c r="CV30" s="726"/>
      <c r="CW30" s="642"/>
    </row>
    <row r="31" spans="1:101" ht="62.25" customHeight="1" x14ac:dyDescent="0.35">
      <c r="A31" s="727" t="s">
        <v>497</v>
      </c>
      <c r="B31" s="728" t="s">
        <v>593</v>
      </c>
      <c r="C31" s="729" t="s">
        <v>594</v>
      </c>
      <c r="D31" s="781" t="s">
        <v>48</v>
      </c>
      <c r="E31" s="730" t="s">
        <v>604</v>
      </c>
      <c r="F31" s="2345"/>
      <c r="G31" s="2348"/>
      <c r="H31" s="2348"/>
      <c r="I31" s="2345"/>
      <c r="J31" s="2345"/>
      <c r="K31" s="2345"/>
      <c r="L31" s="2345"/>
      <c r="M31" s="2345"/>
      <c r="N31" s="2336">
        <v>0</v>
      </c>
      <c r="O31" s="2356">
        <v>0</v>
      </c>
      <c r="P31" s="2336">
        <v>0</v>
      </c>
      <c r="Q31" s="2359"/>
      <c r="R31" s="2359"/>
      <c r="S31" s="2359"/>
      <c r="T31" s="2359"/>
      <c r="U31" s="2359"/>
      <c r="V31" s="2359"/>
      <c r="W31" s="2327"/>
      <c r="X31" s="2330"/>
      <c r="Y31" s="781" t="s">
        <v>48</v>
      </c>
      <c r="Z31" s="621" t="s">
        <v>597</v>
      </c>
      <c r="AA31" s="621" t="s">
        <v>503</v>
      </c>
      <c r="AB31" s="621"/>
      <c r="AC31" s="728" t="s">
        <v>799</v>
      </c>
      <c r="AD31" s="728" t="s">
        <v>560</v>
      </c>
      <c r="AE31" s="731" t="s">
        <v>605</v>
      </c>
      <c r="AF31" s="782" t="s">
        <v>607</v>
      </c>
      <c r="AG31" s="622">
        <v>478866668</v>
      </c>
      <c r="AH31" s="622">
        <v>476813335</v>
      </c>
      <c r="AI31" s="807">
        <v>428483335</v>
      </c>
      <c r="AJ31" s="622">
        <v>1525410005</v>
      </c>
      <c r="AK31" s="622">
        <v>1047784500</v>
      </c>
      <c r="AL31" s="622">
        <v>51098850</v>
      </c>
      <c r="AM31" s="639">
        <v>864360449</v>
      </c>
      <c r="AN31" s="639">
        <v>942057590</v>
      </c>
      <c r="AO31" s="623">
        <v>3810694712</v>
      </c>
      <c r="AP31" s="623">
        <v>1524597835</v>
      </c>
      <c r="AQ31" s="623">
        <v>479582185</v>
      </c>
      <c r="AR31" s="672"/>
      <c r="AS31" s="672"/>
      <c r="AT31" s="672"/>
      <c r="AU31" s="672"/>
      <c r="AV31" s="672"/>
      <c r="AW31" s="672"/>
      <c r="AX31" s="672"/>
      <c r="AY31" s="672"/>
      <c r="AZ31" s="672"/>
      <c r="BA31" s="672"/>
      <c r="BB31" s="672"/>
      <c r="BC31" s="672"/>
      <c r="BD31" s="672"/>
      <c r="BE31" s="672"/>
      <c r="BF31" s="672"/>
      <c r="BG31" s="672"/>
      <c r="BH31" s="672"/>
      <c r="BI31" s="672"/>
      <c r="BJ31" s="672"/>
      <c r="BK31" s="672"/>
      <c r="BL31" s="672"/>
      <c r="BM31" s="625">
        <v>6</v>
      </c>
      <c r="BN31" s="625">
        <v>6</v>
      </c>
      <c r="BO31" s="625">
        <v>13</v>
      </c>
      <c r="BP31" s="625">
        <v>3</v>
      </c>
      <c r="BQ31" s="625">
        <v>11</v>
      </c>
      <c r="BR31" s="625">
        <v>18</v>
      </c>
      <c r="BS31" s="625">
        <v>48</v>
      </c>
      <c r="BT31" s="626">
        <f t="shared" si="2"/>
        <v>9</v>
      </c>
      <c r="BU31" s="626"/>
      <c r="BV31" s="626"/>
      <c r="BW31" s="626"/>
      <c r="BX31" s="626"/>
      <c r="BY31" s="626"/>
      <c r="BZ31" s="626"/>
      <c r="CA31" s="626"/>
      <c r="CB31" s="626"/>
      <c r="CC31" s="626"/>
      <c r="CD31" s="626"/>
      <c r="CE31" s="626"/>
      <c r="CF31" s="626"/>
      <c r="CG31" s="626"/>
      <c r="CH31" s="713"/>
      <c r="CI31" s="713"/>
      <c r="CJ31" s="713"/>
      <c r="CK31" s="713"/>
      <c r="CL31" s="713"/>
      <c r="CM31" s="713"/>
      <c r="CN31" s="713"/>
      <c r="CO31" s="713"/>
      <c r="CP31" s="713"/>
      <c r="CQ31" s="713"/>
      <c r="CR31" s="713"/>
      <c r="CS31" s="713"/>
      <c r="CT31" s="713"/>
      <c r="CU31" s="713" t="s">
        <v>386</v>
      </c>
      <c r="CV31" s="733"/>
      <c r="CW31" s="642"/>
    </row>
    <row r="32" spans="1:101" ht="62.25" customHeight="1" x14ac:dyDescent="0.35">
      <c r="A32" s="727" t="s">
        <v>497</v>
      </c>
      <c r="B32" s="728" t="s">
        <v>593</v>
      </c>
      <c r="C32" s="729" t="s">
        <v>594</v>
      </c>
      <c r="D32" s="781" t="s">
        <v>48</v>
      </c>
      <c r="E32" s="730" t="s">
        <v>604</v>
      </c>
      <c r="F32" s="2345"/>
      <c r="G32" s="2348"/>
      <c r="H32" s="2348"/>
      <c r="I32" s="2345"/>
      <c r="J32" s="2345"/>
      <c r="K32" s="2345"/>
      <c r="L32" s="2345"/>
      <c r="M32" s="2345"/>
      <c r="N32" s="2336">
        <v>0</v>
      </c>
      <c r="O32" s="2356">
        <v>0</v>
      </c>
      <c r="P32" s="2336">
        <v>0</v>
      </c>
      <c r="Q32" s="2359"/>
      <c r="R32" s="2359"/>
      <c r="S32" s="2359"/>
      <c r="T32" s="2359"/>
      <c r="U32" s="2359"/>
      <c r="V32" s="2359"/>
      <c r="W32" s="2327"/>
      <c r="X32" s="2330"/>
      <c r="Y32" s="781" t="s">
        <v>48</v>
      </c>
      <c r="Z32" s="621" t="s">
        <v>597</v>
      </c>
      <c r="AA32" s="621" t="s">
        <v>503</v>
      </c>
      <c r="AB32" s="621"/>
      <c r="AC32" s="728" t="s">
        <v>799</v>
      </c>
      <c r="AD32" s="728" t="s">
        <v>560</v>
      </c>
      <c r="AE32" s="731" t="s">
        <v>605</v>
      </c>
      <c r="AF32" s="782" t="s">
        <v>609</v>
      </c>
      <c r="AG32" s="622">
        <v>66240000</v>
      </c>
      <c r="AH32" s="622">
        <v>66240000</v>
      </c>
      <c r="AI32" s="807">
        <v>47840000</v>
      </c>
      <c r="AJ32" s="622">
        <v>294824880</v>
      </c>
      <c r="AK32" s="622">
        <v>294824880</v>
      </c>
      <c r="AL32" s="622">
        <v>14156274</v>
      </c>
      <c r="AM32" s="639">
        <v>493920256</v>
      </c>
      <c r="AN32" s="639">
        <v>538318623</v>
      </c>
      <c r="AO32" s="623">
        <v>1393303759</v>
      </c>
      <c r="AP32" s="623">
        <v>361064880</v>
      </c>
      <c r="AQ32" s="623">
        <v>61996274</v>
      </c>
      <c r="AR32" s="672"/>
      <c r="AS32" s="672"/>
      <c r="AT32" s="672"/>
      <c r="AU32" s="672"/>
      <c r="AV32" s="672"/>
      <c r="AW32" s="672"/>
      <c r="AX32" s="672"/>
      <c r="AY32" s="672"/>
      <c r="AZ32" s="672"/>
      <c r="BA32" s="672"/>
      <c r="BB32" s="672"/>
      <c r="BC32" s="672"/>
      <c r="BD32" s="672"/>
      <c r="BE32" s="672"/>
      <c r="BF32" s="672"/>
      <c r="BG32" s="672"/>
      <c r="BH32" s="672"/>
      <c r="BI32" s="672"/>
      <c r="BJ32" s="672"/>
      <c r="BK32" s="672"/>
      <c r="BL32" s="672"/>
      <c r="BM32" s="625">
        <v>6</v>
      </c>
      <c r="BN32" s="625">
        <v>6</v>
      </c>
      <c r="BO32" s="625">
        <v>13</v>
      </c>
      <c r="BP32" s="625">
        <v>3</v>
      </c>
      <c r="BQ32" s="625">
        <v>13</v>
      </c>
      <c r="BR32" s="625">
        <v>16</v>
      </c>
      <c r="BS32" s="625">
        <v>48</v>
      </c>
      <c r="BT32" s="626">
        <f t="shared" si="2"/>
        <v>9</v>
      </c>
      <c r="BU32" s="626"/>
      <c r="BV32" s="626"/>
      <c r="BW32" s="626"/>
      <c r="BX32" s="626"/>
      <c r="BY32" s="626"/>
      <c r="BZ32" s="626"/>
      <c r="CA32" s="626"/>
      <c r="CB32" s="626"/>
      <c r="CC32" s="626"/>
      <c r="CD32" s="626"/>
      <c r="CE32" s="626"/>
      <c r="CF32" s="626"/>
      <c r="CG32" s="626"/>
      <c r="CH32" s="713"/>
      <c r="CI32" s="713"/>
      <c r="CJ32" s="713"/>
      <c r="CK32" s="713"/>
      <c r="CL32" s="713"/>
      <c r="CM32" s="713"/>
      <c r="CN32" s="713"/>
      <c r="CO32" s="713"/>
      <c r="CP32" s="713"/>
      <c r="CQ32" s="713"/>
      <c r="CR32" s="713"/>
      <c r="CS32" s="713"/>
      <c r="CT32" s="713"/>
      <c r="CU32" s="713" t="s">
        <v>386</v>
      </c>
      <c r="CV32" s="733"/>
      <c r="CW32" s="642"/>
    </row>
    <row r="33" spans="1:101" ht="62.25" customHeight="1" thickBot="1" x14ac:dyDescent="0.4">
      <c r="A33" s="734" t="s">
        <v>497</v>
      </c>
      <c r="B33" s="735" t="s">
        <v>593</v>
      </c>
      <c r="C33" s="736" t="s">
        <v>594</v>
      </c>
      <c r="D33" s="783" t="s">
        <v>48</v>
      </c>
      <c r="E33" s="737" t="s">
        <v>604</v>
      </c>
      <c r="F33" s="2346"/>
      <c r="G33" s="2349"/>
      <c r="H33" s="2349"/>
      <c r="I33" s="2346"/>
      <c r="J33" s="2346"/>
      <c r="K33" s="2346"/>
      <c r="L33" s="2346"/>
      <c r="M33" s="2346"/>
      <c r="N33" s="2337">
        <v>0</v>
      </c>
      <c r="O33" s="2357">
        <v>0</v>
      </c>
      <c r="P33" s="2337">
        <v>0</v>
      </c>
      <c r="Q33" s="2360"/>
      <c r="R33" s="2360"/>
      <c r="S33" s="2360"/>
      <c r="T33" s="2360"/>
      <c r="U33" s="2360"/>
      <c r="V33" s="2360"/>
      <c r="W33" s="2328"/>
      <c r="X33" s="2331"/>
      <c r="Y33" s="783" t="s">
        <v>48</v>
      </c>
      <c r="Z33" s="627" t="s">
        <v>597</v>
      </c>
      <c r="AA33" s="627" t="s">
        <v>503</v>
      </c>
      <c r="AB33" s="627"/>
      <c r="AC33" s="735" t="s">
        <v>799</v>
      </c>
      <c r="AD33" s="735" t="s">
        <v>560</v>
      </c>
      <c r="AE33" s="738" t="s">
        <v>605</v>
      </c>
      <c r="AF33" s="784" t="s">
        <v>610</v>
      </c>
      <c r="AG33" s="628">
        <v>0</v>
      </c>
      <c r="AH33" s="628"/>
      <c r="AI33" s="808"/>
      <c r="AJ33" s="628">
        <v>224922686</v>
      </c>
      <c r="AK33" s="628">
        <v>148738942</v>
      </c>
      <c r="AL33" s="628">
        <v>0</v>
      </c>
      <c r="AM33" s="643">
        <v>370440192</v>
      </c>
      <c r="AN33" s="643">
        <v>403738968</v>
      </c>
      <c r="AO33" s="629">
        <v>999101846</v>
      </c>
      <c r="AP33" s="629">
        <v>148738942</v>
      </c>
      <c r="AQ33" s="629">
        <v>0</v>
      </c>
      <c r="AR33" s="673"/>
      <c r="AS33" s="673"/>
      <c r="AT33" s="673"/>
      <c r="AU33" s="673"/>
      <c r="AV33" s="673"/>
      <c r="AW33" s="673"/>
      <c r="AX33" s="673"/>
      <c r="AY33" s="673"/>
      <c r="AZ33" s="673"/>
      <c r="BA33" s="673"/>
      <c r="BB33" s="673"/>
      <c r="BC33" s="673"/>
      <c r="BD33" s="673"/>
      <c r="BE33" s="673"/>
      <c r="BF33" s="673"/>
      <c r="BG33" s="673"/>
      <c r="BH33" s="673"/>
      <c r="BI33" s="673"/>
      <c r="BJ33" s="673"/>
      <c r="BK33" s="673"/>
      <c r="BL33" s="673"/>
      <c r="BM33" s="631">
        <v>0</v>
      </c>
      <c r="BN33" s="631">
        <v>0</v>
      </c>
      <c r="BO33" s="631">
        <v>17</v>
      </c>
      <c r="BP33" s="631">
        <v>3</v>
      </c>
      <c r="BQ33" s="631">
        <v>13</v>
      </c>
      <c r="BR33" s="631">
        <v>18</v>
      </c>
      <c r="BS33" s="631">
        <v>48</v>
      </c>
      <c r="BT33" s="632">
        <f t="shared" si="2"/>
        <v>3</v>
      </c>
      <c r="BU33" s="632"/>
      <c r="BV33" s="632"/>
      <c r="BW33" s="632"/>
      <c r="BX33" s="632"/>
      <c r="BY33" s="632"/>
      <c r="BZ33" s="632"/>
      <c r="CA33" s="632"/>
      <c r="CB33" s="632"/>
      <c r="CC33" s="632"/>
      <c r="CD33" s="632"/>
      <c r="CE33" s="632"/>
      <c r="CF33" s="632"/>
      <c r="CG33" s="632"/>
      <c r="CH33" s="740"/>
      <c r="CI33" s="740"/>
      <c r="CJ33" s="740"/>
      <c r="CK33" s="740"/>
      <c r="CL33" s="740"/>
      <c r="CM33" s="740"/>
      <c r="CN33" s="740"/>
      <c r="CO33" s="740"/>
      <c r="CP33" s="740"/>
      <c r="CQ33" s="740"/>
      <c r="CR33" s="740"/>
      <c r="CS33" s="740"/>
      <c r="CT33" s="740"/>
      <c r="CU33" s="740" t="s">
        <v>386</v>
      </c>
      <c r="CV33" s="741"/>
      <c r="CW33" s="642"/>
    </row>
    <row r="34" spans="1:101" ht="62.25" customHeight="1" x14ac:dyDescent="0.35">
      <c r="A34" s="705" t="s">
        <v>497</v>
      </c>
      <c r="B34" s="706" t="s">
        <v>498</v>
      </c>
      <c r="C34" s="707" t="s">
        <v>611</v>
      </c>
      <c r="D34" s="779" t="s">
        <v>249</v>
      </c>
      <c r="E34" s="708" t="s">
        <v>613</v>
      </c>
      <c r="F34" s="2351">
        <v>2862084500</v>
      </c>
      <c r="G34" s="2347">
        <v>2784854565</v>
      </c>
      <c r="H34" s="2347">
        <v>1681340079</v>
      </c>
      <c r="I34" s="2351">
        <v>5625425000</v>
      </c>
      <c r="J34" s="2351">
        <v>2537843616</v>
      </c>
      <c r="K34" s="2351">
        <v>137801323</v>
      </c>
      <c r="L34" s="2351">
        <v>4504665849.7502127</v>
      </c>
      <c r="M34" s="2351">
        <v>4146506858.5291662</v>
      </c>
      <c r="N34" s="2352">
        <v>17138682208.279381</v>
      </c>
      <c r="O34" s="2352">
        <v>5322698181</v>
      </c>
      <c r="P34" s="2352">
        <v>1819141402</v>
      </c>
      <c r="Q34" s="2350">
        <v>4</v>
      </c>
      <c r="R34" s="2350">
        <v>4</v>
      </c>
      <c r="S34" s="2350">
        <v>4</v>
      </c>
      <c r="T34" s="2350"/>
      <c r="U34" s="2350">
        <v>4</v>
      </c>
      <c r="V34" s="2350">
        <v>4</v>
      </c>
      <c r="W34" s="2353">
        <v>4</v>
      </c>
      <c r="X34" s="2354">
        <v>4</v>
      </c>
      <c r="Y34" s="779" t="s">
        <v>249</v>
      </c>
      <c r="Z34" s="607" t="s">
        <v>614</v>
      </c>
      <c r="AA34" s="607" t="s">
        <v>503</v>
      </c>
      <c r="AB34" s="607"/>
      <c r="AC34" s="706" t="s">
        <v>615</v>
      </c>
      <c r="AD34" s="706" t="s">
        <v>560</v>
      </c>
      <c r="AE34" s="710" t="s">
        <v>616</v>
      </c>
      <c r="AF34" s="792" t="s">
        <v>617</v>
      </c>
      <c r="AG34" s="608">
        <v>108939800</v>
      </c>
      <c r="AH34" s="608">
        <v>108939800</v>
      </c>
      <c r="AI34" s="608">
        <v>98939800</v>
      </c>
      <c r="AJ34" s="806">
        <v>0</v>
      </c>
      <c r="AK34" s="608">
        <v>0</v>
      </c>
      <c r="AL34" s="608">
        <v>0</v>
      </c>
      <c r="AM34" s="804">
        <v>0</v>
      </c>
      <c r="AN34" s="641">
        <v>0</v>
      </c>
      <c r="AO34" s="610">
        <v>108939800</v>
      </c>
      <c r="AP34" s="610">
        <v>108939800</v>
      </c>
      <c r="AQ34" s="610">
        <v>98939800</v>
      </c>
      <c r="AR34" s="611"/>
      <c r="AS34" s="611"/>
      <c r="AT34" s="611"/>
      <c r="AU34" s="611"/>
      <c r="AV34" s="611"/>
      <c r="AW34" s="611"/>
      <c r="AX34" s="611"/>
      <c r="AY34" s="611"/>
      <c r="AZ34" s="611"/>
      <c r="BA34" s="611"/>
      <c r="BB34" s="611"/>
      <c r="BC34" s="611"/>
      <c r="BD34" s="611"/>
      <c r="BE34" s="611"/>
      <c r="BF34" s="611"/>
      <c r="BG34" s="611"/>
      <c r="BH34" s="611"/>
      <c r="BI34" s="611"/>
      <c r="BJ34" s="611"/>
      <c r="BK34" s="611"/>
      <c r="BL34" s="611"/>
      <c r="BM34" s="612">
        <v>4</v>
      </c>
      <c r="BN34" s="612">
        <v>4</v>
      </c>
      <c r="BO34" s="612">
        <v>0</v>
      </c>
      <c r="BP34" s="612">
        <v>0</v>
      </c>
      <c r="BQ34" s="612">
        <v>0</v>
      </c>
      <c r="BR34" s="612">
        <v>0</v>
      </c>
      <c r="BS34" s="612">
        <v>4</v>
      </c>
      <c r="BT34" s="613">
        <f t="shared" si="2"/>
        <v>4</v>
      </c>
      <c r="BU34" s="613"/>
      <c r="BV34" s="613"/>
      <c r="BW34" s="613"/>
      <c r="BX34" s="613"/>
      <c r="BY34" s="613"/>
      <c r="BZ34" s="613"/>
      <c r="CA34" s="613"/>
      <c r="CB34" s="613"/>
      <c r="CC34" s="613"/>
      <c r="CD34" s="613"/>
      <c r="CE34" s="613"/>
      <c r="CF34" s="613"/>
      <c r="CG34" s="613"/>
      <c r="CH34" s="725"/>
      <c r="CI34" s="725"/>
      <c r="CJ34" s="725"/>
      <c r="CK34" s="725"/>
      <c r="CL34" s="725"/>
      <c r="CM34" s="725"/>
      <c r="CN34" s="725"/>
      <c r="CO34" s="725"/>
      <c r="CP34" s="725"/>
      <c r="CQ34" s="725"/>
      <c r="CR34" s="725"/>
      <c r="CS34" s="725"/>
      <c r="CT34" s="725"/>
      <c r="CU34" s="725" t="s">
        <v>391</v>
      </c>
      <c r="CV34" s="726"/>
      <c r="CW34" s="642"/>
    </row>
    <row r="35" spans="1:101" ht="62.25" customHeight="1" x14ac:dyDescent="0.35">
      <c r="A35" s="727" t="s">
        <v>497</v>
      </c>
      <c r="B35" s="728" t="s">
        <v>498</v>
      </c>
      <c r="C35" s="729" t="s">
        <v>611</v>
      </c>
      <c r="D35" s="781" t="s">
        <v>249</v>
      </c>
      <c r="E35" s="751" t="s">
        <v>613</v>
      </c>
      <c r="F35" s="2345"/>
      <c r="G35" s="2348"/>
      <c r="H35" s="2348"/>
      <c r="I35" s="2345"/>
      <c r="J35" s="2345"/>
      <c r="K35" s="2345"/>
      <c r="L35" s="2345"/>
      <c r="M35" s="2345"/>
      <c r="N35" s="2336"/>
      <c r="O35" s="2336"/>
      <c r="P35" s="2336"/>
      <c r="Q35" s="2324"/>
      <c r="R35" s="2324"/>
      <c r="S35" s="2324"/>
      <c r="T35" s="2324"/>
      <c r="U35" s="2324"/>
      <c r="V35" s="2324"/>
      <c r="W35" s="2327"/>
      <c r="X35" s="2330"/>
      <c r="Y35" s="781" t="s">
        <v>249</v>
      </c>
      <c r="Z35" s="621" t="s">
        <v>618</v>
      </c>
      <c r="AA35" s="621" t="s">
        <v>503</v>
      </c>
      <c r="AB35" s="621"/>
      <c r="AC35" s="728" t="s">
        <v>615</v>
      </c>
      <c r="AD35" s="728" t="s">
        <v>560</v>
      </c>
      <c r="AE35" s="731" t="s">
        <v>616</v>
      </c>
      <c r="AF35" s="793" t="s">
        <v>620</v>
      </c>
      <c r="AG35" s="622">
        <v>669250000</v>
      </c>
      <c r="AH35" s="622">
        <v>669250000</v>
      </c>
      <c r="AI35" s="807">
        <v>463950000</v>
      </c>
      <c r="AJ35" s="785">
        <v>844566741</v>
      </c>
      <c r="AK35" s="634">
        <v>69112480</v>
      </c>
      <c r="AL35" s="634">
        <v>1382250</v>
      </c>
      <c r="AM35" s="805">
        <v>556598187</v>
      </c>
      <c r="AN35" s="639">
        <v>457588919</v>
      </c>
      <c r="AO35" s="623">
        <v>2528003847</v>
      </c>
      <c r="AP35" s="623">
        <v>738362480</v>
      </c>
      <c r="AQ35" s="623">
        <v>465332250</v>
      </c>
      <c r="AR35" s="624"/>
      <c r="AS35" s="624"/>
      <c r="AT35" s="624"/>
      <c r="AU35" s="624"/>
      <c r="AV35" s="624"/>
      <c r="AW35" s="624"/>
      <c r="AX35" s="624"/>
      <c r="AY35" s="624"/>
      <c r="AZ35" s="624"/>
      <c r="BA35" s="624"/>
      <c r="BB35" s="624"/>
      <c r="BC35" s="624"/>
      <c r="BD35" s="624"/>
      <c r="BE35" s="624"/>
      <c r="BF35" s="624"/>
      <c r="BG35" s="624"/>
      <c r="BH35" s="624"/>
      <c r="BI35" s="624"/>
      <c r="BJ35" s="624"/>
      <c r="BK35" s="624"/>
      <c r="BL35" s="624"/>
      <c r="BM35" s="674">
        <v>0.27</v>
      </c>
      <c r="BN35" s="674">
        <v>0.27</v>
      </c>
      <c r="BO35" s="674">
        <v>0.22</v>
      </c>
      <c r="BP35" s="674">
        <v>0.04</v>
      </c>
      <c r="BQ35" s="674">
        <v>0.28000000000000003</v>
      </c>
      <c r="BR35" s="674">
        <v>0.23</v>
      </c>
      <c r="BS35" s="674">
        <v>1</v>
      </c>
      <c r="BT35" s="800">
        <f t="shared" si="2"/>
        <v>0.31</v>
      </c>
      <c r="BU35" s="626"/>
      <c r="BV35" s="626"/>
      <c r="BW35" s="626"/>
      <c r="BX35" s="626"/>
      <c r="BY35" s="626"/>
      <c r="BZ35" s="626"/>
      <c r="CA35" s="626"/>
      <c r="CB35" s="626"/>
      <c r="CC35" s="626"/>
      <c r="CD35" s="626"/>
      <c r="CE35" s="626"/>
      <c r="CF35" s="626"/>
      <c r="CG35" s="626"/>
      <c r="CH35" s="713"/>
      <c r="CI35" s="713"/>
      <c r="CJ35" s="713"/>
      <c r="CK35" s="713"/>
      <c r="CL35" s="713"/>
      <c r="CM35" s="713"/>
      <c r="CN35" s="713"/>
      <c r="CO35" s="713"/>
      <c r="CP35" s="713"/>
      <c r="CQ35" s="713"/>
      <c r="CR35" s="713"/>
      <c r="CS35" s="713"/>
      <c r="CT35" s="713"/>
      <c r="CU35" s="713" t="s">
        <v>391</v>
      </c>
      <c r="CV35" s="733"/>
      <c r="CW35" s="642"/>
    </row>
    <row r="36" spans="1:101" ht="62.25" customHeight="1" x14ac:dyDescent="0.35">
      <c r="A36" s="727" t="s">
        <v>497</v>
      </c>
      <c r="B36" s="728" t="s">
        <v>498</v>
      </c>
      <c r="C36" s="729" t="s">
        <v>611</v>
      </c>
      <c r="D36" s="781" t="s">
        <v>249</v>
      </c>
      <c r="E36" s="751" t="s">
        <v>613</v>
      </c>
      <c r="F36" s="2345"/>
      <c r="G36" s="2348"/>
      <c r="H36" s="2348"/>
      <c r="I36" s="2345"/>
      <c r="J36" s="2345"/>
      <c r="K36" s="2345"/>
      <c r="L36" s="2345"/>
      <c r="M36" s="2345"/>
      <c r="N36" s="2336">
        <v>0</v>
      </c>
      <c r="O36" s="2336">
        <v>0</v>
      </c>
      <c r="P36" s="2336">
        <v>0</v>
      </c>
      <c r="Q36" s="2324"/>
      <c r="R36" s="2324"/>
      <c r="S36" s="2324"/>
      <c r="T36" s="2324"/>
      <c r="U36" s="2324"/>
      <c r="V36" s="2324"/>
      <c r="W36" s="2327"/>
      <c r="X36" s="2330"/>
      <c r="Y36" s="781" t="s">
        <v>249</v>
      </c>
      <c r="Z36" s="621" t="s">
        <v>597</v>
      </c>
      <c r="AA36" s="621" t="s">
        <v>503</v>
      </c>
      <c r="AB36" s="621"/>
      <c r="AC36" s="728" t="s">
        <v>615</v>
      </c>
      <c r="AD36" s="728" t="s">
        <v>801</v>
      </c>
      <c r="AE36" s="731" t="s">
        <v>622</v>
      </c>
      <c r="AF36" s="793" t="s">
        <v>623</v>
      </c>
      <c r="AG36" s="622">
        <v>123426833</v>
      </c>
      <c r="AH36" s="622">
        <v>123426833</v>
      </c>
      <c r="AI36" s="622">
        <v>106289833</v>
      </c>
      <c r="AJ36" s="803">
        <v>475861763</v>
      </c>
      <c r="AK36" s="622">
        <v>254320200</v>
      </c>
      <c r="AL36" s="622">
        <v>20687749</v>
      </c>
      <c r="AM36" s="805">
        <v>272914314</v>
      </c>
      <c r="AN36" s="639">
        <v>278213621</v>
      </c>
      <c r="AO36" s="623">
        <v>1150416531</v>
      </c>
      <c r="AP36" s="623">
        <v>377747033</v>
      </c>
      <c r="AQ36" s="623">
        <v>126977582</v>
      </c>
      <c r="AR36" s="624"/>
      <c r="AS36" s="624"/>
      <c r="AT36" s="624"/>
      <c r="AU36" s="624"/>
      <c r="AV36" s="624"/>
      <c r="AW36" s="624"/>
      <c r="AX36" s="624"/>
      <c r="AY36" s="624"/>
      <c r="AZ36" s="624"/>
      <c r="BA36" s="624"/>
      <c r="BB36" s="624"/>
      <c r="BC36" s="624"/>
      <c r="BD36" s="624"/>
      <c r="BE36" s="624"/>
      <c r="BF36" s="624"/>
      <c r="BG36" s="624"/>
      <c r="BH36" s="624"/>
      <c r="BI36" s="624"/>
      <c r="BJ36" s="624"/>
      <c r="BK36" s="624"/>
      <c r="BL36" s="624"/>
      <c r="BM36" s="625">
        <v>5</v>
      </c>
      <c r="BN36" s="625">
        <v>5</v>
      </c>
      <c r="BO36" s="625">
        <v>10</v>
      </c>
      <c r="BP36" s="625">
        <v>2</v>
      </c>
      <c r="BQ36" s="625">
        <v>10</v>
      </c>
      <c r="BR36" s="625">
        <v>10</v>
      </c>
      <c r="BS36" s="625">
        <v>35</v>
      </c>
      <c r="BT36" s="626">
        <f t="shared" si="2"/>
        <v>7</v>
      </c>
      <c r="BU36" s="626"/>
      <c r="BV36" s="626"/>
      <c r="BW36" s="626"/>
      <c r="BX36" s="626"/>
      <c r="BY36" s="626"/>
      <c r="BZ36" s="626"/>
      <c r="CA36" s="626"/>
      <c r="CB36" s="626"/>
      <c r="CC36" s="626"/>
      <c r="CD36" s="626"/>
      <c r="CE36" s="626"/>
      <c r="CF36" s="626"/>
      <c r="CG36" s="626"/>
      <c r="CH36" s="713"/>
      <c r="CI36" s="713"/>
      <c r="CJ36" s="713"/>
      <c r="CK36" s="713"/>
      <c r="CL36" s="713"/>
      <c r="CM36" s="713"/>
      <c r="CN36" s="713"/>
      <c r="CO36" s="713"/>
      <c r="CP36" s="713"/>
      <c r="CQ36" s="713"/>
      <c r="CR36" s="713"/>
      <c r="CS36" s="713"/>
      <c r="CT36" s="713"/>
      <c r="CU36" s="713" t="s">
        <v>391</v>
      </c>
      <c r="CV36" s="733"/>
      <c r="CW36" s="642"/>
    </row>
    <row r="37" spans="1:101" ht="62.25" customHeight="1" x14ac:dyDescent="0.35">
      <c r="A37" s="727" t="s">
        <v>497</v>
      </c>
      <c r="B37" s="728" t="s">
        <v>498</v>
      </c>
      <c r="C37" s="729" t="s">
        <v>611</v>
      </c>
      <c r="D37" s="781" t="s">
        <v>249</v>
      </c>
      <c r="E37" s="751" t="s">
        <v>613</v>
      </c>
      <c r="F37" s="2345"/>
      <c r="G37" s="2348"/>
      <c r="H37" s="2348"/>
      <c r="I37" s="2345"/>
      <c r="J37" s="2345"/>
      <c r="K37" s="2345"/>
      <c r="L37" s="2345"/>
      <c r="M37" s="2345"/>
      <c r="N37" s="2336"/>
      <c r="O37" s="2336"/>
      <c r="P37" s="2336"/>
      <c r="Q37" s="2324"/>
      <c r="R37" s="2324"/>
      <c r="S37" s="2324"/>
      <c r="T37" s="2324"/>
      <c r="U37" s="2324"/>
      <c r="V37" s="2324"/>
      <c r="W37" s="2327"/>
      <c r="X37" s="2330"/>
      <c r="Y37" s="781" t="s">
        <v>249</v>
      </c>
      <c r="Z37" s="621" t="s">
        <v>624</v>
      </c>
      <c r="AA37" s="621" t="s">
        <v>503</v>
      </c>
      <c r="AB37" s="621"/>
      <c r="AC37" s="728" t="s">
        <v>615</v>
      </c>
      <c r="AD37" s="728" t="s">
        <v>801</v>
      </c>
      <c r="AE37" s="731" t="s">
        <v>622</v>
      </c>
      <c r="AF37" s="793" t="s">
        <v>840</v>
      </c>
      <c r="AG37" s="622">
        <v>644200766</v>
      </c>
      <c r="AH37" s="622">
        <v>589038099</v>
      </c>
      <c r="AI37" s="622">
        <v>560754599</v>
      </c>
      <c r="AJ37" s="803">
        <v>1561798395</v>
      </c>
      <c r="AK37" s="622">
        <v>1298205255</v>
      </c>
      <c r="AL37" s="634">
        <v>78996409</v>
      </c>
      <c r="AM37" s="805">
        <v>1560616714</v>
      </c>
      <c r="AN37" s="639">
        <v>1575820114</v>
      </c>
      <c r="AO37" s="623">
        <v>5342435989</v>
      </c>
      <c r="AP37" s="623">
        <v>1887243354</v>
      </c>
      <c r="AQ37" s="623">
        <v>639751008</v>
      </c>
      <c r="AR37" s="624"/>
      <c r="AS37" s="624"/>
      <c r="AT37" s="624"/>
      <c r="AU37" s="624"/>
      <c r="AV37" s="624"/>
      <c r="AW37" s="624"/>
      <c r="AX37" s="624"/>
      <c r="AY37" s="624"/>
      <c r="AZ37" s="624"/>
      <c r="BA37" s="624"/>
      <c r="BB37" s="624"/>
      <c r="BC37" s="624"/>
      <c r="BD37" s="624"/>
      <c r="BE37" s="624"/>
      <c r="BF37" s="624"/>
      <c r="BG37" s="624"/>
      <c r="BH37" s="624"/>
      <c r="BI37" s="624"/>
      <c r="BJ37" s="624"/>
      <c r="BK37" s="624"/>
      <c r="BL37" s="624"/>
      <c r="BM37" s="625">
        <v>1648</v>
      </c>
      <c r="BN37" s="625">
        <v>1648</v>
      </c>
      <c r="BO37" s="625">
        <v>1200</v>
      </c>
      <c r="BP37" s="625">
        <f>540</f>
        <v>540</v>
      </c>
      <c r="BQ37" s="625">
        <v>1200</v>
      </c>
      <c r="BR37" s="625">
        <v>252</v>
      </c>
      <c r="BS37" s="625">
        <v>4300</v>
      </c>
      <c r="BT37" s="626">
        <f t="shared" si="2"/>
        <v>2188</v>
      </c>
      <c r="BU37" s="626"/>
      <c r="BV37" s="626"/>
      <c r="BW37" s="626"/>
      <c r="BX37" s="626"/>
      <c r="BY37" s="626"/>
      <c r="BZ37" s="626"/>
      <c r="CA37" s="626"/>
      <c r="CB37" s="626"/>
      <c r="CC37" s="626"/>
      <c r="CD37" s="626"/>
      <c r="CE37" s="626"/>
      <c r="CF37" s="626"/>
      <c r="CG37" s="626"/>
      <c r="CH37" s="713"/>
      <c r="CI37" s="713"/>
      <c r="CJ37" s="713"/>
      <c r="CK37" s="713"/>
      <c r="CL37" s="713"/>
      <c r="CM37" s="713"/>
      <c r="CN37" s="713"/>
      <c r="CO37" s="713"/>
      <c r="CP37" s="713"/>
      <c r="CQ37" s="713"/>
      <c r="CR37" s="713"/>
      <c r="CS37" s="713"/>
      <c r="CT37" s="713"/>
      <c r="CU37" s="713" t="s">
        <v>391</v>
      </c>
      <c r="CV37" s="733"/>
      <c r="CW37" s="642"/>
    </row>
    <row r="38" spans="1:101" ht="62.25" customHeight="1" thickBot="1" x14ac:dyDescent="0.4">
      <c r="A38" s="734" t="s">
        <v>497</v>
      </c>
      <c r="B38" s="735" t="s">
        <v>498</v>
      </c>
      <c r="C38" s="736" t="s">
        <v>611</v>
      </c>
      <c r="D38" s="783" t="s">
        <v>249</v>
      </c>
      <c r="E38" s="786" t="s">
        <v>613</v>
      </c>
      <c r="F38" s="2346"/>
      <c r="G38" s="2349"/>
      <c r="H38" s="2349"/>
      <c r="I38" s="2346"/>
      <c r="J38" s="2346"/>
      <c r="K38" s="2346"/>
      <c r="L38" s="2346"/>
      <c r="M38" s="2346"/>
      <c r="N38" s="2337">
        <v>0</v>
      </c>
      <c r="O38" s="2337">
        <v>0</v>
      </c>
      <c r="P38" s="2337">
        <v>0</v>
      </c>
      <c r="Q38" s="2325"/>
      <c r="R38" s="2325"/>
      <c r="S38" s="2325"/>
      <c r="T38" s="2325"/>
      <c r="U38" s="2325"/>
      <c r="V38" s="2325"/>
      <c r="W38" s="2328"/>
      <c r="X38" s="2331"/>
      <c r="Y38" s="783" t="s">
        <v>249</v>
      </c>
      <c r="Z38" s="627" t="s">
        <v>627</v>
      </c>
      <c r="AA38" s="627" t="s">
        <v>503</v>
      </c>
      <c r="AB38" s="627"/>
      <c r="AC38" s="735" t="s">
        <v>615</v>
      </c>
      <c r="AD38" s="735" t="s">
        <v>802</v>
      </c>
      <c r="AE38" s="738" t="s">
        <v>509</v>
      </c>
      <c r="AF38" s="794" t="s">
        <v>629</v>
      </c>
      <c r="AG38" s="628">
        <v>1316267101</v>
      </c>
      <c r="AH38" s="628">
        <v>1294199833</v>
      </c>
      <c r="AI38" s="808">
        <v>451405847</v>
      </c>
      <c r="AJ38" s="810">
        <v>2743198101</v>
      </c>
      <c r="AK38" s="628">
        <v>916205681</v>
      </c>
      <c r="AL38" s="628">
        <v>36734915</v>
      </c>
      <c r="AM38" s="809">
        <v>2114536635</v>
      </c>
      <c r="AN38" s="643">
        <v>1834884204</v>
      </c>
      <c r="AO38" s="629">
        <v>8008886041</v>
      </c>
      <c r="AP38" s="629">
        <v>2210405514</v>
      </c>
      <c r="AQ38" s="629">
        <v>488140762</v>
      </c>
      <c r="AR38" s="630">
        <v>32007358</v>
      </c>
      <c r="AS38" s="630"/>
      <c r="AT38" s="630"/>
      <c r="AU38" s="630"/>
      <c r="AV38" s="630">
        <v>44732657</v>
      </c>
      <c r="AW38" s="630"/>
      <c r="AX38" s="630"/>
      <c r="AY38" s="630">
        <v>73909980</v>
      </c>
      <c r="AZ38" s="630"/>
      <c r="BA38" s="630"/>
      <c r="BB38" s="630">
        <v>3022899</v>
      </c>
      <c r="BC38" s="630"/>
      <c r="BD38" s="630"/>
      <c r="BE38" s="630"/>
      <c r="BF38" s="630">
        <v>2559314</v>
      </c>
      <c r="BG38" s="630">
        <v>2797166</v>
      </c>
      <c r="BH38" s="630">
        <v>4324666</v>
      </c>
      <c r="BI38" s="630">
        <v>4548232</v>
      </c>
      <c r="BJ38" s="630">
        <v>5006419</v>
      </c>
      <c r="BK38" s="630"/>
      <c r="BL38" s="630"/>
      <c r="BM38" s="631">
        <v>5538.22</v>
      </c>
      <c r="BN38" s="631">
        <v>5538.22</v>
      </c>
      <c r="BO38" s="631">
        <v>6380</v>
      </c>
      <c r="BP38" s="799">
        <f>0+612+1584.36</f>
        <v>2196.3599999999997</v>
      </c>
      <c r="BQ38" s="631">
        <v>10940</v>
      </c>
      <c r="BR38" s="631">
        <v>8141.78</v>
      </c>
      <c r="BS38" s="631">
        <v>31000</v>
      </c>
      <c r="BT38" s="801">
        <f t="shared" si="2"/>
        <v>7734.58</v>
      </c>
      <c r="BU38" s="632">
        <v>1162.6199999999999</v>
      </c>
      <c r="BV38" s="632"/>
      <c r="BW38" s="798">
        <v>1423.8</v>
      </c>
      <c r="BX38" s="632"/>
      <c r="BY38" s="632">
        <v>617</v>
      </c>
      <c r="BZ38" s="632"/>
      <c r="CA38" s="632"/>
      <c r="CB38" s="632">
        <v>1448</v>
      </c>
      <c r="CC38" s="632"/>
      <c r="CD38" s="632"/>
      <c r="CE38" s="632">
        <v>40</v>
      </c>
      <c r="CF38" s="632"/>
      <c r="CG38" s="798">
        <f>612+160.56</f>
        <v>772.56</v>
      </c>
      <c r="CH38" s="798"/>
      <c r="CI38" s="798">
        <v>300</v>
      </c>
      <c r="CJ38" s="798">
        <v>75</v>
      </c>
      <c r="CK38" s="798">
        <v>699</v>
      </c>
      <c r="CL38" s="798">
        <v>480</v>
      </c>
      <c r="CM38" s="798">
        <v>716.6</v>
      </c>
      <c r="CN38" s="740"/>
      <c r="CO38" s="740"/>
      <c r="CP38" s="740"/>
      <c r="CQ38" s="740"/>
      <c r="CR38" s="740"/>
      <c r="CS38" s="740"/>
      <c r="CT38" s="740"/>
      <c r="CU38" s="740" t="s">
        <v>391</v>
      </c>
      <c r="CV38" s="741"/>
      <c r="CW38" s="642"/>
    </row>
    <row r="39" spans="1:101" ht="62.25" hidden="1" customHeight="1" x14ac:dyDescent="0.35">
      <c r="A39" s="742" t="s">
        <v>631</v>
      </c>
      <c r="B39" s="743" t="s">
        <v>632</v>
      </c>
      <c r="C39" s="744" t="s">
        <v>633</v>
      </c>
      <c r="D39" s="744" t="s">
        <v>635</v>
      </c>
      <c r="E39" s="745" t="s">
        <v>636</v>
      </c>
      <c r="F39" s="2344">
        <v>1162028022</v>
      </c>
      <c r="G39" s="2347">
        <v>1161126689</v>
      </c>
      <c r="H39" s="2347">
        <v>1029096742</v>
      </c>
      <c r="I39" s="2344">
        <v>4854367000</v>
      </c>
      <c r="J39" s="2344">
        <v>2839271397</v>
      </c>
      <c r="K39" s="2344">
        <v>131151300</v>
      </c>
      <c r="L39" s="2344">
        <v>4241681591.1018949</v>
      </c>
      <c r="M39" s="2344">
        <v>4118137467.0892181</v>
      </c>
      <c r="N39" s="2335"/>
      <c r="O39" s="2335"/>
      <c r="P39" s="2335"/>
      <c r="Q39" s="2323">
        <v>0.6</v>
      </c>
      <c r="R39" s="2323">
        <v>0.4</v>
      </c>
      <c r="S39" s="2323">
        <v>1</v>
      </c>
      <c r="T39" s="2323"/>
      <c r="U39" s="2323">
        <v>1.2</v>
      </c>
      <c r="V39" s="2323">
        <v>1.2</v>
      </c>
      <c r="W39" s="2326">
        <v>4</v>
      </c>
      <c r="X39" s="2329">
        <v>0.4</v>
      </c>
      <c r="Y39" s="744" t="s">
        <v>635</v>
      </c>
      <c r="Z39" s="633"/>
      <c r="AA39" s="633" t="s">
        <v>503</v>
      </c>
      <c r="AB39" s="633"/>
      <c r="AC39" s="743" t="s">
        <v>637</v>
      </c>
      <c r="AD39" s="743" t="s">
        <v>803</v>
      </c>
      <c r="AE39" s="752" t="s">
        <v>639</v>
      </c>
      <c r="AF39" s="746" t="s">
        <v>640</v>
      </c>
      <c r="AG39" s="634">
        <v>253222000</v>
      </c>
      <c r="AH39" s="634">
        <v>252320667</v>
      </c>
      <c r="AI39" s="634">
        <v>215370600</v>
      </c>
      <c r="AJ39" s="634">
        <v>593238202</v>
      </c>
      <c r="AK39" s="634">
        <v>518658533</v>
      </c>
      <c r="AL39" s="634">
        <v>17026080</v>
      </c>
      <c r="AM39" s="635">
        <v>877890600</v>
      </c>
      <c r="AN39" s="635">
        <v>851560047</v>
      </c>
      <c r="AO39" s="636">
        <v>2575910849</v>
      </c>
      <c r="AP39" s="636">
        <v>770979200</v>
      </c>
      <c r="AQ39" s="636">
        <v>232396680</v>
      </c>
      <c r="AR39" s="637"/>
      <c r="AS39" s="637"/>
      <c r="AT39" s="637"/>
      <c r="AU39" s="637"/>
      <c r="AV39" s="637"/>
      <c r="AW39" s="637"/>
      <c r="AX39" s="637"/>
      <c r="AY39" s="637"/>
      <c r="AZ39" s="637"/>
      <c r="BA39" s="637"/>
      <c r="BB39" s="637"/>
      <c r="BC39" s="637"/>
      <c r="BD39" s="637"/>
      <c r="BE39" s="637"/>
      <c r="BF39" s="637"/>
      <c r="BG39" s="637"/>
      <c r="BH39" s="637"/>
      <c r="BI39" s="637"/>
      <c r="BJ39" s="637"/>
      <c r="BK39" s="637"/>
      <c r="BL39" s="637"/>
      <c r="BM39" s="675">
        <v>1</v>
      </c>
      <c r="BN39" s="675">
        <v>0.6</v>
      </c>
      <c r="BO39" s="675">
        <v>2</v>
      </c>
      <c r="BP39" s="675">
        <v>0.2</v>
      </c>
      <c r="BQ39" s="675">
        <v>2</v>
      </c>
      <c r="BR39" s="675">
        <v>1</v>
      </c>
      <c r="BS39" s="675">
        <v>6</v>
      </c>
      <c r="BT39" s="676">
        <v>0.6</v>
      </c>
      <c r="BU39" s="676"/>
      <c r="BV39" s="676"/>
      <c r="BW39" s="676"/>
      <c r="BX39" s="676"/>
      <c r="BY39" s="676"/>
      <c r="BZ39" s="676"/>
      <c r="CA39" s="676"/>
      <c r="CB39" s="676"/>
      <c r="CC39" s="676"/>
      <c r="CD39" s="676"/>
      <c r="CE39" s="676"/>
      <c r="CF39" s="676"/>
      <c r="CG39" s="676"/>
      <c r="CH39" s="746"/>
      <c r="CI39" s="746"/>
      <c r="CJ39" s="746"/>
      <c r="CK39" s="746"/>
      <c r="CL39" s="746"/>
      <c r="CM39" s="746"/>
      <c r="CN39" s="746"/>
      <c r="CO39" s="746"/>
      <c r="CP39" s="746"/>
      <c r="CQ39" s="746"/>
      <c r="CR39" s="746"/>
      <c r="CS39" s="746"/>
      <c r="CT39" s="746"/>
      <c r="CU39" s="746" t="s">
        <v>389</v>
      </c>
      <c r="CV39" s="748"/>
      <c r="CW39" s="642"/>
    </row>
    <row r="40" spans="1:101" ht="62.25" hidden="1" customHeight="1" x14ac:dyDescent="0.35">
      <c r="A40" s="727" t="s">
        <v>641</v>
      </c>
      <c r="B40" s="728" t="s">
        <v>632</v>
      </c>
      <c r="C40" s="729" t="s">
        <v>633</v>
      </c>
      <c r="D40" s="729" t="s">
        <v>635</v>
      </c>
      <c r="E40" s="730" t="s">
        <v>636</v>
      </c>
      <c r="F40" s="2345"/>
      <c r="G40" s="2348"/>
      <c r="H40" s="2348"/>
      <c r="I40" s="2345"/>
      <c r="J40" s="2345"/>
      <c r="K40" s="2345"/>
      <c r="L40" s="2345"/>
      <c r="M40" s="2345"/>
      <c r="N40" s="2336">
        <v>0</v>
      </c>
      <c r="O40" s="2336">
        <v>0</v>
      </c>
      <c r="P40" s="2336">
        <v>0</v>
      </c>
      <c r="Q40" s="2324"/>
      <c r="R40" s="2324"/>
      <c r="S40" s="2324"/>
      <c r="T40" s="2324"/>
      <c r="U40" s="2324"/>
      <c r="V40" s="2324"/>
      <c r="W40" s="2327"/>
      <c r="X40" s="2330"/>
      <c r="Y40" s="729" t="s">
        <v>635</v>
      </c>
      <c r="Z40" s="621"/>
      <c r="AA40" s="621" t="s">
        <v>503</v>
      </c>
      <c r="AB40" s="621"/>
      <c r="AC40" s="728" t="s">
        <v>637</v>
      </c>
      <c r="AD40" s="728" t="s">
        <v>803</v>
      </c>
      <c r="AE40" s="731" t="s">
        <v>639</v>
      </c>
      <c r="AF40" s="713" t="s">
        <v>642</v>
      </c>
      <c r="AG40" s="622">
        <v>269081167</v>
      </c>
      <c r="AH40" s="622">
        <v>269081167</v>
      </c>
      <c r="AI40" s="622">
        <v>243971167</v>
      </c>
      <c r="AJ40" s="622">
        <v>2172699194</v>
      </c>
      <c r="AK40" s="622">
        <v>642116896</v>
      </c>
      <c r="AL40" s="622">
        <v>32910960</v>
      </c>
      <c r="AM40" s="639">
        <v>843463518</v>
      </c>
      <c r="AN40" s="639">
        <v>818165536</v>
      </c>
      <c r="AO40" s="623">
        <v>4103409415</v>
      </c>
      <c r="AP40" s="623">
        <v>911198063</v>
      </c>
      <c r="AQ40" s="623">
        <v>276882127</v>
      </c>
      <c r="AR40" s="624"/>
      <c r="AS40" s="624"/>
      <c r="AT40" s="624"/>
      <c r="AU40" s="624"/>
      <c r="AV40" s="624"/>
      <c r="AW40" s="624"/>
      <c r="AX40" s="624"/>
      <c r="AY40" s="624"/>
      <c r="AZ40" s="624"/>
      <c r="BA40" s="624"/>
      <c r="BB40" s="624"/>
      <c r="BC40" s="624"/>
      <c r="BD40" s="624"/>
      <c r="BE40" s="624"/>
      <c r="BF40" s="624"/>
      <c r="BG40" s="624"/>
      <c r="BH40" s="624"/>
      <c r="BI40" s="624"/>
      <c r="BJ40" s="624"/>
      <c r="BK40" s="624"/>
      <c r="BL40" s="624"/>
      <c r="BM40" s="677">
        <v>0.5</v>
      </c>
      <c r="BN40" s="677">
        <v>0.3</v>
      </c>
      <c r="BO40" s="677">
        <v>0.5</v>
      </c>
      <c r="BP40" s="677">
        <v>0.05</v>
      </c>
      <c r="BQ40" s="677">
        <v>0.5</v>
      </c>
      <c r="BR40" s="677">
        <v>0.5</v>
      </c>
      <c r="BS40" s="677">
        <v>2</v>
      </c>
      <c r="BT40" s="626">
        <v>0.3</v>
      </c>
      <c r="BU40" s="626"/>
      <c r="BV40" s="626"/>
      <c r="BW40" s="626"/>
      <c r="BX40" s="626"/>
      <c r="BY40" s="626"/>
      <c r="BZ40" s="626"/>
      <c r="CA40" s="626"/>
      <c r="CB40" s="626"/>
      <c r="CC40" s="626"/>
      <c r="CD40" s="626"/>
      <c r="CE40" s="626"/>
      <c r="CF40" s="626"/>
      <c r="CG40" s="626"/>
      <c r="CH40" s="713"/>
      <c r="CI40" s="713"/>
      <c r="CJ40" s="713"/>
      <c r="CK40" s="713"/>
      <c r="CL40" s="713"/>
      <c r="CM40" s="713"/>
      <c r="CN40" s="713"/>
      <c r="CO40" s="713"/>
      <c r="CP40" s="713"/>
      <c r="CQ40" s="713"/>
      <c r="CR40" s="713"/>
      <c r="CS40" s="713"/>
      <c r="CT40" s="713"/>
      <c r="CU40" s="713" t="s">
        <v>389</v>
      </c>
      <c r="CV40" s="733"/>
      <c r="CW40" s="642"/>
    </row>
    <row r="41" spans="1:101" ht="62.25" hidden="1" customHeight="1" x14ac:dyDescent="0.35">
      <c r="A41" s="727" t="s">
        <v>641</v>
      </c>
      <c r="B41" s="728" t="s">
        <v>632</v>
      </c>
      <c r="C41" s="729" t="s">
        <v>633</v>
      </c>
      <c r="D41" s="729" t="s">
        <v>635</v>
      </c>
      <c r="E41" s="730" t="s">
        <v>636</v>
      </c>
      <c r="F41" s="2345"/>
      <c r="G41" s="2348"/>
      <c r="H41" s="2348"/>
      <c r="I41" s="2345"/>
      <c r="J41" s="2345"/>
      <c r="K41" s="2345"/>
      <c r="L41" s="2345"/>
      <c r="M41" s="2345"/>
      <c r="N41" s="2336"/>
      <c r="O41" s="2336"/>
      <c r="P41" s="2336"/>
      <c r="Q41" s="2324"/>
      <c r="R41" s="2324"/>
      <c r="S41" s="2324"/>
      <c r="T41" s="2324"/>
      <c r="U41" s="2324"/>
      <c r="V41" s="2324"/>
      <c r="W41" s="2327"/>
      <c r="X41" s="2330"/>
      <c r="Y41" s="729" t="s">
        <v>635</v>
      </c>
      <c r="Z41" s="621"/>
      <c r="AA41" s="621" t="s">
        <v>503</v>
      </c>
      <c r="AB41" s="621"/>
      <c r="AC41" s="728" t="s">
        <v>637</v>
      </c>
      <c r="AD41" s="728" t="s">
        <v>804</v>
      </c>
      <c r="AE41" s="731" t="s">
        <v>644</v>
      </c>
      <c r="AF41" s="713" t="s">
        <v>645</v>
      </c>
      <c r="AG41" s="622">
        <v>211269333</v>
      </c>
      <c r="AH41" s="622">
        <v>211269333</v>
      </c>
      <c r="AI41" s="622">
        <v>196539466</v>
      </c>
      <c r="AJ41" s="622">
        <v>795053692</v>
      </c>
      <c r="AK41" s="622">
        <v>684252705</v>
      </c>
      <c r="AL41" s="622">
        <v>15075800</v>
      </c>
      <c r="AM41" s="639">
        <v>670865221</v>
      </c>
      <c r="AN41" s="639">
        <v>648884768</v>
      </c>
      <c r="AO41" s="623">
        <v>2326073014</v>
      </c>
      <c r="AP41" s="623">
        <v>895522038</v>
      </c>
      <c r="AQ41" s="623">
        <v>211615266</v>
      </c>
      <c r="AR41" s="624"/>
      <c r="AS41" s="624"/>
      <c r="AT41" s="624"/>
      <c r="AU41" s="624"/>
      <c r="AV41" s="624"/>
      <c r="AW41" s="624"/>
      <c r="AX41" s="624"/>
      <c r="AY41" s="624"/>
      <c r="AZ41" s="624"/>
      <c r="BA41" s="624"/>
      <c r="BB41" s="624"/>
      <c r="BC41" s="624"/>
      <c r="BD41" s="624"/>
      <c r="BE41" s="624"/>
      <c r="BF41" s="624"/>
      <c r="BG41" s="624"/>
      <c r="BH41" s="624"/>
      <c r="BI41" s="624"/>
      <c r="BJ41" s="624"/>
      <c r="BK41" s="624"/>
      <c r="BL41" s="624"/>
      <c r="BM41" s="677">
        <v>1</v>
      </c>
      <c r="BN41" s="677">
        <v>1</v>
      </c>
      <c r="BO41" s="677">
        <v>4</v>
      </c>
      <c r="BP41" s="677">
        <v>0.3</v>
      </c>
      <c r="BQ41" s="677">
        <v>4</v>
      </c>
      <c r="BR41" s="677">
        <v>2</v>
      </c>
      <c r="BS41" s="677">
        <v>11</v>
      </c>
      <c r="BT41" s="626">
        <v>1</v>
      </c>
      <c r="BU41" s="626"/>
      <c r="BV41" s="626"/>
      <c r="BW41" s="626"/>
      <c r="BX41" s="626"/>
      <c r="BY41" s="626"/>
      <c r="BZ41" s="626"/>
      <c r="CA41" s="626"/>
      <c r="CB41" s="626"/>
      <c r="CC41" s="626"/>
      <c r="CD41" s="626"/>
      <c r="CE41" s="626"/>
      <c r="CF41" s="626"/>
      <c r="CG41" s="626"/>
      <c r="CH41" s="713"/>
      <c r="CI41" s="713"/>
      <c r="CJ41" s="713"/>
      <c r="CK41" s="713"/>
      <c r="CL41" s="713"/>
      <c r="CM41" s="713"/>
      <c r="CN41" s="713"/>
      <c r="CO41" s="713"/>
      <c r="CP41" s="713"/>
      <c r="CQ41" s="713"/>
      <c r="CR41" s="713"/>
      <c r="CS41" s="713"/>
      <c r="CT41" s="713"/>
      <c r="CU41" s="713" t="s">
        <v>389</v>
      </c>
      <c r="CV41" s="733"/>
      <c r="CW41" s="642"/>
    </row>
    <row r="42" spans="1:101" ht="62.25" hidden="1" customHeight="1" x14ac:dyDescent="0.35">
      <c r="A42" s="727" t="s">
        <v>641</v>
      </c>
      <c r="B42" s="728" t="s">
        <v>632</v>
      </c>
      <c r="C42" s="729" t="s">
        <v>633</v>
      </c>
      <c r="D42" s="729" t="s">
        <v>635</v>
      </c>
      <c r="E42" s="730" t="s">
        <v>636</v>
      </c>
      <c r="F42" s="2345"/>
      <c r="G42" s="2348"/>
      <c r="H42" s="2348"/>
      <c r="I42" s="2345"/>
      <c r="J42" s="2345"/>
      <c r="K42" s="2345"/>
      <c r="L42" s="2345"/>
      <c r="M42" s="2345"/>
      <c r="N42" s="2336">
        <v>0</v>
      </c>
      <c r="O42" s="2336">
        <v>0</v>
      </c>
      <c r="P42" s="2336">
        <v>0</v>
      </c>
      <c r="Q42" s="2324"/>
      <c r="R42" s="2324"/>
      <c r="S42" s="2324"/>
      <c r="T42" s="2324"/>
      <c r="U42" s="2324"/>
      <c r="V42" s="2324"/>
      <c r="W42" s="2327"/>
      <c r="X42" s="2330"/>
      <c r="Y42" s="729" t="s">
        <v>635</v>
      </c>
      <c r="Z42" s="621"/>
      <c r="AA42" s="621" t="s">
        <v>503</v>
      </c>
      <c r="AB42" s="621"/>
      <c r="AC42" s="728" t="s">
        <v>637</v>
      </c>
      <c r="AD42" s="728" t="s">
        <v>804</v>
      </c>
      <c r="AE42" s="731" t="s">
        <v>644</v>
      </c>
      <c r="AF42" s="713" t="s">
        <v>646</v>
      </c>
      <c r="AG42" s="622">
        <v>92622000</v>
      </c>
      <c r="AH42" s="622">
        <v>92622000</v>
      </c>
      <c r="AI42" s="622">
        <v>76192533</v>
      </c>
      <c r="AJ42" s="622">
        <v>384295034</v>
      </c>
      <c r="AK42" s="622">
        <v>163566667</v>
      </c>
      <c r="AL42" s="622">
        <v>9566667</v>
      </c>
      <c r="AM42" s="639">
        <v>670865221</v>
      </c>
      <c r="AN42" s="639">
        <v>648884768</v>
      </c>
      <c r="AO42" s="623">
        <v>1796667023</v>
      </c>
      <c r="AP42" s="623">
        <v>256188667</v>
      </c>
      <c r="AQ42" s="623">
        <v>85759200</v>
      </c>
      <c r="AR42" s="624"/>
      <c r="AS42" s="624"/>
      <c r="AT42" s="624"/>
      <c r="AU42" s="624"/>
      <c r="AV42" s="624"/>
      <c r="AW42" s="624"/>
      <c r="AX42" s="624"/>
      <c r="AY42" s="624"/>
      <c r="AZ42" s="624"/>
      <c r="BA42" s="624"/>
      <c r="BB42" s="624"/>
      <c r="BC42" s="624"/>
      <c r="BD42" s="624"/>
      <c r="BE42" s="624"/>
      <c r="BF42" s="624"/>
      <c r="BG42" s="624"/>
      <c r="BH42" s="624"/>
      <c r="BI42" s="624"/>
      <c r="BJ42" s="624"/>
      <c r="BK42" s="624"/>
      <c r="BL42" s="624"/>
      <c r="BM42" s="677">
        <v>1</v>
      </c>
      <c r="BN42" s="674">
        <v>0.15</v>
      </c>
      <c r="BO42" s="677">
        <v>1</v>
      </c>
      <c r="BP42" s="677">
        <v>2.5000000000000001E-2</v>
      </c>
      <c r="BQ42" s="677">
        <v>1</v>
      </c>
      <c r="BR42" s="677">
        <v>1</v>
      </c>
      <c r="BS42" s="677">
        <v>4</v>
      </c>
      <c r="BT42" s="626">
        <v>0.15</v>
      </c>
      <c r="BU42" s="626"/>
      <c r="BV42" s="626"/>
      <c r="BW42" s="626"/>
      <c r="BX42" s="626"/>
      <c r="BY42" s="626"/>
      <c r="BZ42" s="626"/>
      <c r="CA42" s="626"/>
      <c r="CB42" s="626"/>
      <c r="CC42" s="626"/>
      <c r="CD42" s="626"/>
      <c r="CE42" s="626"/>
      <c r="CF42" s="626"/>
      <c r="CG42" s="626"/>
      <c r="CH42" s="713"/>
      <c r="CI42" s="713"/>
      <c r="CJ42" s="713"/>
      <c r="CK42" s="713"/>
      <c r="CL42" s="713"/>
      <c r="CM42" s="713"/>
      <c r="CN42" s="713"/>
      <c r="CO42" s="713"/>
      <c r="CP42" s="713"/>
      <c r="CQ42" s="713"/>
      <c r="CR42" s="713"/>
      <c r="CS42" s="713"/>
      <c r="CT42" s="713"/>
      <c r="CU42" s="713" t="s">
        <v>389</v>
      </c>
      <c r="CV42" s="733"/>
      <c r="CW42" s="642"/>
    </row>
    <row r="43" spans="1:101" ht="62.25" hidden="1" customHeight="1" x14ac:dyDescent="0.35">
      <c r="A43" s="727" t="s">
        <v>641</v>
      </c>
      <c r="B43" s="728" t="s">
        <v>632</v>
      </c>
      <c r="C43" s="729" t="s">
        <v>633</v>
      </c>
      <c r="D43" s="729" t="s">
        <v>635</v>
      </c>
      <c r="E43" s="730" t="s">
        <v>636</v>
      </c>
      <c r="F43" s="2345"/>
      <c r="G43" s="2348"/>
      <c r="H43" s="2348"/>
      <c r="I43" s="2345"/>
      <c r="J43" s="2345"/>
      <c r="K43" s="2345"/>
      <c r="L43" s="2345"/>
      <c r="M43" s="2345"/>
      <c r="N43" s="2336"/>
      <c r="O43" s="2336"/>
      <c r="P43" s="2336"/>
      <c r="Q43" s="2324"/>
      <c r="R43" s="2324"/>
      <c r="S43" s="2324"/>
      <c r="T43" s="2324"/>
      <c r="U43" s="2324"/>
      <c r="V43" s="2324"/>
      <c r="W43" s="2327"/>
      <c r="X43" s="2330"/>
      <c r="Y43" s="729" t="s">
        <v>635</v>
      </c>
      <c r="Z43" s="621"/>
      <c r="AA43" s="621" t="s">
        <v>503</v>
      </c>
      <c r="AB43" s="621"/>
      <c r="AC43" s="728" t="s">
        <v>637</v>
      </c>
      <c r="AD43" s="728" t="s">
        <v>804</v>
      </c>
      <c r="AE43" s="731" t="s">
        <v>644</v>
      </c>
      <c r="AF43" s="713" t="s">
        <v>647</v>
      </c>
      <c r="AG43" s="622">
        <v>70297500</v>
      </c>
      <c r="AH43" s="622">
        <v>70297500</v>
      </c>
      <c r="AI43" s="622">
        <v>60924500</v>
      </c>
      <c r="AJ43" s="622">
        <v>122063281</v>
      </c>
      <c r="AK43" s="622">
        <v>121691143</v>
      </c>
      <c r="AL43" s="622">
        <v>10047892</v>
      </c>
      <c r="AM43" s="639">
        <v>287433791</v>
      </c>
      <c r="AN43" s="639">
        <v>278264084</v>
      </c>
      <c r="AO43" s="623">
        <v>758058656</v>
      </c>
      <c r="AP43" s="623">
        <v>191988643</v>
      </c>
      <c r="AQ43" s="623">
        <v>70972392</v>
      </c>
      <c r="AR43" s="624"/>
      <c r="AS43" s="624"/>
      <c r="AT43" s="624"/>
      <c r="AU43" s="624"/>
      <c r="AV43" s="624"/>
      <c r="AW43" s="624"/>
      <c r="AX43" s="624"/>
      <c r="AY43" s="624"/>
      <c r="AZ43" s="624"/>
      <c r="BA43" s="624"/>
      <c r="BB43" s="624"/>
      <c r="BC43" s="624"/>
      <c r="BD43" s="624"/>
      <c r="BE43" s="624"/>
      <c r="BF43" s="624"/>
      <c r="BG43" s="624"/>
      <c r="BH43" s="624"/>
      <c r="BI43" s="624"/>
      <c r="BJ43" s="624"/>
      <c r="BK43" s="624"/>
      <c r="BL43" s="624"/>
      <c r="BM43" s="677">
        <v>1</v>
      </c>
      <c r="BN43" s="674">
        <v>0.15</v>
      </c>
      <c r="BO43" s="677">
        <v>5</v>
      </c>
      <c r="BP43" s="677">
        <v>0.5</v>
      </c>
      <c r="BQ43" s="677">
        <v>5</v>
      </c>
      <c r="BR43" s="677">
        <v>1</v>
      </c>
      <c r="BS43" s="677">
        <v>12</v>
      </c>
      <c r="BT43" s="626">
        <v>0.15</v>
      </c>
      <c r="BU43" s="626"/>
      <c r="BV43" s="626"/>
      <c r="BW43" s="626"/>
      <c r="BX43" s="626"/>
      <c r="BY43" s="626"/>
      <c r="BZ43" s="626"/>
      <c r="CA43" s="626"/>
      <c r="CB43" s="626"/>
      <c r="CC43" s="626"/>
      <c r="CD43" s="626"/>
      <c r="CE43" s="626"/>
      <c r="CF43" s="626"/>
      <c r="CG43" s="626"/>
      <c r="CH43" s="713"/>
      <c r="CI43" s="713"/>
      <c r="CJ43" s="713"/>
      <c r="CK43" s="713"/>
      <c r="CL43" s="713"/>
      <c r="CM43" s="713"/>
      <c r="CN43" s="713"/>
      <c r="CO43" s="713"/>
      <c r="CP43" s="713"/>
      <c r="CQ43" s="713"/>
      <c r="CR43" s="713"/>
      <c r="CS43" s="713"/>
      <c r="CT43" s="713"/>
      <c r="CU43" s="713" t="s">
        <v>389</v>
      </c>
      <c r="CV43" s="733"/>
      <c r="CW43" s="642"/>
    </row>
    <row r="44" spans="1:101" ht="62.25" hidden="1" customHeight="1" x14ac:dyDescent="0.35">
      <c r="A44" s="727" t="s">
        <v>641</v>
      </c>
      <c r="B44" s="728" t="s">
        <v>632</v>
      </c>
      <c r="C44" s="729" t="s">
        <v>633</v>
      </c>
      <c r="D44" s="729" t="s">
        <v>635</v>
      </c>
      <c r="E44" s="730" t="s">
        <v>636</v>
      </c>
      <c r="F44" s="2345"/>
      <c r="G44" s="2348"/>
      <c r="H44" s="2348"/>
      <c r="I44" s="2345"/>
      <c r="J44" s="2345"/>
      <c r="K44" s="2345"/>
      <c r="L44" s="2345"/>
      <c r="M44" s="2345"/>
      <c r="N44" s="2336">
        <v>0</v>
      </c>
      <c r="O44" s="2336">
        <v>0</v>
      </c>
      <c r="P44" s="2336">
        <v>0</v>
      </c>
      <c r="Q44" s="2324"/>
      <c r="R44" s="2324"/>
      <c r="S44" s="2324"/>
      <c r="T44" s="2324"/>
      <c r="U44" s="2324"/>
      <c r="V44" s="2324"/>
      <c r="W44" s="2327"/>
      <c r="X44" s="2330"/>
      <c r="Y44" s="729" t="s">
        <v>635</v>
      </c>
      <c r="Z44" s="621"/>
      <c r="AA44" s="621" t="s">
        <v>558</v>
      </c>
      <c r="AB44" s="621"/>
      <c r="AC44" s="728" t="s">
        <v>637</v>
      </c>
      <c r="AD44" s="728" t="s">
        <v>804</v>
      </c>
      <c r="AE44" s="731" t="s">
        <v>644</v>
      </c>
      <c r="AF44" s="713" t="s">
        <v>648</v>
      </c>
      <c r="AG44" s="622">
        <v>91253867</v>
      </c>
      <c r="AH44" s="622">
        <v>91253867</v>
      </c>
      <c r="AI44" s="622">
        <v>82755867</v>
      </c>
      <c r="AJ44" s="622">
        <v>287729944</v>
      </c>
      <c r="AK44" s="622">
        <v>283297800</v>
      </c>
      <c r="AL44" s="622">
        <v>15807867</v>
      </c>
      <c r="AM44" s="639">
        <v>287433791</v>
      </c>
      <c r="AN44" s="639">
        <v>278264084</v>
      </c>
      <c r="AO44" s="623">
        <v>944681686</v>
      </c>
      <c r="AP44" s="623">
        <v>374551667</v>
      </c>
      <c r="AQ44" s="623">
        <v>98563734</v>
      </c>
      <c r="AR44" s="624"/>
      <c r="AS44" s="624"/>
      <c r="AT44" s="624"/>
      <c r="AU44" s="624"/>
      <c r="AV44" s="624"/>
      <c r="AW44" s="624"/>
      <c r="AX44" s="624"/>
      <c r="AY44" s="624"/>
      <c r="AZ44" s="624"/>
      <c r="BA44" s="624"/>
      <c r="BB44" s="624"/>
      <c r="BC44" s="624"/>
      <c r="BD44" s="624"/>
      <c r="BE44" s="624"/>
      <c r="BF44" s="624"/>
      <c r="BG44" s="624"/>
      <c r="BH44" s="624"/>
      <c r="BI44" s="624"/>
      <c r="BJ44" s="624"/>
      <c r="BK44" s="624"/>
      <c r="BL44" s="624"/>
      <c r="BM44" s="677">
        <v>1</v>
      </c>
      <c r="BN44" s="677">
        <v>0.6</v>
      </c>
      <c r="BO44" s="677">
        <v>1</v>
      </c>
      <c r="BP44" s="677">
        <v>0.1</v>
      </c>
      <c r="BQ44" s="677">
        <v>1</v>
      </c>
      <c r="BR44" s="677">
        <v>1</v>
      </c>
      <c r="BS44" s="677">
        <v>4</v>
      </c>
      <c r="BT44" s="626">
        <v>0.6</v>
      </c>
      <c r="BU44" s="626"/>
      <c r="BV44" s="626"/>
      <c r="BW44" s="626"/>
      <c r="BX44" s="626"/>
      <c r="BY44" s="626"/>
      <c r="BZ44" s="626"/>
      <c r="CA44" s="626"/>
      <c r="CB44" s="626"/>
      <c r="CC44" s="626"/>
      <c r="CD44" s="626"/>
      <c r="CE44" s="626"/>
      <c r="CF44" s="626"/>
      <c r="CG44" s="626"/>
      <c r="CH44" s="713"/>
      <c r="CI44" s="713"/>
      <c r="CJ44" s="713"/>
      <c r="CK44" s="713"/>
      <c r="CL44" s="713"/>
      <c r="CM44" s="713"/>
      <c r="CN44" s="713"/>
      <c r="CO44" s="713"/>
      <c r="CP44" s="713"/>
      <c r="CQ44" s="713"/>
      <c r="CR44" s="713"/>
      <c r="CS44" s="713"/>
      <c r="CT44" s="713"/>
      <c r="CU44" s="713" t="s">
        <v>389</v>
      </c>
      <c r="CV44" s="733"/>
      <c r="CW44" s="642"/>
    </row>
    <row r="45" spans="1:101" ht="62.25" hidden="1" customHeight="1" x14ac:dyDescent="0.35">
      <c r="A45" s="727" t="s">
        <v>641</v>
      </c>
      <c r="B45" s="728" t="s">
        <v>632</v>
      </c>
      <c r="C45" s="729" t="s">
        <v>633</v>
      </c>
      <c r="D45" s="729" t="s">
        <v>635</v>
      </c>
      <c r="E45" s="730" t="s">
        <v>636</v>
      </c>
      <c r="F45" s="2345"/>
      <c r="G45" s="2348"/>
      <c r="H45" s="2348"/>
      <c r="I45" s="2345"/>
      <c r="J45" s="2345"/>
      <c r="K45" s="2345"/>
      <c r="L45" s="2345"/>
      <c r="M45" s="2345"/>
      <c r="N45" s="2336"/>
      <c r="O45" s="2336"/>
      <c r="P45" s="2336"/>
      <c r="Q45" s="2324"/>
      <c r="R45" s="2324"/>
      <c r="S45" s="2324"/>
      <c r="T45" s="2324"/>
      <c r="U45" s="2324"/>
      <c r="V45" s="2324"/>
      <c r="W45" s="2327"/>
      <c r="X45" s="2330"/>
      <c r="Y45" s="729" t="s">
        <v>635</v>
      </c>
      <c r="Z45" s="621"/>
      <c r="AA45" s="621" t="s">
        <v>503</v>
      </c>
      <c r="AB45" s="621"/>
      <c r="AC45" s="728" t="s">
        <v>637</v>
      </c>
      <c r="AD45" s="728" t="s">
        <v>805</v>
      </c>
      <c r="AE45" s="731" t="s">
        <v>650</v>
      </c>
      <c r="AF45" s="713" t="s">
        <v>651</v>
      </c>
      <c r="AG45" s="622">
        <v>102182155</v>
      </c>
      <c r="AH45" s="622">
        <v>102182155</v>
      </c>
      <c r="AI45" s="622">
        <v>86542609</v>
      </c>
      <c r="AJ45" s="622">
        <v>195563220</v>
      </c>
      <c r="AK45" s="622">
        <v>195563220</v>
      </c>
      <c r="AL45" s="622">
        <v>13155540</v>
      </c>
      <c r="AM45" s="639">
        <v>301864725</v>
      </c>
      <c r="AN45" s="639">
        <v>297057090</v>
      </c>
      <c r="AO45" s="623">
        <v>896667190</v>
      </c>
      <c r="AP45" s="623">
        <v>297745375</v>
      </c>
      <c r="AQ45" s="623">
        <v>99698149</v>
      </c>
      <c r="AR45" s="624"/>
      <c r="AS45" s="624"/>
      <c r="AT45" s="624"/>
      <c r="AU45" s="624"/>
      <c r="AV45" s="624"/>
      <c r="AW45" s="624"/>
      <c r="AX45" s="624"/>
      <c r="AY45" s="624"/>
      <c r="AZ45" s="624"/>
      <c r="BA45" s="624"/>
      <c r="BB45" s="624"/>
      <c r="BC45" s="624"/>
      <c r="BD45" s="624"/>
      <c r="BE45" s="624"/>
      <c r="BF45" s="624"/>
      <c r="BG45" s="624"/>
      <c r="BH45" s="624"/>
      <c r="BI45" s="624"/>
      <c r="BJ45" s="624"/>
      <c r="BK45" s="624"/>
      <c r="BL45" s="624"/>
      <c r="BM45" s="677">
        <v>500</v>
      </c>
      <c r="BN45" s="625">
        <v>300</v>
      </c>
      <c r="BO45" s="625">
        <v>1000</v>
      </c>
      <c r="BP45" s="625">
        <v>100</v>
      </c>
      <c r="BQ45" s="625">
        <v>1000</v>
      </c>
      <c r="BR45" s="625">
        <v>1000</v>
      </c>
      <c r="BS45" s="625">
        <v>3500</v>
      </c>
      <c r="BT45" s="626">
        <v>300</v>
      </c>
      <c r="BU45" s="626"/>
      <c r="BV45" s="626"/>
      <c r="BW45" s="626"/>
      <c r="BX45" s="626"/>
      <c r="BY45" s="626"/>
      <c r="BZ45" s="626"/>
      <c r="CA45" s="626"/>
      <c r="CB45" s="626"/>
      <c r="CC45" s="626"/>
      <c r="CD45" s="626"/>
      <c r="CE45" s="626"/>
      <c r="CF45" s="626"/>
      <c r="CG45" s="626"/>
      <c r="CH45" s="713"/>
      <c r="CI45" s="713"/>
      <c r="CJ45" s="713"/>
      <c r="CK45" s="713"/>
      <c r="CL45" s="713"/>
      <c r="CM45" s="713"/>
      <c r="CN45" s="713"/>
      <c r="CO45" s="713"/>
      <c r="CP45" s="713"/>
      <c r="CQ45" s="713"/>
      <c r="CR45" s="713"/>
      <c r="CS45" s="713"/>
      <c r="CT45" s="713"/>
      <c r="CU45" s="713" t="s">
        <v>389</v>
      </c>
      <c r="CV45" s="733"/>
      <c r="CW45" s="642"/>
    </row>
    <row r="46" spans="1:101" ht="62.25" hidden="1" customHeight="1" thickBot="1" x14ac:dyDescent="0.4">
      <c r="A46" s="734" t="s">
        <v>641</v>
      </c>
      <c r="B46" s="735" t="s">
        <v>632</v>
      </c>
      <c r="C46" s="736" t="s">
        <v>633</v>
      </c>
      <c r="D46" s="736" t="s">
        <v>635</v>
      </c>
      <c r="E46" s="737" t="s">
        <v>636</v>
      </c>
      <c r="F46" s="2346"/>
      <c r="G46" s="2349"/>
      <c r="H46" s="2349"/>
      <c r="I46" s="2346"/>
      <c r="J46" s="2346"/>
      <c r="K46" s="2346"/>
      <c r="L46" s="2346"/>
      <c r="M46" s="2346"/>
      <c r="N46" s="2337">
        <v>0</v>
      </c>
      <c r="O46" s="2337">
        <v>0</v>
      </c>
      <c r="P46" s="2337">
        <v>0</v>
      </c>
      <c r="Q46" s="2325"/>
      <c r="R46" s="2325"/>
      <c r="S46" s="2325"/>
      <c r="T46" s="2325"/>
      <c r="U46" s="2325"/>
      <c r="V46" s="2325"/>
      <c r="W46" s="2328"/>
      <c r="X46" s="2331"/>
      <c r="Y46" s="736" t="s">
        <v>635</v>
      </c>
      <c r="Z46" s="627"/>
      <c r="AA46" s="627" t="s">
        <v>503</v>
      </c>
      <c r="AB46" s="627"/>
      <c r="AC46" s="735" t="s">
        <v>637</v>
      </c>
      <c r="AD46" s="728" t="s">
        <v>805</v>
      </c>
      <c r="AE46" s="738" t="s">
        <v>650</v>
      </c>
      <c r="AF46" s="740" t="s">
        <v>652</v>
      </c>
      <c r="AG46" s="628">
        <v>72100000</v>
      </c>
      <c r="AH46" s="628">
        <v>72100000</v>
      </c>
      <c r="AI46" s="628">
        <v>66800000</v>
      </c>
      <c r="AJ46" s="622">
        <v>303724433</v>
      </c>
      <c r="AK46" s="622">
        <v>230124433</v>
      </c>
      <c r="AL46" s="622">
        <v>17560494</v>
      </c>
      <c r="AM46" s="643">
        <v>301864724</v>
      </c>
      <c r="AN46" s="643">
        <v>297057090</v>
      </c>
      <c r="AO46" s="629">
        <v>974746247</v>
      </c>
      <c r="AP46" s="629">
        <v>302224433</v>
      </c>
      <c r="AQ46" s="629">
        <v>84360494</v>
      </c>
      <c r="AR46" s="630"/>
      <c r="AS46" s="630"/>
      <c r="AT46" s="630"/>
      <c r="AU46" s="630"/>
      <c r="AV46" s="630"/>
      <c r="AW46" s="630"/>
      <c r="AX46" s="630"/>
      <c r="AY46" s="630"/>
      <c r="AZ46" s="630"/>
      <c r="BA46" s="630"/>
      <c r="BB46" s="630"/>
      <c r="BC46" s="630"/>
      <c r="BD46" s="630"/>
      <c r="BE46" s="630"/>
      <c r="BF46" s="630"/>
      <c r="BG46" s="630"/>
      <c r="BH46" s="630"/>
      <c r="BI46" s="630"/>
      <c r="BJ46" s="630"/>
      <c r="BK46" s="630"/>
      <c r="BL46" s="630"/>
      <c r="BM46" s="678">
        <v>8</v>
      </c>
      <c r="BN46" s="678">
        <v>4.8</v>
      </c>
      <c r="BO46" s="631">
        <v>16</v>
      </c>
      <c r="BP46" s="631">
        <v>16</v>
      </c>
      <c r="BQ46" s="631">
        <v>16</v>
      </c>
      <c r="BR46" s="631">
        <v>8</v>
      </c>
      <c r="BS46" s="631">
        <v>48</v>
      </c>
      <c r="BT46" s="679">
        <v>4.8</v>
      </c>
      <c r="BU46" s="679"/>
      <c r="BV46" s="679"/>
      <c r="BW46" s="679"/>
      <c r="BX46" s="679"/>
      <c r="BY46" s="679"/>
      <c r="BZ46" s="679"/>
      <c r="CA46" s="679"/>
      <c r="CB46" s="679"/>
      <c r="CC46" s="679"/>
      <c r="CD46" s="679"/>
      <c r="CE46" s="679"/>
      <c r="CF46" s="679"/>
      <c r="CG46" s="679"/>
      <c r="CH46" s="740"/>
      <c r="CI46" s="740"/>
      <c r="CJ46" s="740"/>
      <c r="CK46" s="740"/>
      <c r="CL46" s="740"/>
      <c r="CM46" s="740"/>
      <c r="CN46" s="740"/>
      <c r="CO46" s="740"/>
      <c r="CP46" s="740"/>
      <c r="CQ46" s="740"/>
      <c r="CR46" s="740"/>
      <c r="CS46" s="740"/>
      <c r="CT46" s="740"/>
      <c r="CU46" s="740" t="s">
        <v>389</v>
      </c>
      <c r="CV46" s="741"/>
      <c r="CW46" s="642"/>
    </row>
    <row r="47" spans="1:101" ht="62.25" hidden="1" customHeight="1" x14ac:dyDescent="0.35">
      <c r="A47" s="742" t="s">
        <v>631</v>
      </c>
      <c r="B47" s="743" t="s">
        <v>653</v>
      </c>
      <c r="C47" s="744" t="s">
        <v>654</v>
      </c>
      <c r="D47" s="744" t="s">
        <v>163</v>
      </c>
      <c r="E47" s="787" t="s">
        <v>656</v>
      </c>
      <c r="F47" s="2317">
        <v>16487886263</v>
      </c>
      <c r="G47" s="2332">
        <v>13009253416</v>
      </c>
      <c r="H47" s="2332">
        <v>8283627865</v>
      </c>
      <c r="I47" s="2317">
        <v>33009393000</v>
      </c>
      <c r="J47" s="2317">
        <v>15178540898</v>
      </c>
      <c r="K47" s="2317">
        <v>1094431504</v>
      </c>
      <c r="L47" s="2317">
        <v>25846922424</v>
      </c>
      <c r="M47" s="2317">
        <v>21544264944</v>
      </c>
      <c r="N47" s="2320"/>
      <c r="O47" s="2320"/>
      <c r="P47" s="2320"/>
      <c r="Q47" s="2341">
        <v>100</v>
      </c>
      <c r="R47" s="2341">
        <v>100</v>
      </c>
      <c r="S47" s="2341">
        <v>100</v>
      </c>
      <c r="T47" s="2341"/>
      <c r="U47" s="2341">
        <v>100</v>
      </c>
      <c r="V47" s="2341">
        <v>100</v>
      </c>
      <c r="W47" s="2338">
        <v>100</v>
      </c>
      <c r="X47" s="2329">
        <v>100</v>
      </c>
      <c r="Y47" s="744" t="s">
        <v>163</v>
      </c>
      <c r="Z47" s="633"/>
      <c r="AA47" s="633" t="s">
        <v>558</v>
      </c>
      <c r="AB47" s="633">
        <v>1</v>
      </c>
      <c r="AC47" s="743" t="s">
        <v>657</v>
      </c>
      <c r="AD47" s="743" t="s">
        <v>560</v>
      </c>
      <c r="AE47" s="752" t="s">
        <v>659</v>
      </c>
      <c r="AF47" s="680" t="s">
        <v>660</v>
      </c>
      <c r="AG47" s="634">
        <v>908908332</v>
      </c>
      <c r="AH47" s="634">
        <v>908774999</v>
      </c>
      <c r="AI47" s="634">
        <v>755406000</v>
      </c>
      <c r="AJ47" s="634">
        <v>1761584287</v>
      </c>
      <c r="AK47" s="634">
        <v>1469143546</v>
      </c>
      <c r="AL47" s="634">
        <v>87733843</v>
      </c>
      <c r="AM47" s="635">
        <v>883995161</v>
      </c>
      <c r="AN47" s="635">
        <v>881052744</v>
      </c>
      <c r="AO47" s="636">
        <v>4435540524</v>
      </c>
      <c r="AP47" s="636">
        <v>2377918545</v>
      </c>
      <c r="AQ47" s="636">
        <v>843139843</v>
      </c>
      <c r="AR47" s="637"/>
      <c r="AS47" s="637"/>
      <c r="AT47" s="637"/>
      <c r="AU47" s="637"/>
      <c r="AV47" s="637"/>
      <c r="AW47" s="637"/>
      <c r="AX47" s="637"/>
      <c r="AY47" s="637"/>
      <c r="AZ47" s="637"/>
      <c r="BA47" s="637"/>
      <c r="BB47" s="637"/>
      <c r="BC47" s="637"/>
      <c r="BD47" s="637"/>
      <c r="BE47" s="637"/>
      <c r="BF47" s="637"/>
      <c r="BG47" s="637"/>
      <c r="BH47" s="637"/>
      <c r="BI47" s="637"/>
      <c r="BJ47" s="637"/>
      <c r="BK47" s="637"/>
      <c r="BL47" s="637"/>
      <c r="BM47" s="644">
        <v>1</v>
      </c>
      <c r="BN47" s="644">
        <v>1</v>
      </c>
      <c r="BO47" s="644">
        <v>1</v>
      </c>
      <c r="BP47" s="644">
        <v>0</v>
      </c>
      <c r="BQ47" s="644">
        <v>1</v>
      </c>
      <c r="BR47" s="644">
        <v>1</v>
      </c>
      <c r="BS47" s="644">
        <v>1</v>
      </c>
      <c r="BT47" s="644">
        <v>1</v>
      </c>
      <c r="BU47" s="644"/>
      <c r="BV47" s="644"/>
      <c r="BW47" s="644"/>
      <c r="BX47" s="644"/>
      <c r="BY47" s="644"/>
      <c r="BZ47" s="644"/>
      <c r="CA47" s="644"/>
      <c r="CB47" s="644"/>
      <c r="CC47" s="644"/>
      <c r="CD47" s="644"/>
      <c r="CE47" s="644"/>
      <c r="CF47" s="644"/>
      <c r="CG47" s="644"/>
      <c r="CH47" s="680"/>
      <c r="CI47" s="680"/>
      <c r="CJ47" s="680"/>
      <c r="CK47" s="680"/>
      <c r="CL47" s="680"/>
      <c r="CM47" s="680"/>
      <c r="CN47" s="680"/>
      <c r="CO47" s="680"/>
      <c r="CP47" s="680"/>
      <c r="CQ47" s="680"/>
      <c r="CR47" s="680"/>
      <c r="CS47" s="680"/>
      <c r="CT47" s="680"/>
      <c r="CU47" s="680" t="s">
        <v>393</v>
      </c>
      <c r="CV47" s="681" t="s">
        <v>661</v>
      </c>
      <c r="CW47" s="642"/>
    </row>
    <row r="48" spans="1:101" ht="62.25" hidden="1" customHeight="1" x14ac:dyDescent="0.35">
      <c r="A48" s="727" t="s">
        <v>631</v>
      </c>
      <c r="B48" s="728" t="s">
        <v>653</v>
      </c>
      <c r="C48" s="729" t="s">
        <v>654</v>
      </c>
      <c r="D48" s="729" t="s">
        <v>163</v>
      </c>
      <c r="E48" s="787" t="s">
        <v>656</v>
      </c>
      <c r="F48" s="2318"/>
      <c r="G48" s="2333"/>
      <c r="H48" s="2333"/>
      <c r="I48" s="2318"/>
      <c r="J48" s="2318"/>
      <c r="K48" s="2318"/>
      <c r="L48" s="2318"/>
      <c r="M48" s="2318"/>
      <c r="N48" s="2321">
        <v>0</v>
      </c>
      <c r="O48" s="2321">
        <v>0</v>
      </c>
      <c r="P48" s="2321">
        <v>0</v>
      </c>
      <c r="Q48" s="2342"/>
      <c r="R48" s="2342"/>
      <c r="S48" s="2342"/>
      <c r="T48" s="2342"/>
      <c r="U48" s="2342"/>
      <c r="V48" s="2342"/>
      <c r="W48" s="2339"/>
      <c r="X48" s="2330"/>
      <c r="Y48" s="729" t="s">
        <v>163</v>
      </c>
      <c r="Z48" s="621"/>
      <c r="AA48" s="621" t="s">
        <v>558</v>
      </c>
      <c r="AB48" s="621">
        <v>2</v>
      </c>
      <c r="AC48" s="728" t="s">
        <v>657</v>
      </c>
      <c r="AD48" s="728" t="s">
        <v>560</v>
      </c>
      <c r="AE48" s="731" t="s">
        <v>659</v>
      </c>
      <c r="AF48" s="680" t="s">
        <v>662</v>
      </c>
      <c r="AG48" s="622">
        <v>49167067</v>
      </c>
      <c r="AH48" s="622">
        <v>49167067</v>
      </c>
      <c r="AI48" s="622">
        <v>41957067</v>
      </c>
      <c r="AJ48" s="634">
        <v>81871713</v>
      </c>
      <c r="AK48" s="634">
        <v>44657298</v>
      </c>
      <c r="AL48" s="634">
        <v>0</v>
      </c>
      <c r="AM48" s="639">
        <v>168120000</v>
      </c>
      <c r="AN48" s="639">
        <v>168120000</v>
      </c>
      <c r="AO48" s="623">
        <v>467278780</v>
      </c>
      <c r="AP48" s="623">
        <v>93824365</v>
      </c>
      <c r="AQ48" s="623">
        <v>41957067</v>
      </c>
      <c r="AR48" s="624"/>
      <c r="AS48" s="624"/>
      <c r="AT48" s="624"/>
      <c r="AU48" s="624"/>
      <c r="AV48" s="624"/>
      <c r="AW48" s="624"/>
      <c r="AX48" s="624"/>
      <c r="AY48" s="624"/>
      <c r="AZ48" s="624"/>
      <c r="BA48" s="624"/>
      <c r="BB48" s="624"/>
      <c r="BC48" s="624"/>
      <c r="BD48" s="624"/>
      <c r="BE48" s="624"/>
      <c r="BF48" s="624"/>
      <c r="BG48" s="624"/>
      <c r="BH48" s="624"/>
      <c r="BI48" s="624"/>
      <c r="BJ48" s="624"/>
      <c r="BK48" s="624"/>
      <c r="BL48" s="624"/>
      <c r="BM48" s="682">
        <v>1</v>
      </c>
      <c r="BN48" s="682">
        <v>1</v>
      </c>
      <c r="BO48" s="682">
        <v>1</v>
      </c>
      <c r="BP48" s="682">
        <v>0</v>
      </c>
      <c r="BQ48" s="682">
        <v>1</v>
      </c>
      <c r="BR48" s="682">
        <v>1</v>
      </c>
      <c r="BS48" s="682">
        <v>1</v>
      </c>
      <c r="BT48" s="683">
        <v>1</v>
      </c>
      <c r="BU48" s="683"/>
      <c r="BV48" s="683"/>
      <c r="BW48" s="683"/>
      <c r="BX48" s="683"/>
      <c r="BY48" s="683"/>
      <c r="BZ48" s="683"/>
      <c r="CA48" s="683"/>
      <c r="CB48" s="683"/>
      <c r="CC48" s="683"/>
      <c r="CD48" s="683"/>
      <c r="CE48" s="683"/>
      <c r="CF48" s="683"/>
      <c r="CG48" s="683"/>
      <c r="CH48" s="684"/>
      <c r="CI48" s="684"/>
      <c r="CJ48" s="684"/>
      <c r="CK48" s="684"/>
      <c r="CL48" s="684"/>
      <c r="CM48" s="684"/>
      <c r="CN48" s="684"/>
      <c r="CO48" s="684"/>
      <c r="CP48" s="684"/>
      <c r="CQ48" s="684"/>
      <c r="CR48" s="684"/>
      <c r="CS48" s="684"/>
      <c r="CT48" s="684"/>
      <c r="CU48" s="684" t="s">
        <v>393</v>
      </c>
      <c r="CV48" s="685" t="s">
        <v>663</v>
      </c>
      <c r="CW48" s="642"/>
    </row>
    <row r="49" spans="1:101" ht="62.25" hidden="1" customHeight="1" x14ac:dyDescent="0.35">
      <c r="A49" s="727" t="s">
        <v>631</v>
      </c>
      <c r="B49" s="728" t="s">
        <v>653</v>
      </c>
      <c r="C49" s="729" t="s">
        <v>654</v>
      </c>
      <c r="D49" s="729" t="s">
        <v>163</v>
      </c>
      <c r="E49" s="787" t="s">
        <v>656</v>
      </c>
      <c r="F49" s="2318"/>
      <c r="G49" s="2333"/>
      <c r="H49" s="2333"/>
      <c r="I49" s="2318"/>
      <c r="J49" s="2318"/>
      <c r="K49" s="2318"/>
      <c r="L49" s="2318"/>
      <c r="M49" s="2318"/>
      <c r="N49" s="2321"/>
      <c r="O49" s="2321"/>
      <c r="P49" s="2321"/>
      <c r="Q49" s="2342"/>
      <c r="R49" s="2342"/>
      <c r="S49" s="2342"/>
      <c r="T49" s="2342"/>
      <c r="U49" s="2342"/>
      <c r="V49" s="2342"/>
      <c r="W49" s="2339"/>
      <c r="X49" s="2330"/>
      <c r="Y49" s="729" t="s">
        <v>163</v>
      </c>
      <c r="Z49" s="621"/>
      <c r="AA49" s="621" t="s">
        <v>558</v>
      </c>
      <c r="AB49" s="621">
        <v>3</v>
      </c>
      <c r="AC49" s="728" t="s">
        <v>657</v>
      </c>
      <c r="AD49" s="728" t="s">
        <v>807</v>
      </c>
      <c r="AE49" s="731" t="s">
        <v>666</v>
      </c>
      <c r="AF49" s="680" t="s">
        <v>667</v>
      </c>
      <c r="AG49" s="622">
        <v>627461321</v>
      </c>
      <c r="AH49" s="622">
        <v>618955321</v>
      </c>
      <c r="AI49" s="622">
        <v>443881387</v>
      </c>
      <c r="AJ49" s="634">
        <v>1559124159</v>
      </c>
      <c r="AK49" s="634">
        <v>618497291</v>
      </c>
      <c r="AL49" s="634">
        <v>0</v>
      </c>
      <c r="AM49" s="639">
        <v>1318076555</v>
      </c>
      <c r="AN49" s="639">
        <v>1402504131</v>
      </c>
      <c r="AO49" s="623">
        <v>4907166166</v>
      </c>
      <c r="AP49" s="623">
        <v>1237452612</v>
      </c>
      <c r="AQ49" s="623">
        <v>443881387</v>
      </c>
      <c r="AR49" s="624"/>
      <c r="AS49" s="624"/>
      <c r="AT49" s="624"/>
      <c r="AU49" s="624"/>
      <c r="AV49" s="624"/>
      <c r="AW49" s="624"/>
      <c r="AX49" s="624"/>
      <c r="AY49" s="624"/>
      <c r="AZ49" s="624"/>
      <c r="BA49" s="624"/>
      <c r="BB49" s="624"/>
      <c r="BC49" s="624"/>
      <c r="BD49" s="624"/>
      <c r="BE49" s="624"/>
      <c r="BF49" s="624"/>
      <c r="BG49" s="624"/>
      <c r="BH49" s="624"/>
      <c r="BI49" s="624"/>
      <c r="BJ49" s="624"/>
      <c r="BK49" s="624"/>
      <c r="BL49" s="624"/>
      <c r="BM49" s="686">
        <v>1</v>
      </c>
      <c r="BN49" s="686">
        <v>1</v>
      </c>
      <c r="BO49" s="686">
        <v>1</v>
      </c>
      <c r="BP49" s="686">
        <v>0</v>
      </c>
      <c r="BQ49" s="686">
        <v>1</v>
      </c>
      <c r="BR49" s="686">
        <v>1</v>
      </c>
      <c r="BS49" s="686">
        <v>1</v>
      </c>
      <c r="BT49" s="686">
        <v>1</v>
      </c>
      <c r="BU49" s="686"/>
      <c r="BV49" s="686"/>
      <c r="BW49" s="686"/>
      <c r="BX49" s="686"/>
      <c r="BY49" s="686"/>
      <c r="BZ49" s="686"/>
      <c r="CA49" s="686"/>
      <c r="CB49" s="686"/>
      <c r="CC49" s="686"/>
      <c r="CD49" s="686"/>
      <c r="CE49" s="686"/>
      <c r="CF49" s="686"/>
      <c r="CG49" s="686"/>
      <c r="CH49" s="684"/>
      <c r="CI49" s="684"/>
      <c r="CJ49" s="684"/>
      <c r="CK49" s="684"/>
      <c r="CL49" s="684"/>
      <c r="CM49" s="684"/>
      <c r="CN49" s="684"/>
      <c r="CO49" s="684"/>
      <c r="CP49" s="684"/>
      <c r="CQ49" s="684"/>
      <c r="CR49" s="684"/>
      <c r="CS49" s="684"/>
      <c r="CT49" s="684"/>
      <c r="CU49" s="684" t="s">
        <v>393</v>
      </c>
      <c r="CV49" s="685" t="s">
        <v>663</v>
      </c>
      <c r="CW49" s="642"/>
    </row>
    <row r="50" spans="1:101" ht="62.25" hidden="1" customHeight="1" x14ac:dyDescent="0.35">
      <c r="A50" s="727" t="s">
        <v>631</v>
      </c>
      <c r="B50" s="728" t="s">
        <v>653</v>
      </c>
      <c r="C50" s="729" t="s">
        <v>654</v>
      </c>
      <c r="D50" s="729" t="s">
        <v>163</v>
      </c>
      <c r="E50" s="787" t="s">
        <v>656</v>
      </c>
      <c r="F50" s="2318"/>
      <c r="G50" s="2333"/>
      <c r="H50" s="2333"/>
      <c r="I50" s="2318"/>
      <c r="J50" s="2318"/>
      <c r="K50" s="2318"/>
      <c r="L50" s="2318"/>
      <c r="M50" s="2318"/>
      <c r="N50" s="2321">
        <v>0</v>
      </c>
      <c r="O50" s="2321">
        <v>0</v>
      </c>
      <c r="P50" s="2321">
        <v>0</v>
      </c>
      <c r="Q50" s="2342"/>
      <c r="R50" s="2342"/>
      <c r="S50" s="2342"/>
      <c r="T50" s="2342"/>
      <c r="U50" s="2342"/>
      <c r="V50" s="2342"/>
      <c r="W50" s="2339"/>
      <c r="X50" s="2330"/>
      <c r="Y50" s="729" t="s">
        <v>163</v>
      </c>
      <c r="Z50" s="621"/>
      <c r="AA50" s="621" t="s">
        <v>558</v>
      </c>
      <c r="AB50" s="621">
        <v>4</v>
      </c>
      <c r="AC50" s="728" t="s">
        <v>657</v>
      </c>
      <c r="AD50" s="728" t="s">
        <v>560</v>
      </c>
      <c r="AE50" s="731" t="s">
        <v>669</v>
      </c>
      <c r="AF50" s="680" t="s">
        <v>670</v>
      </c>
      <c r="AG50" s="622">
        <v>3583823208</v>
      </c>
      <c r="AH50" s="622">
        <v>1191747180</v>
      </c>
      <c r="AI50" s="622">
        <v>0</v>
      </c>
      <c r="AJ50" s="634">
        <v>3595981162</v>
      </c>
      <c r="AK50" s="634">
        <v>19635000</v>
      </c>
      <c r="AL50" s="634">
        <v>0</v>
      </c>
      <c r="AM50" s="639">
        <v>5493796688</v>
      </c>
      <c r="AN50" s="639">
        <v>5658610589</v>
      </c>
      <c r="AO50" s="623">
        <v>18332211647</v>
      </c>
      <c r="AP50" s="623">
        <v>1211382180</v>
      </c>
      <c r="AQ50" s="623">
        <v>0</v>
      </c>
      <c r="AR50" s="624"/>
      <c r="AS50" s="624"/>
      <c r="AT50" s="624"/>
      <c r="AU50" s="624"/>
      <c r="AV50" s="624"/>
      <c r="AW50" s="624"/>
      <c r="AX50" s="624"/>
      <c r="AY50" s="624"/>
      <c r="AZ50" s="624"/>
      <c r="BA50" s="624"/>
      <c r="BB50" s="624"/>
      <c r="BC50" s="624"/>
      <c r="BD50" s="624"/>
      <c r="BE50" s="624"/>
      <c r="BF50" s="624"/>
      <c r="BG50" s="624"/>
      <c r="BH50" s="624"/>
      <c r="BI50" s="624"/>
      <c r="BJ50" s="624"/>
      <c r="BK50" s="624"/>
      <c r="BL50" s="624"/>
      <c r="BM50" s="682">
        <v>100</v>
      </c>
      <c r="BN50" s="682">
        <v>100</v>
      </c>
      <c r="BO50" s="682">
        <v>100</v>
      </c>
      <c r="BP50" s="682">
        <v>0</v>
      </c>
      <c r="BQ50" s="682">
        <v>100</v>
      </c>
      <c r="BR50" s="682">
        <v>100</v>
      </c>
      <c r="BS50" s="682">
        <v>100</v>
      </c>
      <c r="BT50" s="683">
        <v>100</v>
      </c>
      <c r="BU50" s="683"/>
      <c r="BV50" s="683"/>
      <c r="BW50" s="683"/>
      <c r="BX50" s="683"/>
      <c r="BY50" s="683"/>
      <c r="BZ50" s="683"/>
      <c r="CA50" s="683"/>
      <c r="CB50" s="683"/>
      <c r="CC50" s="683"/>
      <c r="CD50" s="683"/>
      <c r="CE50" s="683"/>
      <c r="CF50" s="683"/>
      <c r="CG50" s="683"/>
      <c r="CH50" s="684"/>
      <c r="CI50" s="684"/>
      <c r="CJ50" s="684"/>
      <c r="CK50" s="684"/>
      <c r="CL50" s="684"/>
      <c r="CM50" s="684"/>
      <c r="CN50" s="684"/>
      <c r="CO50" s="684"/>
      <c r="CP50" s="684"/>
      <c r="CQ50" s="684"/>
      <c r="CR50" s="684"/>
      <c r="CS50" s="684"/>
      <c r="CT50" s="684"/>
      <c r="CU50" s="684" t="s">
        <v>841</v>
      </c>
      <c r="CV50" s="685" t="s">
        <v>663</v>
      </c>
      <c r="CW50" s="642"/>
    </row>
    <row r="51" spans="1:101" ht="62.25" hidden="1" customHeight="1" x14ac:dyDescent="0.35">
      <c r="A51" s="727" t="s">
        <v>631</v>
      </c>
      <c r="B51" s="728" t="s">
        <v>653</v>
      </c>
      <c r="C51" s="729" t="s">
        <v>654</v>
      </c>
      <c r="D51" s="729" t="s">
        <v>163</v>
      </c>
      <c r="E51" s="787" t="s">
        <v>656</v>
      </c>
      <c r="F51" s="2318"/>
      <c r="G51" s="2333"/>
      <c r="H51" s="2333"/>
      <c r="I51" s="2318"/>
      <c r="J51" s="2318"/>
      <c r="K51" s="2318"/>
      <c r="L51" s="2318"/>
      <c r="M51" s="2318"/>
      <c r="N51" s="2321"/>
      <c r="O51" s="2321"/>
      <c r="P51" s="2321"/>
      <c r="Q51" s="2342"/>
      <c r="R51" s="2342"/>
      <c r="S51" s="2342"/>
      <c r="T51" s="2342"/>
      <c r="U51" s="2342"/>
      <c r="V51" s="2342"/>
      <c r="W51" s="2339"/>
      <c r="X51" s="2330"/>
      <c r="Y51" s="729" t="s">
        <v>163</v>
      </c>
      <c r="Z51" s="621"/>
      <c r="AA51" s="621" t="s">
        <v>558</v>
      </c>
      <c r="AB51" s="621">
        <v>5</v>
      </c>
      <c r="AC51" s="728" t="s">
        <v>657</v>
      </c>
      <c r="AD51" s="728" t="s">
        <v>560</v>
      </c>
      <c r="AE51" s="731" t="s">
        <v>669</v>
      </c>
      <c r="AF51" s="680" t="s">
        <v>671</v>
      </c>
      <c r="AG51" s="622">
        <v>285139240</v>
      </c>
      <c r="AH51" s="622">
        <v>247084250</v>
      </c>
      <c r="AI51" s="622">
        <v>0</v>
      </c>
      <c r="AJ51" s="634">
        <v>2596911695</v>
      </c>
      <c r="AK51" s="634">
        <v>1186700048</v>
      </c>
      <c r="AL51" s="634">
        <v>0</v>
      </c>
      <c r="AM51" s="639">
        <v>1231652294</v>
      </c>
      <c r="AN51" s="639">
        <v>1268601863</v>
      </c>
      <c r="AO51" s="623">
        <v>5382305092</v>
      </c>
      <c r="AP51" s="623">
        <v>1433784298</v>
      </c>
      <c r="AQ51" s="623">
        <v>0</v>
      </c>
      <c r="AR51" s="624"/>
      <c r="AS51" s="624"/>
      <c r="AT51" s="624"/>
      <c r="AU51" s="624"/>
      <c r="AV51" s="624"/>
      <c r="AW51" s="624"/>
      <c r="AX51" s="624"/>
      <c r="AY51" s="624"/>
      <c r="AZ51" s="624"/>
      <c r="BA51" s="624"/>
      <c r="BB51" s="624"/>
      <c r="BC51" s="624"/>
      <c r="BD51" s="624"/>
      <c r="BE51" s="624"/>
      <c r="BF51" s="624"/>
      <c r="BG51" s="624"/>
      <c r="BH51" s="624"/>
      <c r="BI51" s="624"/>
      <c r="BJ51" s="624"/>
      <c r="BK51" s="624"/>
      <c r="BL51" s="624"/>
      <c r="BM51" s="682">
        <v>1</v>
      </c>
      <c r="BN51" s="682">
        <v>1</v>
      </c>
      <c r="BO51" s="682">
        <v>1</v>
      </c>
      <c r="BP51" s="682">
        <v>0</v>
      </c>
      <c r="BQ51" s="682">
        <v>1</v>
      </c>
      <c r="BR51" s="682">
        <v>1</v>
      </c>
      <c r="BS51" s="682">
        <v>1</v>
      </c>
      <c r="BT51" s="683">
        <v>1</v>
      </c>
      <c r="BU51" s="683"/>
      <c r="BV51" s="683"/>
      <c r="BW51" s="683"/>
      <c r="BX51" s="683"/>
      <c r="BY51" s="683"/>
      <c r="BZ51" s="683"/>
      <c r="CA51" s="683"/>
      <c r="CB51" s="683"/>
      <c r="CC51" s="683"/>
      <c r="CD51" s="683"/>
      <c r="CE51" s="683"/>
      <c r="CF51" s="683"/>
      <c r="CG51" s="683"/>
      <c r="CH51" s="684"/>
      <c r="CI51" s="684"/>
      <c r="CJ51" s="684"/>
      <c r="CK51" s="684"/>
      <c r="CL51" s="684"/>
      <c r="CM51" s="684"/>
      <c r="CN51" s="684"/>
      <c r="CO51" s="684"/>
      <c r="CP51" s="684"/>
      <c r="CQ51" s="684"/>
      <c r="CR51" s="684"/>
      <c r="CS51" s="684"/>
      <c r="CT51" s="684"/>
      <c r="CU51" s="684" t="s">
        <v>393</v>
      </c>
      <c r="CV51" s="685" t="s">
        <v>663</v>
      </c>
      <c r="CW51" s="642"/>
    </row>
    <row r="52" spans="1:101" ht="62.25" hidden="1" customHeight="1" x14ac:dyDescent="0.35">
      <c r="A52" s="727" t="s">
        <v>631</v>
      </c>
      <c r="B52" s="728" t="s">
        <v>653</v>
      </c>
      <c r="C52" s="729" t="s">
        <v>654</v>
      </c>
      <c r="D52" s="729" t="s">
        <v>163</v>
      </c>
      <c r="E52" s="787" t="s">
        <v>656</v>
      </c>
      <c r="F52" s="2318"/>
      <c r="G52" s="2333"/>
      <c r="H52" s="2333"/>
      <c r="I52" s="2318"/>
      <c r="J52" s="2318"/>
      <c r="K52" s="2318"/>
      <c r="L52" s="2318"/>
      <c r="M52" s="2318"/>
      <c r="N52" s="2321">
        <v>0</v>
      </c>
      <c r="O52" s="2321">
        <v>0</v>
      </c>
      <c r="P52" s="2321">
        <v>0</v>
      </c>
      <c r="Q52" s="2342"/>
      <c r="R52" s="2342"/>
      <c r="S52" s="2342"/>
      <c r="T52" s="2342"/>
      <c r="U52" s="2342"/>
      <c r="V52" s="2342"/>
      <c r="W52" s="2339"/>
      <c r="X52" s="2330"/>
      <c r="Y52" s="729" t="s">
        <v>163</v>
      </c>
      <c r="Z52" s="621"/>
      <c r="AA52" s="621" t="s">
        <v>558</v>
      </c>
      <c r="AB52" s="621">
        <v>6</v>
      </c>
      <c r="AC52" s="728" t="s">
        <v>657</v>
      </c>
      <c r="AD52" s="728" t="s">
        <v>560</v>
      </c>
      <c r="AE52" s="731" t="s">
        <v>672</v>
      </c>
      <c r="AF52" s="680" t="s">
        <v>673</v>
      </c>
      <c r="AG52" s="622">
        <v>4758498794</v>
      </c>
      <c r="AH52" s="622">
        <v>4528992904</v>
      </c>
      <c r="AI52" s="622">
        <v>3765895472</v>
      </c>
      <c r="AJ52" s="634">
        <v>9923559089</v>
      </c>
      <c r="AK52" s="634">
        <v>6413545815</v>
      </c>
      <c r="AL52" s="634">
        <v>580813926</v>
      </c>
      <c r="AM52" s="639">
        <v>2267965733</v>
      </c>
      <c r="AN52" s="639">
        <v>1400000000</v>
      </c>
      <c r="AO52" s="623">
        <v>18350023616</v>
      </c>
      <c r="AP52" s="623">
        <v>10942538719</v>
      </c>
      <c r="AQ52" s="623">
        <v>4346709398</v>
      </c>
      <c r="AR52" s="624"/>
      <c r="AS52" s="624"/>
      <c r="AT52" s="624"/>
      <c r="AU52" s="624"/>
      <c r="AV52" s="624"/>
      <c r="AW52" s="624"/>
      <c r="AX52" s="624"/>
      <c r="AY52" s="624"/>
      <c r="AZ52" s="624"/>
      <c r="BA52" s="624"/>
      <c r="BB52" s="624"/>
      <c r="BC52" s="624"/>
      <c r="BD52" s="624"/>
      <c r="BE52" s="624"/>
      <c r="BF52" s="624"/>
      <c r="BG52" s="624"/>
      <c r="BH52" s="624"/>
      <c r="BI52" s="624"/>
      <c r="BJ52" s="624"/>
      <c r="BK52" s="624"/>
      <c r="BL52" s="624"/>
      <c r="BM52" s="686">
        <v>1</v>
      </c>
      <c r="BN52" s="686">
        <v>1</v>
      </c>
      <c r="BO52" s="686">
        <v>1</v>
      </c>
      <c r="BP52" s="686">
        <v>0</v>
      </c>
      <c r="BQ52" s="686">
        <v>1</v>
      </c>
      <c r="BR52" s="686">
        <v>1</v>
      </c>
      <c r="BS52" s="686">
        <v>1</v>
      </c>
      <c r="BT52" s="686">
        <v>1</v>
      </c>
      <c r="BU52" s="686"/>
      <c r="BV52" s="686"/>
      <c r="BW52" s="686"/>
      <c r="BX52" s="686"/>
      <c r="BY52" s="686"/>
      <c r="BZ52" s="686"/>
      <c r="CA52" s="686"/>
      <c r="CB52" s="686"/>
      <c r="CC52" s="686"/>
      <c r="CD52" s="686"/>
      <c r="CE52" s="686"/>
      <c r="CF52" s="686"/>
      <c r="CG52" s="686"/>
      <c r="CH52" s="684"/>
      <c r="CI52" s="684"/>
      <c r="CJ52" s="684"/>
      <c r="CK52" s="684"/>
      <c r="CL52" s="684"/>
      <c r="CM52" s="684"/>
      <c r="CN52" s="684"/>
      <c r="CO52" s="684"/>
      <c r="CP52" s="684"/>
      <c r="CQ52" s="684"/>
      <c r="CR52" s="684"/>
      <c r="CS52" s="684"/>
      <c r="CT52" s="684"/>
      <c r="CU52" s="684" t="s">
        <v>393</v>
      </c>
      <c r="CV52" s="685" t="s">
        <v>661</v>
      </c>
      <c r="CW52" s="642"/>
    </row>
    <row r="53" spans="1:101" ht="62.25" hidden="1" customHeight="1" x14ac:dyDescent="0.35">
      <c r="A53" s="727" t="s">
        <v>631</v>
      </c>
      <c r="B53" s="728" t="s">
        <v>653</v>
      </c>
      <c r="C53" s="729" t="s">
        <v>654</v>
      </c>
      <c r="D53" s="729" t="s">
        <v>163</v>
      </c>
      <c r="E53" s="787" t="s">
        <v>656</v>
      </c>
      <c r="F53" s="2318"/>
      <c r="G53" s="2333"/>
      <c r="H53" s="2333"/>
      <c r="I53" s="2318"/>
      <c r="J53" s="2318"/>
      <c r="K53" s="2318"/>
      <c r="L53" s="2318"/>
      <c r="M53" s="2318"/>
      <c r="N53" s="2321"/>
      <c r="O53" s="2321"/>
      <c r="P53" s="2321"/>
      <c r="Q53" s="2342"/>
      <c r="R53" s="2342"/>
      <c r="S53" s="2342"/>
      <c r="T53" s="2342"/>
      <c r="U53" s="2342"/>
      <c r="V53" s="2342"/>
      <c r="W53" s="2339"/>
      <c r="X53" s="2330"/>
      <c r="Y53" s="729" t="s">
        <v>163</v>
      </c>
      <c r="Z53" s="621"/>
      <c r="AA53" s="621" t="s">
        <v>558</v>
      </c>
      <c r="AB53" s="621">
        <v>7</v>
      </c>
      <c r="AC53" s="728" t="s">
        <v>657</v>
      </c>
      <c r="AD53" s="728" t="s">
        <v>560</v>
      </c>
      <c r="AE53" s="731" t="s">
        <v>672</v>
      </c>
      <c r="AF53" s="680" t="s">
        <v>674</v>
      </c>
      <c r="AG53" s="622">
        <v>1138932667</v>
      </c>
      <c r="AH53" s="622">
        <v>1138932667</v>
      </c>
      <c r="AI53" s="622">
        <v>909599008</v>
      </c>
      <c r="AJ53" s="634">
        <v>3125000000</v>
      </c>
      <c r="AK53" s="634">
        <v>2295607332</v>
      </c>
      <c r="AL53" s="634">
        <v>122468666</v>
      </c>
      <c r="AM53" s="639">
        <v>3687183360</v>
      </c>
      <c r="AN53" s="639">
        <v>4129644029</v>
      </c>
      <c r="AO53" s="623">
        <v>12080760056</v>
      </c>
      <c r="AP53" s="623">
        <v>3434539999</v>
      </c>
      <c r="AQ53" s="623">
        <v>1032067674</v>
      </c>
      <c r="AR53" s="624"/>
      <c r="AS53" s="624"/>
      <c r="AT53" s="624"/>
      <c r="AU53" s="624"/>
      <c r="AV53" s="624"/>
      <c r="AW53" s="624"/>
      <c r="AX53" s="624"/>
      <c r="AY53" s="624"/>
      <c r="AZ53" s="624"/>
      <c r="BA53" s="624"/>
      <c r="BB53" s="624"/>
      <c r="BC53" s="624"/>
      <c r="BD53" s="624"/>
      <c r="BE53" s="624"/>
      <c r="BF53" s="624"/>
      <c r="BG53" s="624"/>
      <c r="BH53" s="624"/>
      <c r="BI53" s="624"/>
      <c r="BJ53" s="624"/>
      <c r="BK53" s="624"/>
      <c r="BL53" s="624"/>
      <c r="BM53" s="686">
        <v>1</v>
      </c>
      <c r="BN53" s="686">
        <v>1</v>
      </c>
      <c r="BO53" s="686">
        <v>1</v>
      </c>
      <c r="BP53" s="686">
        <v>0</v>
      </c>
      <c r="BQ53" s="686">
        <v>1</v>
      </c>
      <c r="BR53" s="686">
        <v>1</v>
      </c>
      <c r="BS53" s="686">
        <v>1</v>
      </c>
      <c r="BT53" s="686">
        <v>1</v>
      </c>
      <c r="BU53" s="686"/>
      <c r="BV53" s="686"/>
      <c r="BW53" s="686"/>
      <c r="BX53" s="686"/>
      <c r="BY53" s="686"/>
      <c r="BZ53" s="686"/>
      <c r="CA53" s="686"/>
      <c r="CB53" s="686"/>
      <c r="CC53" s="686"/>
      <c r="CD53" s="686"/>
      <c r="CE53" s="686"/>
      <c r="CF53" s="686"/>
      <c r="CG53" s="686"/>
      <c r="CH53" s="684"/>
      <c r="CI53" s="684"/>
      <c r="CJ53" s="684"/>
      <c r="CK53" s="684"/>
      <c r="CL53" s="684"/>
      <c r="CM53" s="684"/>
      <c r="CN53" s="684"/>
      <c r="CO53" s="684"/>
      <c r="CP53" s="684"/>
      <c r="CQ53" s="684"/>
      <c r="CR53" s="684"/>
      <c r="CS53" s="684"/>
      <c r="CT53" s="684"/>
      <c r="CU53" s="684" t="s">
        <v>393</v>
      </c>
      <c r="CV53" s="685" t="s">
        <v>661</v>
      </c>
      <c r="CW53" s="642"/>
    </row>
    <row r="54" spans="1:101" ht="62.25" hidden="1" customHeight="1" x14ac:dyDescent="0.35">
      <c r="A54" s="727" t="s">
        <v>631</v>
      </c>
      <c r="B54" s="728" t="s">
        <v>653</v>
      </c>
      <c r="C54" s="729" t="s">
        <v>654</v>
      </c>
      <c r="D54" s="729" t="s">
        <v>163</v>
      </c>
      <c r="E54" s="787" t="s">
        <v>656</v>
      </c>
      <c r="F54" s="2318"/>
      <c r="G54" s="2333"/>
      <c r="H54" s="2333"/>
      <c r="I54" s="2318"/>
      <c r="J54" s="2318"/>
      <c r="K54" s="2318"/>
      <c r="L54" s="2318"/>
      <c r="M54" s="2318"/>
      <c r="N54" s="2321">
        <v>0</v>
      </c>
      <c r="O54" s="2321">
        <v>0</v>
      </c>
      <c r="P54" s="2321">
        <v>0</v>
      </c>
      <c r="Q54" s="2342"/>
      <c r="R54" s="2342"/>
      <c r="S54" s="2342"/>
      <c r="T54" s="2342"/>
      <c r="U54" s="2342"/>
      <c r="V54" s="2342"/>
      <c r="W54" s="2339"/>
      <c r="X54" s="2330"/>
      <c r="Y54" s="729" t="s">
        <v>163</v>
      </c>
      <c r="Z54" s="621"/>
      <c r="AA54" s="621" t="s">
        <v>503</v>
      </c>
      <c r="AB54" s="621">
        <v>8</v>
      </c>
      <c r="AC54" s="728" t="s">
        <v>657</v>
      </c>
      <c r="AD54" s="728" t="s">
        <v>560</v>
      </c>
      <c r="AE54" s="731" t="s">
        <v>676</v>
      </c>
      <c r="AF54" s="680" t="s">
        <v>677</v>
      </c>
      <c r="AG54" s="622">
        <v>958993036</v>
      </c>
      <c r="AH54" s="622">
        <v>958993036</v>
      </c>
      <c r="AI54" s="622">
        <v>413132136</v>
      </c>
      <c r="AJ54" s="634">
        <v>2421258162</v>
      </c>
      <c r="AK54" s="634">
        <v>45523520</v>
      </c>
      <c r="AL54" s="634">
        <v>6160000</v>
      </c>
      <c r="AM54" s="639">
        <v>2705570147</v>
      </c>
      <c r="AN54" s="639">
        <v>1500000000</v>
      </c>
      <c r="AO54" s="623">
        <v>7585821345</v>
      </c>
      <c r="AP54" s="623">
        <v>1004516556</v>
      </c>
      <c r="AQ54" s="623">
        <v>419292136</v>
      </c>
      <c r="AR54" s="624"/>
      <c r="AS54" s="624"/>
      <c r="AT54" s="624"/>
      <c r="AU54" s="624"/>
      <c r="AV54" s="624"/>
      <c r="AW54" s="624"/>
      <c r="AX54" s="624"/>
      <c r="AY54" s="624"/>
      <c r="AZ54" s="624"/>
      <c r="BA54" s="624"/>
      <c r="BB54" s="624"/>
      <c r="BC54" s="624"/>
      <c r="BD54" s="624"/>
      <c r="BE54" s="624"/>
      <c r="BF54" s="624"/>
      <c r="BG54" s="624"/>
      <c r="BH54" s="624"/>
      <c r="BI54" s="624"/>
      <c r="BJ54" s="624"/>
      <c r="BK54" s="624"/>
      <c r="BL54" s="624"/>
      <c r="BM54" s="682">
        <v>0.25</v>
      </c>
      <c r="BN54" s="682">
        <v>0.2</v>
      </c>
      <c r="BO54" s="682">
        <v>0.25</v>
      </c>
      <c r="BP54" s="682">
        <v>0</v>
      </c>
      <c r="BQ54" s="682">
        <v>0.25</v>
      </c>
      <c r="BR54" s="682">
        <v>0.25</v>
      </c>
      <c r="BS54" s="682">
        <v>1</v>
      </c>
      <c r="BT54" s="683">
        <v>0.2</v>
      </c>
      <c r="BU54" s="683"/>
      <c r="BV54" s="683"/>
      <c r="BW54" s="683"/>
      <c r="BX54" s="683"/>
      <c r="BY54" s="683"/>
      <c r="BZ54" s="683"/>
      <c r="CA54" s="683"/>
      <c r="CB54" s="683"/>
      <c r="CC54" s="683"/>
      <c r="CD54" s="683"/>
      <c r="CE54" s="683"/>
      <c r="CF54" s="683"/>
      <c r="CG54" s="683"/>
      <c r="CH54" s="684"/>
      <c r="CI54" s="684"/>
      <c r="CJ54" s="684"/>
      <c r="CK54" s="684"/>
      <c r="CL54" s="684"/>
      <c r="CM54" s="684"/>
      <c r="CN54" s="684"/>
      <c r="CO54" s="684"/>
      <c r="CP54" s="684"/>
      <c r="CQ54" s="684"/>
      <c r="CR54" s="684"/>
      <c r="CS54" s="684"/>
      <c r="CT54" s="684"/>
      <c r="CU54" s="684" t="s">
        <v>842</v>
      </c>
      <c r="CV54" s="685" t="s">
        <v>661</v>
      </c>
      <c r="CW54" s="642"/>
    </row>
    <row r="55" spans="1:101" ht="62.25" hidden="1" customHeight="1" x14ac:dyDescent="0.35">
      <c r="A55" s="727" t="s">
        <v>631</v>
      </c>
      <c r="B55" s="728" t="s">
        <v>653</v>
      </c>
      <c r="C55" s="729" t="s">
        <v>654</v>
      </c>
      <c r="D55" s="729" t="s">
        <v>163</v>
      </c>
      <c r="E55" s="787" t="s">
        <v>656</v>
      </c>
      <c r="F55" s="2318"/>
      <c r="G55" s="2333"/>
      <c r="H55" s="2333"/>
      <c r="I55" s="2318"/>
      <c r="J55" s="2318"/>
      <c r="K55" s="2318"/>
      <c r="L55" s="2318"/>
      <c r="M55" s="2318"/>
      <c r="N55" s="2321"/>
      <c r="O55" s="2321"/>
      <c r="P55" s="2321"/>
      <c r="Q55" s="2342"/>
      <c r="R55" s="2342"/>
      <c r="S55" s="2342"/>
      <c r="T55" s="2342"/>
      <c r="U55" s="2342"/>
      <c r="V55" s="2342"/>
      <c r="W55" s="2339"/>
      <c r="X55" s="2330"/>
      <c r="Y55" s="729" t="s">
        <v>163</v>
      </c>
      <c r="Z55" s="621"/>
      <c r="AA55" s="621" t="s">
        <v>558</v>
      </c>
      <c r="AB55" s="621">
        <v>9</v>
      </c>
      <c r="AC55" s="728" t="s">
        <v>657</v>
      </c>
      <c r="AD55" s="728" t="s">
        <v>560</v>
      </c>
      <c r="AE55" s="731" t="s">
        <v>678</v>
      </c>
      <c r="AF55" s="680" t="s">
        <v>679</v>
      </c>
      <c r="AG55" s="622">
        <v>2264220659</v>
      </c>
      <c r="AH55" s="622">
        <v>1454914053</v>
      </c>
      <c r="AI55" s="622">
        <v>662963062</v>
      </c>
      <c r="AJ55" s="634">
        <v>4539533511</v>
      </c>
      <c r="AK55" s="634">
        <v>1084116817</v>
      </c>
      <c r="AL55" s="634">
        <v>164955278</v>
      </c>
      <c r="AM55" s="639">
        <v>3247415918</v>
      </c>
      <c r="AN55" s="639">
        <v>500000000</v>
      </c>
      <c r="AO55" s="623">
        <v>10551170088</v>
      </c>
      <c r="AP55" s="623">
        <v>2539030870</v>
      </c>
      <c r="AQ55" s="623">
        <v>827918340</v>
      </c>
      <c r="AR55" s="624"/>
      <c r="AS55" s="624"/>
      <c r="AT55" s="624"/>
      <c r="AU55" s="624"/>
      <c r="AV55" s="624"/>
      <c r="AW55" s="624"/>
      <c r="AX55" s="624"/>
      <c r="AY55" s="624"/>
      <c r="AZ55" s="624"/>
      <c r="BA55" s="624"/>
      <c r="BB55" s="624"/>
      <c r="BC55" s="624"/>
      <c r="BD55" s="624"/>
      <c r="BE55" s="624"/>
      <c r="BF55" s="624"/>
      <c r="BG55" s="624"/>
      <c r="BH55" s="624"/>
      <c r="BI55" s="624"/>
      <c r="BJ55" s="624"/>
      <c r="BK55" s="624"/>
      <c r="BL55" s="624"/>
      <c r="BM55" s="682">
        <v>1</v>
      </c>
      <c r="BN55" s="682">
        <v>1</v>
      </c>
      <c r="BO55" s="682">
        <v>1</v>
      </c>
      <c r="BP55" s="682">
        <v>0</v>
      </c>
      <c r="BQ55" s="682">
        <v>1</v>
      </c>
      <c r="BR55" s="682">
        <v>1</v>
      </c>
      <c r="BS55" s="682">
        <v>1</v>
      </c>
      <c r="BT55" s="682">
        <v>1</v>
      </c>
      <c r="BU55" s="682"/>
      <c r="BV55" s="682"/>
      <c r="BW55" s="682"/>
      <c r="BX55" s="682"/>
      <c r="BY55" s="682"/>
      <c r="BZ55" s="682"/>
      <c r="CA55" s="682"/>
      <c r="CB55" s="682"/>
      <c r="CC55" s="682"/>
      <c r="CD55" s="682"/>
      <c r="CE55" s="682"/>
      <c r="CF55" s="682"/>
      <c r="CG55" s="682"/>
      <c r="CH55" s="684"/>
      <c r="CI55" s="684"/>
      <c r="CJ55" s="684"/>
      <c r="CK55" s="684"/>
      <c r="CL55" s="684"/>
      <c r="CM55" s="684"/>
      <c r="CN55" s="684"/>
      <c r="CO55" s="684"/>
      <c r="CP55" s="684"/>
      <c r="CQ55" s="684"/>
      <c r="CR55" s="684"/>
      <c r="CS55" s="684"/>
      <c r="CT55" s="684"/>
      <c r="CU55" s="684" t="s">
        <v>843</v>
      </c>
      <c r="CV55" s="685" t="s">
        <v>661</v>
      </c>
      <c r="CW55" s="642"/>
    </row>
    <row r="56" spans="1:101" ht="62.25" hidden="1" customHeight="1" x14ac:dyDescent="0.35">
      <c r="A56" s="727" t="s">
        <v>631</v>
      </c>
      <c r="B56" s="728" t="s">
        <v>653</v>
      </c>
      <c r="C56" s="729" t="s">
        <v>654</v>
      </c>
      <c r="D56" s="729" t="s">
        <v>163</v>
      </c>
      <c r="E56" s="787" t="s">
        <v>656</v>
      </c>
      <c r="F56" s="2318"/>
      <c r="G56" s="2333"/>
      <c r="H56" s="2333"/>
      <c r="I56" s="2318"/>
      <c r="J56" s="2318"/>
      <c r="K56" s="2318"/>
      <c r="L56" s="2318"/>
      <c r="M56" s="2318"/>
      <c r="N56" s="2321">
        <v>0</v>
      </c>
      <c r="O56" s="2321">
        <v>0</v>
      </c>
      <c r="P56" s="2321">
        <v>0</v>
      </c>
      <c r="Q56" s="2342"/>
      <c r="R56" s="2342"/>
      <c r="S56" s="2342"/>
      <c r="T56" s="2342"/>
      <c r="U56" s="2342"/>
      <c r="V56" s="2342"/>
      <c r="W56" s="2339"/>
      <c r="X56" s="2330"/>
      <c r="Y56" s="729" t="s">
        <v>163</v>
      </c>
      <c r="Z56" s="621"/>
      <c r="AA56" s="621" t="s">
        <v>558</v>
      </c>
      <c r="AB56" s="621">
        <v>10</v>
      </c>
      <c r="AC56" s="728" t="s">
        <v>657</v>
      </c>
      <c r="AD56" s="728" t="s">
        <v>808</v>
      </c>
      <c r="AE56" s="731" t="s">
        <v>681</v>
      </c>
      <c r="AF56" s="680" t="s">
        <v>682</v>
      </c>
      <c r="AG56" s="622">
        <v>882491067</v>
      </c>
      <c r="AH56" s="622">
        <v>882491067</v>
      </c>
      <c r="AI56" s="622">
        <v>696751068</v>
      </c>
      <c r="AJ56" s="634">
        <v>1949424000</v>
      </c>
      <c r="AK56" s="634">
        <v>1363940944</v>
      </c>
      <c r="AL56" s="634">
        <v>85272332</v>
      </c>
      <c r="AM56" s="639">
        <v>2046395200</v>
      </c>
      <c r="AN56" s="639">
        <v>1649114900</v>
      </c>
      <c r="AO56" s="623">
        <v>6527425167</v>
      </c>
      <c r="AP56" s="623">
        <v>2246432011</v>
      </c>
      <c r="AQ56" s="623">
        <v>782023400</v>
      </c>
      <c r="AR56" s="624"/>
      <c r="AS56" s="624"/>
      <c r="AT56" s="624"/>
      <c r="AU56" s="624"/>
      <c r="AV56" s="624"/>
      <c r="AW56" s="624"/>
      <c r="AX56" s="624"/>
      <c r="AY56" s="624"/>
      <c r="AZ56" s="624"/>
      <c r="BA56" s="624"/>
      <c r="BB56" s="624"/>
      <c r="BC56" s="624"/>
      <c r="BD56" s="624"/>
      <c r="BE56" s="624"/>
      <c r="BF56" s="624"/>
      <c r="BG56" s="624"/>
      <c r="BH56" s="624"/>
      <c r="BI56" s="624"/>
      <c r="BJ56" s="624"/>
      <c r="BK56" s="624"/>
      <c r="BL56" s="624"/>
      <c r="BM56" s="686">
        <v>1</v>
      </c>
      <c r="BN56" s="686">
        <v>1</v>
      </c>
      <c r="BO56" s="686">
        <v>1</v>
      </c>
      <c r="BP56" s="686">
        <v>0</v>
      </c>
      <c r="BQ56" s="686">
        <v>1</v>
      </c>
      <c r="BR56" s="686">
        <v>1</v>
      </c>
      <c r="BS56" s="686">
        <v>1</v>
      </c>
      <c r="BT56" s="686">
        <v>1</v>
      </c>
      <c r="BU56" s="686"/>
      <c r="BV56" s="686"/>
      <c r="BW56" s="686"/>
      <c r="BX56" s="686"/>
      <c r="BY56" s="686"/>
      <c r="BZ56" s="686"/>
      <c r="CA56" s="686"/>
      <c r="CB56" s="686"/>
      <c r="CC56" s="686"/>
      <c r="CD56" s="686"/>
      <c r="CE56" s="686"/>
      <c r="CF56" s="686"/>
      <c r="CG56" s="686"/>
      <c r="CH56" s="684"/>
      <c r="CI56" s="684"/>
      <c r="CJ56" s="684"/>
      <c r="CK56" s="684"/>
      <c r="CL56" s="684"/>
      <c r="CM56" s="684"/>
      <c r="CN56" s="684"/>
      <c r="CO56" s="684"/>
      <c r="CP56" s="684"/>
      <c r="CQ56" s="684"/>
      <c r="CR56" s="684"/>
      <c r="CS56" s="684"/>
      <c r="CT56" s="684"/>
      <c r="CU56" s="684" t="s">
        <v>843</v>
      </c>
      <c r="CV56" s="685" t="s">
        <v>661</v>
      </c>
      <c r="CW56" s="642"/>
    </row>
    <row r="57" spans="1:101" ht="62.25" hidden="1" customHeight="1" thickBot="1" x14ac:dyDescent="0.4">
      <c r="A57" s="734" t="s">
        <v>631</v>
      </c>
      <c r="B57" s="735" t="s">
        <v>653</v>
      </c>
      <c r="C57" s="736" t="s">
        <v>654</v>
      </c>
      <c r="D57" s="736" t="s">
        <v>163</v>
      </c>
      <c r="E57" s="787" t="s">
        <v>656</v>
      </c>
      <c r="F57" s="2319"/>
      <c r="G57" s="2334"/>
      <c r="H57" s="2334"/>
      <c r="I57" s="2319"/>
      <c r="J57" s="2319"/>
      <c r="K57" s="2319"/>
      <c r="L57" s="2319"/>
      <c r="M57" s="2319"/>
      <c r="N57" s="2322"/>
      <c r="O57" s="2322"/>
      <c r="P57" s="2322"/>
      <c r="Q57" s="2343"/>
      <c r="R57" s="2343"/>
      <c r="S57" s="2343"/>
      <c r="T57" s="2343"/>
      <c r="U57" s="2343"/>
      <c r="V57" s="2343"/>
      <c r="W57" s="2340"/>
      <c r="X57" s="2331"/>
      <c r="Y57" s="736" t="s">
        <v>163</v>
      </c>
      <c r="Z57" s="627"/>
      <c r="AA57" s="627" t="s">
        <v>558</v>
      </c>
      <c r="AB57" s="627">
        <v>11</v>
      </c>
      <c r="AC57" s="735" t="s">
        <v>684</v>
      </c>
      <c r="AD57" s="735" t="s">
        <v>809</v>
      </c>
      <c r="AE57" s="738" t="s">
        <v>568</v>
      </c>
      <c r="AF57" s="680" t="s">
        <v>686</v>
      </c>
      <c r="AG57" s="628">
        <v>1030250872</v>
      </c>
      <c r="AH57" s="628">
        <v>1029200872</v>
      </c>
      <c r="AI57" s="628">
        <v>594042665</v>
      </c>
      <c r="AJ57" s="634">
        <v>1455145222</v>
      </c>
      <c r="AK57" s="634">
        <v>637173287</v>
      </c>
      <c r="AL57" s="634">
        <v>47027459</v>
      </c>
      <c r="AM57" s="643">
        <v>2796751368</v>
      </c>
      <c r="AN57" s="643">
        <v>2986616688</v>
      </c>
      <c r="AO57" s="629">
        <v>8268764150</v>
      </c>
      <c r="AP57" s="629">
        <v>1666374159</v>
      </c>
      <c r="AQ57" s="629">
        <v>641070124</v>
      </c>
      <c r="AR57" s="630"/>
      <c r="AS57" s="630"/>
      <c r="AT57" s="630"/>
      <c r="AU57" s="630"/>
      <c r="AV57" s="630"/>
      <c r="AW57" s="630"/>
      <c r="AX57" s="630"/>
      <c r="AY57" s="630"/>
      <c r="AZ57" s="630"/>
      <c r="BA57" s="630"/>
      <c r="BB57" s="630"/>
      <c r="BC57" s="630"/>
      <c r="BD57" s="630"/>
      <c r="BE57" s="630"/>
      <c r="BF57" s="630"/>
      <c r="BG57" s="630"/>
      <c r="BH57" s="630"/>
      <c r="BI57" s="630"/>
      <c r="BJ57" s="630"/>
      <c r="BK57" s="630"/>
      <c r="BL57" s="630"/>
      <c r="BM57" s="687">
        <v>1</v>
      </c>
      <c r="BN57" s="687">
        <v>1</v>
      </c>
      <c r="BO57" s="687">
        <v>1</v>
      </c>
      <c r="BP57" s="687">
        <v>0</v>
      </c>
      <c r="BQ57" s="687">
        <v>1</v>
      </c>
      <c r="BR57" s="687">
        <v>1</v>
      </c>
      <c r="BS57" s="687">
        <v>1</v>
      </c>
      <c r="BT57" s="687">
        <v>1</v>
      </c>
      <c r="BU57" s="687"/>
      <c r="BV57" s="687"/>
      <c r="BW57" s="687"/>
      <c r="BX57" s="687"/>
      <c r="BY57" s="687"/>
      <c r="BZ57" s="687"/>
      <c r="CA57" s="687"/>
      <c r="CB57" s="687"/>
      <c r="CC57" s="687"/>
      <c r="CD57" s="687"/>
      <c r="CE57" s="687"/>
      <c r="CF57" s="687"/>
      <c r="CG57" s="687"/>
      <c r="CH57" s="688"/>
      <c r="CI57" s="688"/>
      <c r="CJ57" s="688"/>
      <c r="CK57" s="688"/>
      <c r="CL57" s="688"/>
      <c r="CM57" s="688"/>
      <c r="CN57" s="688"/>
      <c r="CO57" s="688"/>
      <c r="CP57" s="688"/>
      <c r="CQ57" s="688"/>
      <c r="CR57" s="688"/>
      <c r="CS57" s="688"/>
      <c r="CT57" s="688"/>
      <c r="CU57" s="688" t="s">
        <v>393</v>
      </c>
      <c r="CV57" s="689" t="s">
        <v>661</v>
      </c>
      <c r="CW57" s="642"/>
    </row>
    <row r="59" spans="1:101" ht="20.25" customHeight="1" x14ac:dyDescent="0.35">
      <c r="G59" s="788"/>
      <c r="J59" s="788"/>
      <c r="Q59" s="569"/>
      <c r="R59" s="569"/>
      <c r="T59" s="569"/>
      <c r="AR59" s="573"/>
      <c r="AS59" s="573"/>
      <c r="AT59" s="573"/>
      <c r="AU59" s="573"/>
      <c r="AV59" s="573"/>
      <c r="AW59" s="573"/>
      <c r="AX59" s="573"/>
      <c r="AY59" s="573"/>
      <c r="AZ59" s="573"/>
      <c r="BA59" s="573"/>
      <c r="BB59" s="573"/>
      <c r="BC59" s="573"/>
      <c r="BD59" s="573"/>
      <c r="BE59" s="573"/>
      <c r="BF59" s="573"/>
      <c r="BG59" s="573"/>
      <c r="BH59" s="573"/>
      <c r="BI59" s="573"/>
      <c r="BJ59" s="573"/>
      <c r="BK59" s="573"/>
      <c r="BL59" s="573"/>
    </row>
    <row r="60" spans="1:101" ht="20.25" customHeight="1" x14ac:dyDescent="0.35">
      <c r="AJ60" s="575"/>
      <c r="AM60" s="576"/>
      <c r="AN60" s="575"/>
      <c r="AO60" s="575"/>
      <c r="AP60" s="575"/>
      <c r="AQ60" s="575"/>
      <c r="AR60" s="577"/>
      <c r="AS60" s="577"/>
      <c r="AT60" s="577"/>
      <c r="AU60" s="577"/>
      <c r="AV60" s="577"/>
      <c r="AW60" s="577"/>
      <c r="AX60" s="577"/>
      <c r="AY60" s="577"/>
      <c r="AZ60" s="577"/>
      <c r="BA60" s="577"/>
      <c r="BB60" s="577"/>
      <c r="BC60" s="577"/>
      <c r="BD60" s="577"/>
      <c r="BE60" s="577"/>
      <c r="BF60" s="577"/>
      <c r="BG60" s="577"/>
      <c r="BH60" s="577"/>
      <c r="BI60" s="577"/>
      <c r="BJ60" s="577"/>
      <c r="BK60" s="577"/>
      <c r="BL60" s="577"/>
    </row>
    <row r="61" spans="1:101" ht="20.25" customHeight="1" x14ac:dyDescent="0.35">
      <c r="AJ61" s="575"/>
      <c r="AM61" s="575"/>
      <c r="AN61" s="575"/>
      <c r="AO61" s="575"/>
      <c r="AP61" s="575"/>
      <c r="AQ61" s="575"/>
      <c r="AR61" s="578"/>
      <c r="AS61" s="578"/>
      <c r="AT61" s="578"/>
      <c r="AU61" s="578"/>
      <c r="AV61" s="578"/>
      <c r="AW61" s="578"/>
      <c r="AX61" s="578"/>
      <c r="AY61" s="578"/>
      <c r="AZ61" s="578"/>
      <c r="BA61" s="578"/>
      <c r="BB61" s="578"/>
      <c r="BC61" s="578"/>
      <c r="BD61" s="578"/>
      <c r="BE61" s="578"/>
      <c r="BF61" s="578"/>
      <c r="BG61" s="578"/>
      <c r="BH61" s="578"/>
      <c r="BI61" s="578"/>
      <c r="BJ61" s="578"/>
      <c r="BK61" s="578"/>
      <c r="BL61" s="578"/>
    </row>
    <row r="62" spans="1:101" ht="20.25" customHeight="1" x14ac:dyDescent="0.35">
      <c r="AJ62" s="575"/>
      <c r="AM62" s="575"/>
      <c r="AN62" s="575"/>
      <c r="AO62" s="575"/>
      <c r="AP62" s="575"/>
      <c r="AQ62" s="575"/>
      <c r="AR62" s="578"/>
      <c r="AS62" s="578"/>
      <c r="AT62" s="578"/>
      <c r="AU62" s="578"/>
      <c r="AV62" s="578"/>
      <c r="AW62" s="578"/>
      <c r="AX62" s="578"/>
      <c r="AY62" s="578"/>
      <c r="AZ62" s="578"/>
      <c r="BA62" s="578"/>
      <c r="BB62" s="578"/>
      <c r="BC62" s="578"/>
      <c r="BD62" s="578"/>
      <c r="BE62" s="578"/>
      <c r="BF62" s="578"/>
      <c r="BG62" s="578"/>
      <c r="BH62" s="578"/>
      <c r="BI62" s="578"/>
      <c r="BJ62" s="578"/>
      <c r="BK62" s="578"/>
      <c r="BL62" s="578"/>
    </row>
    <row r="71" spans="17:20" ht="20.25" customHeight="1" x14ac:dyDescent="0.35">
      <c r="Q71" s="568"/>
      <c r="R71" s="568"/>
      <c r="S71" s="568"/>
      <c r="T71" s="568"/>
    </row>
    <row r="72" spans="17:20" ht="20.25" customHeight="1" x14ac:dyDescent="0.35">
      <c r="Q72" s="568"/>
      <c r="R72" s="568"/>
      <c r="S72" s="568"/>
      <c r="T72" s="568"/>
    </row>
    <row r="73" spans="17:20" ht="20.25" customHeight="1" x14ac:dyDescent="0.35">
      <c r="Q73" s="568"/>
      <c r="R73" s="568"/>
      <c r="S73" s="568"/>
      <c r="T73" s="568"/>
    </row>
    <row r="74" spans="17:20" ht="20.25" customHeight="1" x14ac:dyDescent="0.35">
      <c r="Q74" s="568"/>
      <c r="R74" s="568"/>
      <c r="S74" s="568"/>
      <c r="T74" s="568"/>
    </row>
    <row r="75" spans="17:20" ht="20.25" customHeight="1" x14ac:dyDescent="0.35">
      <c r="Q75" s="568"/>
      <c r="R75" s="568"/>
      <c r="S75" s="568"/>
      <c r="T75" s="568"/>
    </row>
    <row r="76" spans="17:20" ht="20.25" customHeight="1" x14ac:dyDescent="0.35">
      <c r="Q76" s="568"/>
      <c r="R76" s="568"/>
      <c r="S76" s="568"/>
      <c r="T76" s="568"/>
    </row>
    <row r="77" spans="17:20" ht="20.25" customHeight="1" x14ac:dyDescent="0.35">
      <c r="Q77" s="568"/>
      <c r="R77" s="568"/>
      <c r="S77" s="568"/>
      <c r="T77" s="568"/>
    </row>
    <row r="78" spans="17:20" ht="20.25" customHeight="1" x14ac:dyDescent="0.35">
      <c r="Q78" s="568"/>
      <c r="R78" s="568"/>
      <c r="S78" s="568"/>
      <c r="T78" s="568"/>
    </row>
    <row r="79" spans="17:20" ht="20.25" customHeight="1" x14ac:dyDescent="0.35">
      <c r="Q79" s="568"/>
      <c r="R79" s="568"/>
      <c r="S79" s="568"/>
      <c r="T79" s="568"/>
    </row>
    <row r="80" spans="17:20" ht="20.25" customHeight="1" x14ac:dyDescent="0.35">
      <c r="Q80" s="568"/>
      <c r="R80" s="568"/>
      <c r="S80" s="568"/>
      <c r="T80" s="568"/>
    </row>
    <row r="81" spans="17:20" ht="20.25" customHeight="1" x14ac:dyDescent="0.35">
      <c r="Q81" s="568"/>
      <c r="R81" s="568"/>
      <c r="S81" s="568"/>
      <c r="T81" s="568"/>
    </row>
    <row r="82" spans="17:20" ht="20.25" customHeight="1" x14ac:dyDescent="0.35">
      <c r="Q82" s="568"/>
      <c r="R82" s="568"/>
      <c r="S82" s="568"/>
      <c r="T82" s="568"/>
    </row>
    <row r="83" spans="17:20" ht="20.25" customHeight="1" x14ac:dyDescent="0.35">
      <c r="Q83" s="568"/>
      <c r="R83" s="568"/>
      <c r="S83" s="568"/>
      <c r="T83" s="568"/>
    </row>
  </sheetData>
  <sheetProtection formatCells="0" formatColumns="0" autoFilter="0" pivotTables="0"/>
  <autoFilter ref="A3:CW57" xr:uid="{190897EB-9AE0-4286-A048-7C7DFEBA199E}">
    <filterColumn colId="3">
      <filters>
        <filter val="8084 - Asistencia técnica para la habilitación de suelo y la gestión de los trámites de los proyectos que promuevan la generación e iniciación de viviendas VIS y VIP en Bogotá D,C,"/>
        <filter val="8085 - Desarrollo de estrategias que promuevan la participación ciudadana en la revitalización y resiliencia de espacios públicos mediante gobernanza colaborativa, gestión e innovación social en Bogotá D,C,"/>
      </filters>
    </filterColumn>
  </autoFilter>
  <mergeCells count="192">
    <mergeCell ref="A1:CV1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U4:U5"/>
    <mergeCell ref="V4:V5"/>
    <mergeCell ref="W4:W5"/>
    <mergeCell ref="X4:X5"/>
    <mergeCell ref="R4:R5"/>
    <mergeCell ref="S4:S5"/>
    <mergeCell ref="T4:T5"/>
    <mergeCell ref="F6:F8"/>
    <mergeCell ref="G6:G8"/>
    <mergeCell ref="H6:H8"/>
    <mergeCell ref="I6:I8"/>
    <mergeCell ref="J6:J8"/>
    <mergeCell ref="K6:K8"/>
    <mergeCell ref="O4:O5"/>
    <mergeCell ref="P4:P5"/>
    <mergeCell ref="Q4:Q5"/>
    <mergeCell ref="X6:X8"/>
    <mergeCell ref="F9:F11"/>
    <mergeCell ref="G9:G11"/>
    <mergeCell ref="H9:H11"/>
    <mergeCell ref="I9:I11"/>
    <mergeCell ref="J9:J11"/>
    <mergeCell ref="K9:K11"/>
    <mergeCell ref="L9:L11"/>
    <mergeCell ref="M9:M11"/>
    <mergeCell ref="N9:N11"/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U9:U11"/>
    <mergeCell ref="V9:V11"/>
    <mergeCell ref="W9:W11"/>
    <mergeCell ref="X9:X11"/>
    <mergeCell ref="F12:F17"/>
    <mergeCell ref="G12:G17"/>
    <mergeCell ref="H12:H17"/>
    <mergeCell ref="I12:I17"/>
    <mergeCell ref="J12:J17"/>
    <mergeCell ref="K12:K17"/>
    <mergeCell ref="O9:O11"/>
    <mergeCell ref="P9:P11"/>
    <mergeCell ref="Q9:Q11"/>
    <mergeCell ref="R9:R11"/>
    <mergeCell ref="S9:S11"/>
    <mergeCell ref="T9:T11"/>
    <mergeCell ref="X12:X17"/>
    <mergeCell ref="R12:R17"/>
    <mergeCell ref="S12:S17"/>
    <mergeCell ref="T12:T17"/>
    <mergeCell ref="U12:U17"/>
    <mergeCell ref="V12:V17"/>
    <mergeCell ref="W12:W17"/>
    <mergeCell ref="L12:L17"/>
    <mergeCell ref="M12:M17"/>
    <mergeCell ref="N12:N17"/>
    <mergeCell ref="V18:V20"/>
    <mergeCell ref="W18:W20"/>
    <mergeCell ref="X18:X20"/>
    <mergeCell ref="E21:E22"/>
    <mergeCell ref="F21:F22"/>
    <mergeCell ref="G21:G22"/>
    <mergeCell ref="H21:H22"/>
    <mergeCell ref="I21:I22"/>
    <mergeCell ref="J21:J22"/>
    <mergeCell ref="O18:O20"/>
    <mergeCell ref="P18:P20"/>
    <mergeCell ref="Q18:Q20"/>
    <mergeCell ref="R18:R20"/>
    <mergeCell ref="S18:S20"/>
    <mergeCell ref="T18:T20"/>
    <mergeCell ref="W21:W22"/>
    <mergeCell ref="X21:X22"/>
    <mergeCell ref="R21:R22"/>
    <mergeCell ref="S21:S22"/>
    <mergeCell ref="T21:T22"/>
    <mergeCell ref="F18:F20"/>
    <mergeCell ref="G18:G20"/>
    <mergeCell ref="H18:H20"/>
    <mergeCell ref="I18:I20"/>
    <mergeCell ref="J30:J33"/>
    <mergeCell ref="K30:K33"/>
    <mergeCell ref="L30:L33"/>
    <mergeCell ref="M30:M33"/>
    <mergeCell ref="Q21:Q22"/>
    <mergeCell ref="O12:O17"/>
    <mergeCell ref="P12:P17"/>
    <mergeCell ref="Q12:Q17"/>
    <mergeCell ref="U18:U20"/>
    <mergeCell ref="J18:J20"/>
    <mergeCell ref="K18:K20"/>
    <mergeCell ref="L18:L20"/>
    <mergeCell ref="M18:M20"/>
    <mergeCell ref="N18:N20"/>
    <mergeCell ref="U21:U22"/>
    <mergeCell ref="V21:V22"/>
    <mergeCell ref="K21:K22"/>
    <mergeCell ref="L21:L22"/>
    <mergeCell ref="M21:M22"/>
    <mergeCell ref="N21:N22"/>
    <mergeCell ref="O21:O22"/>
    <mergeCell ref="P21:P22"/>
    <mergeCell ref="T30:T33"/>
    <mergeCell ref="U30:U33"/>
    <mergeCell ref="V30:V33"/>
    <mergeCell ref="W30:W33"/>
    <mergeCell ref="X30:X33"/>
    <mergeCell ref="F34:F38"/>
    <mergeCell ref="G34:G38"/>
    <mergeCell ref="H34:H38"/>
    <mergeCell ref="I34:I38"/>
    <mergeCell ref="J34:J38"/>
    <mergeCell ref="N30:N33"/>
    <mergeCell ref="O30:O33"/>
    <mergeCell ref="P30:P33"/>
    <mergeCell ref="Q30:Q33"/>
    <mergeCell ref="R30:R33"/>
    <mergeCell ref="S30:S33"/>
    <mergeCell ref="W34:W38"/>
    <mergeCell ref="X34:X38"/>
    <mergeCell ref="R34:R38"/>
    <mergeCell ref="S34:S38"/>
    <mergeCell ref="T34:T38"/>
    <mergeCell ref="U34:U38"/>
    <mergeCell ref="V34:V38"/>
    <mergeCell ref="F30:F33"/>
    <mergeCell ref="G30:G33"/>
    <mergeCell ref="H30:H33"/>
    <mergeCell ref="I30:I33"/>
    <mergeCell ref="I39:I46"/>
    <mergeCell ref="J39:J46"/>
    <mergeCell ref="K39:K46"/>
    <mergeCell ref="L39:L46"/>
    <mergeCell ref="M39:M46"/>
    <mergeCell ref="Q34:Q38"/>
    <mergeCell ref="K34:K38"/>
    <mergeCell ref="L34:L38"/>
    <mergeCell ref="M34:M38"/>
    <mergeCell ref="N34:N38"/>
    <mergeCell ref="O34:O38"/>
    <mergeCell ref="P34:P38"/>
    <mergeCell ref="W39:W46"/>
    <mergeCell ref="X39:X46"/>
    <mergeCell ref="F47:F57"/>
    <mergeCell ref="G47:G57"/>
    <mergeCell ref="H47:H57"/>
    <mergeCell ref="I47:I57"/>
    <mergeCell ref="J47:J57"/>
    <mergeCell ref="N39:N46"/>
    <mergeCell ref="O39:O46"/>
    <mergeCell ref="P39:P46"/>
    <mergeCell ref="Q39:Q46"/>
    <mergeCell ref="R39:R46"/>
    <mergeCell ref="S39:S46"/>
    <mergeCell ref="W47:W57"/>
    <mergeCell ref="X47:X57"/>
    <mergeCell ref="Q47:Q57"/>
    <mergeCell ref="R47:R57"/>
    <mergeCell ref="S47:S57"/>
    <mergeCell ref="T47:T57"/>
    <mergeCell ref="U47:U57"/>
    <mergeCell ref="V47:V57"/>
    <mergeCell ref="F39:F46"/>
    <mergeCell ref="G39:G46"/>
    <mergeCell ref="H39:H46"/>
    <mergeCell ref="K47:K57"/>
    <mergeCell ref="L47:L57"/>
    <mergeCell ref="M47:M57"/>
    <mergeCell ref="N47:N57"/>
    <mergeCell ref="O47:O57"/>
    <mergeCell ref="P47:P57"/>
    <mergeCell ref="T39:T46"/>
    <mergeCell ref="U39:U46"/>
    <mergeCell ref="V39:V46"/>
  </mergeCells>
  <pageMargins left="0.70866141732283472" right="0.70866141732283472" top="0.74803149606299213" bottom="0.74803149606299213" header="0.31496062992125984" footer="0.31496062992125984"/>
  <pageSetup paperSize="9" scale="10" orientation="portrait"/>
  <customProperties>
    <customPr name="_pios_id" r:id="rId1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E830-D846-43C7-9194-1D7C0D5334BD}">
  <sheetPr filterMode="1">
    <pageSetUpPr fitToPage="1"/>
  </sheetPr>
  <dimension ref="A1:CW83"/>
  <sheetViews>
    <sheetView topLeftCell="BK1" zoomScale="70" zoomScaleNormal="70" workbookViewId="0">
      <pane ySplit="3" topLeftCell="A12" activePane="bottomLeft" state="frozen"/>
      <selection activeCell="L28" sqref="L28"/>
      <selection pane="bottomLeft" activeCell="L28" sqref="L28"/>
    </sheetView>
  </sheetViews>
  <sheetFormatPr baseColWidth="10" defaultColWidth="41.36328125" defaultRowHeight="20.25" customHeight="1" x14ac:dyDescent="0.35"/>
  <cols>
    <col min="1" max="1" width="26" style="880" customWidth="1"/>
    <col min="2" max="2" width="25" style="880" customWidth="1"/>
    <col min="3" max="3" width="27.90625" style="880" customWidth="1"/>
    <col min="4" max="4" width="33.36328125" style="880" customWidth="1"/>
    <col min="5" max="5" width="44" style="881" hidden="1" customWidth="1"/>
    <col min="6" max="6" width="34.36328125" style="882" hidden="1" customWidth="1"/>
    <col min="7" max="8" width="26.36328125" style="882" hidden="1" customWidth="1"/>
    <col min="9" max="9" width="34.36328125" style="882" hidden="1" customWidth="1"/>
    <col min="10" max="10" width="36.36328125" style="882" hidden="1" customWidth="1"/>
    <col min="11" max="11" width="22" style="882" hidden="1" customWidth="1"/>
    <col min="12" max="13" width="21.90625" style="882" hidden="1" customWidth="1"/>
    <col min="14" max="14" width="25.08984375" style="882" hidden="1" customWidth="1"/>
    <col min="15" max="15" width="21.36328125" style="882" hidden="1" customWidth="1"/>
    <col min="16" max="16" width="21.90625" style="882" hidden="1" customWidth="1"/>
    <col min="17" max="17" width="12.36328125" style="883" hidden="1" customWidth="1"/>
    <col min="18" max="18" width="10.36328125" style="883" hidden="1" customWidth="1"/>
    <col min="19" max="19" width="12.36328125" style="883" hidden="1" customWidth="1"/>
    <col min="20" max="20" width="10.36328125" style="883" hidden="1" customWidth="1"/>
    <col min="21" max="22" width="12.36328125" style="883" hidden="1" customWidth="1"/>
    <col min="23" max="23" width="13.36328125" style="883" hidden="1" customWidth="1"/>
    <col min="24" max="24" width="13.36328125" style="884" hidden="1" customWidth="1"/>
    <col min="25" max="25" width="30.36328125" style="884" hidden="1" customWidth="1"/>
    <col min="26" max="26" width="24" style="884" hidden="1" customWidth="1"/>
    <col min="27" max="27" width="17.36328125" style="878" hidden="1" customWidth="1"/>
    <col min="28" max="28" width="8.90625" style="878" hidden="1" customWidth="1"/>
    <col min="29" max="29" width="51.08984375" style="878" hidden="1" customWidth="1"/>
    <col min="30" max="30" width="69.90625" style="878" hidden="1" customWidth="1"/>
    <col min="31" max="31" width="24.36328125" style="878" customWidth="1"/>
    <col min="32" max="32" width="56.36328125" style="878" customWidth="1"/>
    <col min="33" max="33" width="26" style="885" bestFit="1" customWidth="1"/>
    <col min="34" max="34" width="21.36328125" style="885" bestFit="1" customWidth="1"/>
    <col min="35" max="35" width="20.36328125" style="885" bestFit="1" customWidth="1"/>
    <col min="36" max="36" width="26" style="885" bestFit="1" customWidth="1"/>
    <col min="37" max="37" width="21.36328125" style="885" bestFit="1" customWidth="1"/>
    <col min="38" max="38" width="20.36328125" style="885" bestFit="1" customWidth="1"/>
    <col min="39" max="39" width="25.08984375" style="885" customWidth="1"/>
    <col min="40" max="40" width="24.36328125" style="885" customWidth="1"/>
    <col min="41" max="41" width="26.36328125" style="885" customWidth="1"/>
    <col min="42" max="42" width="24.36328125" style="885" customWidth="1"/>
    <col min="43" max="43" width="23.36328125" style="885" customWidth="1"/>
    <col min="44" max="64" width="25.36328125" style="886" customWidth="1"/>
    <col min="65" max="65" width="13" style="887" customWidth="1"/>
    <col min="66" max="66" width="11" style="887" customWidth="1"/>
    <col min="67" max="72" width="13" style="883" customWidth="1"/>
    <col min="73" max="73" width="23.36328125" style="883" customWidth="1"/>
    <col min="74" max="85" width="25.36328125" style="883" customWidth="1"/>
    <col min="86" max="100" width="25.36328125" style="878" customWidth="1"/>
    <col min="101" max="101" width="41.36328125" style="878" customWidth="1"/>
    <col min="102" max="16384" width="41.36328125" style="878"/>
  </cols>
  <sheetData>
    <row r="1" spans="1:101" s="871" customFormat="1" ht="81" customHeight="1" x14ac:dyDescent="0.35">
      <c r="A1" s="2417" t="s">
        <v>845</v>
      </c>
      <c r="B1" s="2418"/>
      <c r="C1" s="2418"/>
      <c r="D1" s="2418"/>
      <c r="E1" s="2418"/>
      <c r="F1" s="2418"/>
      <c r="G1" s="2418"/>
      <c r="H1" s="2418"/>
      <c r="I1" s="2418"/>
      <c r="J1" s="2418"/>
      <c r="K1" s="2418"/>
      <c r="L1" s="2418"/>
      <c r="M1" s="2418"/>
      <c r="N1" s="2418"/>
      <c r="O1" s="2418"/>
      <c r="P1" s="2418"/>
      <c r="Q1" s="2418"/>
      <c r="R1" s="2418"/>
      <c r="S1" s="2418"/>
      <c r="T1" s="2418"/>
      <c r="U1" s="2418"/>
      <c r="V1" s="2418"/>
      <c r="W1" s="2418"/>
      <c r="X1" s="2418"/>
      <c r="Y1" s="2418"/>
      <c r="Z1" s="2418"/>
      <c r="AA1" s="2418"/>
      <c r="AB1" s="2418"/>
      <c r="AC1" s="2418"/>
      <c r="AD1" s="2418"/>
      <c r="AE1" s="2418"/>
      <c r="AF1" s="2418"/>
      <c r="AG1" s="2418"/>
      <c r="AH1" s="2418"/>
      <c r="AI1" s="2418"/>
      <c r="AJ1" s="2418"/>
      <c r="AK1" s="2418"/>
      <c r="AL1" s="2418"/>
      <c r="AM1" s="2418"/>
      <c r="AN1" s="2418"/>
      <c r="AO1" s="2418"/>
      <c r="AP1" s="2418"/>
      <c r="AQ1" s="2418"/>
      <c r="AR1" s="2418"/>
      <c r="AS1" s="2418"/>
      <c r="AT1" s="2418"/>
      <c r="AU1" s="2418"/>
      <c r="AV1" s="2418"/>
      <c r="AW1" s="2418"/>
      <c r="AX1" s="2418"/>
      <c r="AY1" s="2418"/>
      <c r="AZ1" s="2418"/>
      <c r="BA1" s="2418"/>
      <c r="BB1" s="2418"/>
      <c r="BC1" s="2418"/>
      <c r="BD1" s="2418"/>
      <c r="BE1" s="2418"/>
      <c r="BF1" s="2418"/>
      <c r="BG1" s="2418"/>
      <c r="BH1" s="2418"/>
      <c r="BI1" s="2418"/>
      <c r="BJ1" s="2418"/>
      <c r="BK1" s="2418"/>
      <c r="BL1" s="2418"/>
      <c r="BM1" s="2418"/>
      <c r="BN1" s="2418"/>
      <c r="BO1" s="2418"/>
      <c r="BP1" s="2418"/>
      <c r="BQ1" s="2418"/>
      <c r="BR1" s="2418"/>
      <c r="BS1" s="2418"/>
      <c r="BT1" s="2418"/>
      <c r="BU1" s="2418"/>
      <c r="BV1" s="2418"/>
      <c r="BW1" s="2418"/>
      <c r="BX1" s="2418"/>
      <c r="BY1" s="2418"/>
      <c r="BZ1" s="2418"/>
      <c r="CA1" s="2418"/>
      <c r="CB1" s="2418"/>
      <c r="CC1" s="2418"/>
      <c r="CD1" s="2418"/>
      <c r="CE1" s="2418"/>
      <c r="CF1" s="2418"/>
      <c r="CG1" s="2418"/>
      <c r="CH1" s="2418"/>
      <c r="CI1" s="2418"/>
      <c r="CJ1" s="2418"/>
      <c r="CK1" s="2418"/>
      <c r="CL1" s="2418"/>
      <c r="CM1" s="2418"/>
      <c r="CN1" s="2418"/>
      <c r="CO1" s="2418"/>
      <c r="CP1" s="2418"/>
      <c r="CQ1" s="2418"/>
      <c r="CR1" s="2418"/>
      <c r="CS1" s="2418"/>
      <c r="CT1" s="2418"/>
      <c r="CU1" s="2418"/>
      <c r="CV1" s="2418"/>
      <c r="CW1" s="1099"/>
    </row>
    <row r="2" spans="1:101" ht="20.25" customHeight="1" x14ac:dyDescent="0.35">
      <c r="A2" s="690"/>
      <c r="B2" s="690"/>
      <c r="C2" s="690"/>
      <c r="D2" s="690"/>
      <c r="E2" s="691">
        <v>53</v>
      </c>
      <c r="F2" s="872">
        <f t="shared" ref="F2:P2" si="0">SUBTOTAL(9,F4:F57)</f>
        <v>77369829502</v>
      </c>
      <c r="G2" s="872">
        <f t="shared" si="0"/>
        <v>75079458336</v>
      </c>
      <c r="H2" s="872">
        <f t="shared" si="0"/>
        <v>62904233607</v>
      </c>
      <c r="I2" s="872">
        <f>SUBTOTAL(9,I4:I57)</f>
        <v>395073788000</v>
      </c>
      <c r="J2" s="872">
        <f>SUBTOTAL(9,J4:J57)</f>
        <v>202661479851</v>
      </c>
      <c r="K2" s="872">
        <f>SUBTOTAL(9,K4:K57)</f>
        <v>190527655996</v>
      </c>
      <c r="L2" s="872">
        <f t="shared" si="0"/>
        <v>298351414452.823</v>
      </c>
      <c r="M2" s="872">
        <f t="shared" si="0"/>
        <v>404782332336.43927</v>
      </c>
      <c r="N2" s="872">
        <f t="shared" si="0"/>
        <v>1175577364291.2622</v>
      </c>
      <c r="O2" s="872">
        <f t="shared" si="0"/>
        <v>277740938187</v>
      </c>
      <c r="P2" s="872">
        <f t="shared" si="0"/>
        <v>253431889603</v>
      </c>
      <c r="Q2" s="873"/>
      <c r="R2" s="873"/>
      <c r="S2" s="873"/>
      <c r="T2" s="873"/>
      <c r="U2" s="873"/>
      <c r="V2" s="873"/>
      <c r="W2" s="874"/>
      <c r="X2" s="875"/>
      <c r="Y2" s="875"/>
      <c r="Z2" s="875"/>
      <c r="AA2" s="876"/>
      <c r="AB2" s="876"/>
      <c r="AC2" s="876"/>
      <c r="AD2" s="876"/>
      <c r="AE2" s="876"/>
      <c r="AF2" s="876"/>
      <c r="AG2" s="877">
        <f t="shared" ref="AG2:BE2" si="1">SUBTOTAL(9,AG4:AG57)</f>
        <v>77369829502</v>
      </c>
      <c r="AH2" s="877">
        <f t="shared" si="1"/>
        <v>75079458336</v>
      </c>
      <c r="AI2" s="877">
        <f t="shared" si="1"/>
        <v>62904233607</v>
      </c>
      <c r="AJ2" s="877">
        <f>SUBTOTAL(9,AJ4:AJ57)</f>
        <v>395073788000</v>
      </c>
      <c r="AK2" s="877">
        <f>SUBTOTAL(9,AK4:AK57)</f>
        <v>202661479851</v>
      </c>
      <c r="AL2" s="877">
        <f>SUBTOTAL(9,AL4:AL57)</f>
        <v>190527655996</v>
      </c>
      <c r="AM2" s="877">
        <f t="shared" si="1"/>
        <v>298351414452</v>
      </c>
      <c r="AN2" s="877">
        <f t="shared" si="1"/>
        <v>404782332337</v>
      </c>
      <c r="AO2" s="877">
        <f t="shared" si="1"/>
        <v>1175577364291</v>
      </c>
      <c r="AP2" s="877">
        <f t="shared" si="1"/>
        <v>277740938187</v>
      </c>
      <c r="AQ2" s="877">
        <f t="shared" si="1"/>
        <v>253431889603</v>
      </c>
      <c r="AR2" s="877">
        <f t="shared" si="1"/>
        <v>345770520</v>
      </c>
      <c r="AS2" s="877">
        <f t="shared" si="1"/>
        <v>7130800000</v>
      </c>
      <c r="AT2" s="877">
        <f t="shared" si="1"/>
        <v>202800000</v>
      </c>
      <c r="AU2" s="877">
        <f t="shared" si="1"/>
        <v>0</v>
      </c>
      <c r="AV2" s="877">
        <f t="shared" si="1"/>
        <v>62400000</v>
      </c>
      <c r="AW2" s="877">
        <f t="shared" si="1"/>
        <v>5959063000</v>
      </c>
      <c r="AX2" s="877">
        <f t="shared" si="1"/>
        <v>0</v>
      </c>
      <c r="AY2" s="877">
        <f t="shared" si="1"/>
        <v>640000000</v>
      </c>
      <c r="AZ2" s="877">
        <f t="shared" si="1"/>
        <v>2619000000</v>
      </c>
      <c r="BA2" s="877">
        <f t="shared" si="1"/>
        <v>6476891090</v>
      </c>
      <c r="BB2" s="877">
        <f t="shared" si="1"/>
        <v>702000000</v>
      </c>
      <c r="BC2" s="877">
        <f t="shared" si="1"/>
        <v>546000000</v>
      </c>
      <c r="BD2" s="877">
        <f t="shared" si="1"/>
        <v>3510000000</v>
      </c>
      <c r="BE2" s="877">
        <f t="shared" si="1"/>
        <v>15600000</v>
      </c>
      <c r="BF2" s="877">
        <v>0</v>
      </c>
      <c r="BG2" s="877">
        <v>0</v>
      </c>
      <c r="BH2" s="877">
        <v>0</v>
      </c>
      <c r="BI2" s="877">
        <v>0</v>
      </c>
      <c r="BJ2" s="877">
        <v>0</v>
      </c>
      <c r="BK2" s="877">
        <v>0</v>
      </c>
      <c r="BL2" s="877">
        <v>12771222478</v>
      </c>
      <c r="BM2" s="1100"/>
      <c r="BN2" s="1100"/>
      <c r="BO2" s="1100"/>
      <c r="BP2" s="1100"/>
      <c r="BQ2" s="1100"/>
      <c r="BR2" s="1100"/>
      <c r="BS2" s="1100"/>
      <c r="BT2" s="1100"/>
      <c r="BU2" s="1100"/>
      <c r="BV2" s="1100"/>
      <c r="BW2" s="1100"/>
      <c r="BX2" s="1100"/>
      <c r="BY2" s="1100"/>
      <c r="BZ2" s="1100"/>
      <c r="CA2" s="1100"/>
      <c r="CB2" s="1100"/>
      <c r="CC2" s="1100"/>
      <c r="CD2" s="1100"/>
      <c r="CE2" s="1100"/>
      <c r="CF2" s="1100"/>
      <c r="CG2" s="1100"/>
      <c r="CH2" s="1101"/>
      <c r="CI2" s="1101"/>
      <c r="CJ2" s="1101"/>
      <c r="CK2" s="1101"/>
      <c r="CL2" s="1101"/>
      <c r="CM2" s="1101"/>
      <c r="CN2" s="1101"/>
      <c r="CO2" s="1101"/>
      <c r="CP2" s="1101"/>
      <c r="CQ2" s="1101"/>
      <c r="CR2" s="1101"/>
      <c r="CS2" s="1101"/>
      <c r="CT2" s="1101"/>
      <c r="CU2" s="1101"/>
      <c r="CV2" s="1101"/>
      <c r="CW2" s="642"/>
    </row>
    <row r="3" spans="1:101" s="879" customFormat="1" ht="44.25" customHeight="1" thickBot="1" x14ac:dyDescent="0.4">
      <c r="A3" s="616" t="s">
        <v>426</v>
      </c>
      <c r="B3" s="616" t="s">
        <v>427</v>
      </c>
      <c r="C3" s="616" t="s">
        <v>428</v>
      </c>
      <c r="D3" s="699" t="s">
        <v>0</v>
      </c>
      <c r="E3" s="616" t="s">
        <v>430</v>
      </c>
      <c r="F3" s="1102" t="s">
        <v>440</v>
      </c>
      <c r="G3" s="1102" t="s">
        <v>441</v>
      </c>
      <c r="H3" s="1102" t="s">
        <v>442</v>
      </c>
      <c r="I3" s="1102" t="s">
        <v>443</v>
      </c>
      <c r="J3" s="1102" t="s">
        <v>444</v>
      </c>
      <c r="K3" s="1102" t="s">
        <v>445</v>
      </c>
      <c r="L3" s="1102" t="s">
        <v>446</v>
      </c>
      <c r="M3" s="1102" t="s">
        <v>447</v>
      </c>
      <c r="N3" s="1102" t="s">
        <v>448</v>
      </c>
      <c r="O3" s="1102" t="s">
        <v>449</v>
      </c>
      <c r="P3" s="1102" t="s">
        <v>450</v>
      </c>
      <c r="Q3" s="616" t="s">
        <v>431</v>
      </c>
      <c r="R3" s="616" t="s">
        <v>432</v>
      </c>
      <c r="S3" s="616" t="s">
        <v>433</v>
      </c>
      <c r="T3" s="616" t="s">
        <v>434</v>
      </c>
      <c r="U3" s="616" t="s">
        <v>436</v>
      </c>
      <c r="V3" s="616" t="s">
        <v>437</v>
      </c>
      <c r="W3" s="616" t="s">
        <v>438</v>
      </c>
      <c r="X3" s="1103" t="s">
        <v>439</v>
      </c>
      <c r="Y3" s="699" t="s">
        <v>0</v>
      </c>
      <c r="Z3" s="616" t="s">
        <v>451</v>
      </c>
      <c r="AA3" s="616" t="s">
        <v>452</v>
      </c>
      <c r="AB3" s="616" t="s">
        <v>453</v>
      </c>
      <c r="AC3" s="616" t="s">
        <v>454</v>
      </c>
      <c r="AD3" s="616" t="s">
        <v>455</v>
      </c>
      <c r="AE3" s="616" t="s">
        <v>456</v>
      </c>
      <c r="AF3" s="616" t="s">
        <v>457</v>
      </c>
      <c r="AG3" s="1104" t="s">
        <v>440</v>
      </c>
      <c r="AH3" s="1104" t="s">
        <v>441</v>
      </c>
      <c r="AI3" s="1104" t="s">
        <v>442</v>
      </c>
      <c r="AJ3" s="1104" t="s">
        <v>443</v>
      </c>
      <c r="AK3" s="1104" t="s">
        <v>444</v>
      </c>
      <c r="AL3" s="1104" t="s">
        <v>445</v>
      </c>
      <c r="AM3" s="1104" t="s">
        <v>446</v>
      </c>
      <c r="AN3" s="1104" t="s">
        <v>447</v>
      </c>
      <c r="AO3" s="1104" t="s">
        <v>448</v>
      </c>
      <c r="AP3" s="1104" t="s">
        <v>449</v>
      </c>
      <c r="AQ3" s="1104" t="s">
        <v>450</v>
      </c>
      <c r="AR3" s="1105" t="s">
        <v>811</v>
      </c>
      <c r="AS3" s="1105" t="s">
        <v>812</v>
      </c>
      <c r="AT3" s="1105" t="s">
        <v>813</v>
      </c>
      <c r="AU3" s="1105" t="s">
        <v>814</v>
      </c>
      <c r="AV3" s="1105" t="s">
        <v>815</v>
      </c>
      <c r="AW3" s="1105" t="s">
        <v>816</v>
      </c>
      <c r="AX3" s="1105" t="s">
        <v>817</v>
      </c>
      <c r="AY3" s="1105" t="s">
        <v>818</v>
      </c>
      <c r="AZ3" s="1105" t="s">
        <v>819</v>
      </c>
      <c r="BA3" s="1105" t="s">
        <v>820</v>
      </c>
      <c r="BB3" s="1105" t="s">
        <v>821</v>
      </c>
      <c r="BC3" s="1105" t="s">
        <v>822</v>
      </c>
      <c r="BD3" s="1105" t="s">
        <v>823</v>
      </c>
      <c r="BE3" s="1105" t="s">
        <v>824</v>
      </c>
      <c r="BF3" s="1105" t="s">
        <v>825</v>
      </c>
      <c r="BG3" s="1105" t="s">
        <v>826</v>
      </c>
      <c r="BH3" s="1105" t="s">
        <v>827</v>
      </c>
      <c r="BI3" s="1105" t="s">
        <v>828</v>
      </c>
      <c r="BJ3" s="1105" t="s">
        <v>829</v>
      </c>
      <c r="BK3" s="1105" t="s">
        <v>830</v>
      </c>
      <c r="BL3" s="1105" t="s">
        <v>831</v>
      </c>
      <c r="BM3" s="616" t="s">
        <v>431</v>
      </c>
      <c r="BN3" s="616" t="s">
        <v>432</v>
      </c>
      <c r="BO3" s="616" t="s">
        <v>433</v>
      </c>
      <c r="BP3" s="616" t="s">
        <v>434</v>
      </c>
      <c r="BQ3" s="616" t="s">
        <v>436</v>
      </c>
      <c r="BR3" s="616" t="s">
        <v>437</v>
      </c>
      <c r="BS3" s="616" t="s">
        <v>438</v>
      </c>
      <c r="BT3" s="616" t="s">
        <v>439</v>
      </c>
      <c r="BU3" s="1105" t="s">
        <v>811</v>
      </c>
      <c r="BV3" s="1105" t="s">
        <v>812</v>
      </c>
      <c r="BW3" s="1105" t="s">
        <v>813</v>
      </c>
      <c r="BX3" s="1105" t="s">
        <v>814</v>
      </c>
      <c r="BY3" s="1105" t="s">
        <v>815</v>
      </c>
      <c r="BZ3" s="1105" t="s">
        <v>816</v>
      </c>
      <c r="CA3" s="1105" t="s">
        <v>817</v>
      </c>
      <c r="CB3" s="1105" t="s">
        <v>818</v>
      </c>
      <c r="CC3" s="1105" t="s">
        <v>819</v>
      </c>
      <c r="CD3" s="1105" t="s">
        <v>820</v>
      </c>
      <c r="CE3" s="1105" t="s">
        <v>821</v>
      </c>
      <c r="CF3" s="1105" t="s">
        <v>832</v>
      </c>
      <c r="CG3" s="1105" t="s">
        <v>833</v>
      </c>
      <c r="CH3" s="1105" t="s">
        <v>824</v>
      </c>
      <c r="CI3" s="1105" t="s">
        <v>825</v>
      </c>
      <c r="CJ3" s="1105" t="s">
        <v>826</v>
      </c>
      <c r="CK3" s="1105" t="s">
        <v>827</v>
      </c>
      <c r="CL3" s="1105" t="s">
        <v>828</v>
      </c>
      <c r="CM3" s="1105" t="s">
        <v>829</v>
      </c>
      <c r="CN3" s="1105" t="s">
        <v>830</v>
      </c>
      <c r="CO3" s="1105" t="s">
        <v>490</v>
      </c>
      <c r="CP3" s="1105" t="s">
        <v>491</v>
      </c>
      <c r="CQ3" s="1105" t="s">
        <v>492</v>
      </c>
      <c r="CR3" s="1105" t="s">
        <v>493</v>
      </c>
      <c r="CS3" s="1105" t="s">
        <v>494</v>
      </c>
      <c r="CT3" s="1105" t="s">
        <v>495</v>
      </c>
      <c r="CU3" s="616" t="s">
        <v>381</v>
      </c>
      <c r="CV3" s="616" t="s">
        <v>496</v>
      </c>
      <c r="CW3" s="1106"/>
    </row>
    <row r="4" spans="1:101" ht="125.25" hidden="1" customHeight="1" thickBot="1" x14ac:dyDescent="0.4">
      <c r="A4" s="705" t="s">
        <v>497</v>
      </c>
      <c r="B4" s="706" t="s">
        <v>498</v>
      </c>
      <c r="C4" s="707" t="s">
        <v>499</v>
      </c>
      <c r="D4" s="707" t="s">
        <v>108</v>
      </c>
      <c r="E4" s="708" t="s">
        <v>501</v>
      </c>
      <c r="F4" s="2401">
        <v>20045422656</v>
      </c>
      <c r="G4" s="2419">
        <v>16007427982</v>
      </c>
      <c r="H4" s="2419">
        <v>2448341853</v>
      </c>
      <c r="I4" s="2401">
        <v>19921585991</v>
      </c>
      <c r="J4" s="2399">
        <v>10308861488</v>
      </c>
      <c r="K4" s="2399">
        <v>663915357</v>
      </c>
      <c r="L4" s="2401">
        <v>50914318031.859703</v>
      </c>
      <c r="M4" s="2401">
        <v>40579211459.037804</v>
      </c>
      <c r="N4" s="2402">
        <v>131460538137.89752</v>
      </c>
      <c r="O4" s="2402">
        <v>26316289470</v>
      </c>
      <c r="P4" s="2402">
        <v>3112257210</v>
      </c>
      <c r="Q4" s="2400">
        <v>0</v>
      </c>
      <c r="R4" s="2400">
        <v>0</v>
      </c>
      <c r="S4" s="2400">
        <v>1</v>
      </c>
      <c r="T4" s="2406"/>
      <c r="U4" s="2400">
        <v>1</v>
      </c>
      <c r="V4" s="2400">
        <v>0</v>
      </c>
      <c r="W4" s="2403">
        <v>2</v>
      </c>
      <c r="X4" s="2404">
        <v>0</v>
      </c>
      <c r="Y4" s="707" t="s">
        <v>108</v>
      </c>
      <c r="Z4" s="607"/>
      <c r="AA4" s="607" t="s">
        <v>503</v>
      </c>
      <c r="AB4" s="607">
        <v>1</v>
      </c>
      <c r="AC4" s="706" t="s">
        <v>504</v>
      </c>
      <c r="AD4" s="706" t="s">
        <v>560</v>
      </c>
      <c r="AE4" s="710" t="s">
        <v>506</v>
      </c>
      <c r="AF4" s="711" t="s">
        <v>507</v>
      </c>
      <c r="AG4" s="1109">
        <v>19563959708</v>
      </c>
      <c r="AH4" s="1109">
        <v>15525965034</v>
      </c>
      <c r="AI4" s="1109">
        <v>2029874571</v>
      </c>
      <c r="AJ4" s="1110">
        <v>2403222238</v>
      </c>
      <c r="AK4" s="1110">
        <v>1314737187</v>
      </c>
      <c r="AL4" s="1110">
        <v>212206757</v>
      </c>
      <c r="AM4" s="1109">
        <v>6109718164</v>
      </c>
      <c r="AN4" s="1109">
        <v>0</v>
      </c>
      <c r="AO4" s="610">
        <v>28076900110</v>
      </c>
      <c r="AP4" s="610">
        <v>16840702221</v>
      </c>
      <c r="AQ4" s="610">
        <v>2242081328</v>
      </c>
      <c r="AR4" s="1111"/>
      <c r="AS4" s="1111"/>
      <c r="AT4" s="1111"/>
      <c r="AU4" s="1111"/>
      <c r="AV4" s="1111"/>
      <c r="AW4" s="1111"/>
      <c r="AX4" s="1111"/>
      <c r="AY4" s="1111"/>
      <c r="AZ4" s="1111"/>
      <c r="BA4" s="1111"/>
      <c r="BB4" s="1111"/>
      <c r="BC4" s="1111"/>
      <c r="BD4" s="1111"/>
      <c r="BE4" s="1111"/>
      <c r="BF4" s="1111"/>
      <c r="BG4" s="1111"/>
      <c r="BH4" s="1111"/>
      <c r="BI4" s="1111"/>
      <c r="BJ4" s="1111"/>
      <c r="BK4" s="1111"/>
      <c r="BL4" s="1111"/>
      <c r="BM4" s="1112">
        <v>1</v>
      </c>
      <c r="BN4" s="1112">
        <v>0</v>
      </c>
      <c r="BO4" s="1112">
        <v>2</v>
      </c>
      <c r="BP4" s="1113"/>
      <c r="BQ4" s="1112">
        <v>2</v>
      </c>
      <c r="BR4" s="1112">
        <v>0</v>
      </c>
      <c r="BS4" s="613">
        <v>5</v>
      </c>
      <c r="BT4" s="613">
        <v>0</v>
      </c>
      <c r="BU4" s="1114"/>
      <c r="BV4" s="1114"/>
      <c r="BW4" s="1114"/>
      <c r="BX4" s="1114"/>
      <c r="BY4" s="1114"/>
      <c r="BZ4" s="1114"/>
      <c r="CA4" s="1114"/>
      <c r="CB4" s="1114"/>
      <c r="CC4" s="1114"/>
      <c r="CD4" s="1114"/>
      <c r="CE4" s="1114"/>
      <c r="CF4" s="1114"/>
      <c r="CG4" s="1114"/>
      <c r="CH4" s="1114"/>
      <c r="CI4" s="1115"/>
      <c r="CJ4" s="1115"/>
      <c r="CK4" s="1115"/>
      <c r="CL4" s="1115"/>
      <c r="CM4" s="1115"/>
      <c r="CN4" s="1115"/>
      <c r="CO4" s="1115"/>
      <c r="CP4" s="1115"/>
      <c r="CQ4" s="1115"/>
      <c r="CR4" s="1115"/>
      <c r="CS4" s="1115"/>
      <c r="CT4" s="1115"/>
      <c r="CU4" s="713" t="s">
        <v>390</v>
      </c>
      <c r="CV4" s="1116"/>
      <c r="CW4" s="1117">
        <v>3</v>
      </c>
    </row>
    <row r="5" spans="1:101" ht="125.25" hidden="1" customHeight="1" thickBot="1" x14ac:dyDescent="0.4">
      <c r="A5" s="716" t="s">
        <v>497</v>
      </c>
      <c r="B5" s="717" t="s">
        <v>498</v>
      </c>
      <c r="C5" s="718" t="s">
        <v>499</v>
      </c>
      <c r="D5" s="718" t="s">
        <v>108</v>
      </c>
      <c r="E5" s="719" t="s">
        <v>501</v>
      </c>
      <c r="F5" s="2384"/>
      <c r="G5" s="2383"/>
      <c r="H5" s="2383"/>
      <c r="I5" s="2384"/>
      <c r="J5" s="2393"/>
      <c r="K5" s="2393"/>
      <c r="L5" s="2384"/>
      <c r="M5" s="2384"/>
      <c r="N5" s="2384"/>
      <c r="O5" s="2384"/>
      <c r="P5" s="2384"/>
      <c r="Q5" s="2384"/>
      <c r="R5" s="2384"/>
      <c r="S5" s="2384"/>
      <c r="T5" s="2388"/>
      <c r="U5" s="2384"/>
      <c r="V5" s="2384"/>
      <c r="W5" s="2384"/>
      <c r="X5" s="2384"/>
      <c r="Y5" s="718" t="s">
        <v>108</v>
      </c>
      <c r="Z5" s="616"/>
      <c r="AA5" s="616" t="s">
        <v>503</v>
      </c>
      <c r="AB5" s="616">
        <v>2</v>
      </c>
      <c r="AC5" s="717" t="s">
        <v>504</v>
      </c>
      <c r="AD5" s="717" t="s">
        <v>794</v>
      </c>
      <c r="AE5" s="720" t="s">
        <v>509</v>
      </c>
      <c r="AF5" s="721" t="s">
        <v>510</v>
      </c>
      <c r="AG5" s="1110">
        <v>481462948</v>
      </c>
      <c r="AH5" s="1110">
        <v>481462948</v>
      </c>
      <c r="AI5" s="1118">
        <v>418467282</v>
      </c>
      <c r="AJ5" s="1119">
        <v>17518363753</v>
      </c>
      <c r="AK5" s="1119">
        <v>8994124301</v>
      </c>
      <c r="AL5" s="1119">
        <v>451708600</v>
      </c>
      <c r="AM5" s="1120">
        <v>44804599868</v>
      </c>
      <c r="AN5" s="1110">
        <v>40579211459</v>
      </c>
      <c r="AO5" s="617">
        <v>103383638028</v>
      </c>
      <c r="AP5" s="617">
        <v>9475587249</v>
      </c>
      <c r="AQ5" s="617">
        <v>870175882</v>
      </c>
      <c r="AR5" s="1111">
        <v>0</v>
      </c>
      <c r="AS5" s="1121"/>
      <c r="AT5" s="1121"/>
      <c r="AU5" s="1121"/>
      <c r="AV5" s="1121"/>
      <c r="AW5" s="1121"/>
      <c r="AX5" s="1121"/>
      <c r="AY5" s="1121"/>
      <c r="AZ5" s="1111">
        <v>0</v>
      </c>
      <c r="BA5" s="1121"/>
      <c r="BB5" s="1121"/>
      <c r="BC5" s="1121"/>
      <c r="BD5" s="1121"/>
      <c r="BE5" s="1121"/>
      <c r="BF5" s="1121"/>
      <c r="BG5" s="1121"/>
      <c r="BH5" s="1121"/>
      <c r="BI5" s="1121"/>
      <c r="BJ5" s="1121"/>
      <c r="BK5" s="1121"/>
      <c r="BL5" s="1111">
        <v>8383610032</v>
      </c>
      <c r="BM5" s="1122">
        <v>12000</v>
      </c>
      <c r="BN5" s="1122">
        <v>7379</v>
      </c>
      <c r="BO5" s="1122">
        <v>11138</v>
      </c>
      <c r="BP5" s="1123"/>
      <c r="BQ5" s="1122">
        <v>88083</v>
      </c>
      <c r="BR5" s="1122">
        <v>8779</v>
      </c>
      <c r="BS5" s="620">
        <v>120000</v>
      </c>
      <c r="BT5" s="620">
        <v>7379</v>
      </c>
      <c r="BU5" s="1124"/>
      <c r="BV5" s="1124"/>
      <c r="BW5" s="1124"/>
      <c r="BX5" s="1124"/>
      <c r="BY5" s="1124"/>
      <c r="BZ5" s="1124"/>
      <c r="CA5" s="1124"/>
      <c r="CB5" s="1124"/>
      <c r="CC5" s="1124">
        <v>7379</v>
      </c>
      <c r="CD5" s="1124"/>
      <c r="CE5" s="1124"/>
      <c r="CF5" s="1124"/>
      <c r="CG5" s="1124"/>
      <c r="CH5" s="1125"/>
      <c r="CI5" s="1125"/>
      <c r="CJ5" s="1125"/>
      <c r="CK5" s="1125"/>
      <c r="CL5" s="1125"/>
      <c r="CM5" s="1125"/>
      <c r="CN5" s="1125"/>
      <c r="CO5" s="1125"/>
      <c r="CP5" s="1125"/>
      <c r="CQ5" s="1125"/>
      <c r="CR5" s="1125"/>
      <c r="CS5" s="1125"/>
      <c r="CT5" s="1125"/>
      <c r="CU5" s="723" t="s">
        <v>390</v>
      </c>
      <c r="CV5" s="1126"/>
      <c r="CW5" s="1117">
        <v>15759</v>
      </c>
    </row>
    <row r="6" spans="1:101" ht="125.25" hidden="1" customHeight="1" x14ac:dyDescent="0.35">
      <c r="A6" s="705" t="s">
        <v>497</v>
      </c>
      <c r="B6" s="706" t="s">
        <v>498</v>
      </c>
      <c r="C6" s="707" t="s">
        <v>499</v>
      </c>
      <c r="D6" s="707" t="s">
        <v>108</v>
      </c>
      <c r="E6" s="711" t="s">
        <v>511</v>
      </c>
      <c r="F6" s="2401">
        <v>2463319252</v>
      </c>
      <c r="G6" s="2401">
        <v>2211921351</v>
      </c>
      <c r="H6" s="2401">
        <v>2149728018</v>
      </c>
      <c r="I6" s="2401">
        <v>12011156009</v>
      </c>
      <c r="J6" s="2401">
        <v>1555872764</v>
      </c>
      <c r="K6" s="2401">
        <v>453761596</v>
      </c>
      <c r="L6" s="2401">
        <v>28720897351.3055</v>
      </c>
      <c r="M6" s="2401">
        <v>8465060349.0167303</v>
      </c>
      <c r="N6" s="2402">
        <v>51660432961.322227</v>
      </c>
      <c r="O6" s="2402">
        <v>3767794115</v>
      </c>
      <c r="P6" s="2402">
        <v>2603489614</v>
      </c>
      <c r="Q6" s="2358">
        <v>40</v>
      </c>
      <c r="R6" s="2358">
        <v>0</v>
      </c>
      <c r="S6" s="2358">
        <v>367</v>
      </c>
      <c r="T6" s="2408"/>
      <c r="U6" s="2358">
        <v>668</v>
      </c>
      <c r="V6" s="2358">
        <v>725</v>
      </c>
      <c r="W6" s="2378">
        <v>1800</v>
      </c>
      <c r="X6" s="2416">
        <v>0</v>
      </c>
      <c r="Y6" s="707" t="s">
        <v>108</v>
      </c>
      <c r="Z6" s="607"/>
      <c r="AA6" s="607" t="s">
        <v>503</v>
      </c>
      <c r="AB6" s="607">
        <v>3</v>
      </c>
      <c r="AC6" s="706" t="s">
        <v>504</v>
      </c>
      <c r="AD6" s="706" t="s">
        <v>560</v>
      </c>
      <c r="AE6" s="710" t="s">
        <v>506</v>
      </c>
      <c r="AF6" s="711" t="s">
        <v>513</v>
      </c>
      <c r="AG6" s="1109">
        <v>706195905</v>
      </c>
      <c r="AH6" s="1109">
        <v>652768508</v>
      </c>
      <c r="AI6" s="1109">
        <v>652768508</v>
      </c>
      <c r="AJ6" s="1127">
        <v>2016853100</v>
      </c>
      <c r="AK6" s="1127">
        <v>47852400</v>
      </c>
      <c r="AL6" s="1127">
        <v>6201035</v>
      </c>
      <c r="AM6" s="1109">
        <v>4700000000</v>
      </c>
      <c r="AN6" s="1109">
        <v>0</v>
      </c>
      <c r="AO6" s="610">
        <v>7423049005</v>
      </c>
      <c r="AP6" s="610">
        <v>700620908</v>
      </c>
      <c r="AQ6" s="610">
        <v>658969543</v>
      </c>
      <c r="AR6" s="1111"/>
      <c r="AS6" s="1111">
        <v>47852400</v>
      </c>
      <c r="AT6" s="1111"/>
      <c r="AU6" s="1111"/>
      <c r="AV6" s="1111"/>
      <c r="AW6" s="1111"/>
      <c r="AX6" s="1111"/>
      <c r="AY6" s="1111"/>
      <c r="AZ6" s="1111"/>
      <c r="BA6" s="1111"/>
      <c r="BB6" s="1111"/>
      <c r="BC6" s="1111"/>
      <c r="BD6" s="1111"/>
      <c r="BE6" s="1111"/>
      <c r="BF6" s="1111"/>
      <c r="BG6" s="1111"/>
      <c r="BH6" s="1111"/>
      <c r="BI6" s="1111"/>
      <c r="BJ6" s="1111"/>
      <c r="BK6" s="1111"/>
      <c r="BL6" s="1111"/>
      <c r="BM6" s="1112">
        <v>1</v>
      </c>
      <c r="BN6" s="1112">
        <v>0</v>
      </c>
      <c r="BO6" s="1112">
        <v>2</v>
      </c>
      <c r="BP6" s="1113"/>
      <c r="BQ6" s="1112">
        <v>2</v>
      </c>
      <c r="BR6" s="1112">
        <v>0</v>
      </c>
      <c r="BS6" s="613">
        <v>5</v>
      </c>
      <c r="BT6" s="613">
        <v>0</v>
      </c>
      <c r="BU6" s="1128"/>
      <c r="BV6" s="1128"/>
      <c r="BW6" s="1128"/>
      <c r="BX6" s="1128"/>
      <c r="BY6" s="1128"/>
      <c r="BZ6" s="1128"/>
      <c r="CA6" s="1128"/>
      <c r="CB6" s="1128"/>
      <c r="CC6" s="1128"/>
      <c r="CD6" s="1128"/>
      <c r="CE6" s="1128"/>
      <c r="CF6" s="1128"/>
      <c r="CG6" s="1128"/>
      <c r="CH6" s="1129"/>
      <c r="CI6" s="1129"/>
      <c r="CJ6" s="1129"/>
      <c r="CK6" s="1129"/>
      <c r="CL6" s="1129"/>
      <c r="CM6" s="1129"/>
      <c r="CN6" s="1129"/>
      <c r="CO6" s="1129"/>
      <c r="CP6" s="1129"/>
      <c r="CQ6" s="1129"/>
      <c r="CR6" s="1129"/>
      <c r="CS6" s="1129"/>
      <c r="CT6" s="1129"/>
      <c r="CU6" s="725" t="s">
        <v>387</v>
      </c>
      <c r="CV6" s="1130" t="s">
        <v>514</v>
      </c>
      <c r="CW6" s="1117">
        <v>3</v>
      </c>
    </row>
    <row r="7" spans="1:101" ht="125.25" hidden="1" customHeight="1" x14ac:dyDescent="0.35">
      <c r="A7" s="727" t="s">
        <v>497</v>
      </c>
      <c r="B7" s="728" t="s">
        <v>498</v>
      </c>
      <c r="C7" s="729" t="s">
        <v>499</v>
      </c>
      <c r="D7" s="729" t="s">
        <v>108</v>
      </c>
      <c r="E7" s="730" t="s">
        <v>511</v>
      </c>
      <c r="F7" s="2383"/>
      <c r="G7" s="2383"/>
      <c r="H7" s="2383"/>
      <c r="I7" s="2383"/>
      <c r="J7" s="2383"/>
      <c r="K7" s="2383"/>
      <c r="L7" s="2383"/>
      <c r="M7" s="2383"/>
      <c r="N7" s="2383"/>
      <c r="O7" s="2383"/>
      <c r="P7" s="2383"/>
      <c r="Q7" s="2383"/>
      <c r="R7" s="2383"/>
      <c r="S7" s="2383"/>
      <c r="T7" s="2387"/>
      <c r="U7" s="2383"/>
      <c r="V7" s="2383"/>
      <c r="W7" s="2383"/>
      <c r="X7" s="2383"/>
      <c r="Y7" s="729" t="s">
        <v>108</v>
      </c>
      <c r="Z7" s="621"/>
      <c r="AA7" s="621" t="s">
        <v>503</v>
      </c>
      <c r="AB7" s="621">
        <v>4</v>
      </c>
      <c r="AC7" s="728" t="s">
        <v>504</v>
      </c>
      <c r="AD7" s="728" t="s">
        <v>794</v>
      </c>
      <c r="AE7" s="731" t="s">
        <v>509</v>
      </c>
      <c r="AF7" s="730" t="s">
        <v>515</v>
      </c>
      <c r="AG7" s="1131">
        <v>1507163346</v>
      </c>
      <c r="AH7" s="1131">
        <v>1309192842</v>
      </c>
      <c r="AI7" s="1131">
        <v>1246999509</v>
      </c>
      <c r="AJ7" s="1110">
        <v>9323874990</v>
      </c>
      <c r="AK7" s="1110">
        <v>1093552440</v>
      </c>
      <c r="AL7" s="1110">
        <v>360844333</v>
      </c>
      <c r="AM7" s="1131">
        <v>22620897351</v>
      </c>
      <c r="AN7" s="1131">
        <v>7065060349</v>
      </c>
      <c r="AO7" s="623">
        <v>40516996036</v>
      </c>
      <c r="AP7" s="623">
        <v>2402745282</v>
      </c>
      <c r="AQ7" s="623">
        <v>1607843842</v>
      </c>
      <c r="AR7" s="1132"/>
      <c r="AS7" s="1132">
        <v>1093552440</v>
      </c>
      <c r="AT7" s="1132"/>
      <c r="AU7" s="1132"/>
      <c r="AV7" s="1132"/>
      <c r="AW7" s="1132"/>
      <c r="AX7" s="1132"/>
      <c r="AY7" s="1132"/>
      <c r="AZ7" s="1132"/>
      <c r="BA7" s="1132"/>
      <c r="BB7" s="1132"/>
      <c r="BC7" s="1132"/>
      <c r="BD7" s="1132"/>
      <c r="BE7" s="1132"/>
      <c r="BF7" s="1132"/>
      <c r="BG7" s="1132"/>
      <c r="BH7" s="1132"/>
      <c r="BI7" s="1132"/>
      <c r="BJ7" s="1132"/>
      <c r="BK7" s="1132"/>
      <c r="BL7" s="1132"/>
      <c r="BM7" s="1133">
        <v>0</v>
      </c>
      <c r="BN7" s="1133">
        <v>0</v>
      </c>
      <c r="BO7" s="1133">
        <v>4000</v>
      </c>
      <c r="BP7" s="1134"/>
      <c r="BQ7" s="1133">
        <v>14000</v>
      </c>
      <c r="BR7" s="1133">
        <v>14000</v>
      </c>
      <c r="BS7" s="626">
        <v>32000</v>
      </c>
      <c r="BT7" s="626">
        <v>0</v>
      </c>
      <c r="BU7" s="1135"/>
      <c r="BV7" s="1135"/>
      <c r="BW7" s="1135"/>
      <c r="BX7" s="1135"/>
      <c r="BY7" s="1135"/>
      <c r="BZ7" s="1135"/>
      <c r="CA7" s="1135"/>
      <c r="CB7" s="1135"/>
      <c r="CC7" s="1135"/>
      <c r="CD7" s="1135"/>
      <c r="CE7" s="1135"/>
      <c r="CF7" s="1135"/>
      <c r="CG7" s="1135"/>
      <c r="CH7" s="1136"/>
      <c r="CI7" s="1136"/>
      <c r="CJ7" s="1136"/>
      <c r="CK7" s="1136"/>
      <c r="CL7" s="1136"/>
      <c r="CM7" s="1136"/>
      <c r="CN7" s="1136"/>
      <c r="CO7" s="1136"/>
      <c r="CP7" s="1136"/>
      <c r="CQ7" s="1136"/>
      <c r="CR7" s="1136"/>
      <c r="CS7" s="1136"/>
      <c r="CT7" s="1136"/>
      <c r="CU7" s="713" t="s">
        <v>387</v>
      </c>
      <c r="CV7" s="1137" t="s">
        <v>514</v>
      </c>
      <c r="CW7" s="1117">
        <v>4000</v>
      </c>
    </row>
    <row r="8" spans="1:101" ht="125.25" hidden="1" customHeight="1" thickBot="1" x14ac:dyDescent="0.4">
      <c r="A8" s="734" t="s">
        <v>497</v>
      </c>
      <c r="B8" s="735" t="s">
        <v>498</v>
      </c>
      <c r="C8" s="736" t="s">
        <v>499</v>
      </c>
      <c r="D8" s="736" t="s">
        <v>108</v>
      </c>
      <c r="E8" s="737" t="s">
        <v>511</v>
      </c>
      <c r="F8" s="2384"/>
      <c r="G8" s="2384"/>
      <c r="H8" s="2384"/>
      <c r="I8" s="2384"/>
      <c r="J8" s="2384"/>
      <c r="K8" s="2384"/>
      <c r="L8" s="2384"/>
      <c r="M8" s="2384"/>
      <c r="N8" s="2384"/>
      <c r="O8" s="2384"/>
      <c r="P8" s="2384"/>
      <c r="Q8" s="2384"/>
      <c r="R8" s="2384"/>
      <c r="S8" s="2384"/>
      <c r="T8" s="2388"/>
      <c r="U8" s="2384"/>
      <c r="V8" s="2384"/>
      <c r="W8" s="2384"/>
      <c r="X8" s="2384"/>
      <c r="Y8" s="736" t="s">
        <v>108</v>
      </c>
      <c r="Z8" s="627"/>
      <c r="AA8" s="627" t="s">
        <v>503</v>
      </c>
      <c r="AB8" s="627">
        <v>5</v>
      </c>
      <c r="AC8" s="735" t="s">
        <v>504</v>
      </c>
      <c r="AD8" s="735" t="s">
        <v>560</v>
      </c>
      <c r="AE8" s="738" t="s">
        <v>506</v>
      </c>
      <c r="AF8" s="737" t="s">
        <v>516</v>
      </c>
      <c r="AG8" s="1119">
        <v>249960001</v>
      </c>
      <c r="AH8" s="1119">
        <v>249960001</v>
      </c>
      <c r="AI8" s="1138">
        <v>249960001</v>
      </c>
      <c r="AJ8" s="1119">
        <v>670427919</v>
      </c>
      <c r="AK8" s="1119">
        <v>414467924</v>
      </c>
      <c r="AL8" s="1119">
        <v>86716228</v>
      </c>
      <c r="AM8" s="1139">
        <v>1400000000</v>
      </c>
      <c r="AN8" s="1119">
        <v>1400000000</v>
      </c>
      <c r="AO8" s="629">
        <v>3720387920</v>
      </c>
      <c r="AP8" s="629">
        <v>664427925</v>
      </c>
      <c r="AQ8" s="629">
        <v>336676229</v>
      </c>
      <c r="AR8" s="1140">
        <v>207233962</v>
      </c>
      <c r="AS8" s="1140"/>
      <c r="AT8" s="1140"/>
      <c r="AU8" s="1140"/>
      <c r="AV8" s="1140"/>
      <c r="AW8" s="1140">
        <v>207233962</v>
      </c>
      <c r="AX8" s="1140"/>
      <c r="AY8" s="1140"/>
      <c r="AZ8" s="1140"/>
      <c r="BA8" s="1140"/>
      <c r="BB8" s="1140"/>
      <c r="BC8" s="1140"/>
      <c r="BD8" s="1140"/>
      <c r="BE8" s="1140"/>
      <c r="BF8" s="1140"/>
      <c r="BG8" s="1140"/>
      <c r="BH8" s="1140"/>
      <c r="BI8" s="1140"/>
      <c r="BJ8" s="1140"/>
      <c r="BK8" s="1140"/>
      <c r="BL8" s="1140"/>
      <c r="BM8" s="1141">
        <v>1</v>
      </c>
      <c r="BN8" s="1141">
        <v>1</v>
      </c>
      <c r="BO8" s="1141">
        <v>2</v>
      </c>
      <c r="BP8" s="1142"/>
      <c r="BQ8" s="1141">
        <v>1</v>
      </c>
      <c r="BR8" s="1141">
        <v>1</v>
      </c>
      <c r="BS8" s="632">
        <v>5</v>
      </c>
      <c r="BT8" s="632">
        <v>1</v>
      </c>
      <c r="BU8" s="1143"/>
      <c r="BV8" s="1143"/>
      <c r="BW8" s="1143"/>
      <c r="BX8" s="1143"/>
      <c r="BY8" s="1143"/>
      <c r="BZ8" s="1143"/>
      <c r="CA8" s="1143"/>
      <c r="CB8" s="1143"/>
      <c r="CC8" s="1143"/>
      <c r="CD8" s="1143"/>
      <c r="CE8" s="1143"/>
      <c r="CF8" s="1143"/>
      <c r="CG8" s="1143"/>
      <c r="CH8" s="1144"/>
      <c r="CI8" s="1144"/>
      <c r="CJ8" s="1144"/>
      <c r="CK8" s="1144"/>
      <c r="CL8" s="1144"/>
      <c r="CM8" s="1144"/>
      <c r="CN8" s="1144"/>
      <c r="CO8" s="1144"/>
      <c r="CP8" s="1144"/>
      <c r="CQ8" s="1144"/>
      <c r="CR8" s="1144"/>
      <c r="CS8" s="1144"/>
      <c r="CT8" s="1144"/>
      <c r="CU8" s="740" t="s">
        <v>387</v>
      </c>
      <c r="CV8" s="1145"/>
      <c r="CW8" s="1117">
        <v>2</v>
      </c>
    </row>
    <row r="9" spans="1:101" ht="125.25" hidden="1" customHeight="1" x14ac:dyDescent="0.35">
      <c r="A9" s="742" t="s">
        <v>517</v>
      </c>
      <c r="B9" s="743" t="s">
        <v>518</v>
      </c>
      <c r="C9" s="744" t="s">
        <v>519</v>
      </c>
      <c r="D9" s="744" t="s">
        <v>128</v>
      </c>
      <c r="E9" s="745" t="s">
        <v>521</v>
      </c>
      <c r="F9" s="2398">
        <v>14813083091</v>
      </c>
      <c r="G9" s="2411">
        <v>14201043562</v>
      </c>
      <c r="H9" s="2411">
        <v>3002920652</v>
      </c>
      <c r="I9" s="2398">
        <v>50118508000</v>
      </c>
      <c r="J9" s="2398">
        <v>4937174643</v>
      </c>
      <c r="K9" s="2398">
        <v>478718127</v>
      </c>
      <c r="L9" s="2398">
        <v>74083325479</v>
      </c>
      <c r="M9" s="2398">
        <v>57097623017</v>
      </c>
      <c r="N9" s="2394">
        <v>196112539587</v>
      </c>
      <c r="O9" s="2394">
        <v>19138218205</v>
      </c>
      <c r="P9" s="2394">
        <v>3481638779</v>
      </c>
      <c r="Q9" s="2389">
        <v>0.9</v>
      </c>
      <c r="R9" s="2389">
        <v>0</v>
      </c>
      <c r="S9" s="2389">
        <v>2.7</v>
      </c>
      <c r="T9" s="2386"/>
      <c r="U9" s="2389">
        <v>7.2</v>
      </c>
      <c r="V9" s="2389">
        <v>7.2</v>
      </c>
      <c r="W9" s="2390">
        <v>18</v>
      </c>
      <c r="X9" s="2391">
        <v>0</v>
      </c>
      <c r="Y9" s="744" t="s">
        <v>128</v>
      </c>
      <c r="Z9" s="633"/>
      <c r="AA9" s="633" t="s">
        <v>503</v>
      </c>
      <c r="AB9" s="633">
        <v>1</v>
      </c>
      <c r="AC9" s="743" t="s">
        <v>504</v>
      </c>
      <c r="AD9" s="743" t="s">
        <v>794</v>
      </c>
      <c r="AE9" s="744" t="s">
        <v>509</v>
      </c>
      <c r="AF9" s="746" t="s">
        <v>522</v>
      </c>
      <c r="AG9" s="1146">
        <v>9250943383</v>
      </c>
      <c r="AH9" s="1146">
        <v>8691516294</v>
      </c>
      <c r="AI9" s="1146">
        <v>382267334</v>
      </c>
      <c r="AJ9" s="1146">
        <v>22671350000</v>
      </c>
      <c r="AK9" s="1146">
        <v>932118143</v>
      </c>
      <c r="AL9" s="1146">
        <v>171144444</v>
      </c>
      <c r="AM9" s="1147">
        <v>13627697757</v>
      </c>
      <c r="AN9" s="1147">
        <v>11708937000</v>
      </c>
      <c r="AO9" s="636">
        <v>57258928140</v>
      </c>
      <c r="AP9" s="636">
        <v>9623634437</v>
      </c>
      <c r="AQ9" s="636">
        <v>553411778</v>
      </c>
      <c r="AR9" s="1148"/>
      <c r="AS9" s="1148"/>
      <c r="AT9" s="1148">
        <v>932118143</v>
      </c>
      <c r="AU9" s="1148"/>
      <c r="AV9" s="1148"/>
      <c r="AW9" s="1148"/>
      <c r="AX9" s="1148"/>
      <c r="AY9" s="1148"/>
      <c r="AZ9" s="1148"/>
      <c r="BA9" s="1148"/>
      <c r="BB9" s="1148"/>
      <c r="BC9" s="1148"/>
      <c r="BD9" s="1148"/>
      <c r="BE9" s="1148"/>
      <c r="BF9" s="1148"/>
      <c r="BG9" s="1148"/>
      <c r="BH9" s="1148"/>
      <c r="BI9" s="1148"/>
      <c r="BJ9" s="1148"/>
      <c r="BK9" s="1148"/>
      <c r="BL9" s="1148"/>
      <c r="BM9" s="1149">
        <v>500</v>
      </c>
      <c r="BN9" s="1149">
        <v>0</v>
      </c>
      <c r="BO9" s="1149">
        <v>5000</v>
      </c>
      <c r="BP9" s="1150"/>
      <c r="BQ9" s="1149">
        <v>11000</v>
      </c>
      <c r="BR9" s="1149">
        <v>16200</v>
      </c>
      <c r="BS9" s="638">
        <v>32700</v>
      </c>
      <c r="BT9" s="638">
        <v>0</v>
      </c>
      <c r="BU9" s="1151">
        <v>4000</v>
      </c>
      <c r="BV9" s="1151">
        <v>1000</v>
      </c>
      <c r="BW9" s="1151"/>
      <c r="BX9" s="1151"/>
      <c r="BY9" s="1151"/>
      <c r="BZ9" s="1151"/>
      <c r="CA9" s="1151"/>
      <c r="CB9" s="1151"/>
      <c r="CC9" s="1151"/>
      <c r="CD9" s="1151"/>
      <c r="CE9" s="1151"/>
      <c r="CF9" s="1151"/>
      <c r="CG9" s="1151"/>
      <c r="CH9" s="1152"/>
      <c r="CI9" s="1152"/>
      <c r="CJ9" s="1152"/>
      <c r="CK9" s="1152"/>
      <c r="CL9" s="1152"/>
      <c r="CM9" s="1152"/>
      <c r="CN9" s="1152"/>
      <c r="CO9" s="1152"/>
      <c r="CP9" s="1152"/>
      <c r="CQ9" s="1152"/>
      <c r="CR9" s="1152"/>
      <c r="CS9" s="1152"/>
      <c r="CT9" s="1152"/>
      <c r="CU9" s="746" t="s">
        <v>387</v>
      </c>
      <c r="CV9" s="1153" t="s">
        <v>523</v>
      </c>
      <c r="CW9" s="1117">
        <v>5500</v>
      </c>
    </row>
    <row r="10" spans="1:101" ht="125.25" hidden="1" customHeight="1" x14ac:dyDescent="0.35">
      <c r="A10" s="727" t="s">
        <v>517</v>
      </c>
      <c r="B10" s="728" t="s">
        <v>518</v>
      </c>
      <c r="C10" s="729" t="s">
        <v>519</v>
      </c>
      <c r="D10" s="729" t="s">
        <v>128</v>
      </c>
      <c r="E10" s="730" t="s">
        <v>521</v>
      </c>
      <c r="F10" s="2383"/>
      <c r="G10" s="2383"/>
      <c r="H10" s="2383"/>
      <c r="I10" s="2383"/>
      <c r="J10" s="2383"/>
      <c r="K10" s="2383"/>
      <c r="L10" s="2383"/>
      <c r="M10" s="2383"/>
      <c r="N10" s="2383"/>
      <c r="O10" s="2383"/>
      <c r="P10" s="2383"/>
      <c r="Q10" s="2383"/>
      <c r="R10" s="2383"/>
      <c r="S10" s="2383"/>
      <c r="T10" s="2387"/>
      <c r="U10" s="2383"/>
      <c r="V10" s="2383"/>
      <c r="W10" s="2383"/>
      <c r="X10" s="2383"/>
      <c r="Y10" s="729" t="s">
        <v>128</v>
      </c>
      <c r="Z10" s="621"/>
      <c r="AA10" s="621" t="s">
        <v>503</v>
      </c>
      <c r="AB10" s="621">
        <v>2</v>
      </c>
      <c r="AC10" s="728" t="s">
        <v>504</v>
      </c>
      <c r="AD10" s="728" t="s">
        <v>794</v>
      </c>
      <c r="AE10" s="731" t="s">
        <v>509</v>
      </c>
      <c r="AF10" s="713" t="s">
        <v>835</v>
      </c>
      <c r="AG10" s="1131">
        <v>4958100174</v>
      </c>
      <c r="AH10" s="1131">
        <v>4905487734</v>
      </c>
      <c r="AI10" s="1131">
        <v>2052841784</v>
      </c>
      <c r="AJ10" s="1131">
        <v>21160933526</v>
      </c>
      <c r="AK10" s="1131">
        <v>2305698745</v>
      </c>
      <c r="AL10" s="1131">
        <v>0</v>
      </c>
      <c r="AM10" s="1154">
        <v>42318939405</v>
      </c>
      <c r="AN10" s="1154">
        <v>45388686016</v>
      </c>
      <c r="AO10" s="623">
        <v>113826659121</v>
      </c>
      <c r="AP10" s="623">
        <v>7211186479</v>
      </c>
      <c r="AQ10" s="623">
        <v>2052841784</v>
      </c>
      <c r="AR10" s="1132"/>
      <c r="AS10" s="1132"/>
      <c r="AT10" s="1132"/>
      <c r="AU10" s="1132"/>
      <c r="AV10" s="1132">
        <v>2305698745</v>
      </c>
      <c r="AW10" s="1132"/>
      <c r="AX10" s="1132"/>
      <c r="AY10" s="1132"/>
      <c r="AZ10" s="1132"/>
      <c r="BA10" s="1132"/>
      <c r="BB10" s="1132"/>
      <c r="BC10" s="1132"/>
      <c r="BD10" s="1132"/>
      <c r="BE10" s="1132"/>
      <c r="BF10" s="1132"/>
      <c r="BG10" s="1132"/>
      <c r="BH10" s="1132"/>
      <c r="BI10" s="1132"/>
      <c r="BJ10" s="1132"/>
      <c r="BK10" s="1132"/>
      <c r="BL10" s="1132"/>
      <c r="BM10" s="1155">
        <v>3800</v>
      </c>
      <c r="BN10" s="1155">
        <v>0</v>
      </c>
      <c r="BO10" s="1155">
        <v>8300</v>
      </c>
      <c r="BP10" s="1156"/>
      <c r="BQ10" s="1155">
        <v>1600</v>
      </c>
      <c r="BR10" s="1155">
        <v>96300</v>
      </c>
      <c r="BS10" s="626">
        <v>110000</v>
      </c>
      <c r="BT10" s="626">
        <v>0</v>
      </c>
      <c r="BU10" s="1135"/>
      <c r="BV10" s="1135"/>
      <c r="BW10" s="1135"/>
      <c r="BX10" s="1135"/>
      <c r="BY10" s="1135">
        <v>1600</v>
      </c>
      <c r="BZ10" s="1135"/>
      <c r="CA10" s="1135"/>
      <c r="CB10" s="1135"/>
      <c r="CC10" s="1135"/>
      <c r="CD10" s="1135"/>
      <c r="CE10" s="1135"/>
      <c r="CF10" s="1135"/>
      <c r="CG10" s="1135"/>
      <c r="CH10" s="1136"/>
      <c r="CI10" s="1136"/>
      <c r="CJ10" s="1136"/>
      <c r="CK10" s="1136"/>
      <c r="CL10" s="1136"/>
      <c r="CM10" s="1136"/>
      <c r="CN10" s="1136"/>
      <c r="CO10" s="1136"/>
      <c r="CP10" s="1136"/>
      <c r="CQ10" s="1136"/>
      <c r="CR10" s="1136"/>
      <c r="CS10" s="1136"/>
      <c r="CT10" s="1136"/>
      <c r="CU10" s="713" t="s">
        <v>390</v>
      </c>
      <c r="CV10" s="1137"/>
      <c r="CW10" s="1117">
        <v>12100</v>
      </c>
    </row>
    <row r="11" spans="1:101" ht="125.25" hidden="1" customHeight="1" thickBot="1" x14ac:dyDescent="0.4">
      <c r="A11" s="716" t="s">
        <v>517</v>
      </c>
      <c r="B11" s="717" t="s">
        <v>518</v>
      </c>
      <c r="C11" s="718" t="s">
        <v>519</v>
      </c>
      <c r="D11" s="718" t="s">
        <v>128</v>
      </c>
      <c r="E11" s="721" t="s">
        <v>521</v>
      </c>
      <c r="F11" s="2384"/>
      <c r="G11" s="2383"/>
      <c r="H11" s="2383"/>
      <c r="I11" s="2384"/>
      <c r="J11" s="2384"/>
      <c r="K11" s="2384"/>
      <c r="L11" s="2384"/>
      <c r="M11" s="2384"/>
      <c r="N11" s="2384"/>
      <c r="O11" s="2384"/>
      <c r="P11" s="2384"/>
      <c r="Q11" s="2384"/>
      <c r="R11" s="2384"/>
      <c r="S11" s="2384"/>
      <c r="T11" s="2388"/>
      <c r="U11" s="2384"/>
      <c r="V11" s="2384"/>
      <c r="W11" s="2384"/>
      <c r="X11" s="2384"/>
      <c r="Y11" s="718" t="s">
        <v>128</v>
      </c>
      <c r="Z11" s="616"/>
      <c r="AA11" s="616" t="s">
        <v>503</v>
      </c>
      <c r="AB11" s="616">
        <v>3</v>
      </c>
      <c r="AC11" s="717" t="s">
        <v>504</v>
      </c>
      <c r="AD11" s="717" t="s">
        <v>560</v>
      </c>
      <c r="AE11" s="720" t="s">
        <v>506</v>
      </c>
      <c r="AF11" s="723" t="s">
        <v>846</v>
      </c>
      <c r="AG11" s="1110">
        <v>604039534</v>
      </c>
      <c r="AH11" s="1110">
        <v>604039534</v>
      </c>
      <c r="AI11" s="1118">
        <v>567811534</v>
      </c>
      <c r="AJ11" s="1119">
        <v>6286224474</v>
      </c>
      <c r="AK11" s="1119">
        <v>1699357755</v>
      </c>
      <c r="AL11" s="1119">
        <v>307573683</v>
      </c>
      <c r="AM11" s="1157">
        <v>18136688317</v>
      </c>
      <c r="AN11" s="1158">
        <v>0</v>
      </c>
      <c r="AO11" s="617">
        <v>25026952325</v>
      </c>
      <c r="AP11" s="617">
        <v>2303397289</v>
      </c>
      <c r="AQ11" s="617">
        <v>875385217</v>
      </c>
      <c r="AR11" s="1121"/>
      <c r="AS11" s="1121"/>
      <c r="AT11" s="1121"/>
      <c r="AU11" s="1121"/>
      <c r="AV11" s="1121">
        <v>1579957755</v>
      </c>
      <c r="AW11" s="1121"/>
      <c r="AX11" s="1121"/>
      <c r="AY11" s="1121"/>
      <c r="AZ11" s="1121"/>
      <c r="BA11" s="1121"/>
      <c r="BB11" s="1121"/>
      <c r="BC11" s="1121"/>
      <c r="BD11" s="1121"/>
      <c r="BE11" s="1121"/>
      <c r="BF11" s="1121"/>
      <c r="BG11" s="1121"/>
      <c r="BH11" s="1121"/>
      <c r="BI11" s="1121"/>
      <c r="BJ11" s="1121"/>
      <c r="BK11" s="1121"/>
      <c r="BL11" s="1121"/>
      <c r="BM11" s="1159">
        <v>2</v>
      </c>
      <c r="BN11" s="1159">
        <v>0</v>
      </c>
      <c r="BO11" s="1159">
        <v>7</v>
      </c>
      <c r="BP11" s="1160"/>
      <c r="BQ11" s="1159">
        <v>4</v>
      </c>
      <c r="BR11" s="1159">
        <v>0</v>
      </c>
      <c r="BS11" s="620">
        <v>13</v>
      </c>
      <c r="BT11" s="620">
        <v>0</v>
      </c>
      <c r="BU11" s="1124"/>
      <c r="BV11" s="1124"/>
      <c r="BW11" s="1124"/>
      <c r="BX11" s="1124"/>
      <c r="BY11" s="1124">
        <v>8</v>
      </c>
      <c r="BZ11" s="1124"/>
      <c r="CA11" s="1124"/>
      <c r="CB11" s="1124"/>
      <c r="CC11" s="1124"/>
      <c r="CD11" s="1124"/>
      <c r="CE11" s="1124"/>
      <c r="CF11" s="1124"/>
      <c r="CG11" s="1124"/>
      <c r="CH11" s="1125"/>
      <c r="CI11" s="1125"/>
      <c r="CJ11" s="1125"/>
      <c r="CK11" s="1125"/>
      <c r="CL11" s="1125"/>
      <c r="CM11" s="1125"/>
      <c r="CN11" s="1125"/>
      <c r="CO11" s="1125"/>
      <c r="CP11" s="1125"/>
      <c r="CQ11" s="1125"/>
      <c r="CR11" s="1125"/>
      <c r="CS11" s="1125"/>
      <c r="CT11" s="1125"/>
      <c r="CU11" s="723" t="s">
        <v>390</v>
      </c>
      <c r="CV11" s="1126"/>
      <c r="CW11" s="1117">
        <v>9</v>
      </c>
    </row>
    <row r="12" spans="1:101" ht="125.25" customHeight="1" thickBot="1" x14ac:dyDescent="0.4">
      <c r="A12" s="705" t="s">
        <v>528</v>
      </c>
      <c r="B12" s="706" t="s">
        <v>529</v>
      </c>
      <c r="C12" s="707" t="s">
        <v>530</v>
      </c>
      <c r="D12" s="779" t="s">
        <v>23</v>
      </c>
      <c r="E12" s="708" t="s">
        <v>532</v>
      </c>
      <c r="F12" s="2401">
        <v>71900545506</v>
      </c>
      <c r="G12" s="2401">
        <v>69809121839</v>
      </c>
      <c r="H12" s="2401">
        <v>60770588538</v>
      </c>
      <c r="I12" s="2401">
        <v>374545528358</v>
      </c>
      <c r="J12" s="2401">
        <v>186135568714</v>
      </c>
      <c r="K12" s="2401">
        <v>175154749051</v>
      </c>
      <c r="L12" s="2401">
        <v>284112074394.38202</v>
      </c>
      <c r="M12" s="2399">
        <v>390133176037.565</v>
      </c>
      <c r="N12" s="2402">
        <v>1120691324295.947</v>
      </c>
      <c r="O12" s="2402">
        <v>255944690553</v>
      </c>
      <c r="P12" s="2402">
        <v>235925337589</v>
      </c>
      <c r="Q12" s="2409">
        <v>4484</v>
      </c>
      <c r="R12" s="2400">
        <v>4484</v>
      </c>
      <c r="S12" s="2409">
        <v>24756</v>
      </c>
      <c r="T12" s="2406">
        <v>1342</v>
      </c>
      <c r="U12" s="2409">
        <v>21760</v>
      </c>
      <c r="V12" s="2409">
        <v>24000</v>
      </c>
      <c r="W12" s="2403">
        <v>75000</v>
      </c>
      <c r="X12" s="2404">
        <v>5826</v>
      </c>
      <c r="Y12" s="779" t="s">
        <v>23</v>
      </c>
      <c r="Z12" s="607"/>
      <c r="AA12" s="607" t="s">
        <v>503</v>
      </c>
      <c r="AB12" s="607">
        <v>1</v>
      </c>
      <c r="AC12" s="706" t="s">
        <v>534</v>
      </c>
      <c r="AD12" s="728" t="s">
        <v>535</v>
      </c>
      <c r="AE12" s="710" t="s">
        <v>536</v>
      </c>
      <c r="AF12" s="725" t="s">
        <v>537</v>
      </c>
      <c r="AG12" s="1109">
        <v>63274816312</v>
      </c>
      <c r="AH12" s="1109">
        <v>63280999645</v>
      </c>
      <c r="AI12" s="1109">
        <v>57494892349</v>
      </c>
      <c r="AJ12" s="1146">
        <v>255769418522</v>
      </c>
      <c r="AK12" s="1146">
        <v>127647175508</v>
      </c>
      <c r="AL12" s="1146">
        <v>119351395407</v>
      </c>
      <c r="AM12" s="1161">
        <v>205737147145</v>
      </c>
      <c r="AN12" s="1161">
        <v>335940087289</v>
      </c>
      <c r="AO12" s="610">
        <v>860721469268</v>
      </c>
      <c r="AP12" s="610">
        <v>190928175153</v>
      </c>
      <c r="AQ12" s="610">
        <v>176846287756</v>
      </c>
      <c r="AR12" s="1111">
        <v>345770520</v>
      </c>
      <c r="AS12" s="1111">
        <v>7130800000</v>
      </c>
      <c r="AT12" s="1111">
        <v>202800000</v>
      </c>
      <c r="AU12" s="1111"/>
      <c r="AV12" s="1111">
        <v>62400000</v>
      </c>
      <c r="AW12" s="1111">
        <v>5959063000</v>
      </c>
      <c r="AX12" s="1111"/>
      <c r="AY12" s="1111">
        <v>640000000</v>
      </c>
      <c r="AZ12" s="1111">
        <v>2619000000</v>
      </c>
      <c r="BA12" s="1111">
        <v>6476891090</v>
      </c>
      <c r="BB12" s="1111">
        <v>702000000</v>
      </c>
      <c r="BC12" s="1111">
        <v>546000000</v>
      </c>
      <c r="BD12" s="1111">
        <v>3510000000</v>
      </c>
      <c r="BE12" s="1111">
        <v>15600000</v>
      </c>
      <c r="BF12" s="1111"/>
      <c r="BG12" s="1111"/>
      <c r="BH12" s="1111"/>
      <c r="BI12" s="1111"/>
      <c r="BJ12" s="1111"/>
      <c r="BK12" s="1111"/>
      <c r="BL12" s="1111"/>
      <c r="BM12" s="1112">
        <v>4028</v>
      </c>
      <c r="BN12" s="1112">
        <v>4028</v>
      </c>
      <c r="BO12" s="1112">
        <v>19372</v>
      </c>
      <c r="BP12" s="1162">
        <v>2710</v>
      </c>
      <c r="BQ12" s="1112">
        <v>15330</v>
      </c>
      <c r="BR12" s="1112">
        <v>21270</v>
      </c>
      <c r="BS12" s="612">
        <v>60000</v>
      </c>
      <c r="BT12" s="1163">
        <v>5207</v>
      </c>
      <c r="BU12" s="1128">
        <v>87</v>
      </c>
      <c r="BV12" s="1128">
        <v>873</v>
      </c>
      <c r="BW12" s="1128">
        <v>22</v>
      </c>
      <c r="BX12" s="1128"/>
      <c r="BY12" s="1128">
        <v>15</v>
      </c>
      <c r="BZ12" s="1128">
        <v>1225</v>
      </c>
      <c r="CA12" s="1128"/>
      <c r="CB12" s="1128">
        <v>70</v>
      </c>
      <c r="CC12" s="1128">
        <v>241</v>
      </c>
      <c r="CD12" s="1128">
        <v>831</v>
      </c>
      <c r="CE12" s="1128">
        <v>90</v>
      </c>
      <c r="CF12" s="1128">
        <v>205</v>
      </c>
      <c r="CG12" s="1128">
        <v>310</v>
      </c>
      <c r="CH12" s="1129">
        <v>1</v>
      </c>
      <c r="CI12" s="1129"/>
      <c r="CJ12" s="1129">
        <v>58</v>
      </c>
      <c r="CK12" s="1129"/>
      <c r="CL12" s="1129"/>
      <c r="CM12" s="1129"/>
      <c r="CN12" s="1129"/>
      <c r="CO12" s="1129"/>
      <c r="CP12" s="1129"/>
      <c r="CQ12" s="1129"/>
      <c r="CR12" s="1129"/>
      <c r="CS12" s="1129"/>
      <c r="CT12" s="1129"/>
      <c r="CU12" s="725" t="s">
        <v>394</v>
      </c>
      <c r="CV12" s="1130"/>
      <c r="CW12" s="1164"/>
    </row>
    <row r="13" spans="1:101" ht="125.25" customHeight="1" thickBot="1" x14ac:dyDescent="0.4">
      <c r="A13" s="727" t="s">
        <v>528</v>
      </c>
      <c r="B13" s="728" t="s">
        <v>529</v>
      </c>
      <c r="C13" s="729" t="s">
        <v>530</v>
      </c>
      <c r="D13" s="781" t="s">
        <v>23</v>
      </c>
      <c r="E13" s="751" t="s">
        <v>532</v>
      </c>
      <c r="F13" s="2383"/>
      <c r="G13" s="2383"/>
      <c r="H13" s="2383"/>
      <c r="I13" s="2383"/>
      <c r="J13" s="2383"/>
      <c r="K13" s="2383"/>
      <c r="L13" s="2383"/>
      <c r="M13" s="2383"/>
      <c r="N13" s="2383"/>
      <c r="O13" s="2383"/>
      <c r="P13" s="2383"/>
      <c r="Q13" s="2383"/>
      <c r="R13" s="2383"/>
      <c r="S13" s="2383"/>
      <c r="T13" s="2387"/>
      <c r="U13" s="2383"/>
      <c r="V13" s="2383"/>
      <c r="W13" s="2383"/>
      <c r="X13" s="2383"/>
      <c r="Y13" s="781" t="s">
        <v>23</v>
      </c>
      <c r="Z13" s="621"/>
      <c r="AA13" s="621" t="s">
        <v>503</v>
      </c>
      <c r="AB13" s="621">
        <v>2</v>
      </c>
      <c r="AC13" s="728" t="s">
        <v>534</v>
      </c>
      <c r="AD13" s="728" t="s">
        <v>535</v>
      </c>
      <c r="AE13" s="731" t="s">
        <v>536</v>
      </c>
      <c r="AF13" s="725" t="s">
        <v>539</v>
      </c>
      <c r="AG13" s="1131">
        <v>69000000</v>
      </c>
      <c r="AH13" s="1131">
        <v>69000000</v>
      </c>
      <c r="AI13" s="1131">
        <v>63000000</v>
      </c>
      <c r="AJ13" s="1131">
        <v>4099680000</v>
      </c>
      <c r="AK13" s="1131">
        <v>0</v>
      </c>
      <c r="AL13" s="1131">
        <v>0</v>
      </c>
      <c r="AM13" s="1154">
        <v>4040089735</v>
      </c>
      <c r="AN13" s="1154">
        <v>2059269040</v>
      </c>
      <c r="AO13" s="623">
        <v>10268038775</v>
      </c>
      <c r="AP13" s="623">
        <v>69000000</v>
      </c>
      <c r="AQ13" s="623">
        <v>63000000</v>
      </c>
      <c r="AR13" s="1132"/>
      <c r="AS13" s="1132"/>
      <c r="AT13" s="1132"/>
      <c r="AU13" s="1132"/>
      <c r="AV13" s="1132"/>
      <c r="AW13" s="1132"/>
      <c r="AX13" s="1132"/>
      <c r="AY13" s="1132"/>
      <c r="AZ13" s="1132"/>
      <c r="BA13" s="1132"/>
      <c r="BB13" s="1132"/>
      <c r="BC13" s="1132"/>
      <c r="BD13" s="1132"/>
      <c r="BE13" s="1132"/>
      <c r="BF13" s="1132"/>
      <c r="BG13" s="1132"/>
      <c r="BH13" s="1132"/>
      <c r="BI13" s="1132"/>
      <c r="BJ13" s="1132"/>
      <c r="BK13" s="1132"/>
      <c r="BL13" s="1132"/>
      <c r="BM13" s="1133">
        <v>10</v>
      </c>
      <c r="BN13" s="1133">
        <v>0</v>
      </c>
      <c r="BO13" s="1133">
        <v>36</v>
      </c>
      <c r="BP13" s="1165"/>
      <c r="BQ13" s="1133">
        <v>36</v>
      </c>
      <c r="BR13" s="1133">
        <v>28</v>
      </c>
      <c r="BS13" s="625">
        <v>110</v>
      </c>
      <c r="BT13" s="625">
        <v>0</v>
      </c>
      <c r="BU13" s="1135"/>
      <c r="BV13" s="1135"/>
      <c r="BW13" s="1135"/>
      <c r="BX13" s="1135"/>
      <c r="BY13" s="1135"/>
      <c r="BZ13" s="1135"/>
      <c r="CA13" s="1135"/>
      <c r="CB13" s="1135"/>
      <c r="CC13" s="1135"/>
      <c r="CD13" s="1135"/>
      <c r="CE13" s="1135"/>
      <c r="CF13" s="1135"/>
      <c r="CG13" s="1135"/>
      <c r="CH13" s="1136"/>
      <c r="CI13" s="1136"/>
      <c r="CJ13" s="1136"/>
      <c r="CK13" s="1136"/>
      <c r="CL13" s="1136"/>
      <c r="CM13" s="1136"/>
      <c r="CN13" s="1136"/>
      <c r="CO13" s="1136"/>
      <c r="CP13" s="1136"/>
      <c r="CQ13" s="1136"/>
      <c r="CR13" s="1136"/>
      <c r="CS13" s="1136"/>
      <c r="CT13" s="1136"/>
      <c r="CU13" s="713" t="s">
        <v>390</v>
      </c>
      <c r="CV13" s="1137" t="s">
        <v>836</v>
      </c>
      <c r="CW13" s="1164"/>
    </row>
    <row r="14" spans="1:101" ht="125.25" customHeight="1" thickBot="1" x14ac:dyDescent="0.4">
      <c r="A14" s="727" t="s">
        <v>528</v>
      </c>
      <c r="B14" s="728" t="s">
        <v>529</v>
      </c>
      <c r="C14" s="729" t="s">
        <v>530</v>
      </c>
      <c r="D14" s="781" t="s">
        <v>23</v>
      </c>
      <c r="E14" s="751" t="s">
        <v>532</v>
      </c>
      <c r="F14" s="2383"/>
      <c r="G14" s="2383"/>
      <c r="H14" s="2383"/>
      <c r="I14" s="2383"/>
      <c r="J14" s="2383"/>
      <c r="K14" s="2383"/>
      <c r="L14" s="2383"/>
      <c r="M14" s="2383"/>
      <c r="N14" s="2383"/>
      <c r="O14" s="2383"/>
      <c r="P14" s="2383"/>
      <c r="Q14" s="2383"/>
      <c r="R14" s="2383"/>
      <c r="S14" s="2383"/>
      <c r="T14" s="2387"/>
      <c r="U14" s="2383"/>
      <c r="V14" s="2383"/>
      <c r="W14" s="2383"/>
      <c r="X14" s="2383"/>
      <c r="Y14" s="781" t="s">
        <v>23</v>
      </c>
      <c r="Z14" s="621"/>
      <c r="AA14" s="621" t="s">
        <v>503</v>
      </c>
      <c r="AB14" s="621">
        <v>3</v>
      </c>
      <c r="AC14" s="728" t="s">
        <v>540</v>
      </c>
      <c r="AD14" s="728" t="s">
        <v>535</v>
      </c>
      <c r="AE14" s="731" t="s">
        <v>541</v>
      </c>
      <c r="AF14" s="725" t="s">
        <v>542</v>
      </c>
      <c r="AG14" s="1131">
        <v>207182500</v>
      </c>
      <c r="AH14" s="1131">
        <v>207182500</v>
      </c>
      <c r="AI14" s="1131">
        <v>173098500</v>
      </c>
      <c r="AJ14" s="1131">
        <v>8143795478</v>
      </c>
      <c r="AK14" s="1131">
        <v>5099095213</v>
      </c>
      <c r="AL14" s="1131">
        <v>3374419137</v>
      </c>
      <c r="AM14" s="1154">
        <v>14269364501</v>
      </c>
      <c r="AN14" s="1154">
        <v>9398266942</v>
      </c>
      <c r="AO14" s="623">
        <v>32018609421</v>
      </c>
      <c r="AP14" s="623">
        <v>5306277713</v>
      </c>
      <c r="AQ14" s="623">
        <v>3547517637</v>
      </c>
      <c r="AR14" s="1132"/>
      <c r="AS14" s="1132"/>
      <c r="AT14" s="1132"/>
      <c r="AU14" s="1132"/>
      <c r="AV14" s="1132"/>
      <c r="AW14" s="1132"/>
      <c r="AX14" s="1132"/>
      <c r="AY14" s="1132"/>
      <c r="AZ14" s="1132"/>
      <c r="BA14" s="1132"/>
      <c r="BB14" s="1132"/>
      <c r="BC14" s="1132"/>
      <c r="BD14" s="1132"/>
      <c r="BE14" s="1132"/>
      <c r="BF14" s="1132"/>
      <c r="BG14" s="1132"/>
      <c r="BH14" s="1132"/>
      <c r="BI14" s="1132"/>
      <c r="BJ14" s="1132"/>
      <c r="BK14" s="1132"/>
      <c r="BL14" s="1132"/>
      <c r="BM14" s="1133">
        <v>200</v>
      </c>
      <c r="BN14" s="1133">
        <v>0</v>
      </c>
      <c r="BO14" s="1133">
        <v>800</v>
      </c>
      <c r="BP14" s="1165"/>
      <c r="BQ14" s="1133">
        <v>1200</v>
      </c>
      <c r="BR14" s="1133">
        <v>1000</v>
      </c>
      <c r="BS14" s="625">
        <v>3200</v>
      </c>
      <c r="BT14" s="619">
        <v>0</v>
      </c>
      <c r="BU14" s="1135"/>
      <c r="BV14" s="1135"/>
      <c r="BW14" s="1135"/>
      <c r="BX14" s="1135"/>
      <c r="BY14" s="1135"/>
      <c r="BZ14" s="1135"/>
      <c r="CA14" s="1135"/>
      <c r="CB14" s="1135"/>
      <c r="CC14" s="1135"/>
      <c r="CD14" s="1135"/>
      <c r="CE14" s="1135"/>
      <c r="CF14" s="1135"/>
      <c r="CG14" s="1135"/>
      <c r="CH14" s="1136"/>
      <c r="CI14" s="1136"/>
      <c r="CJ14" s="1136"/>
      <c r="CK14" s="1136"/>
      <c r="CL14" s="1136"/>
      <c r="CM14" s="1136"/>
      <c r="CN14" s="1136"/>
      <c r="CO14" s="1136"/>
      <c r="CP14" s="1136"/>
      <c r="CQ14" s="1136"/>
      <c r="CR14" s="1136"/>
      <c r="CS14" s="1136"/>
      <c r="CT14" s="1136"/>
      <c r="CU14" s="713" t="s">
        <v>394</v>
      </c>
      <c r="CV14" s="1137" t="s">
        <v>837</v>
      </c>
      <c r="CW14" s="1164"/>
    </row>
    <row r="15" spans="1:101" ht="125.25" customHeight="1" thickBot="1" x14ac:dyDescent="0.4">
      <c r="A15" s="727" t="s">
        <v>528</v>
      </c>
      <c r="B15" s="728" t="s">
        <v>529</v>
      </c>
      <c r="C15" s="729" t="s">
        <v>530</v>
      </c>
      <c r="D15" s="781" t="s">
        <v>23</v>
      </c>
      <c r="E15" s="751" t="s">
        <v>532</v>
      </c>
      <c r="F15" s="2383"/>
      <c r="G15" s="2383"/>
      <c r="H15" s="2383"/>
      <c r="I15" s="2383"/>
      <c r="J15" s="2383"/>
      <c r="K15" s="2383"/>
      <c r="L15" s="2383"/>
      <c r="M15" s="2383"/>
      <c r="N15" s="2383"/>
      <c r="O15" s="2383"/>
      <c r="P15" s="2383"/>
      <c r="Q15" s="2383"/>
      <c r="R15" s="2383"/>
      <c r="S15" s="2383"/>
      <c r="T15" s="2387"/>
      <c r="U15" s="2383"/>
      <c r="V15" s="2383"/>
      <c r="W15" s="2383"/>
      <c r="X15" s="2383"/>
      <c r="Y15" s="781" t="s">
        <v>23</v>
      </c>
      <c r="Z15" s="621"/>
      <c r="AA15" s="621" t="s">
        <v>503</v>
      </c>
      <c r="AB15" s="621">
        <v>4</v>
      </c>
      <c r="AC15" s="728" t="s">
        <v>543</v>
      </c>
      <c r="AD15" s="728" t="s">
        <v>535</v>
      </c>
      <c r="AE15" s="731" t="s">
        <v>544</v>
      </c>
      <c r="AF15" s="725" t="s">
        <v>545</v>
      </c>
      <c r="AG15" s="1131">
        <v>8218324761</v>
      </c>
      <c r="AH15" s="1131">
        <v>6120717761</v>
      </c>
      <c r="AI15" s="1131">
        <v>2917375756</v>
      </c>
      <c r="AJ15" s="1131">
        <v>88040784358</v>
      </c>
      <c r="AK15" s="1131">
        <v>34897447993</v>
      </c>
      <c r="AL15" s="1131">
        <v>33937084507</v>
      </c>
      <c r="AM15" s="1154">
        <v>41873846734</v>
      </c>
      <c r="AN15" s="1154">
        <v>33463121896</v>
      </c>
      <c r="AO15" s="623">
        <v>171596077749</v>
      </c>
      <c r="AP15" s="623">
        <v>41018165754</v>
      </c>
      <c r="AQ15" s="623">
        <v>36854460263</v>
      </c>
      <c r="AR15" s="1132"/>
      <c r="AS15" s="1132"/>
      <c r="AT15" s="1132"/>
      <c r="AU15" s="1132"/>
      <c r="AV15" s="1132"/>
      <c r="AW15" s="1132"/>
      <c r="AX15" s="1132"/>
      <c r="AY15" s="1132"/>
      <c r="AZ15" s="1132"/>
      <c r="BA15" s="1132"/>
      <c r="BB15" s="1132"/>
      <c r="BC15" s="1132"/>
      <c r="BD15" s="1132"/>
      <c r="BE15" s="1132"/>
      <c r="BF15" s="1132"/>
      <c r="BG15" s="1132"/>
      <c r="BH15" s="1132"/>
      <c r="BI15" s="1132"/>
      <c r="BJ15" s="1132"/>
      <c r="BK15" s="1132"/>
      <c r="BL15" s="1132"/>
      <c r="BM15" s="1133">
        <v>500</v>
      </c>
      <c r="BN15" s="1133">
        <v>442</v>
      </c>
      <c r="BO15" s="1133">
        <v>4120</v>
      </c>
      <c r="BP15" s="1165">
        <v>177</v>
      </c>
      <c r="BQ15" s="1133">
        <v>4810</v>
      </c>
      <c r="BR15" s="1133">
        <v>1470</v>
      </c>
      <c r="BS15" s="625">
        <v>10900</v>
      </c>
      <c r="BT15" s="625">
        <v>605</v>
      </c>
      <c r="BU15" s="1135"/>
      <c r="BV15" s="1135"/>
      <c r="BW15" s="1135"/>
      <c r="BX15" s="1135"/>
      <c r="BY15" s="1135"/>
      <c r="BZ15" s="1135"/>
      <c r="CA15" s="1135"/>
      <c r="CB15" s="1135"/>
      <c r="CC15" s="1135">
        <v>2</v>
      </c>
      <c r="CD15" s="1135">
        <v>440</v>
      </c>
      <c r="CE15" s="1135"/>
      <c r="CF15" s="1135"/>
      <c r="CG15" s="1135"/>
      <c r="CH15" s="1136"/>
      <c r="CI15" s="1136"/>
      <c r="CJ15" s="1136"/>
      <c r="CK15" s="1136"/>
      <c r="CL15" s="1136"/>
      <c r="CM15" s="1136"/>
      <c r="CN15" s="1136"/>
      <c r="CO15" s="1136"/>
      <c r="CP15" s="1136"/>
      <c r="CQ15" s="1136"/>
      <c r="CR15" s="1136"/>
      <c r="CS15" s="1136"/>
      <c r="CT15" s="1136"/>
      <c r="CU15" s="713" t="s">
        <v>387</v>
      </c>
      <c r="CV15" s="1137" t="s">
        <v>838</v>
      </c>
      <c r="CW15" s="1164"/>
    </row>
    <row r="16" spans="1:101" ht="125.25" customHeight="1" thickBot="1" x14ac:dyDescent="0.4">
      <c r="A16" s="727" t="s">
        <v>528</v>
      </c>
      <c r="B16" s="728" t="s">
        <v>529</v>
      </c>
      <c r="C16" s="729" t="s">
        <v>530</v>
      </c>
      <c r="D16" s="781" t="s">
        <v>23</v>
      </c>
      <c r="E16" s="751" t="s">
        <v>532</v>
      </c>
      <c r="F16" s="2383"/>
      <c r="G16" s="2383"/>
      <c r="H16" s="2383"/>
      <c r="I16" s="2383"/>
      <c r="J16" s="2383"/>
      <c r="K16" s="2383"/>
      <c r="L16" s="2383"/>
      <c r="M16" s="2383"/>
      <c r="N16" s="2383"/>
      <c r="O16" s="2383"/>
      <c r="P16" s="2383"/>
      <c r="Q16" s="2383"/>
      <c r="R16" s="2383"/>
      <c r="S16" s="2383"/>
      <c r="T16" s="2387"/>
      <c r="U16" s="2383"/>
      <c r="V16" s="2383"/>
      <c r="W16" s="2383"/>
      <c r="X16" s="2383"/>
      <c r="Y16" s="781" t="s">
        <v>23</v>
      </c>
      <c r="Z16" s="621"/>
      <c r="AA16" s="621" t="s">
        <v>503</v>
      </c>
      <c r="AB16" s="621">
        <v>5</v>
      </c>
      <c r="AC16" s="728" t="s">
        <v>543</v>
      </c>
      <c r="AD16" s="728" t="s">
        <v>535</v>
      </c>
      <c r="AE16" s="731" t="s">
        <v>544</v>
      </c>
      <c r="AF16" s="725" t="s">
        <v>546</v>
      </c>
      <c r="AG16" s="1131">
        <v>0</v>
      </c>
      <c r="AH16" s="1131">
        <v>0</v>
      </c>
      <c r="AI16" s="1131">
        <v>0</v>
      </c>
      <c r="AJ16" s="1131">
        <v>11232000000</v>
      </c>
      <c r="AK16" s="1131">
        <v>11232000000</v>
      </c>
      <c r="AL16" s="1131">
        <v>11232000000</v>
      </c>
      <c r="AM16" s="1154">
        <v>11222471486</v>
      </c>
      <c r="AN16" s="1154">
        <v>5720191777</v>
      </c>
      <c r="AO16" s="623">
        <v>28174663263</v>
      </c>
      <c r="AP16" s="623">
        <v>11232000000</v>
      </c>
      <c r="AQ16" s="623">
        <v>11232000000</v>
      </c>
      <c r="AR16" s="1132"/>
      <c r="AS16" s="1132"/>
      <c r="AT16" s="1132"/>
      <c r="AU16" s="1132"/>
      <c r="AV16" s="1132"/>
      <c r="AW16" s="1132"/>
      <c r="AX16" s="1132"/>
      <c r="AY16" s="1132"/>
      <c r="AZ16" s="1132"/>
      <c r="BA16" s="1132"/>
      <c r="BB16" s="1132"/>
      <c r="BC16" s="1132"/>
      <c r="BD16" s="1132"/>
      <c r="BE16" s="1132"/>
      <c r="BF16" s="1132"/>
      <c r="BG16" s="1132"/>
      <c r="BH16" s="1132"/>
      <c r="BI16" s="1132"/>
      <c r="BJ16" s="1132"/>
      <c r="BK16" s="1132"/>
      <c r="BL16" s="1132"/>
      <c r="BM16" s="1133">
        <v>0</v>
      </c>
      <c r="BN16" s="1133">
        <v>0</v>
      </c>
      <c r="BO16" s="1133">
        <v>200</v>
      </c>
      <c r="BP16" s="1165"/>
      <c r="BQ16" s="1133">
        <v>200</v>
      </c>
      <c r="BR16" s="1133">
        <v>100</v>
      </c>
      <c r="BS16" s="625">
        <v>500</v>
      </c>
      <c r="BT16" s="1166">
        <v>0</v>
      </c>
      <c r="BU16" s="1135"/>
      <c r="BV16" s="1135"/>
      <c r="BW16" s="1135"/>
      <c r="BX16" s="1135"/>
      <c r="BY16" s="1135"/>
      <c r="BZ16" s="1135"/>
      <c r="CA16" s="1135"/>
      <c r="CB16" s="1135"/>
      <c r="CC16" s="1135"/>
      <c r="CD16" s="1135"/>
      <c r="CE16" s="1135"/>
      <c r="CF16" s="1135"/>
      <c r="CG16" s="1135"/>
      <c r="CH16" s="1136"/>
      <c r="CI16" s="1136"/>
      <c r="CJ16" s="1136"/>
      <c r="CK16" s="1136"/>
      <c r="CL16" s="1136"/>
      <c r="CM16" s="1136"/>
      <c r="CN16" s="1136"/>
      <c r="CO16" s="1136"/>
      <c r="CP16" s="1136"/>
      <c r="CQ16" s="1136"/>
      <c r="CR16" s="1136"/>
      <c r="CS16" s="1136"/>
      <c r="CT16" s="1136"/>
      <c r="CU16" s="713" t="s">
        <v>387</v>
      </c>
      <c r="CV16" s="1137"/>
      <c r="CW16" s="1164"/>
    </row>
    <row r="17" spans="1:101" ht="125.25" customHeight="1" thickBot="1" x14ac:dyDescent="0.4">
      <c r="A17" s="716" t="s">
        <v>528</v>
      </c>
      <c r="B17" s="717" t="s">
        <v>529</v>
      </c>
      <c r="C17" s="718" t="s">
        <v>530</v>
      </c>
      <c r="D17" s="796" t="s">
        <v>23</v>
      </c>
      <c r="E17" s="719" t="s">
        <v>532</v>
      </c>
      <c r="F17" s="2384"/>
      <c r="G17" s="2384"/>
      <c r="H17" s="2384"/>
      <c r="I17" s="2384"/>
      <c r="J17" s="2384"/>
      <c r="K17" s="2384"/>
      <c r="L17" s="2384"/>
      <c r="M17" s="2393"/>
      <c r="N17" s="2384"/>
      <c r="O17" s="2384"/>
      <c r="P17" s="2384"/>
      <c r="Q17" s="2384"/>
      <c r="R17" s="2384"/>
      <c r="S17" s="2384"/>
      <c r="T17" s="2388"/>
      <c r="U17" s="2384"/>
      <c r="V17" s="2384"/>
      <c r="W17" s="2384"/>
      <c r="X17" s="2384"/>
      <c r="Y17" s="796" t="s">
        <v>23</v>
      </c>
      <c r="Z17" s="616"/>
      <c r="AA17" s="616" t="s">
        <v>503</v>
      </c>
      <c r="AB17" s="616">
        <v>6</v>
      </c>
      <c r="AC17" s="717" t="s">
        <v>543</v>
      </c>
      <c r="AD17" s="717" t="s">
        <v>535</v>
      </c>
      <c r="AE17" s="720" t="s">
        <v>544</v>
      </c>
      <c r="AF17" s="725" t="s">
        <v>547</v>
      </c>
      <c r="AG17" s="1110">
        <v>131221933</v>
      </c>
      <c r="AH17" s="1110">
        <v>131221933</v>
      </c>
      <c r="AI17" s="1118">
        <v>122221933</v>
      </c>
      <c r="AJ17" s="1119">
        <v>7259850000</v>
      </c>
      <c r="AK17" s="1119">
        <v>7259850000</v>
      </c>
      <c r="AL17" s="1119">
        <v>7259850000</v>
      </c>
      <c r="AM17" s="1157">
        <v>6969154793</v>
      </c>
      <c r="AN17" s="1158">
        <v>3552239094</v>
      </c>
      <c r="AO17" s="617">
        <v>17912465820</v>
      </c>
      <c r="AP17" s="617">
        <v>7391071933</v>
      </c>
      <c r="AQ17" s="617">
        <v>7382071933</v>
      </c>
      <c r="AR17" s="1121"/>
      <c r="AS17" s="1121"/>
      <c r="AT17" s="1121"/>
      <c r="AU17" s="1121"/>
      <c r="AV17" s="1121"/>
      <c r="AW17" s="1121"/>
      <c r="AX17" s="1121"/>
      <c r="AY17" s="1121"/>
      <c r="AZ17" s="1121"/>
      <c r="BA17" s="1121"/>
      <c r="BB17" s="1121"/>
      <c r="BC17" s="1121"/>
      <c r="BD17" s="1121"/>
      <c r="BE17" s="1121"/>
      <c r="BF17" s="1121"/>
      <c r="BG17" s="1121"/>
      <c r="BH17" s="1121"/>
      <c r="BI17" s="1121"/>
      <c r="BJ17" s="1121"/>
      <c r="BK17" s="1121"/>
      <c r="BL17" s="1121"/>
      <c r="BM17" s="1122">
        <v>40</v>
      </c>
      <c r="BN17" s="1122">
        <v>14</v>
      </c>
      <c r="BO17" s="1122">
        <v>184</v>
      </c>
      <c r="BP17" s="1167"/>
      <c r="BQ17" s="1122">
        <v>184</v>
      </c>
      <c r="BR17" s="1122">
        <v>132</v>
      </c>
      <c r="BS17" s="619">
        <v>540</v>
      </c>
      <c r="BT17" s="1166">
        <v>14</v>
      </c>
      <c r="BU17" s="1124">
        <v>2</v>
      </c>
      <c r="BV17" s="1124"/>
      <c r="BW17" s="1124"/>
      <c r="BX17" s="1124"/>
      <c r="BY17" s="1124"/>
      <c r="BZ17" s="1124">
        <v>12</v>
      </c>
      <c r="CA17" s="1124"/>
      <c r="CB17" s="1124"/>
      <c r="CC17" s="1124"/>
      <c r="CD17" s="1124"/>
      <c r="CE17" s="1124"/>
      <c r="CF17" s="1124"/>
      <c r="CG17" s="1124"/>
      <c r="CH17" s="1125"/>
      <c r="CI17" s="1125"/>
      <c r="CJ17" s="1125"/>
      <c r="CK17" s="1125"/>
      <c r="CL17" s="1125"/>
      <c r="CM17" s="1125"/>
      <c r="CN17" s="1125"/>
      <c r="CO17" s="1125"/>
      <c r="CP17" s="1125"/>
      <c r="CQ17" s="1125"/>
      <c r="CR17" s="1125"/>
      <c r="CS17" s="1125"/>
      <c r="CT17" s="1125"/>
      <c r="CU17" s="723" t="s">
        <v>390</v>
      </c>
      <c r="CV17" s="1126" t="s">
        <v>836</v>
      </c>
      <c r="CW17" s="1164"/>
    </row>
    <row r="18" spans="1:101" ht="125.25" customHeight="1" thickBot="1" x14ac:dyDescent="0.4">
      <c r="A18" s="705" t="s">
        <v>528</v>
      </c>
      <c r="B18" s="706" t="s">
        <v>529</v>
      </c>
      <c r="C18" s="707" t="s">
        <v>530</v>
      </c>
      <c r="D18" s="779" t="s">
        <v>23</v>
      </c>
      <c r="E18" s="711" t="s">
        <v>548</v>
      </c>
      <c r="F18" s="2401">
        <v>5469283996</v>
      </c>
      <c r="G18" s="2401">
        <v>5270336497</v>
      </c>
      <c r="H18" s="2401">
        <v>2133645069</v>
      </c>
      <c r="I18" s="2401">
        <v>20528259642</v>
      </c>
      <c r="J18" s="2401">
        <v>16525911137</v>
      </c>
      <c r="K18" s="2401">
        <v>15372906945</v>
      </c>
      <c r="L18" s="2401">
        <v>14239340058.44095</v>
      </c>
      <c r="M18" s="2401">
        <v>14649156298.874281</v>
      </c>
      <c r="N18" s="2402">
        <v>54886039995.315231</v>
      </c>
      <c r="O18" s="2402">
        <v>21796247634</v>
      </c>
      <c r="P18" s="2402">
        <v>17506552014</v>
      </c>
      <c r="Q18" s="2409">
        <v>240</v>
      </c>
      <c r="R18" s="2409">
        <v>0</v>
      </c>
      <c r="S18" s="2409">
        <v>3540</v>
      </c>
      <c r="T18" s="2412"/>
      <c r="U18" s="2409">
        <v>3320</v>
      </c>
      <c r="V18" s="2409">
        <v>900</v>
      </c>
      <c r="W18" s="2403">
        <v>8000</v>
      </c>
      <c r="X18" s="2410">
        <v>0</v>
      </c>
      <c r="Y18" s="779" t="s">
        <v>23</v>
      </c>
      <c r="Z18" s="607"/>
      <c r="AA18" s="607" t="s">
        <v>503</v>
      </c>
      <c r="AB18" s="607">
        <v>7</v>
      </c>
      <c r="AC18" s="706" t="s">
        <v>543</v>
      </c>
      <c r="AD18" s="706" t="s">
        <v>535</v>
      </c>
      <c r="AE18" s="710" t="s">
        <v>549</v>
      </c>
      <c r="AF18" s="725" t="s">
        <v>550</v>
      </c>
      <c r="AG18" s="1109">
        <v>2817659269</v>
      </c>
      <c r="AH18" s="1109">
        <v>2779469269</v>
      </c>
      <c r="AI18" s="1109">
        <v>2015291269</v>
      </c>
      <c r="AJ18" s="1146">
        <v>16576896771</v>
      </c>
      <c r="AK18" s="1146">
        <v>14278231443</v>
      </c>
      <c r="AL18" s="1146">
        <v>13463140766</v>
      </c>
      <c r="AM18" s="1161">
        <v>11391472046</v>
      </c>
      <c r="AN18" s="1161">
        <v>11719325039</v>
      </c>
      <c r="AO18" s="610">
        <v>42505353125</v>
      </c>
      <c r="AP18" s="610">
        <v>17057700712</v>
      </c>
      <c r="AQ18" s="610">
        <v>15478432035</v>
      </c>
      <c r="AR18" s="1111"/>
      <c r="AS18" s="1111"/>
      <c r="AT18" s="1111"/>
      <c r="AU18" s="1111"/>
      <c r="AV18" s="1111"/>
      <c r="AW18" s="1111"/>
      <c r="AX18" s="1111"/>
      <c r="AY18" s="1111"/>
      <c r="AZ18" s="1111"/>
      <c r="BA18" s="1111"/>
      <c r="BB18" s="1111"/>
      <c r="BC18" s="1111"/>
      <c r="BD18" s="1111"/>
      <c r="BE18" s="1111"/>
      <c r="BF18" s="1111"/>
      <c r="BG18" s="1111"/>
      <c r="BH18" s="1111"/>
      <c r="BI18" s="1111"/>
      <c r="BJ18" s="1111"/>
      <c r="BK18" s="1111"/>
      <c r="BL18" s="1111"/>
      <c r="BM18" s="1112">
        <v>190</v>
      </c>
      <c r="BN18" s="1112">
        <v>0</v>
      </c>
      <c r="BO18" s="1112">
        <v>3320</v>
      </c>
      <c r="BP18" s="1162">
        <v>61</v>
      </c>
      <c r="BQ18" s="1112">
        <v>3100</v>
      </c>
      <c r="BR18" s="1112">
        <v>790</v>
      </c>
      <c r="BS18" s="612">
        <v>7400</v>
      </c>
      <c r="BT18" s="1163">
        <v>0</v>
      </c>
      <c r="BU18" s="1128"/>
      <c r="BV18" s="1128"/>
      <c r="BW18" s="1128"/>
      <c r="BX18" s="1128"/>
      <c r="BY18" s="1128"/>
      <c r="BZ18" s="1128"/>
      <c r="CA18" s="1128"/>
      <c r="CB18" s="1128"/>
      <c r="CC18" s="1128"/>
      <c r="CD18" s="1128"/>
      <c r="CE18" s="1128"/>
      <c r="CF18" s="1128"/>
      <c r="CG18" s="1128"/>
      <c r="CH18" s="1129"/>
      <c r="CI18" s="1129"/>
      <c r="CJ18" s="1129"/>
      <c r="CK18" s="1129"/>
      <c r="CL18" s="1129"/>
      <c r="CM18" s="1129"/>
      <c r="CN18" s="1129"/>
      <c r="CO18" s="1129"/>
      <c r="CP18" s="1129"/>
      <c r="CQ18" s="1129"/>
      <c r="CR18" s="1129"/>
      <c r="CS18" s="1129"/>
      <c r="CT18" s="1129"/>
      <c r="CU18" s="725" t="s">
        <v>387</v>
      </c>
      <c r="CV18" s="1130"/>
      <c r="CW18" s="1164"/>
    </row>
    <row r="19" spans="1:101" ht="125.25" customHeight="1" thickBot="1" x14ac:dyDescent="0.4">
      <c r="A19" s="727" t="s">
        <v>528</v>
      </c>
      <c r="B19" s="728" t="s">
        <v>529</v>
      </c>
      <c r="C19" s="729" t="s">
        <v>530</v>
      </c>
      <c r="D19" s="781" t="s">
        <v>23</v>
      </c>
      <c r="E19" s="730" t="s">
        <v>548</v>
      </c>
      <c r="F19" s="2383"/>
      <c r="G19" s="2383"/>
      <c r="H19" s="2383"/>
      <c r="I19" s="2383"/>
      <c r="J19" s="2383"/>
      <c r="K19" s="2383"/>
      <c r="L19" s="2383"/>
      <c r="M19" s="2383"/>
      <c r="N19" s="2383"/>
      <c r="O19" s="2383"/>
      <c r="P19" s="2383"/>
      <c r="Q19" s="2383"/>
      <c r="R19" s="2383"/>
      <c r="S19" s="2383"/>
      <c r="T19" s="2387"/>
      <c r="U19" s="2383"/>
      <c r="V19" s="2383"/>
      <c r="W19" s="2383"/>
      <c r="X19" s="2383"/>
      <c r="Y19" s="781" t="s">
        <v>23</v>
      </c>
      <c r="Z19" s="621"/>
      <c r="AA19" s="621" t="s">
        <v>503</v>
      </c>
      <c r="AB19" s="621">
        <v>8</v>
      </c>
      <c r="AC19" s="728" t="s">
        <v>543</v>
      </c>
      <c r="AD19" s="728" t="s">
        <v>535</v>
      </c>
      <c r="AE19" s="731" t="s">
        <v>549</v>
      </c>
      <c r="AF19" s="725" t="s">
        <v>551</v>
      </c>
      <c r="AG19" s="1131">
        <v>1471498997</v>
      </c>
      <c r="AH19" s="1131">
        <v>1471498997</v>
      </c>
      <c r="AI19" s="1131">
        <v>71885600</v>
      </c>
      <c r="AJ19" s="1131">
        <v>2816249471</v>
      </c>
      <c r="AK19" s="1131">
        <v>2065490643</v>
      </c>
      <c r="AL19" s="1131">
        <v>1898905604</v>
      </c>
      <c r="AM19" s="1154">
        <v>2135901009</v>
      </c>
      <c r="AN19" s="1154">
        <v>2197373445</v>
      </c>
      <c r="AO19" s="623">
        <v>8621022922</v>
      </c>
      <c r="AP19" s="623">
        <v>3536989640</v>
      </c>
      <c r="AQ19" s="623">
        <v>1970791204</v>
      </c>
      <c r="AR19" s="1132"/>
      <c r="AS19" s="1132"/>
      <c r="AT19" s="1132"/>
      <c r="AU19" s="1132"/>
      <c r="AV19" s="1132"/>
      <c r="AW19" s="1132"/>
      <c r="AX19" s="1132"/>
      <c r="AY19" s="1132"/>
      <c r="AZ19" s="1132"/>
      <c r="BA19" s="1132"/>
      <c r="BB19" s="1132"/>
      <c r="BC19" s="1132"/>
      <c r="BD19" s="1132"/>
      <c r="BE19" s="1132"/>
      <c r="BF19" s="1132"/>
      <c r="BG19" s="1132"/>
      <c r="BH19" s="1132"/>
      <c r="BI19" s="1132"/>
      <c r="BJ19" s="1132"/>
      <c r="BK19" s="1132"/>
      <c r="BL19" s="1132"/>
      <c r="BM19" s="1133">
        <v>40</v>
      </c>
      <c r="BN19" s="1133">
        <v>0</v>
      </c>
      <c r="BO19" s="1133">
        <v>184</v>
      </c>
      <c r="BP19" s="1165"/>
      <c r="BQ19" s="1133">
        <v>184</v>
      </c>
      <c r="BR19" s="1133">
        <v>92</v>
      </c>
      <c r="BS19" s="625">
        <v>500</v>
      </c>
      <c r="BT19" s="625">
        <v>0</v>
      </c>
      <c r="BU19" s="1135"/>
      <c r="BV19" s="1135"/>
      <c r="BW19" s="1135"/>
      <c r="BX19" s="1135"/>
      <c r="BY19" s="1135"/>
      <c r="BZ19" s="1135"/>
      <c r="CA19" s="1135"/>
      <c r="CB19" s="1135"/>
      <c r="CC19" s="1135"/>
      <c r="CD19" s="1135"/>
      <c r="CE19" s="1135"/>
      <c r="CF19" s="1135"/>
      <c r="CG19" s="1135"/>
      <c r="CH19" s="1136"/>
      <c r="CI19" s="1136"/>
      <c r="CJ19" s="1136"/>
      <c r="CK19" s="1136"/>
      <c r="CL19" s="1136"/>
      <c r="CM19" s="1136"/>
      <c r="CN19" s="1136"/>
      <c r="CO19" s="1136"/>
      <c r="CP19" s="1136"/>
      <c r="CQ19" s="1136"/>
      <c r="CR19" s="1136"/>
      <c r="CS19" s="1136"/>
      <c r="CT19" s="1136"/>
      <c r="CU19" s="713" t="s">
        <v>390</v>
      </c>
      <c r="CV19" s="1137"/>
      <c r="CW19" s="1164"/>
    </row>
    <row r="20" spans="1:101" ht="125.25" customHeight="1" thickBot="1" x14ac:dyDescent="0.4">
      <c r="A20" s="734" t="s">
        <v>528</v>
      </c>
      <c r="B20" s="735" t="s">
        <v>529</v>
      </c>
      <c r="C20" s="736" t="s">
        <v>530</v>
      </c>
      <c r="D20" s="783" t="s">
        <v>23</v>
      </c>
      <c r="E20" s="737" t="s">
        <v>548</v>
      </c>
      <c r="F20" s="2384"/>
      <c r="G20" s="2384"/>
      <c r="H20" s="2384"/>
      <c r="I20" s="2384"/>
      <c r="J20" s="2384"/>
      <c r="K20" s="2384"/>
      <c r="L20" s="2384"/>
      <c r="M20" s="2384"/>
      <c r="N20" s="2384"/>
      <c r="O20" s="2384"/>
      <c r="P20" s="2384"/>
      <c r="Q20" s="2384"/>
      <c r="R20" s="2384"/>
      <c r="S20" s="2384"/>
      <c r="T20" s="2388"/>
      <c r="U20" s="2384"/>
      <c r="V20" s="2384"/>
      <c r="W20" s="2384"/>
      <c r="X20" s="2384"/>
      <c r="Y20" s="783" t="s">
        <v>23</v>
      </c>
      <c r="Z20" s="627"/>
      <c r="AA20" s="627" t="s">
        <v>503</v>
      </c>
      <c r="AB20" s="627">
        <v>9</v>
      </c>
      <c r="AC20" s="735" t="s">
        <v>534</v>
      </c>
      <c r="AD20" s="735" t="s">
        <v>535</v>
      </c>
      <c r="AE20" s="738" t="s">
        <v>552</v>
      </c>
      <c r="AF20" s="725" t="s">
        <v>553</v>
      </c>
      <c r="AG20" s="1119">
        <v>1180125730</v>
      </c>
      <c r="AH20" s="1119">
        <v>1019368231</v>
      </c>
      <c r="AI20" s="1138">
        <v>46468200</v>
      </c>
      <c r="AJ20" s="1119">
        <v>1135113400</v>
      </c>
      <c r="AK20" s="1119">
        <v>182189051</v>
      </c>
      <c r="AL20" s="1119">
        <v>10860575</v>
      </c>
      <c r="AM20" s="1168">
        <v>711967003</v>
      </c>
      <c r="AN20" s="1169">
        <v>732457815</v>
      </c>
      <c r="AO20" s="629">
        <v>3759663948</v>
      </c>
      <c r="AP20" s="629">
        <v>1201557282</v>
      </c>
      <c r="AQ20" s="629">
        <v>57328775</v>
      </c>
      <c r="AR20" s="1140"/>
      <c r="AS20" s="1140"/>
      <c r="AT20" s="1140"/>
      <c r="AU20" s="1140"/>
      <c r="AV20" s="1140"/>
      <c r="AW20" s="1140"/>
      <c r="AX20" s="1140"/>
      <c r="AY20" s="1140"/>
      <c r="AZ20" s="1140"/>
      <c r="BA20" s="1140"/>
      <c r="BB20" s="1140"/>
      <c r="BC20" s="1140"/>
      <c r="BD20" s="1140"/>
      <c r="BE20" s="1140"/>
      <c r="BF20" s="1140"/>
      <c r="BG20" s="1140"/>
      <c r="BH20" s="1140"/>
      <c r="BI20" s="1140"/>
      <c r="BJ20" s="1140"/>
      <c r="BK20" s="1140"/>
      <c r="BL20" s="1140"/>
      <c r="BM20" s="1141">
        <v>10</v>
      </c>
      <c r="BN20" s="1141">
        <v>0</v>
      </c>
      <c r="BO20" s="1141">
        <v>36</v>
      </c>
      <c r="BP20" s="1170"/>
      <c r="BQ20" s="1141">
        <v>36</v>
      </c>
      <c r="BR20" s="1141">
        <v>18</v>
      </c>
      <c r="BS20" s="631">
        <v>100</v>
      </c>
      <c r="BT20" s="1166">
        <v>0</v>
      </c>
      <c r="BU20" s="1143"/>
      <c r="BV20" s="1143"/>
      <c r="BW20" s="1143"/>
      <c r="BX20" s="1143"/>
      <c r="BY20" s="1143"/>
      <c r="BZ20" s="1143"/>
      <c r="CA20" s="1143"/>
      <c r="CB20" s="1143"/>
      <c r="CC20" s="1143"/>
      <c r="CD20" s="1143"/>
      <c r="CE20" s="1143"/>
      <c r="CF20" s="1143"/>
      <c r="CG20" s="1143"/>
      <c r="CH20" s="1144"/>
      <c r="CI20" s="1144"/>
      <c r="CJ20" s="1144"/>
      <c r="CK20" s="1144"/>
      <c r="CL20" s="1144"/>
      <c r="CM20" s="1144"/>
      <c r="CN20" s="1144"/>
      <c r="CO20" s="1144"/>
      <c r="CP20" s="1144"/>
      <c r="CQ20" s="1144"/>
      <c r="CR20" s="1144"/>
      <c r="CS20" s="1144"/>
      <c r="CT20" s="1144"/>
      <c r="CU20" s="740" t="s">
        <v>390</v>
      </c>
      <c r="CV20" s="1145"/>
      <c r="CW20" s="1164"/>
    </row>
    <row r="21" spans="1:101" ht="125.25" hidden="1" customHeight="1" x14ac:dyDescent="0.35">
      <c r="A21" s="742" t="s">
        <v>497</v>
      </c>
      <c r="B21" s="743" t="s">
        <v>554</v>
      </c>
      <c r="C21" s="744" t="s">
        <v>555</v>
      </c>
      <c r="D21" s="795" t="s">
        <v>9</v>
      </c>
      <c r="E21" s="2368" t="s">
        <v>557</v>
      </c>
      <c r="F21" s="2398">
        <v>5481829046</v>
      </c>
      <c r="G21" s="2411">
        <v>5253115272</v>
      </c>
      <c r="H21" s="2411">
        <v>4497771010</v>
      </c>
      <c r="I21" s="2398">
        <v>14184853000</v>
      </c>
      <c r="J21" s="2398">
        <v>9933877589</v>
      </c>
      <c r="K21" s="2398">
        <v>1074292789</v>
      </c>
      <c r="L21" s="2398">
        <v>9788858516</v>
      </c>
      <c r="M21" s="2398">
        <v>10610152398</v>
      </c>
      <c r="N21" s="2394">
        <v>40065692960</v>
      </c>
      <c r="O21" s="2394">
        <v>15186992861</v>
      </c>
      <c r="P21" s="2394">
        <v>19684763871</v>
      </c>
      <c r="Q21" s="2407">
        <v>1</v>
      </c>
      <c r="R21" s="2407">
        <v>1</v>
      </c>
      <c r="S21" s="2407">
        <v>1</v>
      </c>
      <c r="T21" s="2415">
        <v>1</v>
      </c>
      <c r="U21" s="2407">
        <v>1</v>
      </c>
      <c r="V21" s="2407">
        <v>1</v>
      </c>
      <c r="W21" s="2413">
        <v>1</v>
      </c>
      <c r="X21" s="2414">
        <v>1</v>
      </c>
      <c r="Y21" s="795" t="s">
        <v>9</v>
      </c>
      <c r="Z21" s="633"/>
      <c r="AA21" s="633" t="s">
        <v>558</v>
      </c>
      <c r="AB21" s="633">
        <v>1</v>
      </c>
      <c r="AC21" s="743" t="s">
        <v>559</v>
      </c>
      <c r="AD21" s="743" t="s">
        <v>560</v>
      </c>
      <c r="AE21" s="752" t="s">
        <v>561</v>
      </c>
      <c r="AF21" s="680" t="s">
        <v>562</v>
      </c>
      <c r="AG21" s="1146">
        <v>786319706</v>
      </c>
      <c r="AH21" s="1146">
        <v>704062954</v>
      </c>
      <c r="AI21" s="1146">
        <v>627497902</v>
      </c>
      <c r="AJ21" s="1146">
        <v>2165099087</v>
      </c>
      <c r="AK21" s="1146">
        <v>1449667457</v>
      </c>
      <c r="AL21" s="1146">
        <v>111065004</v>
      </c>
      <c r="AM21" s="1147">
        <v>1570434600</v>
      </c>
      <c r="AN21" s="1147">
        <v>1794782400</v>
      </c>
      <c r="AO21" s="636">
        <v>6316635793</v>
      </c>
      <c r="AP21" s="636">
        <v>2153730411</v>
      </c>
      <c r="AQ21" s="636">
        <v>738562906</v>
      </c>
      <c r="AR21" s="1148"/>
      <c r="AS21" s="1148"/>
      <c r="AT21" s="1148"/>
      <c r="AU21" s="1148"/>
      <c r="AV21" s="1148"/>
      <c r="AW21" s="1148"/>
      <c r="AX21" s="1148"/>
      <c r="AY21" s="1148"/>
      <c r="AZ21" s="1148"/>
      <c r="BA21" s="1148"/>
      <c r="BB21" s="1148"/>
      <c r="BC21" s="1148"/>
      <c r="BD21" s="1148"/>
      <c r="BE21" s="1148"/>
      <c r="BF21" s="1148"/>
      <c r="BG21" s="1148"/>
      <c r="BH21" s="1148"/>
      <c r="BI21" s="1148"/>
      <c r="BJ21" s="1148"/>
      <c r="BK21" s="1148"/>
      <c r="BL21" s="1148"/>
      <c r="BM21" s="1171">
        <v>1</v>
      </c>
      <c r="BN21" s="1171">
        <v>1</v>
      </c>
      <c r="BO21" s="1171">
        <v>1</v>
      </c>
      <c r="BP21" s="1172">
        <v>1</v>
      </c>
      <c r="BQ21" s="1171">
        <v>1</v>
      </c>
      <c r="BR21" s="1171">
        <v>1</v>
      </c>
      <c r="BS21" s="644">
        <v>1</v>
      </c>
      <c r="BT21" s="644">
        <v>1</v>
      </c>
      <c r="BU21" s="1173"/>
      <c r="BV21" s="1173"/>
      <c r="BW21" s="1173"/>
      <c r="BX21" s="1173"/>
      <c r="BY21" s="1173"/>
      <c r="BZ21" s="1173"/>
      <c r="CA21" s="1173"/>
      <c r="CB21" s="1173"/>
      <c r="CC21" s="1173"/>
      <c r="CD21" s="1173"/>
      <c r="CE21" s="1173"/>
      <c r="CF21" s="1173"/>
      <c r="CG21" s="1173"/>
      <c r="CH21" s="1174"/>
      <c r="CI21" s="1174"/>
      <c r="CJ21" s="1174"/>
      <c r="CK21" s="1174"/>
      <c r="CL21" s="1174"/>
      <c r="CM21" s="1174"/>
      <c r="CN21" s="1174"/>
      <c r="CO21" s="1174"/>
      <c r="CP21" s="1174"/>
      <c r="CQ21" s="1174"/>
      <c r="CR21" s="1174"/>
      <c r="CS21" s="1174"/>
      <c r="CT21" s="1174"/>
      <c r="CU21" s="680" t="s">
        <v>395</v>
      </c>
      <c r="CV21" s="1153" t="s">
        <v>563</v>
      </c>
      <c r="CW21" s="1164"/>
    </row>
    <row r="22" spans="1:101" ht="125.25" hidden="1" customHeight="1" thickBot="1" x14ac:dyDescent="0.4">
      <c r="A22" s="716" t="s">
        <v>497</v>
      </c>
      <c r="B22" s="717" t="s">
        <v>554</v>
      </c>
      <c r="C22" s="718" t="s">
        <v>555</v>
      </c>
      <c r="D22" s="796" t="s">
        <v>9</v>
      </c>
      <c r="E22" s="2384"/>
      <c r="F22" s="2384"/>
      <c r="G22" s="2383"/>
      <c r="H22" s="2383"/>
      <c r="I22" s="2384"/>
      <c r="J22" s="2384"/>
      <c r="K22" s="2384"/>
      <c r="L22" s="2384"/>
      <c r="M22" s="2384"/>
      <c r="N22" s="2384"/>
      <c r="O22" s="2384"/>
      <c r="P22" s="2384"/>
      <c r="Q22" s="2384"/>
      <c r="R22" s="2384"/>
      <c r="S22" s="2384"/>
      <c r="T22" s="2388"/>
      <c r="U22" s="2384"/>
      <c r="V22" s="2384"/>
      <c r="W22" s="2384"/>
      <c r="X22" s="2384"/>
      <c r="Y22" s="796" t="s">
        <v>9</v>
      </c>
      <c r="Z22" s="616"/>
      <c r="AA22" s="616" t="s">
        <v>558</v>
      </c>
      <c r="AB22" s="616">
        <v>2</v>
      </c>
      <c r="AC22" s="717" t="s">
        <v>559</v>
      </c>
      <c r="AD22" s="717" t="s">
        <v>560</v>
      </c>
      <c r="AE22" s="720" t="s">
        <v>564</v>
      </c>
      <c r="AF22" s="680" t="s">
        <v>565</v>
      </c>
      <c r="AG22" s="1110">
        <v>4695509340</v>
      </c>
      <c r="AH22" s="1110">
        <v>4549052318</v>
      </c>
      <c r="AI22" s="1118">
        <v>3870273108</v>
      </c>
      <c r="AJ22" s="1119">
        <v>12019753913</v>
      </c>
      <c r="AK22" s="1119">
        <v>8484210132</v>
      </c>
      <c r="AL22" s="1119">
        <v>963227785</v>
      </c>
      <c r="AM22" s="1169">
        <v>8218423916</v>
      </c>
      <c r="AN22" s="1169">
        <v>8815369999</v>
      </c>
      <c r="AO22" s="629">
        <v>33749057168</v>
      </c>
      <c r="AP22" s="1175">
        <v>13033262450</v>
      </c>
      <c r="AQ22" s="617">
        <v>4833500893</v>
      </c>
      <c r="AR22" s="1121"/>
      <c r="AS22" s="1121"/>
      <c r="AT22" s="1121"/>
      <c r="AU22" s="1121"/>
      <c r="AV22" s="1121"/>
      <c r="AW22" s="1121"/>
      <c r="AX22" s="1121"/>
      <c r="AY22" s="1121"/>
      <c r="AZ22" s="1121"/>
      <c r="BA22" s="1121"/>
      <c r="BB22" s="1121"/>
      <c r="BC22" s="1121"/>
      <c r="BD22" s="1121"/>
      <c r="BE22" s="1121"/>
      <c r="BF22" s="1121"/>
      <c r="BG22" s="1121"/>
      <c r="BH22" s="1121"/>
      <c r="BI22" s="1121"/>
      <c r="BJ22" s="1121"/>
      <c r="BK22" s="1121"/>
      <c r="BL22" s="1121"/>
      <c r="BM22" s="1176">
        <v>1</v>
      </c>
      <c r="BN22" s="1176">
        <v>1</v>
      </c>
      <c r="BO22" s="1176">
        <v>1</v>
      </c>
      <c r="BP22" s="1177">
        <v>1</v>
      </c>
      <c r="BQ22" s="1176">
        <v>1</v>
      </c>
      <c r="BR22" s="1176">
        <v>1</v>
      </c>
      <c r="BS22" s="645">
        <v>1</v>
      </c>
      <c r="BT22" s="645">
        <v>1</v>
      </c>
      <c r="BU22" s="1178"/>
      <c r="BV22" s="1178"/>
      <c r="BW22" s="1178"/>
      <c r="BX22" s="1178"/>
      <c r="BY22" s="1178"/>
      <c r="BZ22" s="1178"/>
      <c r="CA22" s="1178"/>
      <c r="CB22" s="1178"/>
      <c r="CC22" s="1178"/>
      <c r="CD22" s="1178"/>
      <c r="CE22" s="1178"/>
      <c r="CF22" s="1178"/>
      <c r="CG22" s="1178"/>
      <c r="CH22" s="1179"/>
      <c r="CI22" s="1179"/>
      <c r="CJ22" s="1179"/>
      <c r="CK22" s="1179"/>
      <c r="CL22" s="1179"/>
      <c r="CM22" s="1179"/>
      <c r="CN22" s="1179"/>
      <c r="CO22" s="1179"/>
      <c r="CP22" s="1179"/>
      <c r="CQ22" s="1179"/>
      <c r="CR22" s="1179"/>
      <c r="CS22" s="1179"/>
      <c r="CT22" s="1179"/>
      <c r="CU22" s="753" t="s">
        <v>395</v>
      </c>
      <c r="CV22" s="1180"/>
      <c r="CW22" s="1164"/>
    </row>
    <row r="23" spans="1:101" ht="125.25" hidden="1" customHeight="1" thickBot="1" x14ac:dyDescent="0.4">
      <c r="A23" s="755" t="s">
        <v>497</v>
      </c>
      <c r="B23" s="756" t="s">
        <v>554</v>
      </c>
      <c r="C23" s="757" t="s">
        <v>555</v>
      </c>
      <c r="D23" s="1181" t="s">
        <v>9</v>
      </c>
      <c r="E23" s="758" t="s">
        <v>566</v>
      </c>
      <c r="F23" s="1107">
        <v>1415400000</v>
      </c>
      <c r="G23" s="1107">
        <v>1376139042</v>
      </c>
      <c r="H23" s="1107">
        <v>394650000</v>
      </c>
      <c r="I23" s="1107">
        <v>1978400000</v>
      </c>
      <c r="J23" s="1107">
        <v>764438796</v>
      </c>
      <c r="K23" s="1107">
        <v>108860164</v>
      </c>
      <c r="L23" s="1107">
        <v>786124988</v>
      </c>
      <c r="M23" s="1107">
        <v>1402912164</v>
      </c>
      <c r="N23" s="1182">
        <v>5582837152</v>
      </c>
      <c r="O23" s="1182">
        <v>2140577838</v>
      </c>
      <c r="P23" s="1182">
        <v>503510164</v>
      </c>
      <c r="Q23" s="1183">
        <v>45.65</v>
      </c>
      <c r="R23" s="1183">
        <v>45.65</v>
      </c>
      <c r="S23" s="1183">
        <v>80</v>
      </c>
      <c r="T23" s="1184"/>
      <c r="U23" s="1183">
        <v>100</v>
      </c>
      <c r="V23" s="1183">
        <v>124.35</v>
      </c>
      <c r="W23" s="1185">
        <v>350</v>
      </c>
      <c r="X23" s="1186">
        <v>45.65</v>
      </c>
      <c r="Y23" s="1181" t="s">
        <v>9</v>
      </c>
      <c r="Z23" s="646"/>
      <c r="AA23" s="646" t="s">
        <v>503</v>
      </c>
      <c r="AB23" s="646">
        <v>3</v>
      </c>
      <c r="AC23" s="756" t="s">
        <v>567</v>
      </c>
      <c r="AD23" s="756" t="s">
        <v>560</v>
      </c>
      <c r="AE23" s="763" t="s">
        <v>568</v>
      </c>
      <c r="AF23" s="680" t="s">
        <v>569</v>
      </c>
      <c r="AG23" s="1187">
        <v>1415400000</v>
      </c>
      <c r="AH23" s="1187">
        <v>1376139042</v>
      </c>
      <c r="AI23" s="1187">
        <v>394650000</v>
      </c>
      <c r="AJ23" s="1146">
        <v>1978400000</v>
      </c>
      <c r="AK23" s="1146">
        <v>764438796</v>
      </c>
      <c r="AL23" s="1146">
        <v>108860164</v>
      </c>
      <c r="AM23" s="1127">
        <v>786124988</v>
      </c>
      <c r="AN23" s="1127">
        <v>1402912164</v>
      </c>
      <c r="AO23" s="1188">
        <v>5582837152</v>
      </c>
      <c r="AP23" s="648">
        <v>2140577838</v>
      </c>
      <c r="AQ23" s="648">
        <v>503510164</v>
      </c>
      <c r="AR23" s="1189"/>
      <c r="AS23" s="1189"/>
      <c r="AT23" s="1189"/>
      <c r="AU23" s="1189">
        <v>383985000</v>
      </c>
      <c r="AV23" s="1189">
        <v>383985000</v>
      </c>
      <c r="AW23" s="1189">
        <v>182000000</v>
      </c>
      <c r="AX23" s="1189"/>
      <c r="AY23" s="1189"/>
      <c r="AZ23" s="1189"/>
      <c r="BA23" s="1189"/>
      <c r="BB23" s="1189"/>
      <c r="BC23" s="1189"/>
      <c r="BD23" s="1189"/>
      <c r="BE23" s="1189"/>
      <c r="BF23" s="1189"/>
      <c r="BG23" s="1189"/>
      <c r="BH23" s="1189"/>
      <c r="BI23" s="1189"/>
      <c r="BJ23" s="1189"/>
      <c r="BK23" s="1189"/>
      <c r="BL23" s="1189"/>
      <c r="BM23" s="1190">
        <v>13</v>
      </c>
      <c r="BN23" s="1190">
        <v>7</v>
      </c>
      <c r="BO23" s="1190">
        <v>18</v>
      </c>
      <c r="BP23" s="1191"/>
      <c r="BQ23" s="1190">
        <v>8</v>
      </c>
      <c r="BR23" s="1190">
        <v>11</v>
      </c>
      <c r="BS23" s="650">
        <v>50</v>
      </c>
      <c r="BT23" s="650">
        <v>7</v>
      </c>
      <c r="BU23" s="1192"/>
      <c r="BV23" s="1192"/>
      <c r="BW23" s="1192"/>
      <c r="BX23" s="1192"/>
      <c r="BY23" s="1192"/>
      <c r="BZ23" s="1192"/>
      <c r="CA23" s="1192"/>
      <c r="CB23" s="1192"/>
      <c r="CC23" s="1192"/>
      <c r="CD23" s="1192"/>
      <c r="CE23" s="1192"/>
      <c r="CF23" s="1192"/>
      <c r="CG23" s="1192"/>
      <c r="CH23" s="1193"/>
      <c r="CI23" s="1193"/>
      <c r="CJ23" s="1193"/>
      <c r="CK23" s="1193"/>
      <c r="CL23" s="1193"/>
      <c r="CM23" s="1193"/>
      <c r="CN23" s="1193"/>
      <c r="CO23" s="1193"/>
      <c r="CP23" s="1193"/>
      <c r="CQ23" s="1193"/>
      <c r="CR23" s="1193"/>
      <c r="CS23" s="1193"/>
      <c r="CT23" s="1193"/>
      <c r="CU23" s="764" t="s">
        <v>387</v>
      </c>
      <c r="CV23" s="1194"/>
      <c r="CW23" s="1164"/>
    </row>
    <row r="24" spans="1:101" ht="125.25" hidden="1" customHeight="1" thickBot="1" x14ac:dyDescent="0.4">
      <c r="A24" s="766" t="s">
        <v>497</v>
      </c>
      <c r="B24" s="767" t="s">
        <v>570</v>
      </c>
      <c r="C24" s="768" t="s">
        <v>571</v>
      </c>
      <c r="D24" s="775" t="s">
        <v>140</v>
      </c>
      <c r="E24" s="769" t="s">
        <v>573</v>
      </c>
      <c r="F24" s="1108">
        <v>920549419</v>
      </c>
      <c r="G24" s="1108">
        <v>889535615</v>
      </c>
      <c r="H24" s="1108">
        <v>295546419</v>
      </c>
      <c r="I24" s="1108">
        <v>3673701096</v>
      </c>
      <c r="J24" s="1108">
        <v>844694323</v>
      </c>
      <c r="K24" s="1108">
        <v>135831241</v>
      </c>
      <c r="L24" s="1108">
        <v>2692053916</v>
      </c>
      <c r="M24" s="1108">
        <v>2701498178</v>
      </c>
      <c r="N24" s="1195">
        <v>9987802609</v>
      </c>
      <c r="O24" s="1195">
        <v>1734229938</v>
      </c>
      <c r="P24" s="1195">
        <v>431377660</v>
      </c>
      <c r="Q24" s="651">
        <v>500</v>
      </c>
      <c r="R24" s="651">
        <v>715</v>
      </c>
      <c r="S24" s="651">
        <v>1000</v>
      </c>
      <c r="T24" s="1196">
        <v>0</v>
      </c>
      <c r="U24" s="651">
        <v>1500</v>
      </c>
      <c r="V24" s="651">
        <v>2000</v>
      </c>
      <c r="W24" s="652">
        <v>2000</v>
      </c>
      <c r="X24" s="1197">
        <v>715</v>
      </c>
      <c r="Y24" s="775" t="s">
        <v>140</v>
      </c>
      <c r="Z24" s="654"/>
      <c r="AA24" s="654" t="s">
        <v>574</v>
      </c>
      <c r="AB24" s="654">
        <v>1</v>
      </c>
      <c r="AC24" s="767" t="s">
        <v>575</v>
      </c>
      <c r="AD24" s="767" t="s">
        <v>796</v>
      </c>
      <c r="AE24" s="772" t="s">
        <v>577</v>
      </c>
      <c r="AF24" s="1198" t="s">
        <v>578</v>
      </c>
      <c r="AG24" s="1199">
        <v>920549419</v>
      </c>
      <c r="AH24" s="1199">
        <v>889535615</v>
      </c>
      <c r="AI24" s="1199">
        <v>295546419</v>
      </c>
      <c r="AJ24" s="1199">
        <v>3673701096</v>
      </c>
      <c r="AK24" s="1199">
        <v>844694323</v>
      </c>
      <c r="AL24" s="1199">
        <v>135831241</v>
      </c>
      <c r="AM24" s="1199">
        <v>2692053916</v>
      </c>
      <c r="AN24" s="1199">
        <v>2701498178</v>
      </c>
      <c r="AO24" s="656">
        <v>9987802609</v>
      </c>
      <c r="AP24" s="656">
        <v>1734229938</v>
      </c>
      <c r="AQ24" s="656">
        <v>431377660</v>
      </c>
      <c r="AR24" s="1200"/>
      <c r="AS24" s="1200"/>
      <c r="AT24" s="1200"/>
      <c r="AU24" s="1200"/>
      <c r="AV24" s="1200"/>
      <c r="AW24" s="1200"/>
      <c r="AX24" s="1200"/>
      <c r="AY24" s="1200"/>
      <c r="AZ24" s="1200"/>
      <c r="BA24" s="1200"/>
      <c r="BB24" s="1200"/>
      <c r="BC24" s="1200"/>
      <c r="BD24" s="1200"/>
      <c r="BE24" s="1200"/>
      <c r="BF24" s="1200"/>
      <c r="BG24" s="1200"/>
      <c r="BH24" s="1200"/>
      <c r="BI24" s="1200"/>
      <c r="BJ24" s="1200"/>
      <c r="BK24" s="1200"/>
      <c r="BL24" s="1200"/>
      <c r="BM24" s="1201">
        <v>1</v>
      </c>
      <c r="BN24" s="1201">
        <v>1</v>
      </c>
      <c r="BO24" s="1201">
        <v>3</v>
      </c>
      <c r="BP24" s="1202">
        <v>1.8664000000000001</v>
      </c>
      <c r="BQ24" s="1201">
        <v>5</v>
      </c>
      <c r="BR24" s="1201">
        <v>7</v>
      </c>
      <c r="BS24" s="658">
        <v>7</v>
      </c>
      <c r="BT24" s="659">
        <v>1.8664000000000001</v>
      </c>
      <c r="BU24" s="1203"/>
      <c r="BV24" s="1203"/>
      <c r="BW24" s="1203"/>
      <c r="BX24" s="1203"/>
      <c r="BY24" s="1203"/>
      <c r="BZ24" s="1203"/>
      <c r="CA24" s="1203"/>
      <c r="CB24" s="1203"/>
      <c r="CC24" s="1203"/>
      <c r="CD24" s="1203"/>
      <c r="CE24" s="1203"/>
      <c r="CF24" s="1203"/>
      <c r="CG24" s="1203"/>
      <c r="CH24" s="1204"/>
      <c r="CI24" s="1204"/>
      <c r="CJ24" s="1204"/>
      <c r="CK24" s="1204"/>
      <c r="CL24" s="1204"/>
      <c r="CM24" s="1204"/>
      <c r="CN24" s="1204"/>
      <c r="CO24" s="1204"/>
      <c r="CP24" s="1204"/>
      <c r="CQ24" s="1204"/>
      <c r="CR24" s="1204"/>
      <c r="CS24" s="1204"/>
      <c r="CT24" s="1204"/>
      <c r="CU24" s="767" t="s">
        <v>392</v>
      </c>
      <c r="CV24" s="1205"/>
      <c r="CW24" s="1164"/>
    </row>
    <row r="25" spans="1:101" ht="125.25" hidden="1" customHeight="1" thickBot="1" x14ac:dyDescent="0.4">
      <c r="A25" s="766" t="s">
        <v>497</v>
      </c>
      <c r="B25" s="767" t="s">
        <v>570</v>
      </c>
      <c r="C25" s="768" t="s">
        <v>571</v>
      </c>
      <c r="D25" s="775" t="s">
        <v>140</v>
      </c>
      <c r="E25" s="769" t="s">
        <v>579</v>
      </c>
      <c r="F25" s="1108">
        <v>305301777</v>
      </c>
      <c r="G25" s="1108">
        <v>305301777</v>
      </c>
      <c r="H25" s="1108">
        <v>256604627</v>
      </c>
      <c r="I25" s="1108">
        <v>1083398062</v>
      </c>
      <c r="J25" s="1108">
        <v>627944224</v>
      </c>
      <c r="K25" s="1108">
        <v>94431873</v>
      </c>
      <c r="L25" s="1108">
        <v>832312188</v>
      </c>
      <c r="M25" s="1108">
        <v>808985227</v>
      </c>
      <c r="N25" s="1195">
        <v>3029997254</v>
      </c>
      <c r="O25" s="1195">
        <v>933246001</v>
      </c>
      <c r="P25" s="1195">
        <v>351036500</v>
      </c>
      <c r="Q25" s="660">
        <v>0.25</v>
      </c>
      <c r="R25" s="660">
        <v>0.25</v>
      </c>
      <c r="S25" s="660">
        <v>0.75</v>
      </c>
      <c r="T25" s="1206">
        <v>0.22500000000000001</v>
      </c>
      <c r="U25" s="661">
        <v>2</v>
      </c>
      <c r="V25" s="661">
        <v>2</v>
      </c>
      <c r="W25" s="662">
        <v>5</v>
      </c>
      <c r="X25" s="1207">
        <v>0.25</v>
      </c>
      <c r="Y25" s="775" t="s">
        <v>140</v>
      </c>
      <c r="Z25" s="654"/>
      <c r="AA25" s="654" t="s">
        <v>503</v>
      </c>
      <c r="AB25" s="654">
        <v>2</v>
      </c>
      <c r="AC25" s="767" t="s">
        <v>575</v>
      </c>
      <c r="AD25" s="767" t="s">
        <v>560</v>
      </c>
      <c r="AE25" s="772" t="s">
        <v>581</v>
      </c>
      <c r="AF25" s="1198" t="s">
        <v>847</v>
      </c>
      <c r="AG25" s="1199">
        <v>305301777</v>
      </c>
      <c r="AH25" s="1199">
        <v>305301777</v>
      </c>
      <c r="AI25" s="1199">
        <v>256604627</v>
      </c>
      <c r="AJ25" s="1199">
        <v>1083398062</v>
      </c>
      <c r="AK25" s="1199">
        <v>627944224</v>
      </c>
      <c r="AL25" s="1199">
        <v>94431873</v>
      </c>
      <c r="AM25" s="1199">
        <v>832312188</v>
      </c>
      <c r="AN25" s="1199">
        <v>808985227</v>
      </c>
      <c r="AO25" s="656">
        <v>3029997254</v>
      </c>
      <c r="AP25" s="656">
        <v>933246001</v>
      </c>
      <c r="AQ25" s="656">
        <v>351036500</v>
      </c>
      <c r="AR25" s="1200"/>
      <c r="AS25" s="1200"/>
      <c r="AT25" s="1200"/>
      <c r="AU25" s="1200"/>
      <c r="AV25" s="1200"/>
      <c r="AW25" s="1200"/>
      <c r="AX25" s="1200"/>
      <c r="AY25" s="1200"/>
      <c r="AZ25" s="1200"/>
      <c r="BA25" s="1200"/>
      <c r="BB25" s="1200"/>
      <c r="BC25" s="1200"/>
      <c r="BD25" s="1200"/>
      <c r="BE25" s="1200"/>
      <c r="BF25" s="1200"/>
      <c r="BG25" s="1200"/>
      <c r="BH25" s="1200"/>
      <c r="BI25" s="1200"/>
      <c r="BJ25" s="1200"/>
      <c r="BK25" s="1200"/>
      <c r="BL25" s="1200"/>
      <c r="BM25" s="1208">
        <v>0.25</v>
      </c>
      <c r="BN25" s="1208">
        <v>0.25</v>
      </c>
      <c r="BO25" s="1208">
        <v>0.75</v>
      </c>
      <c r="BP25" s="1202">
        <v>0.22500000000000001</v>
      </c>
      <c r="BQ25" s="1208">
        <v>2</v>
      </c>
      <c r="BR25" s="1208">
        <v>2</v>
      </c>
      <c r="BS25" s="664">
        <v>5</v>
      </c>
      <c r="BT25" s="659">
        <v>0.47499999999999998</v>
      </c>
      <c r="BU25" s="1203"/>
      <c r="BV25" s="1203"/>
      <c r="BW25" s="1203"/>
      <c r="BX25" s="1203"/>
      <c r="BY25" s="1203"/>
      <c r="BZ25" s="1203"/>
      <c r="CA25" s="1203"/>
      <c r="CB25" s="1203"/>
      <c r="CC25" s="1203"/>
      <c r="CD25" s="1203"/>
      <c r="CE25" s="1203"/>
      <c r="CF25" s="1203"/>
      <c r="CG25" s="1203"/>
      <c r="CH25" s="1204"/>
      <c r="CI25" s="1204"/>
      <c r="CJ25" s="1204"/>
      <c r="CK25" s="1204"/>
      <c r="CL25" s="1204"/>
      <c r="CM25" s="1204"/>
      <c r="CN25" s="1204"/>
      <c r="CO25" s="1204"/>
      <c r="CP25" s="1204"/>
      <c r="CQ25" s="1204"/>
      <c r="CR25" s="1204"/>
      <c r="CS25" s="1204"/>
      <c r="CT25" s="1204"/>
      <c r="CU25" s="767" t="s">
        <v>392</v>
      </c>
      <c r="CV25" s="1205"/>
      <c r="CW25" s="1164"/>
    </row>
    <row r="26" spans="1:101" ht="125.25" hidden="1" customHeight="1" thickBot="1" x14ac:dyDescent="0.4">
      <c r="A26" s="766" t="s">
        <v>497</v>
      </c>
      <c r="B26" s="767" t="s">
        <v>570</v>
      </c>
      <c r="C26" s="768" t="s">
        <v>571</v>
      </c>
      <c r="D26" s="775" t="s">
        <v>140</v>
      </c>
      <c r="E26" s="769" t="s">
        <v>583</v>
      </c>
      <c r="F26" s="1108">
        <v>359890882</v>
      </c>
      <c r="G26" s="1108">
        <v>359890882</v>
      </c>
      <c r="H26" s="1108">
        <v>318900966</v>
      </c>
      <c r="I26" s="1108">
        <v>1127232027</v>
      </c>
      <c r="J26" s="1108">
        <v>744155767</v>
      </c>
      <c r="K26" s="1108">
        <v>114612155</v>
      </c>
      <c r="L26" s="1108">
        <v>1372419644</v>
      </c>
      <c r="M26" s="1108">
        <v>1332446256</v>
      </c>
      <c r="N26" s="1195">
        <v>4191988809</v>
      </c>
      <c r="O26" s="1195">
        <v>1104046649</v>
      </c>
      <c r="P26" s="1195">
        <v>433513121</v>
      </c>
      <c r="Q26" s="661" t="s">
        <v>584</v>
      </c>
      <c r="R26" s="660">
        <v>0.1</v>
      </c>
      <c r="S26" s="661" t="s">
        <v>585</v>
      </c>
      <c r="T26" s="1206">
        <v>0.10780000000000001</v>
      </c>
      <c r="U26" s="661" t="s">
        <v>585</v>
      </c>
      <c r="V26" s="661" t="s">
        <v>585</v>
      </c>
      <c r="W26" s="662">
        <v>1</v>
      </c>
      <c r="X26" s="1207">
        <v>0.1</v>
      </c>
      <c r="Y26" s="775" t="s">
        <v>140</v>
      </c>
      <c r="Z26" s="654"/>
      <c r="AA26" s="654" t="s">
        <v>503</v>
      </c>
      <c r="AB26" s="654">
        <v>3</v>
      </c>
      <c r="AC26" s="767" t="s">
        <v>575</v>
      </c>
      <c r="AD26" s="767" t="s">
        <v>560</v>
      </c>
      <c r="AE26" s="772" t="s">
        <v>581</v>
      </c>
      <c r="AF26" s="1198" t="s">
        <v>586</v>
      </c>
      <c r="AG26" s="1199">
        <v>359890882</v>
      </c>
      <c r="AH26" s="1199">
        <v>359890882</v>
      </c>
      <c r="AI26" s="1199">
        <v>318900966</v>
      </c>
      <c r="AJ26" s="1199">
        <v>1127232027</v>
      </c>
      <c r="AK26" s="1199">
        <v>744155767</v>
      </c>
      <c r="AL26" s="1199">
        <v>114612155</v>
      </c>
      <c r="AM26" s="1199">
        <v>1372419644</v>
      </c>
      <c r="AN26" s="1199">
        <v>1332446256</v>
      </c>
      <c r="AO26" s="656">
        <v>4191988809</v>
      </c>
      <c r="AP26" s="656">
        <v>1104046649</v>
      </c>
      <c r="AQ26" s="656">
        <v>433513121</v>
      </c>
      <c r="AR26" s="1200"/>
      <c r="AS26" s="1200"/>
      <c r="AT26" s="1200"/>
      <c r="AU26" s="1200"/>
      <c r="AV26" s="1200"/>
      <c r="AW26" s="1200"/>
      <c r="AX26" s="1200"/>
      <c r="AY26" s="1200"/>
      <c r="AZ26" s="1200"/>
      <c r="BA26" s="1200"/>
      <c r="BB26" s="1200"/>
      <c r="BC26" s="1200"/>
      <c r="BD26" s="1200"/>
      <c r="BE26" s="1200"/>
      <c r="BF26" s="1200"/>
      <c r="BG26" s="1200"/>
      <c r="BH26" s="1200"/>
      <c r="BI26" s="1200"/>
      <c r="BJ26" s="1200"/>
      <c r="BK26" s="1200"/>
      <c r="BL26" s="1200"/>
      <c r="BM26" s="1209">
        <v>0.1</v>
      </c>
      <c r="BN26" s="1209">
        <v>0.1</v>
      </c>
      <c r="BO26" s="1209">
        <v>0.3</v>
      </c>
      <c r="BP26" s="1210">
        <v>0.10780000000000001</v>
      </c>
      <c r="BQ26" s="1209">
        <v>0.3</v>
      </c>
      <c r="BR26" s="1209">
        <v>0.3</v>
      </c>
      <c r="BS26" s="665">
        <v>1</v>
      </c>
      <c r="BT26" s="659">
        <v>0.20780000000000001</v>
      </c>
      <c r="BU26" s="1203"/>
      <c r="BV26" s="1203"/>
      <c r="BW26" s="1203"/>
      <c r="BX26" s="1203"/>
      <c r="BY26" s="1203"/>
      <c r="BZ26" s="1203"/>
      <c r="CA26" s="1203"/>
      <c r="CB26" s="1203"/>
      <c r="CC26" s="1203"/>
      <c r="CD26" s="1203"/>
      <c r="CE26" s="1203"/>
      <c r="CF26" s="1203"/>
      <c r="CG26" s="1203"/>
      <c r="CH26" s="1204"/>
      <c r="CI26" s="1204"/>
      <c r="CJ26" s="1204"/>
      <c r="CK26" s="1204"/>
      <c r="CL26" s="1204"/>
      <c r="CM26" s="1204"/>
      <c r="CN26" s="1204"/>
      <c r="CO26" s="1204"/>
      <c r="CP26" s="1204"/>
      <c r="CQ26" s="1204"/>
      <c r="CR26" s="1204"/>
      <c r="CS26" s="1204"/>
      <c r="CT26" s="1204"/>
      <c r="CU26" s="767" t="s">
        <v>392</v>
      </c>
      <c r="CV26" s="1205"/>
      <c r="CW26" s="1164"/>
    </row>
    <row r="27" spans="1:101" ht="125.25" hidden="1" customHeight="1" thickBot="1" x14ac:dyDescent="0.4">
      <c r="A27" s="766" t="s">
        <v>497</v>
      </c>
      <c r="B27" s="767" t="s">
        <v>570</v>
      </c>
      <c r="C27" s="768" t="s">
        <v>571</v>
      </c>
      <c r="D27" s="775" t="s">
        <v>140</v>
      </c>
      <c r="E27" s="769" t="s">
        <v>587</v>
      </c>
      <c r="F27" s="1108">
        <v>108338700</v>
      </c>
      <c r="G27" s="1108">
        <v>108338700</v>
      </c>
      <c r="H27" s="1108">
        <v>99338700</v>
      </c>
      <c r="I27" s="1108">
        <v>350914815</v>
      </c>
      <c r="J27" s="1108">
        <v>215304074</v>
      </c>
      <c r="K27" s="1108">
        <v>33573338</v>
      </c>
      <c r="L27" s="1108">
        <v>367612404</v>
      </c>
      <c r="M27" s="1108">
        <v>355990105</v>
      </c>
      <c r="N27" s="1195">
        <v>1182856024</v>
      </c>
      <c r="O27" s="1195">
        <v>323642774</v>
      </c>
      <c r="P27" s="1195">
        <v>132912038</v>
      </c>
      <c r="Q27" s="651">
        <v>0</v>
      </c>
      <c r="R27" s="651">
        <v>0</v>
      </c>
      <c r="S27" s="651">
        <v>300</v>
      </c>
      <c r="T27" s="1196">
        <v>40</v>
      </c>
      <c r="U27" s="651">
        <v>400</v>
      </c>
      <c r="V27" s="651">
        <v>300</v>
      </c>
      <c r="W27" s="662">
        <v>1000</v>
      </c>
      <c r="X27" s="1207">
        <v>0</v>
      </c>
      <c r="Y27" s="775" t="s">
        <v>140</v>
      </c>
      <c r="Z27" s="654"/>
      <c r="AA27" s="654" t="s">
        <v>503</v>
      </c>
      <c r="AB27" s="654">
        <v>4</v>
      </c>
      <c r="AC27" s="767" t="s">
        <v>588</v>
      </c>
      <c r="AD27" s="767" t="s">
        <v>797</v>
      </c>
      <c r="AE27" s="772" t="s">
        <v>590</v>
      </c>
      <c r="AF27" s="1198" t="s">
        <v>591</v>
      </c>
      <c r="AG27" s="1199">
        <v>108338700</v>
      </c>
      <c r="AH27" s="1199">
        <v>108338700</v>
      </c>
      <c r="AI27" s="1199">
        <v>99338700</v>
      </c>
      <c r="AJ27" s="1199">
        <v>350914815</v>
      </c>
      <c r="AK27" s="1199">
        <v>215304074</v>
      </c>
      <c r="AL27" s="1199">
        <v>33573338</v>
      </c>
      <c r="AM27" s="1199">
        <v>367612404</v>
      </c>
      <c r="AN27" s="1199">
        <v>355990105</v>
      </c>
      <c r="AO27" s="656">
        <v>1182856024</v>
      </c>
      <c r="AP27" s="656">
        <v>323642774</v>
      </c>
      <c r="AQ27" s="656">
        <v>132912038</v>
      </c>
      <c r="AR27" s="1200"/>
      <c r="AS27" s="1200"/>
      <c r="AT27" s="1200"/>
      <c r="AU27" s="1200"/>
      <c r="AV27" s="1200"/>
      <c r="AW27" s="1200"/>
      <c r="AX27" s="1200"/>
      <c r="AY27" s="1200"/>
      <c r="AZ27" s="1200"/>
      <c r="BA27" s="1200"/>
      <c r="BB27" s="1200"/>
      <c r="BC27" s="1200"/>
      <c r="BD27" s="1200"/>
      <c r="BE27" s="1200"/>
      <c r="BF27" s="1200"/>
      <c r="BG27" s="1200"/>
      <c r="BH27" s="1200"/>
      <c r="BI27" s="1200"/>
      <c r="BJ27" s="1200"/>
      <c r="BK27" s="1200"/>
      <c r="BL27" s="1200"/>
      <c r="BM27" s="1211">
        <v>0</v>
      </c>
      <c r="BN27" s="1211">
        <v>0</v>
      </c>
      <c r="BO27" s="1211">
        <v>300</v>
      </c>
      <c r="BP27" s="1202">
        <v>40</v>
      </c>
      <c r="BQ27" s="1211">
        <v>400</v>
      </c>
      <c r="BR27" s="1211">
        <v>300</v>
      </c>
      <c r="BS27" s="666">
        <v>1000</v>
      </c>
      <c r="BT27" s="659">
        <v>40</v>
      </c>
      <c r="BU27" s="1203"/>
      <c r="BV27" s="1203"/>
      <c r="BW27" s="1203"/>
      <c r="BX27" s="1203"/>
      <c r="BY27" s="1203"/>
      <c r="BZ27" s="1203"/>
      <c r="CA27" s="1203"/>
      <c r="CB27" s="1203"/>
      <c r="CC27" s="1203"/>
      <c r="CD27" s="1203"/>
      <c r="CE27" s="1203"/>
      <c r="CF27" s="1203"/>
      <c r="CG27" s="1203"/>
      <c r="CH27" s="1204"/>
      <c r="CI27" s="1204"/>
      <c r="CJ27" s="1204"/>
      <c r="CK27" s="1204"/>
      <c r="CL27" s="1204"/>
      <c r="CM27" s="1204"/>
      <c r="CN27" s="1204"/>
      <c r="CO27" s="1204"/>
      <c r="CP27" s="1204"/>
      <c r="CQ27" s="1204"/>
      <c r="CR27" s="1204"/>
      <c r="CS27" s="1204"/>
      <c r="CT27" s="1204"/>
      <c r="CU27" s="767" t="s">
        <v>392</v>
      </c>
      <c r="CV27" s="1212" t="s">
        <v>592</v>
      </c>
      <c r="CW27" s="1164"/>
    </row>
    <row r="28" spans="1:101" ht="125.25" hidden="1" customHeight="1" thickBot="1" x14ac:dyDescent="0.4">
      <c r="A28" s="766" t="s">
        <v>497</v>
      </c>
      <c r="B28" s="767" t="s">
        <v>593</v>
      </c>
      <c r="C28" s="768" t="s">
        <v>594</v>
      </c>
      <c r="D28" s="775" t="s">
        <v>48</v>
      </c>
      <c r="E28" s="769" t="s">
        <v>839</v>
      </c>
      <c r="F28" s="1108">
        <v>1498478667</v>
      </c>
      <c r="G28" s="1108">
        <v>1464432334</v>
      </c>
      <c r="H28" s="1108">
        <v>1330498667</v>
      </c>
      <c r="I28" s="1108">
        <v>4912705000</v>
      </c>
      <c r="J28" s="1108">
        <v>3110802083</v>
      </c>
      <c r="K28" s="1108">
        <v>527648307</v>
      </c>
      <c r="L28" s="1108">
        <v>2685455745</v>
      </c>
      <c r="M28" s="1108">
        <v>2760982386</v>
      </c>
      <c r="N28" s="1195">
        <v>11857621798</v>
      </c>
      <c r="O28" s="1195">
        <v>4575234417</v>
      </c>
      <c r="P28" s="1195">
        <v>1858146974</v>
      </c>
      <c r="Q28" s="660">
        <v>32.700000000000003</v>
      </c>
      <c r="R28" s="660">
        <v>32.700000000000003</v>
      </c>
      <c r="S28" s="660">
        <v>39.4</v>
      </c>
      <c r="T28" s="1206">
        <v>0</v>
      </c>
      <c r="U28" s="660">
        <v>13.9</v>
      </c>
      <c r="V28" s="660">
        <v>4</v>
      </c>
      <c r="W28" s="667">
        <v>90</v>
      </c>
      <c r="X28" s="1213">
        <v>32.700000000000003</v>
      </c>
      <c r="Y28" s="775" t="s">
        <v>48</v>
      </c>
      <c r="Z28" s="654" t="s">
        <v>597</v>
      </c>
      <c r="AA28" s="654" t="s">
        <v>503</v>
      </c>
      <c r="AB28" s="654">
        <v>1</v>
      </c>
      <c r="AC28" s="767" t="s">
        <v>598</v>
      </c>
      <c r="AD28" s="767" t="s">
        <v>560</v>
      </c>
      <c r="AE28" s="772" t="s">
        <v>561</v>
      </c>
      <c r="AF28" s="776" t="s">
        <v>599</v>
      </c>
      <c r="AG28" s="1199">
        <v>1498478667</v>
      </c>
      <c r="AH28" s="1199">
        <v>1464432334</v>
      </c>
      <c r="AI28" s="1199">
        <v>1330498667</v>
      </c>
      <c r="AJ28" s="1199">
        <v>4912705000</v>
      </c>
      <c r="AK28" s="1199">
        <v>3110802083</v>
      </c>
      <c r="AL28" s="1199">
        <v>527648307</v>
      </c>
      <c r="AM28" s="1214">
        <v>2685455745</v>
      </c>
      <c r="AN28" s="1214">
        <v>2760982386</v>
      </c>
      <c r="AO28" s="656">
        <v>11857621798</v>
      </c>
      <c r="AP28" s="656">
        <v>4575234417</v>
      </c>
      <c r="AQ28" s="656">
        <v>1858146974</v>
      </c>
      <c r="AR28" s="1200"/>
      <c r="AS28" s="1200">
        <v>2205195487</v>
      </c>
      <c r="AT28" s="1200">
        <v>397140469</v>
      </c>
      <c r="AU28" s="1200"/>
      <c r="AV28" s="1200">
        <v>340293324</v>
      </c>
      <c r="AW28" s="1200"/>
      <c r="AX28" s="1200">
        <v>168172803</v>
      </c>
      <c r="AY28" s="1200"/>
      <c r="AZ28" s="1200"/>
      <c r="BA28" s="1200"/>
      <c r="BB28" s="1200"/>
      <c r="BC28" s="1200"/>
      <c r="BD28" s="1200"/>
      <c r="BE28" s="1200"/>
      <c r="BF28" s="1200"/>
      <c r="BG28" s="1200"/>
      <c r="BH28" s="1200"/>
      <c r="BI28" s="1200"/>
      <c r="BJ28" s="1200"/>
      <c r="BK28" s="1200"/>
      <c r="BL28" s="1200"/>
      <c r="BM28" s="1201">
        <v>32.700000000000003</v>
      </c>
      <c r="BN28" s="1201">
        <v>32.700000000000003</v>
      </c>
      <c r="BO28" s="1201">
        <v>39.4</v>
      </c>
      <c r="BP28" s="1215">
        <v>2.0299999999999998</v>
      </c>
      <c r="BQ28" s="1201">
        <v>13.9</v>
      </c>
      <c r="BR28" s="1211">
        <v>4</v>
      </c>
      <c r="BS28" s="666">
        <v>90</v>
      </c>
      <c r="BT28" s="670">
        <v>34.730000000000004</v>
      </c>
      <c r="BU28" s="1203"/>
      <c r="BV28" s="1203"/>
      <c r="BW28" s="1203"/>
      <c r="BX28" s="1203"/>
      <c r="BY28" s="1203"/>
      <c r="BZ28" s="1203"/>
      <c r="CA28" s="1203">
        <v>2.0299999999999998</v>
      </c>
      <c r="CB28" s="1203"/>
      <c r="CC28" s="1203"/>
      <c r="CD28" s="1203"/>
      <c r="CE28" s="1203"/>
      <c r="CF28" s="1203"/>
      <c r="CG28" s="1203"/>
      <c r="CH28" s="1216"/>
      <c r="CI28" s="1216"/>
      <c r="CJ28" s="1216"/>
      <c r="CK28" s="1216"/>
      <c r="CL28" s="1216"/>
      <c r="CM28" s="1216"/>
      <c r="CN28" s="1216"/>
      <c r="CO28" s="1216"/>
      <c r="CP28" s="1216"/>
      <c r="CQ28" s="1216"/>
      <c r="CR28" s="1216"/>
      <c r="CS28" s="1216"/>
      <c r="CT28" s="1216"/>
      <c r="CU28" s="776" t="s">
        <v>388</v>
      </c>
      <c r="CV28" s="1212"/>
      <c r="CW28" s="1164"/>
    </row>
    <row r="29" spans="1:101" ht="125.25" hidden="1" customHeight="1" thickBot="1" x14ac:dyDescent="0.4">
      <c r="A29" s="766" t="s">
        <v>497</v>
      </c>
      <c r="B29" s="767" t="s">
        <v>593</v>
      </c>
      <c r="C29" s="768" t="s">
        <v>594</v>
      </c>
      <c r="D29" s="775" t="s">
        <v>48</v>
      </c>
      <c r="E29" s="777" t="s">
        <v>600</v>
      </c>
      <c r="F29" s="1108">
        <v>1088600499</v>
      </c>
      <c r="G29" s="1108">
        <v>1088600499</v>
      </c>
      <c r="H29" s="1108">
        <v>985638500</v>
      </c>
      <c r="I29" s="1108">
        <v>1025204849</v>
      </c>
      <c r="J29" s="1108">
        <v>1025204849</v>
      </c>
      <c r="K29" s="1108">
        <v>148095580</v>
      </c>
      <c r="L29" s="1108">
        <v>642850410</v>
      </c>
      <c r="M29" s="1108">
        <v>1189684157</v>
      </c>
      <c r="N29" s="1195">
        <v>3946339915</v>
      </c>
      <c r="O29" s="1195">
        <v>2113805348</v>
      </c>
      <c r="P29" s="1195">
        <v>1133734080</v>
      </c>
      <c r="Q29" s="651">
        <v>11863</v>
      </c>
      <c r="R29" s="651">
        <v>11863</v>
      </c>
      <c r="S29" s="651">
        <v>20000</v>
      </c>
      <c r="T29" s="1196">
        <v>3482</v>
      </c>
      <c r="U29" s="651">
        <v>18137</v>
      </c>
      <c r="V29" s="651">
        <v>30000</v>
      </c>
      <c r="W29" s="662">
        <v>80000</v>
      </c>
      <c r="X29" s="1207">
        <v>11863</v>
      </c>
      <c r="Y29" s="775" t="s">
        <v>48</v>
      </c>
      <c r="Z29" s="654" t="s">
        <v>597</v>
      </c>
      <c r="AA29" s="654" t="s">
        <v>503</v>
      </c>
      <c r="AB29" s="654"/>
      <c r="AC29" s="767" t="s">
        <v>601</v>
      </c>
      <c r="AD29" s="767" t="s">
        <v>560</v>
      </c>
      <c r="AE29" s="772" t="s">
        <v>561</v>
      </c>
      <c r="AF29" s="778" t="s">
        <v>602</v>
      </c>
      <c r="AG29" s="1199">
        <v>1088600499</v>
      </c>
      <c r="AH29" s="1199">
        <v>1088600499</v>
      </c>
      <c r="AI29" s="1199">
        <v>985638500</v>
      </c>
      <c r="AJ29" s="1199">
        <v>1025204849</v>
      </c>
      <c r="AK29" s="1199">
        <v>1025204849</v>
      </c>
      <c r="AL29" s="1199">
        <v>148095580</v>
      </c>
      <c r="AM29" s="1214">
        <v>642850410</v>
      </c>
      <c r="AN29" s="1214">
        <v>1189684157</v>
      </c>
      <c r="AO29" s="656">
        <v>3946339915</v>
      </c>
      <c r="AP29" s="656">
        <v>2113805348</v>
      </c>
      <c r="AQ29" s="656">
        <v>1133734080</v>
      </c>
      <c r="AR29" s="1200"/>
      <c r="AS29" s="1200"/>
      <c r="AT29" s="1200"/>
      <c r="AU29" s="1200"/>
      <c r="AV29" s="1200">
        <v>84795806</v>
      </c>
      <c r="AW29" s="1200">
        <v>126604849</v>
      </c>
      <c r="AX29" s="1200">
        <v>101283879</v>
      </c>
      <c r="AY29" s="1200"/>
      <c r="AZ29" s="1200">
        <v>141031913</v>
      </c>
      <c r="BA29" s="1200"/>
      <c r="BB29" s="1200"/>
      <c r="BC29" s="1200">
        <v>571488402</v>
      </c>
      <c r="BD29" s="1200"/>
      <c r="BE29" s="1200"/>
      <c r="BF29" s="1200"/>
      <c r="BG29" s="1200"/>
      <c r="BH29" s="1200"/>
      <c r="BI29" s="1200"/>
      <c r="BJ29" s="1200"/>
      <c r="BK29" s="1200"/>
      <c r="BL29" s="1200"/>
      <c r="BM29" s="1211">
        <v>11863</v>
      </c>
      <c r="BN29" s="1211">
        <v>11863</v>
      </c>
      <c r="BO29" s="1211">
        <v>20000</v>
      </c>
      <c r="BP29" s="1202">
        <v>3482</v>
      </c>
      <c r="BQ29" s="1211">
        <v>18137</v>
      </c>
      <c r="BR29" s="1211">
        <v>30000</v>
      </c>
      <c r="BS29" s="666">
        <v>80000</v>
      </c>
      <c r="BT29" s="670">
        <v>15345</v>
      </c>
      <c r="BU29" s="1203"/>
      <c r="BV29" s="1203"/>
      <c r="BW29" s="1203"/>
      <c r="BX29" s="1203"/>
      <c r="BY29" s="1203">
        <v>288</v>
      </c>
      <c r="BZ29" s="1203">
        <v>430</v>
      </c>
      <c r="CA29" s="1203">
        <v>344</v>
      </c>
      <c r="CB29" s="1203"/>
      <c r="CC29" s="1203">
        <v>479</v>
      </c>
      <c r="CD29" s="1203"/>
      <c r="CE29" s="1203"/>
      <c r="CF29" s="1203">
        <v>1941</v>
      </c>
      <c r="CG29" s="1203"/>
      <c r="CH29" s="1216"/>
      <c r="CI29" s="1216"/>
      <c r="CJ29" s="1216"/>
      <c r="CK29" s="1216"/>
      <c r="CL29" s="1216"/>
      <c r="CM29" s="1216"/>
      <c r="CN29" s="1216"/>
      <c r="CO29" s="1216"/>
      <c r="CP29" s="1216"/>
      <c r="CQ29" s="1216"/>
      <c r="CR29" s="1216"/>
      <c r="CS29" s="1216"/>
      <c r="CT29" s="1216"/>
      <c r="CU29" s="776" t="s">
        <v>386</v>
      </c>
      <c r="CV29" s="1212" t="s">
        <v>848</v>
      </c>
      <c r="CW29" s="1164"/>
    </row>
    <row r="30" spans="1:101" ht="125.25" hidden="1" customHeight="1" thickBot="1" x14ac:dyDescent="0.4">
      <c r="A30" s="705" t="s">
        <v>497</v>
      </c>
      <c r="B30" s="706" t="s">
        <v>593</v>
      </c>
      <c r="C30" s="707" t="s">
        <v>594</v>
      </c>
      <c r="D30" s="779" t="s">
        <v>48</v>
      </c>
      <c r="E30" s="711" t="s">
        <v>604</v>
      </c>
      <c r="F30" s="2401">
        <v>649066668</v>
      </c>
      <c r="G30" s="2399">
        <v>647013335</v>
      </c>
      <c r="H30" s="2399">
        <v>571083335</v>
      </c>
      <c r="I30" s="2401">
        <v>2425273151</v>
      </c>
      <c r="J30" s="2401">
        <v>1684202617</v>
      </c>
      <c r="K30" s="2401">
        <v>232859695</v>
      </c>
      <c r="L30" s="2401">
        <v>2099161090</v>
      </c>
      <c r="M30" s="2401">
        <v>2287854148</v>
      </c>
      <c r="N30" s="2402">
        <v>7461355057</v>
      </c>
      <c r="O30" s="2405">
        <v>2331215952</v>
      </c>
      <c r="P30" s="2402">
        <v>803943030</v>
      </c>
      <c r="Q30" s="2358">
        <v>6</v>
      </c>
      <c r="R30" s="2358">
        <v>6</v>
      </c>
      <c r="S30" s="2358">
        <v>13</v>
      </c>
      <c r="T30" s="2408"/>
      <c r="U30" s="2358">
        <v>13</v>
      </c>
      <c r="V30" s="2358">
        <v>16</v>
      </c>
      <c r="W30" s="2403">
        <v>48</v>
      </c>
      <c r="X30" s="2404">
        <v>6</v>
      </c>
      <c r="Y30" s="779" t="s">
        <v>48</v>
      </c>
      <c r="Z30" s="607" t="s">
        <v>597</v>
      </c>
      <c r="AA30" s="607" t="s">
        <v>503</v>
      </c>
      <c r="AB30" s="607"/>
      <c r="AC30" s="706" t="s">
        <v>799</v>
      </c>
      <c r="AD30" s="706" t="s">
        <v>560</v>
      </c>
      <c r="AE30" s="710" t="s">
        <v>605</v>
      </c>
      <c r="AF30" s="780" t="s">
        <v>606</v>
      </c>
      <c r="AG30" s="1109">
        <v>103960000</v>
      </c>
      <c r="AH30" s="1109">
        <v>103960000</v>
      </c>
      <c r="AI30" s="1109">
        <v>94760000</v>
      </c>
      <c r="AJ30" s="1187">
        <v>380115580</v>
      </c>
      <c r="AK30" s="1187">
        <v>320655100</v>
      </c>
      <c r="AL30" s="1187">
        <v>29231295</v>
      </c>
      <c r="AM30" s="1161">
        <v>370440193</v>
      </c>
      <c r="AN30" s="1161">
        <v>403738967</v>
      </c>
      <c r="AO30" s="610">
        <v>1258254740</v>
      </c>
      <c r="AP30" s="610">
        <v>424615100</v>
      </c>
      <c r="AQ30" s="610">
        <v>123991295</v>
      </c>
      <c r="AR30" s="1111"/>
      <c r="AS30" s="1111"/>
      <c r="AT30" s="1111"/>
      <c r="AU30" s="1111"/>
      <c r="AV30" s="1111"/>
      <c r="AW30" s="1111"/>
      <c r="AX30" s="1111"/>
      <c r="AY30" s="1111"/>
      <c r="AZ30" s="1111"/>
      <c r="BA30" s="1111"/>
      <c r="BB30" s="1111"/>
      <c r="BC30" s="1111"/>
      <c r="BD30" s="1111"/>
      <c r="BE30" s="1111"/>
      <c r="BF30" s="1111"/>
      <c r="BG30" s="1111"/>
      <c r="BH30" s="1111"/>
      <c r="BI30" s="1111"/>
      <c r="BJ30" s="1111"/>
      <c r="BK30" s="1111"/>
      <c r="BL30" s="1111">
        <v>320655100</v>
      </c>
      <c r="BM30" s="1112">
        <v>6</v>
      </c>
      <c r="BN30" s="1112">
        <v>6</v>
      </c>
      <c r="BO30" s="1112">
        <v>13</v>
      </c>
      <c r="BP30" s="1162">
        <v>4</v>
      </c>
      <c r="BQ30" s="1112">
        <v>13</v>
      </c>
      <c r="BR30" s="1112">
        <v>16</v>
      </c>
      <c r="BS30" s="612">
        <v>48</v>
      </c>
      <c r="BT30" s="613">
        <v>10</v>
      </c>
      <c r="BU30" s="1128"/>
      <c r="BV30" s="1128"/>
      <c r="BW30" s="1128"/>
      <c r="BX30" s="1128"/>
      <c r="BY30" s="1128"/>
      <c r="BZ30" s="1128"/>
      <c r="CA30" s="1128"/>
      <c r="CB30" s="1128"/>
      <c r="CC30" s="1128"/>
      <c r="CD30" s="1128"/>
      <c r="CE30" s="1128"/>
      <c r="CF30" s="1128"/>
      <c r="CG30" s="1128"/>
      <c r="CH30" s="1129"/>
      <c r="CI30" s="1129"/>
      <c r="CJ30" s="1129"/>
      <c r="CK30" s="1129"/>
      <c r="CL30" s="1129"/>
      <c r="CM30" s="1129"/>
      <c r="CN30" s="1129"/>
      <c r="CO30" s="1129"/>
      <c r="CP30" s="1129"/>
      <c r="CQ30" s="1129"/>
      <c r="CR30" s="1129"/>
      <c r="CS30" s="1129"/>
      <c r="CT30" s="1129"/>
      <c r="CU30" s="725" t="s">
        <v>386</v>
      </c>
      <c r="CV30" s="1130"/>
      <c r="CW30" s="1164"/>
    </row>
    <row r="31" spans="1:101" ht="125.25" hidden="1" customHeight="1" x14ac:dyDescent="0.35">
      <c r="A31" s="727" t="s">
        <v>497</v>
      </c>
      <c r="B31" s="728" t="s">
        <v>593</v>
      </c>
      <c r="C31" s="729" t="s">
        <v>594</v>
      </c>
      <c r="D31" s="781" t="s">
        <v>48</v>
      </c>
      <c r="E31" s="730" t="s">
        <v>604</v>
      </c>
      <c r="F31" s="2383"/>
      <c r="G31" s="2383"/>
      <c r="H31" s="2383"/>
      <c r="I31" s="2383"/>
      <c r="J31" s="2383"/>
      <c r="K31" s="2383"/>
      <c r="L31" s="2383"/>
      <c r="M31" s="2383"/>
      <c r="N31" s="2383"/>
      <c r="O31" s="2383"/>
      <c r="P31" s="2383"/>
      <c r="Q31" s="2383"/>
      <c r="R31" s="2383"/>
      <c r="S31" s="2383"/>
      <c r="T31" s="2387"/>
      <c r="U31" s="2383"/>
      <c r="V31" s="2383"/>
      <c r="W31" s="2383"/>
      <c r="X31" s="2383"/>
      <c r="Y31" s="781" t="s">
        <v>48</v>
      </c>
      <c r="Z31" s="621" t="s">
        <v>597</v>
      </c>
      <c r="AA31" s="621" t="s">
        <v>503</v>
      </c>
      <c r="AB31" s="621"/>
      <c r="AC31" s="728" t="s">
        <v>799</v>
      </c>
      <c r="AD31" s="728" t="s">
        <v>560</v>
      </c>
      <c r="AE31" s="731" t="s">
        <v>605</v>
      </c>
      <c r="AF31" s="782" t="s">
        <v>607</v>
      </c>
      <c r="AG31" s="1131">
        <v>478866668</v>
      </c>
      <c r="AH31" s="1131">
        <v>476813335</v>
      </c>
      <c r="AI31" s="1217">
        <v>428483335</v>
      </c>
      <c r="AJ31" s="1131">
        <v>1525410005</v>
      </c>
      <c r="AK31" s="1131">
        <v>919983695</v>
      </c>
      <c r="AL31" s="1131">
        <v>153590411</v>
      </c>
      <c r="AM31" s="1154">
        <v>864360449</v>
      </c>
      <c r="AN31" s="1154">
        <v>942057590</v>
      </c>
      <c r="AO31" s="623">
        <v>3810694712</v>
      </c>
      <c r="AP31" s="623">
        <v>1396797030</v>
      </c>
      <c r="AQ31" s="623">
        <v>582073746</v>
      </c>
      <c r="AR31" s="1132"/>
      <c r="AS31" s="1132"/>
      <c r="AT31" s="1132"/>
      <c r="AU31" s="1132"/>
      <c r="AV31" s="1132"/>
      <c r="AW31" s="1132"/>
      <c r="AX31" s="1132"/>
      <c r="AY31" s="1132"/>
      <c r="AZ31" s="1132"/>
      <c r="BA31" s="1132"/>
      <c r="BB31" s="1132"/>
      <c r="BC31" s="1132"/>
      <c r="BD31" s="1132"/>
      <c r="BE31" s="1132"/>
      <c r="BF31" s="1132"/>
      <c r="BG31" s="1132"/>
      <c r="BH31" s="1132"/>
      <c r="BI31" s="1132"/>
      <c r="BJ31" s="1132"/>
      <c r="BK31" s="1132"/>
      <c r="BL31" s="1132">
        <v>919983695</v>
      </c>
      <c r="BM31" s="1133">
        <v>6</v>
      </c>
      <c r="BN31" s="1133">
        <v>6</v>
      </c>
      <c r="BO31" s="1133">
        <v>13</v>
      </c>
      <c r="BP31" s="1165">
        <v>4</v>
      </c>
      <c r="BQ31" s="1133">
        <v>11</v>
      </c>
      <c r="BR31" s="1133">
        <v>18</v>
      </c>
      <c r="BS31" s="625">
        <v>48</v>
      </c>
      <c r="BT31" s="626">
        <v>10</v>
      </c>
      <c r="BU31" s="1135"/>
      <c r="BV31" s="1135"/>
      <c r="BW31" s="1135"/>
      <c r="BX31" s="1135"/>
      <c r="BY31" s="1135"/>
      <c r="BZ31" s="1135"/>
      <c r="CA31" s="1135"/>
      <c r="CB31" s="1135"/>
      <c r="CC31" s="1135"/>
      <c r="CD31" s="1135"/>
      <c r="CE31" s="1135"/>
      <c r="CF31" s="1135"/>
      <c r="CG31" s="1135"/>
      <c r="CH31" s="1136"/>
      <c r="CI31" s="1136"/>
      <c r="CJ31" s="1136"/>
      <c r="CK31" s="1136"/>
      <c r="CL31" s="1136"/>
      <c r="CM31" s="1136"/>
      <c r="CN31" s="1136"/>
      <c r="CO31" s="1136"/>
      <c r="CP31" s="1136"/>
      <c r="CQ31" s="1136"/>
      <c r="CR31" s="1136"/>
      <c r="CS31" s="1136"/>
      <c r="CT31" s="1136"/>
      <c r="CU31" s="713" t="s">
        <v>386</v>
      </c>
      <c r="CV31" s="1137"/>
      <c r="CW31" s="1164"/>
    </row>
    <row r="32" spans="1:101" ht="125.25" hidden="1" customHeight="1" x14ac:dyDescent="0.35">
      <c r="A32" s="727" t="s">
        <v>497</v>
      </c>
      <c r="B32" s="728" t="s">
        <v>593</v>
      </c>
      <c r="C32" s="729" t="s">
        <v>594</v>
      </c>
      <c r="D32" s="781" t="s">
        <v>48</v>
      </c>
      <c r="E32" s="730" t="s">
        <v>604</v>
      </c>
      <c r="F32" s="2383"/>
      <c r="G32" s="2383"/>
      <c r="H32" s="2383"/>
      <c r="I32" s="2383"/>
      <c r="J32" s="2383"/>
      <c r="K32" s="2383"/>
      <c r="L32" s="2383"/>
      <c r="M32" s="2383"/>
      <c r="N32" s="2383"/>
      <c r="O32" s="2383"/>
      <c r="P32" s="2383"/>
      <c r="Q32" s="2383"/>
      <c r="R32" s="2383"/>
      <c r="S32" s="2383"/>
      <c r="T32" s="2387"/>
      <c r="U32" s="2383"/>
      <c r="V32" s="2383"/>
      <c r="W32" s="2383"/>
      <c r="X32" s="2383"/>
      <c r="Y32" s="781" t="s">
        <v>48</v>
      </c>
      <c r="Z32" s="621" t="s">
        <v>597</v>
      </c>
      <c r="AA32" s="621" t="s">
        <v>503</v>
      </c>
      <c r="AB32" s="621"/>
      <c r="AC32" s="728" t="s">
        <v>799</v>
      </c>
      <c r="AD32" s="728" t="s">
        <v>560</v>
      </c>
      <c r="AE32" s="731" t="s">
        <v>605</v>
      </c>
      <c r="AF32" s="782" t="s">
        <v>609</v>
      </c>
      <c r="AG32" s="1131">
        <v>66240000</v>
      </c>
      <c r="AH32" s="1131">
        <v>66240000</v>
      </c>
      <c r="AI32" s="1217">
        <v>47840000</v>
      </c>
      <c r="AJ32" s="1217">
        <v>294824880</v>
      </c>
      <c r="AK32" s="1131">
        <v>294824880</v>
      </c>
      <c r="AL32" s="1131">
        <v>42021492</v>
      </c>
      <c r="AM32" s="1218">
        <v>493920256</v>
      </c>
      <c r="AN32" s="1154">
        <v>538318623</v>
      </c>
      <c r="AO32" s="623">
        <v>1393303759</v>
      </c>
      <c r="AP32" s="623">
        <v>361064880</v>
      </c>
      <c r="AQ32" s="623">
        <v>89861492</v>
      </c>
      <c r="AR32" s="1132"/>
      <c r="AS32" s="1132"/>
      <c r="AT32" s="1132"/>
      <c r="AU32" s="1132"/>
      <c r="AV32" s="1132"/>
      <c r="AW32" s="1132"/>
      <c r="AX32" s="1132"/>
      <c r="AY32" s="1132"/>
      <c r="AZ32" s="1132"/>
      <c r="BA32" s="1132"/>
      <c r="BB32" s="1132"/>
      <c r="BC32" s="1132"/>
      <c r="BD32" s="1132"/>
      <c r="BE32" s="1132"/>
      <c r="BF32" s="1132"/>
      <c r="BG32" s="1132"/>
      <c r="BH32" s="1132"/>
      <c r="BI32" s="1132"/>
      <c r="BJ32" s="1132"/>
      <c r="BK32" s="1132"/>
      <c r="BL32" s="1132">
        <v>294824880</v>
      </c>
      <c r="BM32" s="1133">
        <v>6</v>
      </c>
      <c r="BN32" s="1133">
        <v>6</v>
      </c>
      <c r="BO32" s="1133">
        <v>13</v>
      </c>
      <c r="BP32" s="1165">
        <v>4</v>
      </c>
      <c r="BQ32" s="1133">
        <v>13</v>
      </c>
      <c r="BR32" s="1133">
        <v>16</v>
      </c>
      <c r="BS32" s="625">
        <v>48</v>
      </c>
      <c r="BT32" s="626">
        <v>10</v>
      </c>
      <c r="BU32" s="1135"/>
      <c r="BV32" s="1135"/>
      <c r="BW32" s="1135"/>
      <c r="BX32" s="1135"/>
      <c r="BY32" s="1135"/>
      <c r="BZ32" s="1135"/>
      <c r="CA32" s="1135"/>
      <c r="CB32" s="1135"/>
      <c r="CC32" s="1135"/>
      <c r="CD32" s="1135"/>
      <c r="CE32" s="1135"/>
      <c r="CF32" s="1135"/>
      <c r="CG32" s="1135"/>
      <c r="CH32" s="1136"/>
      <c r="CI32" s="1136"/>
      <c r="CJ32" s="1136"/>
      <c r="CK32" s="1136"/>
      <c r="CL32" s="1136"/>
      <c r="CM32" s="1136"/>
      <c r="CN32" s="1136"/>
      <c r="CO32" s="1136"/>
      <c r="CP32" s="1136"/>
      <c r="CQ32" s="1136"/>
      <c r="CR32" s="1136"/>
      <c r="CS32" s="1136"/>
      <c r="CT32" s="1136"/>
      <c r="CU32" s="713" t="s">
        <v>386</v>
      </c>
      <c r="CV32" s="1137"/>
      <c r="CW32" s="1164"/>
    </row>
    <row r="33" spans="1:101" ht="125.25" hidden="1" customHeight="1" thickBot="1" x14ac:dyDescent="0.4">
      <c r="A33" s="734" t="s">
        <v>497</v>
      </c>
      <c r="B33" s="735" t="s">
        <v>593</v>
      </c>
      <c r="C33" s="736" t="s">
        <v>594</v>
      </c>
      <c r="D33" s="783" t="s">
        <v>48</v>
      </c>
      <c r="E33" s="737" t="s">
        <v>604</v>
      </c>
      <c r="F33" s="2384"/>
      <c r="G33" s="2393"/>
      <c r="H33" s="2393"/>
      <c r="I33" s="2384"/>
      <c r="J33" s="2384"/>
      <c r="K33" s="2384"/>
      <c r="L33" s="2384"/>
      <c r="M33" s="2384"/>
      <c r="N33" s="2384"/>
      <c r="O33" s="2393"/>
      <c r="P33" s="2384"/>
      <c r="Q33" s="2384"/>
      <c r="R33" s="2384"/>
      <c r="S33" s="2384"/>
      <c r="T33" s="2388"/>
      <c r="U33" s="2384"/>
      <c r="V33" s="2384"/>
      <c r="W33" s="2384"/>
      <c r="X33" s="2384"/>
      <c r="Y33" s="783" t="s">
        <v>48</v>
      </c>
      <c r="Z33" s="627" t="s">
        <v>597</v>
      </c>
      <c r="AA33" s="627" t="s">
        <v>503</v>
      </c>
      <c r="AB33" s="627"/>
      <c r="AC33" s="735" t="s">
        <v>799</v>
      </c>
      <c r="AD33" s="735" t="s">
        <v>560</v>
      </c>
      <c r="AE33" s="738" t="s">
        <v>605</v>
      </c>
      <c r="AF33" s="784" t="s">
        <v>610</v>
      </c>
      <c r="AG33" s="1119">
        <v>0</v>
      </c>
      <c r="AH33" s="1119"/>
      <c r="AI33" s="1119"/>
      <c r="AJ33" s="1219">
        <v>224922686</v>
      </c>
      <c r="AK33" s="1219">
        <v>148738942</v>
      </c>
      <c r="AL33" s="1219">
        <v>8016497</v>
      </c>
      <c r="AM33" s="1169">
        <v>370440192</v>
      </c>
      <c r="AN33" s="1169">
        <v>403738968</v>
      </c>
      <c r="AO33" s="629">
        <v>999101846</v>
      </c>
      <c r="AP33" s="629">
        <v>148738942</v>
      </c>
      <c r="AQ33" s="629">
        <v>8016497</v>
      </c>
      <c r="AR33" s="1140"/>
      <c r="AS33" s="1140"/>
      <c r="AT33" s="1140"/>
      <c r="AU33" s="1140"/>
      <c r="AV33" s="1140"/>
      <c r="AW33" s="1140"/>
      <c r="AX33" s="1140"/>
      <c r="AY33" s="1140"/>
      <c r="AZ33" s="1140"/>
      <c r="BA33" s="1140"/>
      <c r="BB33" s="1140"/>
      <c r="BC33" s="1140"/>
      <c r="BD33" s="1140"/>
      <c r="BE33" s="1140"/>
      <c r="BF33" s="1140"/>
      <c r="BG33" s="1140"/>
      <c r="BH33" s="1140"/>
      <c r="BI33" s="1140"/>
      <c r="BJ33" s="1140"/>
      <c r="BK33" s="1140"/>
      <c r="BL33" s="1140">
        <v>148738942</v>
      </c>
      <c r="BM33" s="1141">
        <v>0</v>
      </c>
      <c r="BN33" s="1141">
        <v>0</v>
      </c>
      <c r="BO33" s="1141">
        <v>17</v>
      </c>
      <c r="BP33" s="1170">
        <v>4</v>
      </c>
      <c r="BQ33" s="1141">
        <v>13</v>
      </c>
      <c r="BR33" s="1141">
        <v>18</v>
      </c>
      <c r="BS33" s="631">
        <v>48</v>
      </c>
      <c r="BT33" s="632">
        <v>4</v>
      </c>
      <c r="BU33" s="1143"/>
      <c r="BV33" s="1143"/>
      <c r="BW33" s="1143"/>
      <c r="BX33" s="1143"/>
      <c r="BY33" s="1143"/>
      <c r="BZ33" s="1143"/>
      <c r="CA33" s="1143"/>
      <c r="CB33" s="1143"/>
      <c r="CC33" s="1143"/>
      <c r="CD33" s="1143"/>
      <c r="CE33" s="1143"/>
      <c r="CF33" s="1143"/>
      <c r="CG33" s="1143"/>
      <c r="CH33" s="1144"/>
      <c r="CI33" s="1144"/>
      <c r="CJ33" s="1144"/>
      <c r="CK33" s="1144"/>
      <c r="CL33" s="1144"/>
      <c r="CM33" s="1144"/>
      <c r="CN33" s="1144"/>
      <c r="CO33" s="1144"/>
      <c r="CP33" s="1144"/>
      <c r="CQ33" s="1144"/>
      <c r="CR33" s="1144"/>
      <c r="CS33" s="1144"/>
      <c r="CT33" s="1144"/>
      <c r="CU33" s="740" t="s">
        <v>386</v>
      </c>
      <c r="CV33" s="1145"/>
      <c r="CW33" s="1164"/>
    </row>
    <row r="34" spans="1:101" ht="125.25" hidden="1" customHeight="1" thickBot="1" x14ac:dyDescent="0.4">
      <c r="A34" s="705" t="s">
        <v>497</v>
      </c>
      <c r="B34" s="706" t="s">
        <v>498</v>
      </c>
      <c r="C34" s="707" t="s">
        <v>611</v>
      </c>
      <c r="D34" s="779" t="s">
        <v>249</v>
      </c>
      <c r="E34" s="708" t="s">
        <v>613</v>
      </c>
      <c r="F34" s="2401">
        <v>2862084500</v>
      </c>
      <c r="G34" s="2399">
        <v>2784854565</v>
      </c>
      <c r="H34" s="2399">
        <v>1681340079</v>
      </c>
      <c r="I34" s="2401">
        <v>5625425000</v>
      </c>
      <c r="J34" s="2401">
        <v>2703409829</v>
      </c>
      <c r="K34" s="2401">
        <v>343039592</v>
      </c>
      <c r="L34" s="2401">
        <v>4504665849.7502127</v>
      </c>
      <c r="M34" s="2401">
        <v>4146506858.5291662</v>
      </c>
      <c r="N34" s="2402">
        <v>17138682208.279381</v>
      </c>
      <c r="O34" s="2402">
        <v>5488264394</v>
      </c>
      <c r="P34" s="2402">
        <v>2024379671</v>
      </c>
      <c r="Q34" s="2400">
        <v>4</v>
      </c>
      <c r="R34" s="2400">
        <v>4</v>
      </c>
      <c r="S34" s="2400">
        <v>4</v>
      </c>
      <c r="T34" s="2406"/>
      <c r="U34" s="2400">
        <v>4</v>
      </c>
      <c r="V34" s="2400">
        <v>4</v>
      </c>
      <c r="W34" s="2403">
        <v>4</v>
      </c>
      <c r="X34" s="2404">
        <v>4</v>
      </c>
      <c r="Y34" s="779" t="s">
        <v>249</v>
      </c>
      <c r="Z34" s="607" t="s">
        <v>614</v>
      </c>
      <c r="AA34" s="607" t="s">
        <v>503</v>
      </c>
      <c r="AB34" s="607"/>
      <c r="AC34" s="706" t="s">
        <v>615</v>
      </c>
      <c r="AD34" s="706" t="s">
        <v>560</v>
      </c>
      <c r="AE34" s="710" t="s">
        <v>616</v>
      </c>
      <c r="AF34" s="780" t="s">
        <v>617</v>
      </c>
      <c r="AG34" s="1109">
        <v>108939800</v>
      </c>
      <c r="AH34" s="1109">
        <v>108939800</v>
      </c>
      <c r="AI34" s="1109">
        <v>98939800</v>
      </c>
      <c r="AJ34" s="1109">
        <v>0</v>
      </c>
      <c r="AK34" s="1187">
        <v>0</v>
      </c>
      <c r="AL34" s="1187">
        <v>0</v>
      </c>
      <c r="AM34" s="1161">
        <v>0</v>
      </c>
      <c r="AN34" s="1161">
        <v>0</v>
      </c>
      <c r="AO34" s="610">
        <v>108939800</v>
      </c>
      <c r="AP34" s="610">
        <v>108939800</v>
      </c>
      <c r="AQ34" s="610">
        <v>98939800</v>
      </c>
      <c r="AR34" s="1111"/>
      <c r="AS34" s="1111"/>
      <c r="AT34" s="1111"/>
      <c r="AU34" s="1111"/>
      <c r="AV34" s="1111"/>
      <c r="AW34" s="1111"/>
      <c r="AX34" s="1111"/>
      <c r="AY34" s="1111"/>
      <c r="AZ34" s="1111"/>
      <c r="BA34" s="1111"/>
      <c r="BB34" s="1111"/>
      <c r="BC34" s="1111"/>
      <c r="BD34" s="1111"/>
      <c r="BE34" s="1111"/>
      <c r="BF34" s="1111"/>
      <c r="BG34" s="1111"/>
      <c r="BH34" s="1111"/>
      <c r="BI34" s="1111"/>
      <c r="BJ34" s="1111"/>
      <c r="BK34" s="1111"/>
      <c r="BL34" s="1111">
        <v>0</v>
      </c>
      <c r="BM34" s="1112">
        <v>4</v>
      </c>
      <c r="BN34" s="1112">
        <v>4</v>
      </c>
      <c r="BO34" s="1112">
        <v>0</v>
      </c>
      <c r="BP34" s="1162">
        <v>0</v>
      </c>
      <c r="BQ34" s="1112">
        <v>0</v>
      </c>
      <c r="BR34" s="1112">
        <v>0</v>
      </c>
      <c r="BS34" s="612">
        <v>4</v>
      </c>
      <c r="BT34" s="613">
        <v>4</v>
      </c>
      <c r="BU34" s="1220"/>
      <c r="BV34" s="1220"/>
      <c r="BW34" s="1220"/>
      <c r="BX34" s="1220"/>
      <c r="BY34" s="1220"/>
      <c r="BZ34" s="1220"/>
      <c r="CA34" s="1220"/>
      <c r="CB34" s="1220"/>
      <c r="CC34" s="1220"/>
      <c r="CD34" s="1220"/>
      <c r="CE34" s="1220"/>
      <c r="CF34" s="1220"/>
      <c r="CG34" s="1220"/>
      <c r="CH34" s="1221"/>
      <c r="CI34" s="1221"/>
      <c r="CJ34" s="1221"/>
      <c r="CK34" s="1221"/>
      <c r="CL34" s="1221"/>
      <c r="CM34" s="1221"/>
      <c r="CN34" s="1221"/>
      <c r="CO34" s="1129"/>
      <c r="CP34" s="1129"/>
      <c r="CQ34" s="1129"/>
      <c r="CR34" s="1129"/>
      <c r="CS34" s="1129"/>
      <c r="CT34" s="1129"/>
      <c r="CU34" s="725" t="s">
        <v>391</v>
      </c>
      <c r="CV34" s="1130"/>
      <c r="CW34" s="1164"/>
    </row>
    <row r="35" spans="1:101" ht="125.25" hidden="1" customHeight="1" x14ac:dyDescent="0.35">
      <c r="A35" s="727" t="s">
        <v>497</v>
      </c>
      <c r="B35" s="728" t="s">
        <v>498</v>
      </c>
      <c r="C35" s="729" t="s">
        <v>611</v>
      </c>
      <c r="D35" s="781" t="s">
        <v>249</v>
      </c>
      <c r="E35" s="751" t="s">
        <v>613</v>
      </c>
      <c r="F35" s="2383"/>
      <c r="G35" s="2383"/>
      <c r="H35" s="2383"/>
      <c r="I35" s="2383"/>
      <c r="J35" s="2383"/>
      <c r="K35" s="2383"/>
      <c r="L35" s="2383"/>
      <c r="M35" s="2383"/>
      <c r="N35" s="2383"/>
      <c r="O35" s="2383"/>
      <c r="P35" s="2383"/>
      <c r="Q35" s="2383"/>
      <c r="R35" s="2383"/>
      <c r="S35" s="2383"/>
      <c r="T35" s="2387"/>
      <c r="U35" s="2383"/>
      <c r="V35" s="2383"/>
      <c r="W35" s="2383"/>
      <c r="X35" s="2383"/>
      <c r="Y35" s="781" t="s">
        <v>249</v>
      </c>
      <c r="Z35" s="621" t="s">
        <v>618</v>
      </c>
      <c r="AA35" s="621" t="s">
        <v>503</v>
      </c>
      <c r="AB35" s="621"/>
      <c r="AC35" s="728" t="s">
        <v>615</v>
      </c>
      <c r="AD35" s="728" t="s">
        <v>560</v>
      </c>
      <c r="AE35" s="731" t="s">
        <v>616</v>
      </c>
      <c r="AF35" s="713" t="s">
        <v>849</v>
      </c>
      <c r="AG35" s="1131">
        <v>669250000</v>
      </c>
      <c r="AH35" s="1131">
        <v>669250000</v>
      </c>
      <c r="AI35" s="1131">
        <v>463950000</v>
      </c>
      <c r="AJ35" s="1217">
        <v>817814251</v>
      </c>
      <c r="AK35" s="1110">
        <v>69112480</v>
      </c>
      <c r="AL35" s="1110">
        <v>8293498</v>
      </c>
      <c r="AM35" s="1218">
        <v>556598187</v>
      </c>
      <c r="AN35" s="1154">
        <v>457588919</v>
      </c>
      <c r="AO35" s="623">
        <v>2501251357</v>
      </c>
      <c r="AP35" s="623">
        <v>738362480</v>
      </c>
      <c r="AQ35" s="623">
        <v>472243498</v>
      </c>
      <c r="AR35" s="1132"/>
      <c r="AS35" s="1132"/>
      <c r="AT35" s="1132"/>
      <c r="AU35" s="1132"/>
      <c r="AV35" s="1132"/>
      <c r="AW35" s="1132"/>
      <c r="AX35" s="1132"/>
      <c r="AY35" s="1132"/>
      <c r="AZ35" s="1132"/>
      <c r="BA35" s="1132"/>
      <c r="BB35" s="1132"/>
      <c r="BC35" s="1132"/>
      <c r="BD35" s="1132"/>
      <c r="BE35" s="1132"/>
      <c r="BF35" s="1132"/>
      <c r="BG35" s="1132"/>
      <c r="BH35" s="1132"/>
      <c r="BI35" s="1132"/>
      <c r="BJ35" s="1132"/>
      <c r="BK35" s="1132"/>
      <c r="BL35" s="1132">
        <v>69112480</v>
      </c>
      <c r="BM35" s="1222">
        <v>0.27</v>
      </c>
      <c r="BN35" s="1222">
        <v>0.27</v>
      </c>
      <c r="BO35" s="1222">
        <v>0.22</v>
      </c>
      <c r="BP35" s="1165">
        <v>0.06</v>
      </c>
      <c r="BQ35" s="1222">
        <v>0.28000000000000003</v>
      </c>
      <c r="BR35" s="1222">
        <v>0.23</v>
      </c>
      <c r="BS35" s="674">
        <v>1</v>
      </c>
      <c r="BT35" s="800">
        <v>0.33</v>
      </c>
      <c r="BU35" s="1223"/>
      <c r="BV35" s="1223"/>
      <c r="BW35" s="1223"/>
      <c r="BX35" s="1223"/>
      <c r="BY35" s="1223"/>
      <c r="BZ35" s="1223"/>
      <c r="CA35" s="1223"/>
      <c r="CB35" s="1223"/>
      <c r="CC35" s="1223"/>
      <c r="CD35" s="1223"/>
      <c r="CE35" s="1223"/>
      <c r="CF35" s="1223"/>
      <c r="CG35" s="1223"/>
      <c r="CH35" s="1224"/>
      <c r="CI35" s="1224"/>
      <c r="CJ35" s="1224"/>
      <c r="CK35" s="1224"/>
      <c r="CL35" s="1224"/>
      <c r="CM35" s="1224"/>
      <c r="CN35" s="1224"/>
      <c r="CO35" s="1136"/>
      <c r="CP35" s="1136"/>
      <c r="CQ35" s="1136"/>
      <c r="CR35" s="1136"/>
      <c r="CS35" s="1136"/>
      <c r="CT35" s="1136"/>
      <c r="CU35" s="713" t="s">
        <v>391</v>
      </c>
      <c r="CV35" s="1137"/>
      <c r="CW35" s="1164"/>
    </row>
    <row r="36" spans="1:101" ht="125.25" hidden="1" customHeight="1" x14ac:dyDescent="0.35">
      <c r="A36" s="727" t="s">
        <v>497</v>
      </c>
      <c r="B36" s="728" t="s">
        <v>498</v>
      </c>
      <c r="C36" s="729" t="s">
        <v>611</v>
      </c>
      <c r="D36" s="781" t="s">
        <v>249</v>
      </c>
      <c r="E36" s="751" t="s">
        <v>613</v>
      </c>
      <c r="F36" s="2383"/>
      <c r="G36" s="2383"/>
      <c r="H36" s="2383"/>
      <c r="I36" s="2383"/>
      <c r="J36" s="2383"/>
      <c r="K36" s="2383"/>
      <c r="L36" s="2383"/>
      <c r="M36" s="2383"/>
      <c r="N36" s="2383"/>
      <c r="O36" s="2383"/>
      <c r="P36" s="2383"/>
      <c r="Q36" s="2383"/>
      <c r="R36" s="2383"/>
      <c r="S36" s="2383"/>
      <c r="T36" s="2387"/>
      <c r="U36" s="2383"/>
      <c r="V36" s="2383"/>
      <c r="W36" s="2383"/>
      <c r="X36" s="2383"/>
      <c r="Y36" s="781" t="s">
        <v>249</v>
      </c>
      <c r="Z36" s="621" t="s">
        <v>597</v>
      </c>
      <c r="AA36" s="621" t="s">
        <v>503</v>
      </c>
      <c r="AB36" s="621"/>
      <c r="AC36" s="728" t="s">
        <v>615</v>
      </c>
      <c r="AD36" s="728" t="s">
        <v>801</v>
      </c>
      <c r="AE36" s="731" t="s">
        <v>622</v>
      </c>
      <c r="AF36" s="713" t="s">
        <v>623</v>
      </c>
      <c r="AG36" s="1131">
        <v>123426833</v>
      </c>
      <c r="AH36" s="1131">
        <v>123426833</v>
      </c>
      <c r="AI36" s="1131">
        <v>106289833</v>
      </c>
      <c r="AJ36" s="1217">
        <v>475861763</v>
      </c>
      <c r="AK36" s="1131">
        <v>254320200</v>
      </c>
      <c r="AL36" s="1131">
        <v>46545974</v>
      </c>
      <c r="AM36" s="1218">
        <v>272914314</v>
      </c>
      <c r="AN36" s="1154">
        <v>278213621</v>
      </c>
      <c r="AO36" s="623">
        <v>1150416531</v>
      </c>
      <c r="AP36" s="623">
        <v>377747033</v>
      </c>
      <c r="AQ36" s="623">
        <v>152835807</v>
      </c>
      <c r="AR36" s="1132"/>
      <c r="AS36" s="1132"/>
      <c r="AT36" s="1132"/>
      <c r="AU36" s="1132"/>
      <c r="AV36" s="1132"/>
      <c r="AW36" s="1132"/>
      <c r="AX36" s="1132"/>
      <c r="AY36" s="1132"/>
      <c r="AZ36" s="1132"/>
      <c r="BA36" s="1132"/>
      <c r="BB36" s="1132"/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>
        <v>254320200</v>
      </c>
      <c r="BM36" s="1133">
        <v>5</v>
      </c>
      <c r="BN36" s="1133">
        <v>5</v>
      </c>
      <c r="BO36" s="1133">
        <v>10</v>
      </c>
      <c r="BP36" s="1165">
        <v>3</v>
      </c>
      <c r="BQ36" s="1133">
        <v>10</v>
      </c>
      <c r="BR36" s="1133">
        <v>10</v>
      </c>
      <c r="BS36" s="625">
        <v>35</v>
      </c>
      <c r="BT36" s="626">
        <v>8</v>
      </c>
      <c r="BU36" s="1223"/>
      <c r="BV36" s="1223"/>
      <c r="BW36" s="1223"/>
      <c r="BX36" s="1223"/>
      <c r="BY36" s="1223"/>
      <c r="BZ36" s="1223"/>
      <c r="CA36" s="1223"/>
      <c r="CB36" s="1223"/>
      <c r="CC36" s="1223"/>
      <c r="CD36" s="1223"/>
      <c r="CE36" s="1223"/>
      <c r="CF36" s="1223"/>
      <c r="CG36" s="1223"/>
      <c r="CH36" s="1224"/>
      <c r="CI36" s="1224"/>
      <c r="CJ36" s="1224"/>
      <c r="CK36" s="1224"/>
      <c r="CL36" s="1224"/>
      <c r="CM36" s="1224"/>
      <c r="CN36" s="1224"/>
      <c r="CO36" s="1136"/>
      <c r="CP36" s="1136"/>
      <c r="CQ36" s="1136"/>
      <c r="CR36" s="1136"/>
      <c r="CS36" s="1136"/>
      <c r="CT36" s="1136"/>
      <c r="CU36" s="713" t="s">
        <v>391</v>
      </c>
      <c r="CV36" s="1137"/>
      <c r="CW36" s="1164"/>
    </row>
    <row r="37" spans="1:101" ht="125.25" hidden="1" customHeight="1" x14ac:dyDescent="0.35">
      <c r="A37" s="727" t="s">
        <v>497</v>
      </c>
      <c r="B37" s="728" t="s">
        <v>498</v>
      </c>
      <c r="C37" s="729" t="s">
        <v>611</v>
      </c>
      <c r="D37" s="781" t="s">
        <v>249</v>
      </c>
      <c r="E37" s="751" t="s">
        <v>613</v>
      </c>
      <c r="F37" s="2383"/>
      <c r="G37" s="2383"/>
      <c r="H37" s="2383"/>
      <c r="I37" s="2383"/>
      <c r="J37" s="2383"/>
      <c r="K37" s="2383"/>
      <c r="L37" s="2383"/>
      <c r="M37" s="2383"/>
      <c r="N37" s="2383"/>
      <c r="O37" s="2383"/>
      <c r="P37" s="2383"/>
      <c r="Q37" s="2383"/>
      <c r="R37" s="2383"/>
      <c r="S37" s="2383"/>
      <c r="T37" s="2387"/>
      <c r="U37" s="2383"/>
      <c r="V37" s="2383"/>
      <c r="W37" s="2383"/>
      <c r="X37" s="2383"/>
      <c r="Y37" s="781" t="s">
        <v>249</v>
      </c>
      <c r="Z37" s="621" t="s">
        <v>624</v>
      </c>
      <c r="AA37" s="621" t="s">
        <v>503</v>
      </c>
      <c r="AB37" s="621"/>
      <c r="AC37" s="728" t="s">
        <v>615</v>
      </c>
      <c r="AD37" s="728" t="s">
        <v>801</v>
      </c>
      <c r="AE37" s="731" t="s">
        <v>622</v>
      </c>
      <c r="AF37" s="713" t="s">
        <v>840</v>
      </c>
      <c r="AG37" s="1131">
        <v>644200766</v>
      </c>
      <c r="AH37" s="1131">
        <v>589038099</v>
      </c>
      <c r="AI37" s="1131">
        <v>560754599</v>
      </c>
      <c r="AJ37" s="1217">
        <v>1561798395</v>
      </c>
      <c r="AK37" s="1146">
        <v>1399545634</v>
      </c>
      <c r="AL37" s="1146">
        <v>180204349</v>
      </c>
      <c r="AM37" s="1218">
        <v>1560616714</v>
      </c>
      <c r="AN37" s="1154">
        <v>1575820114</v>
      </c>
      <c r="AO37" s="623">
        <v>5342435989</v>
      </c>
      <c r="AP37" s="623">
        <v>1988583733</v>
      </c>
      <c r="AQ37" s="623">
        <v>740958948</v>
      </c>
      <c r="AR37" s="1132"/>
      <c r="AS37" s="1132"/>
      <c r="AT37" s="1132"/>
      <c r="AU37" s="1132"/>
      <c r="AV37" s="1132"/>
      <c r="AW37" s="1132"/>
      <c r="AX37" s="1132"/>
      <c r="AY37" s="1132"/>
      <c r="AZ37" s="1132"/>
      <c r="BA37" s="1132"/>
      <c r="BB37" s="1132"/>
      <c r="BC37" s="1132"/>
      <c r="BD37" s="1132"/>
      <c r="BE37" s="1132"/>
      <c r="BF37" s="1132"/>
      <c r="BG37" s="1132"/>
      <c r="BH37" s="1132"/>
      <c r="BI37" s="1132"/>
      <c r="BJ37" s="1132"/>
      <c r="BK37" s="1132"/>
      <c r="BL37" s="1132">
        <v>1399545634</v>
      </c>
      <c r="BM37" s="1133">
        <v>1648</v>
      </c>
      <c r="BN37" s="1133">
        <v>1648</v>
      </c>
      <c r="BO37" s="1133">
        <v>1200</v>
      </c>
      <c r="BP37" s="1165">
        <v>871</v>
      </c>
      <c r="BQ37" s="1133">
        <v>1200</v>
      </c>
      <c r="BR37" s="1133">
        <v>252</v>
      </c>
      <c r="BS37" s="625">
        <v>4300</v>
      </c>
      <c r="BT37" s="626">
        <v>2519</v>
      </c>
      <c r="BU37" s="1223"/>
      <c r="BV37" s="1223"/>
      <c r="BW37" s="1223"/>
      <c r="BX37" s="1223"/>
      <c r="BY37" s="1223"/>
      <c r="BZ37" s="1223"/>
      <c r="CA37" s="1223"/>
      <c r="CB37" s="1223"/>
      <c r="CC37" s="1223"/>
      <c r="CD37" s="1223"/>
      <c r="CE37" s="1223"/>
      <c r="CF37" s="1223"/>
      <c r="CG37" s="1223"/>
      <c r="CH37" s="1224"/>
      <c r="CI37" s="1224"/>
      <c r="CJ37" s="1224"/>
      <c r="CK37" s="1224"/>
      <c r="CL37" s="1224"/>
      <c r="CM37" s="1224"/>
      <c r="CN37" s="1224"/>
      <c r="CO37" s="1136"/>
      <c r="CP37" s="1136"/>
      <c r="CQ37" s="1136"/>
      <c r="CR37" s="1136"/>
      <c r="CS37" s="1136"/>
      <c r="CT37" s="1136"/>
      <c r="CU37" s="713" t="s">
        <v>391</v>
      </c>
      <c r="CV37" s="1137"/>
      <c r="CW37" s="1164"/>
    </row>
    <row r="38" spans="1:101" ht="125.25" hidden="1" customHeight="1" thickBot="1" x14ac:dyDescent="0.4">
      <c r="A38" s="734" t="s">
        <v>497</v>
      </c>
      <c r="B38" s="735" t="s">
        <v>498</v>
      </c>
      <c r="C38" s="736" t="s">
        <v>611</v>
      </c>
      <c r="D38" s="783" t="s">
        <v>249</v>
      </c>
      <c r="E38" s="786" t="s">
        <v>613</v>
      </c>
      <c r="F38" s="2384"/>
      <c r="G38" s="2393"/>
      <c r="H38" s="2393"/>
      <c r="I38" s="2384"/>
      <c r="J38" s="2384"/>
      <c r="K38" s="2384"/>
      <c r="L38" s="2384"/>
      <c r="M38" s="2384"/>
      <c r="N38" s="2384"/>
      <c r="O38" s="2384"/>
      <c r="P38" s="2384"/>
      <c r="Q38" s="2384"/>
      <c r="R38" s="2384"/>
      <c r="S38" s="2384"/>
      <c r="T38" s="2388"/>
      <c r="U38" s="2384"/>
      <c r="V38" s="2384"/>
      <c r="W38" s="2384"/>
      <c r="X38" s="2384"/>
      <c r="Y38" s="783" t="s">
        <v>249</v>
      </c>
      <c r="Z38" s="627" t="s">
        <v>627</v>
      </c>
      <c r="AA38" s="627" t="s">
        <v>503</v>
      </c>
      <c r="AB38" s="627"/>
      <c r="AC38" s="735" t="s">
        <v>615</v>
      </c>
      <c r="AD38" s="735" t="s">
        <v>802</v>
      </c>
      <c r="AE38" s="738" t="s">
        <v>509</v>
      </c>
      <c r="AF38" s="740" t="s">
        <v>629</v>
      </c>
      <c r="AG38" s="1119">
        <v>1316267101</v>
      </c>
      <c r="AH38" s="1119">
        <v>1294199833</v>
      </c>
      <c r="AI38" s="1138">
        <v>451405847</v>
      </c>
      <c r="AJ38" s="1119">
        <v>2769950591</v>
      </c>
      <c r="AK38" s="1119">
        <v>980431515</v>
      </c>
      <c r="AL38" s="1119">
        <v>107995771</v>
      </c>
      <c r="AM38" s="1168">
        <v>2114536635</v>
      </c>
      <c r="AN38" s="1169">
        <v>1834884204</v>
      </c>
      <c r="AO38" s="629">
        <v>8035638531</v>
      </c>
      <c r="AP38" s="629">
        <v>2274631348</v>
      </c>
      <c r="AQ38" s="629">
        <v>559401618</v>
      </c>
      <c r="AR38" s="1140"/>
      <c r="AS38" s="1140"/>
      <c r="AT38" s="1140"/>
      <c r="AU38" s="1140"/>
      <c r="AV38" s="1140"/>
      <c r="AW38" s="1140"/>
      <c r="AX38" s="1140"/>
      <c r="AY38" s="1140"/>
      <c r="AZ38" s="1140"/>
      <c r="BA38" s="1140"/>
      <c r="BB38" s="1140"/>
      <c r="BC38" s="1140"/>
      <c r="BD38" s="1140"/>
      <c r="BE38" s="1140"/>
      <c r="BF38" s="1140"/>
      <c r="BG38" s="1140"/>
      <c r="BH38" s="1140"/>
      <c r="BI38" s="1140"/>
      <c r="BJ38" s="1140"/>
      <c r="BK38" s="1140"/>
      <c r="BL38" s="1140">
        <v>980431515</v>
      </c>
      <c r="BM38" s="1141">
        <v>5538.22</v>
      </c>
      <c r="BN38" s="1141">
        <v>5538.22</v>
      </c>
      <c r="BO38" s="1141">
        <v>6380</v>
      </c>
      <c r="BP38" s="1170">
        <f>0+612+1584.36+0</f>
        <v>2196.3599999999997</v>
      </c>
      <c r="BQ38" s="1141">
        <v>10940</v>
      </c>
      <c r="BR38" s="1141">
        <v>8141.78</v>
      </c>
      <c r="BS38" s="631">
        <v>31000</v>
      </c>
      <c r="BT38" s="632">
        <v>7734.58</v>
      </c>
      <c r="BU38" s="1225">
        <v>1162.6199999999999</v>
      </c>
      <c r="BV38" s="1225"/>
      <c r="BW38" s="1225">
        <v>1423.8</v>
      </c>
      <c r="BX38" s="1225"/>
      <c r="BY38" s="1225">
        <v>617</v>
      </c>
      <c r="BZ38" s="1225"/>
      <c r="CA38" s="1225"/>
      <c r="CB38" s="1225">
        <v>1448</v>
      </c>
      <c r="CC38" s="1225"/>
      <c r="CD38" s="1225"/>
      <c r="CE38" s="1225">
        <v>40</v>
      </c>
      <c r="CF38" s="1225"/>
      <c r="CG38" s="1225">
        <v>772.56</v>
      </c>
      <c r="CH38" s="1226"/>
      <c r="CI38" s="1226">
        <v>300</v>
      </c>
      <c r="CJ38" s="1226">
        <v>75</v>
      </c>
      <c r="CK38" s="1226">
        <v>699</v>
      </c>
      <c r="CL38" s="1226">
        <v>480</v>
      </c>
      <c r="CM38" s="1226">
        <v>716.6</v>
      </c>
      <c r="CN38" s="1226"/>
      <c r="CO38" s="1144"/>
      <c r="CP38" s="1144"/>
      <c r="CQ38" s="1144"/>
      <c r="CR38" s="1144"/>
      <c r="CS38" s="1144"/>
      <c r="CT38" s="1144"/>
      <c r="CU38" s="740" t="s">
        <v>391</v>
      </c>
      <c r="CV38" s="1145"/>
      <c r="CW38" s="1164"/>
    </row>
    <row r="39" spans="1:101" ht="125.25" hidden="1" customHeight="1" thickBot="1" x14ac:dyDescent="0.4">
      <c r="A39" s="742" t="s">
        <v>631</v>
      </c>
      <c r="B39" s="743" t="s">
        <v>632</v>
      </c>
      <c r="C39" s="744" t="s">
        <v>633</v>
      </c>
      <c r="D39" s="744" t="s">
        <v>635</v>
      </c>
      <c r="E39" s="745" t="s">
        <v>636</v>
      </c>
      <c r="F39" s="2398">
        <v>1162028022</v>
      </c>
      <c r="G39" s="2399">
        <v>1161126689</v>
      </c>
      <c r="H39" s="2399">
        <v>1029096742</v>
      </c>
      <c r="I39" s="2398">
        <v>4854367000</v>
      </c>
      <c r="J39" s="2398">
        <v>2984347837</v>
      </c>
      <c r="K39" s="2398">
        <v>394440395</v>
      </c>
      <c r="L39" s="2398">
        <v>4241681591.1018949</v>
      </c>
      <c r="M39" s="2398">
        <v>4118137467.0892181</v>
      </c>
      <c r="N39" s="2394">
        <v>14376214080.191113</v>
      </c>
      <c r="O39" s="2394">
        <v>4145474526</v>
      </c>
      <c r="P39" s="2394">
        <v>1423537137</v>
      </c>
      <c r="Q39" s="2389">
        <v>0.6</v>
      </c>
      <c r="R39" s="2389">
        <v>0.4</v>
      </c>
      <c r="S39" s="2389">
        <v>1</v>
      </c>
      <c r="T39" s="2386"/>
      <c r="U39" s="2389">
        <v>1.2</v>
      </c>
      <c r="V39" s="2389">
        <v>1.2</v>
      </c>
      <c r="W39" s="2390">
        <v>4</v>
      </c>
      <c r="X39" s="2391">
        <v>0.4</v>
      </c>
      <c r="Y39" s="795" t="s">
        <v>635</v>
      </c>
      <c r="Z39" s="633"/>
      <c r="AA39" s="633" t="s">
        <v>503</v>
      </c>
      <c r="AB39" s="633"/>
      <c r="AC39" s="743" t="s">
        <v>637</v>
      </c>
      <c r="AD39" s="743" t="s">
        <v>803</v>
      </c>
      <c r="AE39" s="752" t="s">
        <v>639</v>
      </c>
      <c r="AF39" s="746" t="s">
        <v>640</v>
      </c>
      <c r="AG39" s="1146">
        <v>253222000</v>
      </c>
      <c r="AH39" s="1146">
        <v>252320667</v>
      </c>
      <c r="AI39" s="1146">
        <v>215370600</v>
      </c>
      <c r="AJ39" s="1146">
        <v>593238202</v>
      </c>
      <c r="AK39" s="1146">
        <v>518658533</v>
      </c>
      <c r="AL39" s="1146">
        <v>58619299</v>
      </c>
      <c r="AM39" s="1147">
        <v>877890600</v>
      </c>
      <c r="AN39" s="1147">
        <v>851560047</v>
      </c>
      <c r="AO39" s="636">
        <v>2575910849</v>
      </c>
      <c r="AP39" s="636">
        <v>770979200</v>
      </c>
      <c r="AQ39" s="636">
        <v>273989899</v>
      </c>
      <c r="AR39" s="1148"/>
      <c r="AS39" s="1148"/>
      <c r="AT39" s="1148"/>
      <c r="AU39" s="1148"/>
      <c r="AV39" s="1148"/>
      <c r="AW39" s="1148"/>
      <c r="AX39" s="1148"/>
      <c r="AY39" s="1148"/>
      <c r="AZ39" s="1148"/>
      <c r="BA39" s="1148"/>
      <c r="BB39" s="1148"/>
      <c r="BC39" s="1148"/>
      <c r="BD39" s="1148"/>
      <c r="BE39" s="1148"/>
      <c r="BF39" s="1148"/>
      <c r="BG39" s="1148"/>
      <c r="BH39" s="1148"/>
      <c r="BI39" s="1148"/>
      <c r="BJ39" s="1148"/>
      <c r="BK39" s="1148"/>
      <c r="BL39" s="1148"/>
      <c r="BM39" s="1227">
        <v>1</v>
      </c>
      <c r="BN39" s="1227">
        <v>0.6</v>
      </c>
      <c r="BO39" s="1227">
        <v>2</v>
      </c>
      <c r="BP39" s="1228">
        <v>0.6</v>
      </c>
      <c r="BQ39" s="1227">
        <v>2</v>
      </c>
      <c r="BR39" s="1227">
        <v>1</v>
      </c>
      <c r="BS39" s="675">
        <v>6</v>
      </c>
      <c r="BT39" s="676">
        <v>1.2</v>
      </c>
      <c r="BU39" s="1151"/>
      <c r="BV39" s="1151"/>
      <c r="BW39" s="1151"/>
      <c r="BX39" s="1151"/>
      <c r="BY39" s="1151"/>
      <c r="BZ39" s="1151"/>
      <c r="CA39" s="1151"/>
      <c r="CB39" s="1151"/>
      <c r="CC39" s="1151"/>
      <c r="CD39" s="1151"/>
      <c r="CE39" s="1151"/>
      <c r="CF39" s="1151"/>
      <c r="CG39" s="1151"/>
      <c r="CH39" s="1152"/>
      <c r="CI39" s="1152"/>
      <c r="CJ39" s="1152"/>
      <c r="CK39" s="1152"/>
      <c r="CL39" s="1152"/>
      <c r="CM39" s="1152"/>
      <c r="CN39" s="1152"/>
      <c r="CO39" s="1152"/>
      <c r="CP39" s="1152"/>
      <c r="CQ39" s="1152"/>
      <c r="CR39" s="1152"/>
      <c r="CS39" s="1152"/>
      <c r="CT39" s="1152"/>
      <c r="CU39" s="746" t="s">
        <v>389</v>
      </c>
      <c r="CV39" s="1153"/>
      <c r="CW39" s="1164"/>
    </row>
    <row r="40" spans="1:101" ht="125.25" hidden="1" customHeight="1" x14ac:dyDescent="0.35">
      <c r="A40" s="727" t="s">
        <v>641</v>
      </c>
      <c r="B40" s="728" t="s">
        <v>632</v>
      </c>
      <c r="C40" s="729" t="s">
        <v>633</v>
      </c>
      <c r="D40" s="781" t="s">
        <v>635</v>
      </c>
      <c r="E40" s="730" t="s">
        <v>636</v>
      </c>
      <c r="F40" s="2383"/>
      <c r="G40" s="2383"/>
      <c r="H40" s="2383"/>
      <c r="I40" s="2383"/>
      <c r="J40" s="2383"/>
      <c r="K40" s="2383"/>
      <c r="L40" s="2383"/>
      <c r="M40" s="2383"/>
      <c r="N40" s="2383"/>
      <c r="O40" s="2383"/>
      <c r="P40" s="2383"/>
      <c r="Q40" s="2383"/>
      <c r="R40" s="2383"/>
      <c r="S40" s="2383"/>
      <c r="T40" s="2387"/>
      <c r="U40" s="2383"/>
      <c r="V40" s="2383"/>
      <c r="W40" s="2383"/>
      <c r="X40" s="2383"/>
      <c r="Y40" s="781" t="s">
        <v>635</v>
      </c>
      <c r="Z40" s="621"/>
      <c r="AA40" s="621" t="s">
        <v>503</v>
      </c>
      <c r="AB40" s="621"/>
      <c r="AC40" s="728" t="s">
        <v>637</v>
      </c>
      <c r="AD40" s="728" t="s">
        <v>803</v>
      </c>
      <c r="AE40" s="731" t="s">
        <v>639</v>
      </c>
      <c r="AF40" s="713" t="s">
        <v>642</v>
      </c>
      <c r="AG40" s="1131">
        <v>269081167</v>
      </c>
      <c r="AH40" s="1131">
        <v>269081167</v>
      </c>
      <c r="AI40" s="1131">
        <v>243971167</v>
      </c>
      <c r="AJ40" s="1131">
        <v>2172699194</v>
      </c>
      <c r="AK40" s="1131">
        <v>642116896</v>
      </c>
      <c r="AL40" s="1131">
        <v>83739537</v>
      </c>
      <c r="AM40" s="1154">
        <v>843463518</v>
      </c>
      <c r="AN40" s="1154">
        <v>818165536</v>
      </c>
      <c r="AO40" s="623">
        <v>4103409415</v>
      </c>
      <c r="AP40" s="623">
        <v>911198063</v>
      </c>
      <c r="AQ40" s="623">
        <v>327710704</v>
      </c>
      <c r="AR40" s="1132"/>
      <c r="AS40" s="1132"/>
      <c r="AT40" s="1132"/>
      <c r="AU40" s="1132"/>
      <c r="AV40" s="1132"/>
      <c r="AW40" s="1132"/>
      <c r="AX40" s="1132"/>
      <c r="AY40" s="1132"/>
      <c r="AZ40" s="1132"/>
      <c r="BA40" s="1132"/>
      <c r="BB40" s="1132"/>
      <c r="BC40" s="1132"/>
      <c r="BD40" s="1132"/>
      <c r="BE40" s="1132"/>
      <c r="BF40" s="1132"/>
      <c r="BG40" s="1132"/>
      <c r="BH40" s="1132"/>
      <c r="BI40" s="1132"/>
      <c r="BJ40" s="1132"/>
      <c r="BK40" s="1132"/>
      <c r="BL40" s="1132"/>
      <c r="BM40" s="1229">
        <v>0.5</v>
      </c>
      <c r="BN40" s="1229">
        <v>0.3</v>
      </c>
      <c r="BO40" s="1229">
        <v>0.5</v>
      </c>
      <c r="BP40" s="1165">
        <v>0.15</v>
      </c>
      <c r="BQ40" s="1229">
        <v>0.5</v>
      </c>
      <c r="BR40" s="1229">
        <v>0.5</v>
      </c>
      <c r="BS40" s="677">
        <v>2</v>
      </c>
      <c r="BT40" s="626">
        <v>0.44999999999999996</v>
      </c>
      <c r="BU40" s="1135"/>
      <c r="BV40" s="1135"/>
      <c r="BW40" s="1135"/>
      <c r="BX40" s="1135"/>
      <c r="BY40" s="1135"/>
      <c r="BZ40" s="1135"/>
      <c r="CA40" s="1135"/>
      <c r="CB40" s="1135"/>
      <c r="CC40" s="1135"/>
      <c r="CD40" s="1135"/>
      <c r="CE40" s="1135"/>
      <c r="CF40" s="1135"/>
      <c r="CG40" s="1135"/>
      <c r="CH40" s="1136"/>
      <c r="CI40" s="1136"/>
      <c r="CJ40" s="1136"/>
      <c r="CK40" s="1136"/>
      <c r="CL40" s="1136"/>
      <c r="CM40" s="1136"/>
      <c r="CN40" s="1136"/>
      <c r="CO40" s="1136"/>
      <c r="CP40" s="1136"/>
      <c r="CQ40" s="1136"/>
      <c r="CR40" s="1136"/>
      <c r="CS40" s="1136"/>
      <c r="CT40" s="1136"/>
      <c r="CU40" s="713" t="s">
        <v>389</v>
      </c>
      <c r="CV40" s="1137"/>
      <c r="CW40" s="1164"/>
    </row>
    <row r="41" spans="1:101" ht="125.25" hidden="1" customHeight="1" x14ac:dyDescent="0.35">
      <c r="A41" s="727" t="s">
        <v>641</v>
      </c>
      <c r="B41" s="728" t="s">
        <v>632</v>
      </c>
      <c r="C41" s="729" t="s">
        <v>633</v>
      </c>
      <c r="D41" s="781" t="s">
        <v>635</v>
      </c>
      <c r="E41" s="730" t="s">
        <v>636</v>
      </c>
      <c r="F41" s="2383"/>
      <c r="G41" s="2383"/>
      <c r="H41" s="2383"/>
      <c r="I41" s="2383"/>
      <c r="J41" s="2383"/>
      <c r="K41" s="2383"/>
      <c r="L41" s="2383"/>
      <c r="M41" s="2383"/>
      <c r="N41" s="2383"/>
      <c r="O41" s="2383"/>
      <c r="P41" s="2383"/>
      <c r="Q41" s="2383"/>
      <c r="R41" s="2383"/>
      <c r="S41" s="2383"/>
      <c r="T41" s="2387"/>
      <c r="U41" s="2383"/>
      <c r="V41" s="2383"/>
      <c r="W41" s="2383"/>
      <c r="X41" s="2383"/>
      <c r="Y41" s="781" t="s">
        <v>635</v>
      </c>
      <c r="Z41" s="621"/>
      <c r="AA41" s="621" t="s">
        <v>503</v>
      </c>
      <c r="AB41" s="621"/>
      <c r="AC41" s="728" t="s">
        <v>637</v>
      </c>
      <c r="AD41" s="728" t="s">
        <v>804</v>
      </c>
      <c r="AE41" s="731" t="s">
        <v>644</v>
      </c>
      <c r="AF41" s="713" t="s">
        <v>645</v>
      </c>
      <c r="AG41" s="1131">
        <v>211269333</v>
      </c>
      <c r="AH41" s="1131">
        <v>211269333</v>
      </c>
      <c r="AI41" s="1131">
        <v>196539466</v>
      </c>
      <c r="AJ41" s="1131">
        <v>795053692</v>
      </c>
      <c r="AK41" s="1131">
        <v>684252705</v>
      </c>
      <c r="AL41" s="1131">
        <v>97997117</v>
      </c>
      <c r="AM41" s="1154">
        <v>670865221</v>
      </c>
      <c r="AN41" s="1154">
        <v>648884768</v>
      </c>
      <c r="AO41" s="623">
        <v>2326073014</v>
      </c>
      <c r="AP41" s="623">
        <v>895522038</v>
      </c>
      <c r="AQ41" s="623">
        <v>294536583</v>
      </c>
      <c r="AR41" s="1132"/>
      <c r="AS41" s="1132"/>
      <c r="AT41" s="1132"/>
      <c r="AU41" s="1132"/>
      <c r="AV41" s="1132"/>
      <c r="AW41" s="1132"/>
      <c r="AX41" s="1132"/>
      <c r="AY41" s="1132"/>
      <c r="AZ41" s="1132"/>
      <c r="BA41" s="1132"/>
      <c r="BB41" s="1132"/>
      <c r="BC41" s="1132"/>
      <c r="BD41" s="1132"/>
      <c r="BE41" s="1132"/>
      <c r="BF41" s="1132"/>
      <c r="BG41" s="1132"/>
      <c r="BH41" s="1132"/>
      <c r="BI41" s="1132"/>
      <c r="BJ41" s="1132"/>
      <c r="BK41" s="1132"/>
      <c r="BL41" s="1132"/>
      <c r="BM41" s="1229">
        <v>1</v>
      </c>
      <c r="BN41" s="1229">
        <v>1</v>
      </c>
      <c r="BO41" s="1229">
        <v>4</v>
      </c>
      <c r="BP41" s="1165">
        <v>0.9</v>
      </c>
      <c r="BQ41" s="1229">
        <v>4</v>
      </c>
      <c r="BR41" s="1229">
        <v>2</v>
      </c>
      <c r="BS41" s="677">
        <v>11</v>
      </c>
      <c r="BT41" s="626">
        <v>1.9</v>
      </c>
      <c r="BU41" s="1135"/>
      <c r="BV41" s="1135"/>
      <c r="BW41" s="1135"/>
      <c r="BX41" s="1135"/>
      <c r="BY41" s="1135"/>
      <c r="BZ41" s="1135"/>
      <c r="CA41" s="1135"/>
      <c r="CB41" s="1135"/>
      <c r="CC41" s="1135"/>
      <c r="CD41" s="1135"/>
      <c r="CE41" s="1135"/>
      <c r="CF41" s="1135"/>
      <c r="CG41" s="1135"/>
      <c r="CH41" s="1136"/>
      <c r="CI41" s="1136"/>
      <c r="CJ41" s="1136"/>
      <c r="CK41" s="1136"/>
      <c r="CL41" s="1136"/>
      <c r="CM41" s="1136"/>
      <c r="CN41" s="1136"/>
      <c r="CO41" s="1136"/>
      <c r="CP41" s="1136"/>
      <c r="CQ41" s="1136"/>
      <c r="CR41" s="1136"/>
      <c r="CS41" s="1136"/>
      <c r="CT41" s="1136"/>
      <c r="CU41" s="713" t="s">
        <v>389</v>
      </c>
      <c r="CV41" s="1137"/>
      <c r="CW41" s="1164"/>
    </row>
    <row r="42" spans="1:101" ht="125.25" hidden="1" customHeight="1" x14ac:dyDescent="0.35">
      <c r="A42" s="727" t="s">
        <v>641</v>
      </c>
      <c r="B42" s="728" t="s">
        <v>632</v>
      </c>
      <c r="C42" s="729" t="s">
        <v>633</v>
      </c>
      <c r="D42" s="781" t="s">
        <v>635</v>
      </c>
      <c r="E42" s="730" t="s">
        <v>636</v>
      </c>
      <c r="F42" s="2383"/>
      <c r="G42" s="2383"/>
      <c r="H42" s="2383"/>
      <c r="I42" s="2383"/>
      <c r="J42" s="2383"/>
      <c r="K42" s="2383"/>
      <c r="L42" s="2383"/>
      <c r="M42" s="2383"/>
      <c r="N42" s="2383"/>
      <c r="O42" s="2383"/>
      <c r="P42" s="2383"/>
      <c r="Q42" s="2383"/>
      <c r="R42" s="2383"/>
      <c r="S42" s="2383"/>
      <c r="T42" s="2387"/>
      <c r="U42" s="2383"/>
      <c r="V42" s="2383"/>
      <c r="W42" s="2383"/>
      <c r="X42" s="2383"/>
      <c r="Y42" s="781" t="s">
        <v>635</v>
      </c>
      <c r="Z42" s="621"/>
      <c r="AA42" s="621" t="s">
        <v>503</v>
      </c>
      <c r="AB42" s="621"/>
      <c r="AC42" s="728" t="s">
        <v>637</v>
      </c>
      <c r="AD42" s="728" t="s">
        <v>804</v>
      </c>
      <c r="AE42" s="731" t="s">
        <v>644</v>
      </c>
      <c r="AF42" s="713" t="s">
        <v>646</v>
      </c>
      <c r="AG42" s="1131">
        <v>92622000</v>
      </c>
      <c r="AH42" s="1131">
        <v>92622000</v>
      </c>
      <c r="AI42" s="1131">
        <v>76192533</v>
      </c>
      <c r="AJ42" s="1131">
        <v>384295034</v>
      </c>
      <c r="AK42" s="1131">
        <v>247490107</v>
      </c>
      <c r="AL42" s="1131">
        <v>23233334</v>
      </c>
      <c r="AM42" s="1154">
        <v>670865221</v>
      </c>
      <c r="AN42" s="1154">
        <v>648884768</v>
      </c>
      <c r="AO42" s="623">
        <v>1796667023</v>
      </c>
      <c r="AP42" s="623">
        <v>340112107</v>
      </c>
      <c r="AQ42" s="623">
        <v>99425867</v>
      </c>
      <c r="AR42" s="1132"/>
      <c r="AS42" s="1132"/>
      <c r="AT42" s="1132"/>
      <c r="AU42" s="1132"/>
      <c r="AV42" s="1132"/>
      <c r="AW42" s="1132"/>
      <c r="AX42" s="1132"/>
      <c r="AY42" s="1132"/>
      <c r="AZ42" s="1132"/>
      <c r="BA42" s="1132"/>
      <c r="BB42" s="1132"/>
      <c r="BC42" s="1132"/>
      <c r="BD42" s="1132"/>
      <c r="BE42" s="1132"/>
      <c r="BF42" s="1132"/>
      <c r="BG42" s="1132"/>
      <c r="BH42" s="1132"/>
      <c r="BI42" s="1132"/>
      <c r="BJ42" s="1132"/>
      <c r="BK42" s="1132"/>
      <c r="BL42" s="1132"/>
      <c r="BM42" s="1229">
        <v>1</v>
      </c>
      <c r="BN42" s="1222">
        <v>0.15</v>
      </c>
      <c r="BO42" s="1229">
        <v>1</v>
      </c>
      <c r="BP42" s="1165">
        <v>7.4999999999999997E-2</v>
      </c>
      <c r="BQ42" s="1229">
        <v>1</v>
      </c>
      <c r="BR42" s="1229">
        <v>1</v>
      </c>
      <c r="BS42" s="677">
        <v>4</v>
      </c>
      <c r="BT42" s="626">
        <v>0.22499999999999998</v>
      </c>
      <c r="BU42" s="1135"/>
      <c r="BV42" s="1135"/>
      <c r="BW42" s="1135"/>
      <c r="BX42" s="1135"/>
      <c r="BY42" s="1135"/>
      <c r="BZ42" s="1135"/>
      <c r="CA42" s="1135"/>
      <c r="CB42" s="1135"/>
      <c r="CC42" s="1135"/>
      <c r="CD42" s="1135"/>
      <c r="CE42" s="1135"/>
      <c r="CF42" s="1135"/>
      <c r="CG42" s="1135"/>
      <c r="CH42" s="1136"/>
      <c r="CI42" s="1136"/>
      <c r="CJ42" s="1136"/>
      <c r="CK42" s="1136"/>
      <c r="CL42" s="1136"/>
      <c r="CM42" s="1136"/>
      <c r="CN42" s="1136"/>
      <c r="CO42" s="1136"/>
      <c r="CP42" s="1136"/>
      <c r="CQ42" s="1136"/>
      <c r="CR42" s="1136"/>
      <c r="CS42" s="1136"/>
      <c r="CT42" s="1136"/>
      <c r="CU42" s="713" t="s">
        <v>389</v>
      </c>
      <c r="CV42" s="1137"/>
      <c r="CW42" s="1164"/>
    </row>
    <row r="43" spans="1:101" ht="125.25" hidden="1" customHeight="1" x14ac:dyDescent="0.35">
      <c r="A43" s="727" t="s">
        <v>641</v>
      </c>
      <c r="B43" s="728" t="s">
        <v>632</v>
      </c>
      <c r="C43" s="729" t="s">
        <v>633</v>
      </c>
      <c r="D43" s="781" t="s">
        <v>635</v>
      </c>
      <c r="E43" s="730" t="s">
        <v>636</v>
      </c>
      <c r="F43" s="2383"/>
      <c r="G43" s="2383"/>
      <c r="H43" s="2383"/>
      <c r="I43" s="2383"/>
      <c r="J43" s="2383"/>
      <c r="K43" s="2383"/>
      <c r="L43" s="2383"/>
      <c r="M43" s="2383"/>
      <c r="N43" s="2383"/>
      <c r="O43" s="2383"/>
      <c r="P43" s="2383"/>
      <c r="Q43" s="2383"/>
      <c r="R43" s="2383"/>
      <c r="S43" s="2383"/>
      <c r="T43" s="2387"/>
      <c r="U43" s="2383"/>
      <c r="V43" s="2383"/>
      <c r="W43" s="2383"/>
      <c r="X43" s="2383"/>
      <c r="Y43" s="781" t="s">
        <v>635</v>
      </c>
      <c r="Z43" s="621"/>
      <c r="AA43" s="621" t="s">
        <v>503</v>
      </c>
      <c r="AB43" s="621"/>
      <c r="AC43" s="728" t="s">
        <v>637</v>
      </c>
      <c r="AD43" s="728" t="s">
        <v>804</v>
      </c>
      <c r="AE43" s="731" t="s">
        <v>644</v>
      </c>
      <c r="AF43" s="713" t="s">
        <v>647</v>
      </c>
      <c r="AG43" s="1131">
        <v>70297500</v>
      </c>
      <c r="AH43" s="1131">
        <v>70297500</v>
      </c>
      <c r="AI43" s="1131">
        <v>60924500</v>
      </c>
      <c r="AJ43" s="1131">
        <v>122063281</v>
      </c>
      <c r="AK43" s="1131">
        <v>121691143</v>
      </c>
      <c r="AL43" s="1131">
        <v>21212217</v>
      </c>
      <c r="AM43" s="1154">
        <v>287433791</v>
      </c>
      <c r="AN43" s="1154">
        <v>278264084</v>
      </c>
      <c r="AO43" s="623">
        <v>758058656</v>
      </c>
      <c r="AP43" s="623">
        <v>191988643</v>
      </c>
      <c r="AQ43" s="623">
        <v>82136717</v>
      </c>
      <c r="AR43" s="1132"/>
      <c r="AS43" s="1132"/>
      <c r="AT43" s="1132"/>
      <c r="AU43" s="1132"/>
      <c r="AV43" s="1132"/>
      <c r="AW43" s="1132"/>
      <c r="AX43" s="1132"/>
      <c r="AY43" s="1132"/>
      <c r="AZ43" s="1132"/>
      <c r="BA43" s="1132"/>
      <c r="BB43" s="1132"/>
      <c r="BC43" s="1132"/>
      <c r="BD43" s="1132"/>
      <c r="BE43" s="1132"/>
      <c r="BF43" s="1132"/>
      <c r="BG43" s="1132"/>
      <c r="BH43" s="1132"/>
      <c r="BI43" s="1132"/>
      <c r="BJ43" s="1132"/>
      <c r="BK43" s="1132"/>
      <c r="BL43" s="1132"/>
      <c r="BM43" s="1229">
        <v>1</v>
      </c>
      <c r="BN43" s="1222">
        <v>0.15</v>
      </c>
      <c r="BO43" s="1229">
        <v>5</v>
      </c>
      <c r="BP43" s="1165">
        <v>1.5</v>
      </c>
      <c r="BQ43" s="1229">
        <v>5</v>
      </c>
      <c r="BR43" s="1229">
        <v>1</v>
      </c>
      <c r="BS43" s="677">
        <v>12</v>
      </c>
      <c r="BT43" s="626">
        <v>1.65</v>
      </c>
      <c r="BU43" s="1135"/>
      <c r="BV43" s="1135"/>
      <c r="BW43" s="1135"/>
      <c r="BX43" s="1135"/>
      <c r="BY43" s="1135"/>
      <c r="BZ43" s="1135"/>
      <c r="CA43" s="1135"/>
      <c r="CB43" s="1135"/>
      <c r="CC43" s="1135"/>
      <c r="CD43" s="1135"/>
      <c r="CE43" s="1135"/>
      <c r="CF43" s="1135"/>
      <c r="CG43" s="1135"/>
      <c r="CH43" s="1136"/>
      <c r="CI43" s="1136"/>
      <c r="CJ43" s="1136"/>
      <c r="CK43" s="1136"/>
      <c r="CL43" s="1136"/>
      <c r="CM43" s="1136"/>
      <c r="CN43" s="1136"/>
      <c r="CO43" s="1136"/>
      <c r="CP43" s="1136"/>
      <c r="CQ43" s="1136"/>
      <c r="CR43" s="1136"/>
      <c r="CS43" s="1136"/>
      <c r="CT43" s="1136"/>
      <c r="CU43" s="713" t="s">
        <v>389</v>
      </c>
      <c r="CV43" s="1137"/>
      <c r="CW43" s="1164"/>
    </row>
    <row r="44" spans="1:101" ht="125.25" hidden="1" customHeight="1" x14ac:dyDescent="0.35">
      <c r="A44" s="727" t="s">
        <v>641</v>
      </c>
      <c r="B44" s="728" t="s">
        <v>632</v>
      </c>
      <c r="C44" s="729" t="s">
        <v>633</v>
      </c>
      <c r="D44" s="781" t="s">
        <v>635</v>
      </c>
      <c r="E44" s="730" t="s">
        <v>636</v>
      </c>
      <c r="F44" s="2383"/>
      <c r="G44" s="2383"/>
      <c r="H44" s="2383"/>
      <c r="I44" s="2383"/>
      <c r="J44" s="2383"/>
      <c r="K44" s="2383"/>
      <c r="L44" s="2383"/>
      <c r="M44" s="2383"/>
      <c r="N44" s="2383"/>
      <c r="O44" s="2383"/>
      <c r="P44" s="2383"/>
      <c r="Q44" s="2383"/>
      <c r="R44" s="2383"/>
      <c r="S44" s="2383"/>
      <c r="T44" s="2387"/>
      <c r="U44" s="2383"/>
      <c r="V44" s="2383"/>
      <c r="W44" s="2383"/>
      <c r="X44" s="2383"/>
      <c r="Y44" s="781" t="s">
        <v>635</v>
      </c>
      <c r="Z44" s="621"/>
      <c r="AA44" s="621" t="s">
        <v>558</v>
      </c>
      <c r="AB44" s="621"/>
      <c r="AC44" s="728" t="s">
        <v>637</v>
      </c>
      <c r="AD44" s="728" t="s">
        <v>804</v>
      </c>
      <c r="AE44" s="731" t="s">
        <v>644</v>
      </c>
      <c r="AF44" s="713" t="s">
        <v>648</v>
      </c>
      <c r="AG44" s="1131">
        <v>91253867</v>
      </c>
      <c r="AH44" s="1131">
        <v>91253867</v>
      </c>
      <c r="AI44" s="1131">
        <v>82755867</v>
      </c>
      <c r="AJ44" s="1131">
        <v>287729944</v>
      </c>
      <c r="AK44" s="1131">
        <v>283297800</v>
      </c>
      <c r="AL44" s="1131">
        <v>42109867</v>
      </c>
      <c r="AM44" s="1154">
        <v>287433791</v>
      </c>
      <c r="AN44" s="1154">
        <v>278264084</v>
      </c>
      <c r="AO44" s="623">
        <v>944681686</v>
      </c>
      <c r="AP44" s="623">
        <v>374551667</v>
      </c>
      <c r="AQ44" s="623">
        <v>124865734</v>
      </c>
      <c r="AR44" s="1132"/>
      <c r="AS44" s="1132"/>
      <c r="AT44" s="1132"/>
      <c r="AU44" s="1132"/>
      <c r="AV44" s="1132"/>
      <c r="AW44" s="1132"/>
      <c r="AX44" s="1132"/>
      <c r="AY44" s="1132"/>
      <c r="AZ44" s="1132"/>
      <c r="BA44" s="1132"/>
      <c r="BB44" s="1132"/>
      <c r="BC44" s="1132"/>
      <c r="BD44" s="1132"/>
      <c r="BE44" s="1132"/>
      <c r="BF44" s="1132"/>
      <c r="BG44" s="1132"/>
      <c r="BH44" s="1132"/>
      <c r="BI44" s="1132"/>
      <c r="BJ44" s="1132"/>
      <c r="BK44" s="1132"/>
      <c r="BL44" s="1132"/>
      <c r="BM44" s="1229">
        <v>1</v>
      </c>
      <c r="BN44" s="1229">
        <v>0.6</v>
      </c>
      <c r="BO44" s="1229">
        <v>1</v>
      </c>
      <c r="BP44" s="1165">
        <v>0.3</v>
      </c>
      <c r="BQ44" s="1229">
        <v>1</v>
      </c>
      <c r="BR44" s="1229">
        <v>1</v>
      </c>
      <c r="BS44" s="677">
        <v>4</v>
      </c>
      <c r="BT44" s="626">
        <v>0.89999999999999991</v>
      </c>
      <c r="BU44" s="1135"/>
      <c r="BV44" s="1135"/>
      <c r="BW44" s="1135"/>
      <c r="BX44" s="1135"/>
      <c r="BY44" s="1135"/>
      <c r="BZ44" s="1135"/>
      <c r="CA44" s="1135"/>
      <c r="CB44" s="1135"/>
      <c r="CC44" s="1135"/>
      <c r="CD44" s="1135"/>
      <c r="CE44" s="1135"/>
      <c r="CF44" s="1135"/>
      <c r="CG44" s="1135"/>
      <c r="CH44" s="1136"/>
      <c r="CI44" s="1136"/>
      <c r="CJ44" s="1136"/>
      <c r="CK44" s="1136"/>
      <c r="CL44" s="1136"/>
      <c r="CM44" s="1136"/>
      <c r="CN44" s="1136"/>
      <c r="CO44" s="1136"/>
      <c r="CP44" s="1136"/>
      <c r="CQ44" s="1136"/>
      <c r="CR44" s="1136"/>
      <c r="CS44" s="1136"/>
      <c r="CT44" s="1136"/>
      <c r="CU44" s="713" t="s">
        <v>389</v>
      </c>
      <c r="CV44" s="1137"/>
      <c r="CW44" s="1164"/>
    </row>
    <row r="45" spans="1:101" ht="125.25" hidden="1" customHeight="1" x14ac:dyDescent="0.35">
      <c r="A45" s="727" t="s">
        <v>641</v>
      </c>
      <c r="B45" s="728" t="s">
        <v>632</v>
      </c>
      <c r="C45" s="729" t="s">
        <v>633</v>
      </c>
      <c r="D45" s="781" t="s">
        <v>635</v>
      </c>
      <c r="E45" s="730" t="s">
        <v>636</v>
      </c>
      <c r="F45" s="2383"/>
      <c r="G45" s="2383"/>
      <c r="H45" s="2383"/>
      <c r="I45" s="2383"/>
      <c r="J45" s="2383"/>
      <c r="K45" s="2383"/>
      <c r="L45" s="2383"/>
      <c r="M45" s="2383"/>
      <c r="N45" s="2383"/>
      <c r="O45" s="2383"/>
      <c r="P45" s="2383"/>
      <c r="Q45" s="2383"/>
      <c r="R45" s="2383"/>
      <c r="S45" s="2383"/>
      <c r="T45" s="2387"/>
      <c r="U45" s="2383"/>
      <c r="V45" s="2383"/>
      <c r="W45" s="2383"/>
      <c r="X45" s="2383"/>
      <c r="Y45" s="781" t="s">
        <v>635</v>
      </c>
      <c r="Z45" s="621"/>
      <c r="AA45" s="621" t="s">
        <v>503</v>
      </c>
      <c r="AB45" s="621"/>
      <c r="AC45" s="728" t="s">
        <v>637</v>
      </c>
      <c r="AD45" s="728" t="s">
        <v>805</v>
      </c>
      <c r="AE45" s="731" t="s">
        <v>650</v>
      </c>
      <c r="AF45" s="713" t="s">
        <v>651</v>
      </c>
      <c r="AG45" s="1131">
        <v>102182155</v>
      </c>
      <c r="AH45" s="1131">
        <v>102182155</v>
      </c>
      <c r="AI45" s="1131">
        <v>86542609</v>
      </c>
      <c r="AJ45" s="1131">
        <v>195563220</v>
      </c>
      <c r="AK45" s="1131">
        <v>195563220</v>
      </c>
      <c r="AL45" s="1131">
        <v>28368140</v>
      </c>
      <c r="AM45" s="1154">
        <v>301864725</v>
      </c>
      <c r="AN45" s="1154">
        <v>297057090</v>
      </c>
      <c r="AO45" s="623">
        <v>896667190</v>
      </c>
      <c r="AP45" s="623">
        <v>297745375</v>
      </c>
      <c r="AQ45" s="623">
        <v>114910749</v>
      </c>
      <c r="AR45" s="1132"/>
      <c r="AS45" s="1132"/>
      <c r="AT45" s="1132"/>
      <c r="AU45" s="1132"/>
      <c r="AV45" s="1132"/>
      <c r="AW45" s="1132"/>
      <c r="AX45" s="1132"/>
      <c r="AY45" s="1132"/>
      <c r="AZ45" s="1132"/>
      <c r="BA45" s="1132"/>
      <c r="BB45" s="1132"/>
      <c r="BC45" s="1132"/>
      <c r="BD45" s="1132"/>
      <c r="BE45" s="1132"/>
      <c r="BF45" s="1132"/>
      <c r="BG45" s="1132"/>
      <c r="BH45" s="1132"/>
      <c r="BI45" s="1132"/>
      <c r="BJ45" s="1132"/>
      <c r="BK45" s="1132"/>
      <c r="BL45" s="1132"/>
      <c r="BM45" s="1229">
        <v>500</v>
      </c>
      <c r="BN45" s="1133">
        <v>300</v>
      </c>
      <c r="BO45" s="1133">
        <v>1000</v>
      </c>
      <c r="BP45" s="1165">
        <v>300</v>
      </c>
      <c r="BQ45" s="1133">
        <v>1000</v>
      </c>
      <c r="BR45" s="1133">
        <v>1000</v>
      </c>
      <c r="BS45" s="625">
        <v>3500</v>
      </c>
      <c r="BT45" s="626">
        <v>600</v>
      </c>
      <c r="BU45" s="1135"/>
      <c r="BV45" s="1135"/>
      <c r="BW45" s="1135"/>
      <c r="BX45" s="1135"/>
      <c r="BY45" s="1135"/>
      <c r="BZ45" s="1135"/>
      <c r="CA45" s="1135"/>
      <c r="CB45" s="1135"/>
      <c r="CC45" s="1135"/>
      <c r="CD45" s="1135"/>
      <c r="CE45" s="1135"/>
      <c r="CF45" s="1135"/>
      <c r="CG45" s="1135"/>
      <c r="CH45" s="1136"/>
      <c r="CI45" s="1136"/>
      <c r="CJ45" s="1136"/>
      <c r="CK45" s="1136"/>
      <c r="CL45" s="1136"/>
      <c r="CM45" s="1136"/>
      <c r="CN45" s="1136"/>
      <c r="CO45" s="1136"/>
      <c r="CP45" s="1136"/>
      <c r="CQ45" s="1136"/>
      <c r="CR45" s="1136"/>
      <c r="CS45" s="1136"/>
      <c r="CT45" s="1136"/>
      <c r="CU45" s="713" t="s">
        <v>389</v>
      </c>
      <c r="CV45" s="1137"/>
      <c r="CW45" s="1164"/>
    </row>
    <row r="46" spans="1:101" ht="125.25" hidden="1" customHeight="1" thickBot="1" x14ac:dyDescent="0.4">
      <c r="A46" s="734" t="s">
        <v>641</v>
      </c>
      <c r="B46" s="735" t="s">
        <v>632</v>
      </c>
      <c r="C46" s="736" t="s">
        <v>633</v>
      </c>
      <c r="D46" s="783" t="s">
        <v>635</v>
      </c>
      <c r="E46" s="737" t="s">
        <v>636</v>
      </c>
      <c r="F46" s="2384"/>
      <c r="G46" s="2393"/>
      <c r="H46" s="2393"/>
      <c r="I46" s="2384"/>
      <c r="J46" s="2384"/>
      <c r="K46" s="2384"/>
      <c r="L46" s="2384"/>
      <c r="M46" s="2384"/>
      <c r="N46" s="2384"/>
      <c r="O46" s="2384"/>
      <c r="P46" s="2384"/>
      <c r="Q46" s="2384"/>
      <c r="R46" s="2384"/>
      <c r="S46" s="2384"/>
      <c r="T46" s="2388"/>
      <c r="U46" s="2384"/>
      <c r="V46" s="2384"/>
      <c r="W46" s="2384"/>
      <c r="X46" s="2384"/>
      <c r="Y46" s="783" t="s">
        <v>635</v>
      </c>
      <c r="Z46" s="627"/>
      <c r="AA46" s="627" t="s">
        <v>503</v>
      </c>
      <c r="AB46" s="627"/>
      <c r="AC46" s="735" t="s">
        <v>637</v>
      </c>
      <c r="AD46" s="728" t="s">
        <v>805</v>
      </c>
      <c r="AE46" s="738" t="s">
        <v>650</v>
      </c>
      <c r="AF46" s="740" t="s">
        <v>652</v>
      </c>
      <c r="AG46" s="1119">
        <v>72100000</v>
      </c>
      <c r="AH46" s="1119">
        <v>72100000</v>
      </c>
      <c r="AI46" s="1119">
        <v>66800000</v>
      </c>
      <c r="AJ46" s="1131">
        <v>303724433</v>
      </c>
      <c r="AK46" s="1131">
        <v>291277433</v>
      </c>
      <c r="AL46" s="1131">
        <v>39160884</v>
      </c>
      <c r="AM46" s="1169">
        <v>301864724</v>
      </c>
      <c r="AN46" s="1169">
        <v>297057090</v>
      </c>
      <c r="AO46" s="629">
        <v>974746247</v>
      </c>
      <c r="AP46" s="629">
        <v>363377433</v>
      </c>
      <c r="AQ46" s="629">
        <v>105960884</v>
      </c>
      <c r="AR46" s="1140"/>
      <c r="AS46" s="1140"/>
      <c r="AT46" s="1140"/>
      <c r="AU46" s="1140"/>
      <c r="AV46" s="1140"/>
      <c r="AW46" s="1140"/>
      <c r="AX46" s="1140"/>
      <c r="AY46" s="1140"/>
      <c r="AZ46" s="1140"/>
      <c r="BA46" s="1140"/>
      <c r="BB46" s="1140"/>
      <c r="BC46" s="1140"/>
      <c r="BD46" s="1140"/>
      <c r="BE46" s="1140"/>
      <c r="BF46" s="1140"/>
      <c r="BG46" s="1140"/>
      <c r="BH46" s="1140"/>
      <c r="BI46" s="1140"/>
      <c r="BJ46" s="1140"/>
      <c r="BK46" s="1140"/>
      <c r="BL46" s="1140"/>
      <c r="BM46" s="1230">
        <v>8</v>
      </c>
      <c r="BN46" s="1230">
        <v>4.8</v>
      </c>
      <c r="BO46" s="1141">
        <v>16</v>
      </c>
      <c r="BP46" s="1165">
        <v>19.2</v>
      </c>
      <c r="BQ46" s="1141">
        <v>16</v>
      </c>
      <c r="BR46" s="1141">
        <v>8</v>
      </c>
      <c r="BS46" s="631">
        <v>48</v>
      </c>
      <c r="BT46" s="679">
        <v>24</v>
      </c>
      <c r="BU46" s="1143"/>
      <c r="BV46" s="1143"/>
      <c r="BW46" s="1143"/>
      <c r="BX46" s="1143"/>
      <c r="BY46" s="1143"/>
      <c r="BZ46" s="1143"/>
      <c r="CA46" s="1143"/>
      <c r="CB46" s="1143"/>
      <c r="CC46" s="1143"/>
      <c r="CD46" s="1143"/>
      <c r="CE46" s="1143"/>
      <c r="CF46" s="1143"/>
      <c r="CG46" s="1143"/>
      <c r="CH46" s="1144"/>
      <c r="CI46" s="1144"/>
      <c r="CJ46" s="1144"/>
      <c r="CK46" s="1144"/>
      <c r="CL46" s="1144"/>
      <c r="CM46" s="1144"/>
      <c r="CN46" s="1144"/>
      <c r="CO46" s="1144"/>
      <c r="CP46" s="1144"/>
      <c r="CQ46" s="1144"/>
      <c r="CR46" s="1144"/>
      <c r="CS46" s="1144"/>
      <c r="CT46" s="1144"/>
      <c r="CU46" s="740" t="s">
        <v>389</v>
      </c>
      <c r="CV46" s="1145"/>
      <c r="CW46" s="1164"/>
    </row>
    <row r="47" spans="1:101" ht="125.25" hidden="1" customHeight="1" thickBot="1" x14ac:dyDescent="0.4">
      <c r="A47" s="742" t="s">
        <v>631</v>
      </c>
      <c r="B47" s="743" t="s">
        <v>653</v>
      </c>
      <c r="C47" s="744" t="s">
        <v>654</v>
      </c>
      <c r="D47" s="795" t="s">
        <v>163</v>
      </c>
      <c r="E47" s="787" t="s">
        <v>656</v>
      </c>
      <c r="F47" s="2382">
        <v>16487886263</v>
      </c>
      <c r="G47" s="2392">
        <v>13009253416</v>
      </c>
      <c r="H47" s="2392">
        <v>8283627865</v>
      </c>
      <c r="I47" s="2382">
        <v>33009393000</v>
      </c>
      <c r="J47" s="2382">
        <v>19054218840</v>
      </c>
      <c r="K47" s="2382">
        <v>2407282813</v>
      </c>
      <c r="L47" s="2382">
        <v>25846922424</v>
      </c>
      <c r="M47" s="2382">
        <v>21544264944</v>
      </c>
      <c r="N47" s="2385">
        <v>96888466631</v>
      </c>
      <c r="O47" s="2385">
        <v>46018646416</v>
      </c>
      <c r="P47" s="2385">
        <v>10690910678</v>
      </c>
      <c r="Q47" s="2396">
        <v>100</v>
      </c>
      <c r="R47" s="2396">
        <v>100</v>
      </c>
      <c r="S47" s="2396">
        <v>100</v>
      </c>
      <c r="T47" s="2397"/>
      <c r="U47" s="2396">
        <v>100</v>
      </c>
      <c r="V47" s="2396">
        <v>100</v>
      </c>
      <c r="W47" s="2395">
        <v>100</v>
      </c>
      <c r="X47" s="2391">
        <v>100</v>
      </c>
      <c r="Y47" s="795" t="s">
        <v>163</v>
      </c>
      <c r="Z47" s="633"/>
      <c r="AA47" s="633" t="s">
        <v>558</v>
      </c>
      <c r="AB47" s="633">
        <v>1</v>
      </c>
      <c r="AC47" s="743" t="s">
        <v>657</v>
      </c>
      <c r="AD47" s="743" t="s">
        <v>560</v>
      </c>
      <c r="AE47" s="752" t="s">
        <v>659</v>
      </c>
      <c r="AF47" s="680" t="s">
        <v>660</v>
      </c>
      <c r="AG47" s="1146">
        <v>908908332</v>
      </c>
      <c r="AH47" s="1146">
        <v>908774999</v>
      </c>
      <c r="AI47" s="1146">
        <v>755406000</v>
      </c>
      <c r="AJ47" s="1146">
        <v>1761584287</v>
      </c>
      <c r="AK47" s="1146">
        <v>1469143546</v>
      </c>
      <c r="AL47" s="1146">
        <v>214349270</v>
      </c>
      <c r="AM47" s="1147">
        <v>883995161</v>
      </c>
      <c r="AN47" s="1147">
        <v>881052744</v>
      </c>
      <c r="AO47" s="636">
        <v>4435540524</v>
      </c>
      <c r="AP47" s="636">
        <v>2377918545</v>
      </c>
      <c r="AQ47" s="636">
        <v>969755270</v>
      </c>
      <c r="AR47" s="1148"/>
      <c r="AS47" s="1148"/>
      <c r="AT47" s="1148"/>
      <c r="AU47" s="1148"/>
      <c r="AV47" s="1148"/>
      <c r="AW47" s="1148"/>
      <c r="AX47" s="1148"/>
      <c r="AY47" s="1148"/>
      <c r="AZ47" s="1148"/>
      <c r="BA47" s="1148"/>
      <c r="BB47" s="1148"/>
      <c r="BC47" s="1148"/>
      <c r="BD47" s="1148"/>
      <c r="BE47" s="1148"/>
      <c r="BF47" s="1148"/>
      <c r="BG47" s="1148"/>
      <c r="BH47" s="1148"/>
      <c r="BI47" s="1148"/>
      <c r="BJ47" s="1148"/>
      <c r="BK47" s="1148"/>
      <c r="BL47" s="1148"/>
      <c r="BM47" s="1171">
        <v>1</v>
      </c>
      <c r="BN47" s="1171">
        <v>1</v>
      </c>
      <c r="BO47" s="1171">
        <v>1</v>
      </c>
      <c r="BP47" s="1172">
        <v>1</v>
      </c>
      <c r="BQ47" s="1171">
        <v>1</v>
      </c>
      <c r="BR47" s="1171">
        <v>1</v>
      </c>
      <c r="BS47" s="644">
        <v>1</v>
      </c>
      <c r="BT47" s="644">
        <v>1</v>
      </c>
      <c r="BU47" s="1173"/>
      <c r="BV47" s="1173"/>
      <c r="BW47" s="1173"/>
      <c r="BX47" s="1173"/>
      <c r="BY47" s="1173"/>
      <c r="BZ47" s="1173"/>
      <c r="CA47" s="1173"/>
      <c r="CB47" s="1173"/>
      <c r="CC47" s="1173"/>
      <c r="CD47" s="1173"/>
      <c r="CE47" s="1173"/>
      <c r="CF47" s="1173"/>
      <c r="CG47" s="1173"/>
      <c r="CH47" s="1174"/>
      <c r="CI47" s="1174"/>
      <c r="CJ47" s="1174"/>
      <c r="CK47" s="1174"/>
      <c r="CL47" s="1174"/>
      <c r="CM47" s="1174"/>
      <c r="CN47" s="1174"/>
      <c r="CO47" s="1174"/>
      <c r="CP47" s="1174"/>
      <c r="CQ47" s="1174"/>
      <c r="CR47" s="1174"/>
      <c r="CS47" s="1174"/>
      <c r="CT47" s="1174"/>
      <c r="CU47" s="680" t="s">
        <v>393</v>
      </c>
      <c r="CV47" s="1231" t="s">
        <v>661</v>
      </c>
      <c r="CW47" s="1164"/>
    </row>
    <row r="48" spans="1:101" ht="125.25" hidden="1" customHeight="1" x14ac:dyDescent="0.35">
      <c r="A48" s="727" t="s">
        <v>631</v>
      </c>
      <c r="B48" s="728" t="s">
        <v>653</v>
      </c>
      <c r="C48" s="729" t="s">
        <v>654</v>
      </c>
      <c r="D48" s="781" t="s">
        <v>163</v>
      </c>
      <c r="E48" s="787" t="s">
        <v>656</v>
      </c>
      <c r="F48" s="2383"/>
      <c r="G48" s="2383"/>
      <c r="H48" s="2383"/>
      <c r="I48" s="2383"/>
      <c r="J48" s="2383"/>
      <c r="K48" s="2383"/>
      <c r="L48" s="2383"/>
      <c r="M48" s="2383"/>
      <c r="N48" s="2383"/>
      <c r="O48" s="2383"/>
      <c r="P48" s="2383"/>
      <c r="Q48" s="2383"/>
      <c r="R48" s="2383"/>
      <c r="S48" s="2383"/>
      <c r="T48" s="2387"/>
      <c r="U48" s="2383"/>
      <c r="V48" s="2383"/>
      <c r="W48" s="2383"/>
      <c r="X48" s="2383"/>
      <c r="Y48" s="781" t="s">
        <v>163</v>
      </c>
      <c r="Z48" s="621"/>
      <c r="AA48" s="621" t="s">
        <v>558</v>
      </c>
      <c r="AB48" s="621">
        <v>2</v>
      </c>
      <c r="AC48" s="728" t="s">
        <v>657</v>
      </c>
      <c r="AD48" s="728" t="s">
        <v>560</v>
      </c>
      <c r="AE48" s="731" t="s">
        <v>659</v>
      </c>
      <c r="AF48" s="680" t="s">
        <v>662</v>
      </c>
      <c r="AG48" s="1131">
        <v>49167067</v>
      </c>
      <c r="AH48" s="1131">
        <v>49167067</v>
      </c>
      <c r="AI48" s="1131">
        <v>41957067</v>
      </c>
      <c r="AJ48" s="1146">
        <v>81871713</v>
      </c>
      <c r="AK48" s="1146">
        <v>44657298</v>
      </c>
      <c r="AL48" s="1146">
        <v>1240481</v>
      </c>
      <c r="AM48" s="1154">
        <v>168120000</v>
      </c>
      <c r="AN48" s="1154">
        <v>168120000</v>
      </c>
      <c r="AO48" s="623">
        <v>467278780</v>
      </c>
      <c r="AP48" s="623">
        <v>93824365</v>
      </c>
      <c r="AQ48" s="623">
        <v>43197548</v>
      </c>
      <c r="AR48" s="1132"/>
      <c r="AS48" s="1132"/>
      <c r="AT48" s="1132"/>
      <c r="AU48" s="1132"/>
      <c r="AV48" s="1132"/>
      <c r="AW48" s="1132"/>
      <c r="AX48" s="1132"/>
      <c r="AY48" s="1132"/>
      <c r="AZ48" s="1132"/>
      <c r="BA48" s="1132"/>
      <c r="BB48" s="1132"/>
      <c r="BC48" s="1132"/>
      <c r="BD48" s="1132"/>
      <c r="BE48" s="1132"/>
      <c r="BF48" s="1132"/>
      <c r="BG48" s="1132"/>
      <c r="BH48" s="1132"/>
      <c r="BI48" s="1132"/>
      <c r="BJ48" s="1132"/>
      <c r="BK48" s="1132"/>
      <c r="BL48" s="1132"/>
      <c r="BM48" s="1232">
        <v>1</v>
      </c>
      <c r="BN48" s="1232">
        <v>1</v>
      </c>
      <c r="BO48" s="1232">
        <v>1</v>
      </c>
      <c r="BP48" s="1233">
        <v>1</v>
      </c>
      <c r="BQ48" s="1232">
        <v>1</v>
      </c>
      <c r="BR48" s="1232">
        <v>1</v>
      </c>
      <c r="BS48" s="682">
        <v>1</v>
      </c>
      <c r="BT48" s="683">
        <v>1</v>
      </c>
      <c r="BU48" s="1234"/>
      <c r="BV48" s="1234"/>
      <c r="BW48" s="1234"/>
      <c r="BX48" s="1234"/>
      <c r="BY48" s="1234"/>
      <c r="BZ48" s="1234"/>
      <c r="CA48" s="1234"/>
      <c r="CB48" s="1234"/>
      <c r="CC48" s="1234"/>
      <c r="CD48" s="1234"/>
      <c r="CE48" s="1234"/>
      <c r="CF48" s="1234"/>
      <c r="CG48" s="1234"/>
      <c r="CH48" s="1235"/>
      <c r="CI48" s="1235"/>
      <c r="CJ48" s="1235"/>
      <c r="CK48" s="1235"/>
      <c r="CL48" s="1235"/>
      <c r="CM48" s="1235"/>
      <c r="CN48" s="1235"/>
      <c r="CO48" s="1235"/>
      <c r="CP48" s="1235"/>
      <c r="CQ48" s="1235"/>
      <c r="CR48" s="1235"/>
      <c r="CS48" s="1235"/>
      <c r="CT48" s="1235"/>
      <c r="CU48" s="684" t="s">
        <v>393</v>
      </c>
      <c r="CV48" s="1236" t="s">
        <v>663</v>
      </c>
      <c r="CW48" s="1164"/>
    </row>
    <row r="49" spans="1:101" ht="125.25" hidden="1" customHeight="1" x14ac:dyDescent="0.35">
      <c r="A49" s="727" t="s">
        <v>631</v>
      </c>
      <c r="B49" s="728" t="s">
        <v>653</v>
      </c>
      <c r="C49" s="729" t="s">
        <v>654</v>
      </c>
      <c r="D49" s="781" t="s">
        <v>163</v>
      </c>
      <c r="E49" s="787" t="s">
        <v>656</v>
      </c>
      <c r="F49" s="2383"/>
      <c r="G49" s="2383"/>
      <c r="H49" s="2383"/>
      <c r="I49" s="2383"/>
      <c r="J49" s="2383"/>
      <c r="K49" s="2383"/>
      <c r="L49" s="2383"/>
      <c r="M49" s="2383"/>
      <c r="N49" s="2383"/>
      <c r="O49" s="2383"/>
      <c r="P49" s="2383"/>
      <c r="Q49" s="2383"/>
      <c r="R49" s="2383"/>
      <c r="S49" s="2383"/>
      <c r="T49" s="2387"/>
      <c r="U49" s="2383"/>
      <c r="V49" s="2383"/>
      <c r="W49" s="2383"/>
      <c r="X49" s="2383"/>
      <c r="Y49" s="781" t="s">
        <v>163</v>
      </c>
      <c r="Z49" s="621"/>
      <c r="AA49" s="621" t="s">
        <v>558</v>
      </c>
      <c r="AB49" s="621">
        <v>3</v>
      </c>
      <c r="AC49" s="728" t="s">
        <v>657</v>
      </c>
      <c r="AD49" s="728" t="s">
        <v>807</v>
      </c>
      <c r="AE49" s="731" t="s">
        <v>666</v>
      </c>
      <c r="AF49" s="680" t="s">
        <v>667</v>
      </c>
      <c r="AG49" s="1131">
        <v>627461321</v>
      </c>
      <c r="AH49" s="1131">
        <v>618955321</v>
      </c>
      <c r="AI49" s="1131">
        <v>443881387</v>
      </c>
      <c r="AJ49" s="1146">
        <v>1534740320</v>
      </c>
      <c r="AK49" s="1146">
        <v>956283019</v>
      </c>
      <c r="AL49" s="1146">
        <v>14157028</v>
      </c>
      <c r="AM49" s="1154">
        <v>1318076555</v>
      </c>
      <c r="AN49" s="1154">
        <v>1402504131</v>
      </c>
      <c r="AO49" s="623">
        <v>4882782327</v>
      </c>
      <c r="AP49" s="623">
        <v>1575238340</v>
      </c>
      <c r="AQ49" s="623">
        <v>458038415</v>
      </c>
      <c r="AR49" s="1132" t="s">
        <v>668</v>
      </c>
      <c r="AS49" s="1132" t="s">
        <v>668</v>
      </c>
      <c r="AT49" s="1132" t="s">
        <v>668</v>
      </c>
      <c r="AU49" s="1132" t="s">
        <v>668</v>
      </c>
      <c r="AV49" s="1132" t="s">
        <v>668</v>
      </c>
      <c r="AW49" s="1132" t="s">
        <v>668</v>
      </c>
      <c r="AX49" s="1132" t="s">
        <v>668</v>
      </c>
      <c r="AY49" s="1132" t="s">
        <v>668</v>
      </c>
      <c r="AZ49" s="1132" t="s">
        <v>668</v>
      </c>
      <c r="BA49" s="1132" t="s">
        <v>668</v>
      </c>
      <c r="BB49" s="1132" t="s">
        <v>668</v>
      </c>
      <c r="BC49" s="1132" t="s">
        <v>668</v>
      </c>
      <c r="BD49" s="1132" t="s">
        <v>668</v>
      </c>
      <c r="BE49" s="1132" t="s">
        <v>668</v>
      </c>
      <c r="BF49" s="1132" t="s">
        <v>668</v>
      </c>
      <c r="BG49" s="1132" t="s">
        <v>668</v>
      </c>
      <c r="BH49" s="1132" t="s">
        <v>668</v>
      </c>
      <c r="BI49" s="1132" t="s">
        <v>668</v>
      </c>
      <c r="BJ49" s="1132" t="s">
        <v>668</v>
      </c>
      <c r="BK49" s="1132" t="s">
        <v>668</v>
      </c>
      <c r="BL49" s="1132"/>
      <c r="BM49" s="1237">
        <v>1</v>
      </c>
      <c r="BN49" s="1237">
        <v>1</v>
      </c>
      <c r="BO49" s="1237">
        <v>1</v>
      </c>
      <c r="BP49" s="1233">
        <v>1</v>
      </c>
      <c r="BQ49" s="1237">
        <v>1</v>
      </c>
      <c r="BR49" s="1237">
        <v>1</v>
      </c>
      <c r="BS49" s="686">
        <v>1</v>
      </c>
      <c r="BT49" s="686">
        <v>1</v>
      </c>
      <c r="BU49" s="1238" t="s">
        <v>668</v>
      </c>
      <c r="BV49" s="1238" t="s">
        <v>668</v>
      </c>
      <c r="BW49" s="1238" t="s">
        <v>668</v>
      </c>
      <c r="BX49" s="1238" t="s">
        <v>668</v>
      </c>
      <c r="BY49" s="1238" t="s">
        <v>668</v>
      </c>
      <c r="BZ49" s="1238" t="s">
        <v>668</v>
      </c>
      <c r="CA49" s="1238" t="s">
        <v>668</v>
      </c>
      <c r="CB49" s="1238" t="s">
        <v>668</v>
      </c>
      <c r="CC49" s="1238" t="s">
        <v>668</v>
      </c>
      <c r="CD49" s="1238" t="s">
        <v>668</v>
      </c>
      <c r="CE49" s="1238" t="s">
        <v>668</v>
      </c>
      <c r="CF49" s="1238" t="s">
        <v>668</v>
      </c>
      <c r="CG49" s="1238" t="s">
        <v>668</v>
      </c>
      <c r="CH49" s="1238" t="s">
        <v>668</v>
      </c>
      <c r="CI49" s="1238" t="s">
        <v>668</v>
      </c>
      <c r="CJ49" s="1238" t="s">
        <v>668</v>
      </c>
      <c r="CK49" s="1238" t="s">
        <v>668</v>
      </c>
      <c r="CL49" s="1238" t="s">
        <v>668</v>
      </c>
      <c r="CM49" s="1238" t="s">
        <v>668</v>
      </c>
      <c r="CN49" s="1238" t="s">
        <v>668</v>
      </c>
      <c r="CO49" s="1235"/>
      <c r="CP49" s="1235"/>
      <c r="CQ49" s="1235"/>
      <c r="CR49" s="1235"/>
      <c r="CS49" s="1235"/>
      <c r="CT49" s="1235"/>
      <c r="CU49" s="684" t="s">
        <v>393</v>
      </c>
      <c r="CV49" s="1236" t="s">
        <v>663</v>
      </c>
      <c r="CW49" s="1164"/>
    </row>
    <row r="50" spans="1:101" ht="125.25" hidden="1" customHeight="1" x14ac:dyDescent="0.35">
      <c r="A50" s="727" t="s">
        <v>631</v>
      </c>
      <c r="B50" s="728" t="s">
        <v>653</v>
      </c>
      <c r="C50" s="729" t="s">
        <v>654</v>
      </c>
      <c r="D50" s="781" t="s">
        <v>163</v>
      </c>
      <c r="E50" s="787" t="s">
        <v>656</v>
      </c>
      <c r="F50" s="2383"/>
      <c r="G50" s="2383"/>
      <c r="H50" s="2383"/>
      <c r="I50" s="2383"/>
      <c r="J50" s="2383"/>
      <c r="K50" s="2383"/>
      <c r="L50" s="2383"/>
      <c r="M50" s="2383"/>
      <c r="N50" s="2383"/>
      <c r="O50" s="2383"/>
      <c r="P50" s="2383"/>
      <c r="Q50" s="2383"/>
      <c r="R50" s="2383"/>
      <c r="S50" s="2383"/>
      <c r="T50" s="2387"/>
      <c r="U50" s="2383"/>
      <c r="V50" s="2383"/>
      <c r="W50" s="2383"/>
      <c r="X50" s="2383"/>
      <c r="Y50" s="781" t="s">
        <v>163</v>
      </c>
      <c r="Z50" s="621"/>
      <c r="AA50" s="621" t="s">
        <v>558</v>
      </c>
      <c r="AB50" s="621">
        <v>4</v>
      </c>
      <c r="AC50" s="728" t="s">
        <v>657</v>
      </c>
      <c r="AD50" s="728" t="s">
        <v>560</v>
      </c>
      <c r="AE50" s="731" t="s">
        <v>669</v>
      </c>
      <c r="AF50" s="680" t="s">
        <v>670</v>
      </c>
      <c r="AG50" s="1131">
        <v>3583823208</v>
      </c>
      <c r="AH50" s="1131">
        <v>1191747180</v>
      </c>
      <c r="AI50" s="1131">
        <v>0</v>
      </c>
      <c r="AJ50" s="1146">
        <v>3595981162</v>
      </c>
      <c r="AK50" s="1146">
        <v>302684876</v>
      </c>
      <c r="AL50" s="1146">
        <v>0</v>
      </c>
      <c r="AM50" s="1154">
        <v>5493796688</v>
      </c>
      <c r="AN50" s="1154">
        <v>5658610589</v>
      </c>
      <c r="AO50" s="623">
        <v>18332211647</v>
      </c>
      <c r="AP50" s="623">
        <v>1494432056</v>
      </c>
      <c r="AQ50" s="623">
        <v>0</v>
      </c>
      <c r="AR50" s="1132"/>
      <c r="AS50" s="1132"/>
      <c r="AT50" s="1132"/>
      <c r="AU50" s="1132"/>
      <c r="AV50" s="1132"/>
      <c r="AW50" s="1132"/>
      <c r="AX50" s="1132"/>
      <c r="AY50" s="1132"/>
      <c r="AZ50" s="1132"/>
      <c r="BA50" s="1132"/>
      <c r="BB50" s="1132"/>
      <c r="BC50" s="1132"/>
      <c r="BD50" s="1132"/>
      <c r="BE50" s="1132"/>
      <c r="BF50" s="1132"/>
      <c r="BG50" s="1132"/>
      <c r="BH50" s="1132"/>
      <c r="BI50" s="1132"/>
      <c r="BJ50" s="1132"/>
      <c r="BK50" s="1132"/>
      <c r="BL50" s="1132"/>
      <c r="BM50" s="1232">
        <v>100</v>
      </c>
      <c r="BN50" s="1232">
        <v>100</v>
      </c>
      <c r="BO50" s="1232">
        <v>100</v>
      </c>
      <c r="BP50" s="1233">
        <v>100</v>
      </c>
      <c r="BQ50" s="1232">
        <v>100</v>
      </c>
      <c r="BR50" s="1232">
        <v>100</v>
      </c>
      <c r="BS50" s="682">
        <v>100</v>
      </c>
      <c r="BT50" s="683">
        <v>100</v>
      </c>
      <c r="BU50" s="1234"/>
      <c r="BV50" s="1234"/>
      <c r="BW50" s="1234"/>
      <c r="BX50" s="1234"/>
      <c r="BY50" s="1234"/>
      <c r="BZ50" s="1234"/>
      <c r="CA50" s="1234"/>
      <c r="CB50" s="1234"/>
      <c r="CC50" s="1234"/>
      <c r="CD50" s="1234"/>
      <c r="CE50" s="1234"/>
      <c r="CF50" s="1234"/>
      <c r="CG50" s="1234"/>
      <c r="CH50" s="1235"/>
      <c r="CI50" s="1235"/>
      <c r="CJ50" s="1235"/>
      <c r="CK50" s="1235"/>
      <c r="CL50" s="1235"/>
      <c r="CM50" s="1235"/>
      <c r="CN50" s="1235"/>
      <c r="CO50" s="1235"/>
      <c r="CP50" s="1235"/>
      <c r="CQ50" s="1235"/>
      <c r="CR50" s="1235"/>
      <c r="CS50" s="1235"/>
      <c r="CT50" s="1235"/>
      <c r="CU50" s="684" t="s">
        <v>841</v>
      </c>
      <c r="CV50" s="1236" t="s">
        <v>663</v>
      </c>
      <c r="CW50" s="1164"/>
    </row>
    <row r="51" spans="1:101" ht="125.25" hidden="1" customHeight="1" x14ac:dyDescent="0.35">
      <c r="A51" s="727" t="s">
        <v>631</v>
      </c>
      <c r="B51" s="728" t="s">
        <v>653</v>
      </c>
      <c r="C51" s="729" t="s">
        <v>654</v>
      </c>
      <c r="D51" s="781" t="s">
        <v>163</v>
      </c>
      <c r="E51" s="787" t="s">
        <v>656</v>
      </c>
      <c r="F51" s="2383"/>
      <c r="G51" s="2383"/>
      <c r="H51" s="2383"/>
      <c r="I51" s="2383"/>
      <c r="J51" s="2383"/>
      <c r="K51" s="2383"/>
      <c r="L51" s="2383"/>
      <c r="M51" s="2383"/>
      <c r="N51" s="2383"/>
      <c r="O51" s="2383"/>
      <c r="P51" s="2383"/>
      <c r="Q51" s="2383"/>
      <c r="R51" s="2383"/>
      <c r="S51" s="2383"/>
      <c r="T51" s="2387"/>
      <c r="U51" s="2383"/>
      <c r="V51" s="2383"/>
      <c r="W51" s="2383"/>
      <c r="X51" s="2383"/>
      <c r="Y51" s="781" t="s">
        <v>163</v>
      </c>
      <c r="Z51" s="621"/>
      <c r="AA51" s="621" t="s">
        <v>558</v>
      </c>
      <c r="AB51" s="621">
        <v>5</v>
      </c>
      <c r="AC51" s="728" t="s">
        <v>657</v>
      </c>
      <c r="AD51" s="728" t="s">
        <v>560</v>
      </c>
      <c r="AE51" s="731" t="s">
        <v>669</v>
      </c>
      <c r="AF51" s="680" t="s">
        <v>671</v>
      </c>
      <c r="AG51" s="1131">
        <v>285139240</v>
      </c>
      <c r="AH51" s="1131">
        <v>247084250</v>
      </c>
      <c r="AI51" s="1131">
        <v>0</v>
      </c>
      <c r="AJ51" s="1146">
        <v>2596911695</v>
      </c>
      <c r="AK51" s="1146">
        <v>1186700048</v>
      </c>
      <c r="AL51" s="1146">
        <v>0</v>
      </c>
      <c r="AM51" s="1154">
        <v>1231652294</v>
      </c>
      <c r="AN51" s="1154">
        <v>1268601863</v>
      </c>
      <c r="AO51" s="623">
        <v>5382305092</v>
      </c>
      <c r="AP51" s="623">
        <v>1433784298</v>
      </c>
      <c r="AQ51" s="623">
        <v>0</v>
      </c>
      <c r="AR51" s="1132"/>
      <c r="AS51" s="1132"/>
      <c r="AT51" s="1132"/>
      <c r="AU51" s="1132"/>
      <c r="AV51" s="1132"/>
      <c r="AW51" s="1132"/>
      <c r="AX51" s="1132"/>
      <c r="AY51" s="1132"/>
      <c r="AZ51" s="1132"/>
      <c r="BA51" s="1132"/>
      <c r="BB51" s="1132"/>
      <c r="BC51" s="1132"/>
      <c r="BD51" s="1132"/>
      <c r="BE51" s="1132"/>
      <c r="BF51" s="1132"/>
      <c r="BG51" s="1132"/>
      <c r="BH51" s="1132"/>
      <c r="BI51" s="1132"/>
      <c r="BJ51" s="1132"/>
      <c r="BK51" s="1132"/>
      <c r="BL51" s="1132"/>
      <c r="BM51" s="1232">
        <v>1</v>
      </c>
      <c r="BN51" s="1232">
        <v>1</v>
      </c>
      <c r="BO51" s="1232">
        <v>1</v>
      </c>
      <c r="BP51" s="1233">
        <v>1</v>
      </c>
      <c r="BQ51" s="1232">
        <v>1</v>
      </c>
      <c r="BR51" s="1232">
        <v>1</v>
      </c>
      <c r="BS51" s="682">
        <v>1</v>
      </c>
      <c r="BT51" s="683">
        <v>1</v>
      </c>
      <c r="BU51" s="1234"/>
      <c r="BV51" s="1234"/>
      <c r="BW51" s="1234"/>
      <c r="BX51" s="1234"/>
      <c r="BY51" s="1234"/>
      <c r="BZ51" s="1234"/>
      <c r="CA51" s="1234"/>
      <c r="CB51" s="1234"/>
      <c r="CC51" s="1234"/>
      <c r="CD51" s="1234"/>
      <c r="CE51" s="1234"/>
      <c r="CF51" s="1234"/>
      <c r="CG51" s="1234"/>
      <c r="CH51" s="1235"/>
      <c r="CI51" s="1235"/>
      <c r="CJ51" s="1235"/>
      <c r="CK51" s="1235"/>
      <c r="CL51" s="1235"/>
      <c r="CM51" s="1235"/>
      <c r="CN51" s="1235"/>
      <c r="CO51" s="1235"/>
      <c r="CP51" s="1235"/>
      <c r="CQ51" s="1235"/>
      <c r="CR51" s="1235"/>
      <c r="CS51" s="1235"/>
      <c r="CT51" s="1235"/>
      <c r="CU51" s="684" t="s">
        <v>393</v>
      </c>
      <c r="CV51" s="1236" t="s">
        <v>663</v>
      </c>
      <c r="CW51" s="1164"/>
    </row>
    <row r="52" spans="1:101" ht="125.25" hidden="1" customHeight="1" x14ac:dyDescent="0.35">
      <c r="A52" s="727" t="s">
        <v>631</v>
      </c>
      <c r="B52" s="728" t="s">
        <v>653</v>
      </c>
      <c r="C52" s="729" t="s">
        <v>654</v>
      </c>
      <c r="D52" s="781" t="s">
        <v>163</v>
      </c>
      <c r="E52" s="787" t="s">
        <v>656</v>
      </c>
      <c r="F52" s="2383"/>
      <c r="G52" s="2383"/>
      <c r="H52" s="2383"/>
      <c r="I52" s="2383"/>
      <c r="J52" s="2383"/>
      <c r="K52" s="2383"/>
      <c r="L52" s="2383"/>
      <c r="M52" s="2383"/>
      <c r="N52" s="2383"/>
      <c r="O52" s="2383"/>
      <c r="P52" s="2383"/>
      <c r="Q52" s="2383"/>
      <c r="R52" s="2383"/>
      <c r="S52" s="2383"/>
      <c r="T52" s="2387"/>
      <c r="U52" s="2383"/>
      <c r="V52" s="2383"/>
      <c r="W52" s="2383"/>
      <c r="X52" s="2383"/>
      <c r="Y52" s="781" t="s">
        <v>163</v>
      </c>
      <c r="Z52" s="621"/>
      <c r="AA52" s="621" t="s">
        <v>558</v>
      </c>
      <c r="AB52" s="621">
        <v>6</v>
      </c>
      <c r="AC52" s="728" t="s">
        <v>657</v>
      </c>
      <c r="AD52" s="728" t="s">
        <v>560</v>
      </c>
      <c r="AE52" s="731" t="s">
        <v>672</v>
      </c>
      <c r="AF52" s="680" t="s">
        <v>673</v>
      </c>
      <c r="AG52" s="1131">
        <v>4758498794</v>
      </c>
      <c r="AH52" s="1131">
        <v>4528992904</v>
      </c>
      <c r="AI52" s="1131">
        <v>3765895472</v>
      </c>
      <c r="AJ52" s="1146">
        <v>9953266595</v>
      </c>
      <c r="AK52" s="1146">
        <v>7049449875</v>
      </c>
      <c r="AL52" s="1146">
        <v>1244224925</v>
      </c>
      <c r="AM52" s="1154">
        <v>2267965733</v>
      </c>
      <c r="AN52" s="1154">
        <v>1400000000</v>
      </c>
      <c r="AO52" s="623">
        <v>18379731122</v>
      </c>
      <c r="AP52" s="623">
        <v>11578442779</v>
      </c>
      <c r="AQ52" s="623">
        <v>5010120397</v>
      </c>
      <c r="AR52" s="1132"/>
      <c r="AS52" s="1132"/>
      <c r="AT52" s="1132"/>
      <c r="AU52" s="1132"/>
      <c r="AV52" s="1132"/>
      <c r="AW52" s="1132"/>
      <c r="AX52" s="1132"/>
      <c r="AY52" s="1132"/>
      <c r="AZ52" s="1132"/>
      <c r="BA52" s="1132"/>
      <c r="BB52" s="1132"/>
      <c r="BC52" s="1132"/>
      <c r="BD52" s="1132"/>
      <c r="BE52" s="1132"/>
      <c r="BF52" s="1132"/>
      <c r="BG52" s="1132"/>
      <c r="BH52" s="1132"/>
      <c r="BI52" s="1132"/>
      <c r="BJ52" s="1132"/>
      <c r="BK52" s="1132"/>
      <c r="BL52" s="1132"/>
      <c r="BM52" s="1237">
        <v>1</v>
      </c>
      <c r="BN52" s="1237">
        <v>1</v>
      </c>
      <c r="BO52" s="1237">
        <v>1</v>
      </c>
      <c r="BP52" s="1233">
        <v>1</v>
      </c>
      <c r="BQ52" s="1237">
        <v>1</v>
      </c>
      <c r="BR52" s="1237">
        <v>1</v>
      </c>
      <c r="BS52" s="686">
        <v>1</v>
      </c>
      <c r="BT52" s="686">
        <v>1</v>
      </c>
      <c r="BU52" s="1239"/>
      <c r="BV52" s="1239"/>
      <c r="BW52" s="1239"/>
      <c r="BX52" s="1239"/>
      <c r="BY52" s="1239"/>
      <c r="BZ52" s="1239"/>
      <c r="CA52" s="1239"/>
      <c r="CB52" s="1239"/>
      <c r="CC52" s="1239"/>
      <c r="CD52" s="1239"/>
      <c r="CE52" s="1239"/>
      <c r="CF52" s="1239"/>
      <c r="CG52" s="1239"/>
      <c r="CH52" s="1235"/>
      <c r="CI52" s="1235"/>
      <c r="CJ52" s="1235"/>
      <c r="CK52" s="1235"/>
      <c r="CL52" s="1235"/>
      <c r="CM52" s="1235"/>
      <c r="CN52" s="1235"/>
      <c r="CO52" s="1235"/>
      <c r="CP52" s="1235"/>
      <c r="CQ52" s="1235"/>
      <c r="CR52" s="1235"/>
      <c r="CS52" s="1235"/>
      <c r="CT52" s="1235"/>
      <c r="CU52" s="684" t="s">
        <v>393</v>
      </c>
      <c r="CV52" s="1236" t="s">
        <v>661</v>
      </c>
      <c r="CW52" s="1164"/>
    </row>
    <row r="53" spans="1:101" ht="125.25" hidden="1" customHeight="1" x14ac:dyDescent="0.35">
      <c r="A53" s="727" t="s">
        <v>631</v>
      </c>
      <c r="B53" s="728" t="s">
        <v>653</v>
      </c>
      <c r="C53" s="729" t="s">
        <v>654</v>
      </c>
      <c r="D53" s="781" t="s">
        <v>163</v>
      </c>
      <c r="E53" s="787" t="s">
        <v>656</v>
      </c>
      <c r="F53" s="2383"/>
      <c r="G53" s="2383"/>
      <c r="H53" s="2383"/>
      <c r="I53" s="2383"/>
      <c r="J53" s="2383"/>
      <c r="K53" s="2383"/>
      <c r="L53" s="2383"/>
      <c r="M53" s="2383"/>
      <c r="N53" s="2383"/>
      <c r="O53" s="2383"/>
      <c r="P53" s="2383"/>
      <c r="Q53" s="2383"/>
      <c r="R53" s="2383"/>
      <c r="S53" s="2383"/>
      <c r="T53" s="2387"/>
      <c r="U53" s="2383"/>
      <c r="V53" s="2383"/>
      <c r="W53" s="2383"/>
      <c r="X53" s="2383"/>
      <c r="Y53" s="781" t="s">
        <v>163</v>
      </c>
      <c r="Z53" s="621"/>
      <c r="AA53" s="621" t="s">
        <v>558</v>
      </c>
      <c r="AB53" s="621">
        <v>7</v>
      </c>
      <c r="AC53" s="728" t="s">
        <v>657</v>
      </c>
      <c r="AD53" s="728" t="s">
        <v>560</v>
      </c>
      <c r="AE53" s="731" t="s">
        <v>672</v>
      </c>
      <c r="AF53" s="680" t="s">
        <v>674</v>
      </c>
      <c r="AG53" s="1131">
        <v>1138932667</v>
      </c>
      <c r="AH53" s="1131">
        <v>1138932667</v>
      </c>
      <c r="AI53" s="1131">
        <v>909599008</v>
      </c>
      <c r="AJ53" s="1146">
        <v>3125000000</v>
      </c>
      <c r="AK53" s="1146">
        <v>2254607332</v>
      </c>
      <c r="AL53" s="1146">
        <v>317676666</v>
      </c>
      <c r="AM53" s="1154">
        <v>3687183360</v>
      </c>
      <c r="AN53" s="1154">
        <v>4129644029</v>
      </c>
      <c r="AO53" s="623">
        <v>12080760056</v>
      </c>
      <c r="AP53" s="623">
        <v>3393539999</v>
      </c>
      <c r="AQ53" s="623">
        <v>1227275674</v>
      </c>
      <c r="AR53" s="1132"/>
      <c r="AS53" s="1132"/>
      <c r="AT53" s="1132"/>
      <c r="AU53" s="1132"/>
      <c r="AV53" s="1132"/>
      <c r="AW53" s="1132"/>
      <c r="AX53" s="1132"/>
      <c r="AY53" s="1132"/>
      <c r="AZ53" s="1132"/>
      <c r="BA53" s="1132"/>
      <c r="BB53" s="1132"/>
      <c r="BC53" s="1132"/>
      <c r="BD53" s="1132"/>
      <c r="BE53" s="1132"/>
      <c r="BF53" s="1132"/>
      <c r="BG53" s="1132"/>
      <c r="BH53" s="1132"/>
      <c r="BI53" s="1132"/>
      <c r="BJ53" s="1132"/>
      <c r="BK53" s="1132"/>
      <c r="BL53" s="1132"/>
      <c r="BM53" s="1237">
        <v>1</v>
      </c>
      <c r="BN53" s="1237">
        <v>1</v>
      </c>
      <c r="BO53" s="1237">
        <v>1</v>
      </c>
      <c r="BP53" s="1233">
        <v>1</v>
      </c>
      <c r="BQ53" s="1237">
        <v>1</v>
      </c>
      <c r="BR53" s="1237">
        <v>1</v>
      </c>
      <c r="BS53" s="686">
        <v>1</v>
      </c>
      <c r="BT53" s="686">
        <v>1</v>
      </c>
      <c r="BU53" s="1239"/>
      <c r="BV53" s="1239"/>
      <c r="BW53" s="1239"/>
      <c r="BX53" s="1239"/>
      <c r="BY53" s="1239"/>
      <c r="BZ53" s="1239"/>
      <c r="CA53" s="1239"/>
      <c r="CB53" s="1239"/>
      <c r="CC53" s="1239"/>
      <c r="CD53" s="1239"/>
      <c r="CE53" s="1239"/>
      <c r="CF53" s="1239"/>
      <c r="CG53" s="1239"/>
      <c r="CH53" s="1235"/>
      <c r="CI53" s="1235"/>
      <c r="CJ53" s="1235"/>
      <c r="CK53" s="1235"/>
      <c r="CL53" s="1235"/>
      <c r="CM53" s="1235"/>
      <c r="CN53" s="1235"/>
      <c r="CO53" s="1235"/>
      <c r="CP53" s="1235"/>
      <c r="CQ53" s="1235"/>
      <c r="CR53" s="1235"/>
      <c r="CS53" s="1235"/>
      <c r="CT53" s="1235"/>
      <c r="CU53" s="684" t="s">
        <v>393</v>
      </c>
      <c r="CV53" s="1236" t="s">
        <v>661</v>
      </c>
      <c r="CW53" s="1164"/>
    </row>
    <row r="54" spans="1:101" ht="125.25" hidden="1" customHeight="1" x14ac:dyDescent="0.35">
      <c r="A54" s="727" t="s">
        <v>631</v>
      </c>
      <c r="B54" s="728" t="s">
        <v>653</v>
      </c>
      <c r="C54" s="729" t="s">
        <v>654</v>
      </c>
      <c r="D54" s="781" t="s">
        <v>163</v>
      </c>
      <c r="E54" s="787" t="s">
        <v>656</v>
      </c>
      <c r="F54" s="2383"/>
      <c r="G54" s="2383"/>
      <c r="H54" s="2383"/>
      <c r="I54" s="2383"/>
      <c r="J54" s="2383"/>
      <c r="K54" s="2383"/>
      <c r="L54" s="2383"/>
      <c r="M54" s="2383"/>
      <c r="N54" s="2383"/>
      <c r="O54" s="2383"/>
      <c r="P54" s="2383"/>
      <c r="Q54" s="2383"/>
      <c r="R54" s="2383"/>
      <c r="S54" s="2383"/>
      <c r="T54" s="2387"/>
      <c r="U54" s="2383"/>
      <c r="V54" s="2383"/>
      <c r="W54" s="2383"/>
      <c r="X54" s="2383"/>
      <c r="Y54" s="781" t="s">
        <v>163</v>
      </c>
      <c r="Z54" s="621"/>
      <c r="AA54" s="621" t="s">
        <v>503</v>
      </c>
      <c r="AB54" s="621">
        <v>8</v>
      </c>
      <c r="AC54" s="728" t="s">
        <v>657</v>
      </c>
      <c r="AD54" s="728" t="s">
        <v>560</v>
      </c>
      <c r="AE54" s="731" t="s">
        <v>676</v>
      </c>
      <c r="AF54" s="680" t="s">
        <v>677</v>
      </c>
      <c r="AG54" s="1131">
        <v>958993036</v>
      </c>
      <c r="AH54" s="1131">
        <v>958993036</v>
      </c>
      <c r="AI54" s="1131">
        <v>413132136</v>
      </c>
      <c r="AJ54" s="1146">
        <v>2421258162</v>
      </c>
      <c r="AK54" s="1146">
        <v>1801604186</v>
      </c>
      <c r="AL54" s="1146">
        <v>12530784</v>
      </c>
      <c r="AM54" s="1154">
        <v>2705570147</v>
      </c>
      <c r="AN54" s="1154">
        <v>1500000000</v>
      </c>
      <c r="AO54" s="623">
        <v>7585821345</v>
      </c>
      <c r="AP54" s="623">
        <v>2760597222</v>
      </c>
      <c r="AQ54" s="623">
        <v>425662920</v>
      </c>
      <c r="AR54" s="1132"/>
      <c r="AS54" s="1132"/>
      <c r="AT54" s="1132"/>
      <c r="AU54" s="1132"/>
      <c r="AV54" s="1132"/>
      <c r="AW54" s="1132"/>
      <c r="AX54" s="1132"/>
      <c r="AY54" s="1132"/>
      <c r="AZ54" s="1132"/>
      <c r="BA54" s="1132"/>
      <c r="BB54" s="1132"/>
      <c r="BC54" s="1132"/>
      <c r="BD54" s="1132"/>
      <c r="BE54" s="1132"/>
      <c r="BF54" s="1132"/>
      <c r="BG54" s="1132"/>
      <c r="BH54" s="1132"/>
      <c r="BI54" s="1132"/>
      <c r="BJ54" s="1132"/>
      <c r="BK54" s="1132"/>
      <c r="BL54" s="1132"/>
      <c r="BM54" s="1232">
        <v>0.25</v>
      </c>
      <c r="BN54" s="1232">
        <v>0.2</v>
      </c>
      <c r="BO54" s="1232">
        <v>0.25</v>
      </c>
      <c r="BP54" s="1233">
        <v>0</v>
      </c>
      <c r="BQ54" s="1232">
        <v>0.25</v>
      </c>
      <c r="BR54" s="1232">
        <v>0.25</v>
      </c>
      <c r="BS54" s="682">
        <v>1</v>
      </c>
      <c r="BT54" s="683">
        <v>0.2</v>
      </c>
      <c r="BU54" s="1234"/>
      <c r="BV54" s="1234"/>
      <c r="BW54" s="1234"/>
      <c r="BX54" s="1234"/>
      <c r="BY54" s="1234"/>
      <c r="BZ54" s="1234"/>
      <c r="CA54" s="1234"/>
      <c r="CB54" s="1234"/>
      <c r="CC54" s="1234"/>
      <c r="CD54" s="1234"/>
      <c r="CE54" s="1234"/>
      <c r="CF54" s="1234"/>
      <c r="CG54" s="1234"/>
      <c r="CH54" s="1235"/>
      <c r="CI54" s="1235"/>
      <c r="CJ54" s="1235"/>
      <c r="CK54" s="1235"/>
      <c r="CL54" s="1235"/>
      <c r="CM54" s="1235"/>
      <c r="CN54" s="1235"/>
      <c r="CO54" s="1235"/>
      <c r="CP54" s="1235"/>
      <c r="CQ54" s="1235"/>
      <c r="CR54" s="1235"/>
      <c r="CS54" s="1235"/>
      <c r="CT54" s="1235"/>
      <c r="CU54" s="684" t="s">
        <v>842</v>
      </c>
      <c r="CV54" s="1236" t="s">
        <v>661</v>
      </c>
      <c r="CW54" s="1164"/>
    </row>
    <row r="55" spans="1:101" ht="125.25" hidden="1" customHeight="1" x14ac:dyDescent="0.35">
      <c r="A55" s="727" t="s">
        <v>631</v>
      </c>
      <c r="B55" s="728" t="s">
        <v>653</v>
      </c>
      <c r="C55" s="729" t="s">
        <v>654</v>
      </c>
      <c r="D55" s="781" t="s">
        <v>163</v>
      </c>
      <c r="E55" s="787" t="s">
        <v>656</v>
      </c>
      <c r="F55" s="2383"/>
      <c r="G55" s="2383"/>
      <c r="H55" s="2383"/>
      <c r="I55" s="2383"/>
      <c r="J55" s="2383"/>
      <c r="K55" s="2383"/>
      <c r="L55" s="2383"/>
      <c r="M55" s="2383"/>
      <c r="N55" s="2383"/>
      <c r="O55" s="2383"/>
      <c r="P55" s="2383"/>
      <c r="Q55" s="2383"/>
      <c r="R55" s="2383"/>
      <c r="S55" s="2383"/>
      <c r="T55" s="2387"/>
      <c r="U55" s="2383"/>
      <c r="V55" s="2383"/>
      <c r="W55" s="2383"/>
      <c r="X55" s="2383"/>
      <c r="Y55" s="781" t="s">
        <v>163</v>
      </c>
      <c r="Z55" s="621"/>
      <c r="AA55" s="621" t="s">
        <v>558</v>
      </c>
      <c r="AB55" s="621">
        <v>9</v>
      </c>
      <c r="AC55" s="728" t="s">
        <v>657</v>
      </c>
      <c r="AD55" s="728" t="s">
        <v>560</v>
      </c>
      <c r="AE55" s="731" t="s">
        <v>678</v>
      </c>
      <c r="AF55" s="680" t="s">
        <v>679</v>
      </c>
      <c r="AG55" s="1131">
        <v>2264220659</v>
      </c>
      <c r="AH55" s="1131">
        <v>1454914053</v>
      </c>
      <c r="AI55" s="1131">
        <v>662963062</v>
      </c>
      <c r="AJ55" s="1146">
        <v>4539106511</v>
      </c>
      <c r="AK55" s="1146">
        <v>1927263504</v>
      </c>
      <c r="AL55" s="1146">
        <v>227483586</v>
      </c>
      <c r="AM55" s="1154">
        <v>3247415918</v>
      </c>
      <c r="AN55" s="1154">
        <v>500000000</v>
      </c>
      <c r="AO55" s="623">
        <v>10550743088</v>
      </c>
      <c r="AP55" s="623">
        <v>3382177557</v>
      </c>
      <c r="AQ55" s="623">
        <v>890446648</v>
      </c>
      <c r="AR55" s="1132"/>
      <c r="AS55" s="1132"/>
      <c r="AT55" s="1132"/>
      <c r="AU55" s="1132"/>
      <c r="AV55" s="1132"/>
      <c r="AW55" s="1132"/>
      <c r="AX55" s="1132"/>
      <c r="AY55" s="1132"/>
      <c r="AZ55" s="1132"/>
      <c r="BA55" s="1132"/>
      <c r="BB55" s="1132"/>
      <c r="BC55" s="1132"/>
      <c r="BD55" s="1132"/>
      <c r="BE55" s="1132"/>
      <c r="BF55" s="1132"/>
      <c r="BG55" s="1132"/>
      <c r="BH55" s="1132"/>
      <c r="BI55" s="1132"/>
      <c r="BJ55" s="1132"/>
      <c r="BK55" s="1132"/>
      <c r="BL55" s="1132"/>
      <c r="BM55" s="1232">
        <v>1</v>
      </c>
      <c r="BN55" s="1232">
        <v>1</v>
      </c>
      <c r="BO55" s="1232">
        <v>1</v>
      </c>
      <c r="BP55" s="1233">
        <v>1</v>
      </c>
      <c r="BQ55" s="1232">
        <v>1</v>
      </c>
      <c r="BR55" s="1232">
        <v>1</v>
      </c>
      <c r="BS55" s="682">
        <v>1</v>
      </c>
      <c r="BT55" s="682">
        <v>1</v>
      </c>
      <c r="BU55" s="1239"/>
      <c r="BV55" s="1239"/>
      <c r="BW55" s="1239"/>
      <c r="BX55" s="1239"/>
      <c r="BY55" s="1239"/>
      <c r="BZ55" s="1239"/>
      <c r="CA55" s="1239"/>
      <c r="CB55" s="1239"/>
      <c r="CC55" s="1239"/>
      <c r="CD55" s="1239"/>
      <c r="CE55" s="1239"/>
      <c r="CF55" s="1239"/>
      <c r="CG55" s="1239"/>
      <c r="CH55" s="1235"/>
      <c r="CI55" s="1235"/>
      <c r="CJ55" s="1235"/>
      <c r="CK55" s="1235"/>
      <c r="CL55" s="1235"/>
      <c r="CM55" s="1235"/>
      <c r="CN55" s="1235"/>
      <c r="CO55" s="1235"/>
      <c r="CP55" s="1235"/>
      <c r="CQ55" s="1235"/>
      <c r="CR55" s="1235"/>
      <c r="CS55" s="1235"/>
      <c r="CT55" s="1235"/>
      <c r="CU55" s="684" t="s">
        <v>843</v>
      </c>
      <c r="CV55" s="1236" t="s">
        <v>661</v>
      </c>
      <c r="CW55" s="1164"/>
    </row>
    <row r="56" spans="1:101" ht="125.25" hidden="1" customHeight="1" x14ac:dyDescent="0.35">
      <c r="A56" s="727" t="s">
        <v>631</v>
      </c>
      <c r="B56" s="728" t="s">
        <v>653</v>
      </c>
      <c r="C56" s="729" t="s">
        <v>654</v>
      </c>
      <c r="D56" s="781" t="s">
        <v>163</v>
      </c>
      <c r="E56" s="787" t="s">
        <v>656</v>
      </c>
      <c r="F56" s="2383"/>
      <c r="G56" s="2383"/>
      <c r="H56" s="2383"/>
      <c r="I56" s="2383"/>
      <c r="J56" s="2383"/>
      <c r="K56" s="2383"/>
      <c r="L56" s="2383"/>
      <c r="M56" s="2383"/>
      <c r="N56" s="2383"/>
      <c r="O56" s="2383"/>
      <c r="P56" s="2383"/>
      <c r="Q56" s="2383"/>
      <c r="R56" s="2383"/>
      <c r="S56" s="2383"/>
      <c r="T56" s="2387"/>
      <c r="U56" s="2383"/>
      <c r="V56" s="2383"/>
      <c r="W56" s="2383"/>
      <c r="X56" s="2383"/>
      <c r="Y56" s="781" t="s">
        <v>163</v>
      </c>
      <c r="Z56" s="621"/>
      <c r="AA56" s="621" t="s">
        <v>503</v>
      </c>
      <c r="AB56" s="621">
        <v>10</v>
      </c>
      <c r="AC56" s="728" t="s">
        <v>657</v>
      </c>
      <c r="AD56" s="728" t="s">
        <v>808</v>
      </c>
      <c r="AE56" s="731" t="s">
        <v>681</v>
      </c>
      <c r="AF56" s="680" t="s">
        <v>682</v>
      </c>
      <c r="AG56" s="1131">
        <v>882491067</v>
      </c>
      <c r="AH56" s="1131">
        <v>882491067</v>
      </c>
      <c r="AI56" s="1131">
        <v>696751068</v>
      </c>
      <c r="AJ56" s="1146">
        <v>1949424000</v>
      </c>
      <c r="AK56" s="1146">
        <v>1393940944</v>
      </c>
      <c r="AL56" s="1146">
        <v>242468150</v>
      </c>
      <c r="AM56" s="1154">
        <v>2046395200</v>
      </c>
      <c r="AN56" s="1154">
        <v>1649114900</v>
      </c>
      <c r="AO56" s="623">
        <v>6527425167</v>
      </c>
      <c r="AP56" s="623">
        <v>2276432011</v>
      </c>
      <c r="AQ56" s="623">
        <v>939219218</v>
      </c>
      <c r="AR56" s="1132" t="s">
        <v>668</v>
      </c>
      <c r="AS56" s="1132" t="s">
        <v>668</v>
      </c>
      <c r="AT56" s="1132" t="s">
        <v>668</v>
      </c>
      <c r="AU56" s="1132" t="s">
        <v>668</v>
      </c>
      <c r="AV56" s="1132" t="s">
        <v>668</v>
      </c>
      <c r="AW56" s="1132" t="s">
        <v>668</v>
      </c>
      <c r="AX56" s="1132" t="s">
        <v>668</v>
      </c>
      <c r="AY56" s="1132" t="s">
        <v>668</v>
      </c>
      <c r="AZ56" s="1132" t="s">
        <v>668</v>
      </c>
      <c r="BA56" s="1132" t="s">
        <v>668</v>
      </c>
      <c r="BB56" s="1132" t="s">
        <v>668</v>
      </c>
      <c r="BC56" s="1132" t="s">
        <v>668</v>
      </c>
      <c r="BD56" s="1132" t="s">
        <v>668</v>
      </c>
      <c r="BE56" s="1132" t="s">
        <v>668</v>
      </c>
      <c r="BF56" s="1132" t="s">
        <v>668</v>
      </c>
      <c r="BG56" s="1132" t="s">
        <v>668</v>
      </c>
      <c r="BH56" s="1132" t="s">
        <v>668</v>
      </c>
      <c r="BI56" s="1132" t="s">
        <v>668</v>
      </c>
      <c r="BJ56" s="1132" t="s">
        <v>668</v>
      </c>
      <c r="BK56" s="1132" t="s">
        <v>668</v>
      </c>
      <c r="BL56" s="1132"/>
      <c r="BM56" s="1232">
        <v>0.25</v>
      </c>
      <c r="BN56" s="1232">
        <v>0.25</v>
      </c>
      <c r="BO56" s="1232">
        <v>0.25</v>
      </c>
      <c r="BP56" s="1233">
        <v>0.06</v>
      </c>
      <c r="BQ56" s="1232">
        <v>0.25</v>
      </c>
      <c r="BR56" s="1232">
        <v>0.25</v>
      </c>
      <c r="BS56" s="682">
        <v>1</v>
      </c>
      <c r="BT56" s="682">
        <v>0.25</v>
      </c>
      <c r="BU56" s="1239"/>
      <c r="BV56" s="1239"/>
      <c r="BW56" s="1239"/>
      <c r="BX56" s="1239"/>
      <c r="BY56" s="1239"/>
      <c r="BZ56" s="1239"/>
      <c r="CA56" s="1239"/>
      <c r="CB56" s="1239"/>
      <c r="CC56" s="1239"/>
      <c r="CD56" s="1239"/>
      <c r="CE56" s="1239"/>
      <c r="CF56" s="1239"/>
      <c r="CG56" s="1239"/>
      <c r="CH56" s="1235"/>
      <c r="CI56" s="1235"/>
      <c r="CJ56" s="1235"/>
      <c r="CK56" s="1235"/>
      <c r="CL56" s="1235"/>
      <c r="CM56" s="1235"/>
      <c r="CN56" s="1235"/>
      <c r="CO56" s="1235"/>
      <c r="CP56" s="1235"/>
      <c r="CQ56" s="1235"/>
      <c r="CR56" s="1235"/>
      <c r="CS56" s="1235"/>
      <c r="CT56" s="1235"/>
      <c r="CU56" s="684" t="s">
        <v>843</v>
      </c>
      <c r="CV56" s="1236" t="s">
        <v>661</v>
      </c>
      <c r="CW56" s="1164"/>
    </row>
    <row r="57" spans="1:101" ht="125.25" hidden="1" customHeight="1" thickBot="1" x14ac:dyDescent="0.4">
      <c r="A57" s="734" t="s">
        <v>631</v>
      </c>
      <c r="B57" s="735" t="s">
        <v>653</v>
      </c>
      <c r="C57" s="736" t="s">
        <v>654</v>
      </c>
      <c r="D57" s="783" t="s">
        <v>163</v>
      </c>
      <c r="E57" s="787" t="s">
        <v>656</v>
      </c>
      <c r="F57" s="2384"/>
      <c r="G57" s="2393"/>
      <c r="H57" s="2393"/>
      <c r="I57" s="2384"/>
      <c r="J57" s="2384"/>
      <c r="K57" s="2384"/>
      <c r="L57" s="2384"/>
      <c r="M57" s="2384"/>
      <c r="N57" s="2384"/>
      <c r="O57" s="2384"/>
      <c r="P57" s="2384"/>
      <c r="Q57" s="2384"/>
      <c r="R57" s="2384"/>
      <c r="S57" s="2384"/>
      <c r="T57" s="2388"/>
      <c r="U57" s="2384"/>
      <c r="V57" s="2384"/>
      <c r="W57" s="2384"/>
      <c r="X57" s="2384"/>
      <c r="Y57" s="783" t="s">
        <v>163</v>
      </c>
      <c r="Z57" s="627"/>
      <c r="AA57" s="627" t="s">
        <v>558</v>
      </c>
      <c r="AB57" s="627">
        <v>11</v>
      </c>
      <c r="AC57" s="735" t="s">
        <v>684</v>
      </c>
      <c r="AD57" s="735" t="s">
        <v>809</v>
      </c>
      <c r="AE57" s="738" t="s">
        <v>568</v>
      </c>
      <c r="AF57" s="680" t="s">
        <v>686</v>
      </c>
      <c r="AG57" s="1119">
        <v>1030250872</v>
      </c>
      <c r="AH57" s="1119">
        <v>1029200872</v>
      </c>
      <c r="AI57" s="1119">
        <v>594042665</v>
      </c>
      <c r="AJ57" s="1146">
        <v>1450248555</v>
      </c>
      <c r="AK57" s="1146">
        <v>667884212</v>
      </c>
      <c r="AL57" s="1146">
        <v>133151923</v>
      </c>
      <c r="AM57" s="1169">
        <v>2796751368</v>
      </c>
      <c r="AN57" s="1169">
        <v>2986616688</v>
      </c>
      <c r="AO57" s="629">
        <v>8263867483</v>
      </c>
      <c r="AP57" s="629">
        <v>1697085084</v>
      </c>
      <c r="AQ57" s="629">
        <v>727194588</v>
      </c>
      <c r="AR57" s="1140"/>
      <c r="AS57" s="1140"/>
      <c r="AT57" s="1140"/>
      <c r="AU57" s="1140"/>
      <c r="AV57" s="1140"/>
      <c r="AW57" s="1140"/>
      <c r="AX57" s="1140"/>
      <c r="AY57" s="1140"/>
      <c r="AZ57" s="1140"/>
      <c r="BA57" s="1140"/>
      <c r="BB57" s="1140"/>
      <c r="BC57" s="1140"/>
      <c r="BD57" s="1140"/>
      <c r="BE57" s="1140"/>
      <c r="BF57" s="1140"/>
      <c r="BG57" s="1140"/>
      <c r="BH57" s="1140"/>
      <c r="BI57" s="1140"/>
      <c r="BJ57" s="1140"/>
      <c r="BK57" s="1140"/>
      <c r="BL57" s="1140"/>
      <c r="BM57" s="1240">
        <v>1</v>
      </c>
      <c r="BN57" s="1240">
        <v>1</v>
      </c>
      <c r="BO57" s="1240">
        <v>1</v>
      </c>
      <c r="BP57" s="1241">
        <v>1</v>
      </c>
      <c r="BQ57" s="1240">
        <v>1</v>
      </c>
      <c r="BR57" s="1240">
        <v>1</v>
      </c>
      <c r="BS57" s="687">
        <v>1</v>
      </c>
      <c r="BT57" s="687">
        <v>1</v>
      </c>
      <c r="BU57" s="1242"/>
      <c r="BV57" s="1242"/>
      <c r="BW57" s="1242"/>
      <c r="BX57" s="1242"/>
      <c r="BY57" s="1242"/>
      <c r="BZ57" s="1242"/>
      <c r="CA57" s="1242"/>
      <c r="CB57" s="1242"/>
      <c r="CC57" s="1242"/>
      <c r="CD57" s="1242"/>
      <c r="CE57" s="1242"/>
      <c r="CF57" s="1242"/>
      <c r="CG57" s="1242"/>
      <c r="CH57" s="1243"/>
      <c r="CI57" s="1243"/>
      <c r="CJ57" s="1243"/>
      <c r="CK57" s="1243"/>
      <c r="CL57" s="1243"/>
      <c r="CM57" s="1243"/>
      <c r="CN57" s="1243"/>
      <c r="CO57" s="1243"/>
      <c r="CP57" s="1243"/>
      <c r="CQ57" s="1243"/>
      <c r="CR57" s="1243"/>
      <c r="CS57" s="1243"/>
      <c r="CT57" s="1243"/>
      <c r="CU57" s="688" t="s">
        <v>393</v>
      </c>
      <c r="CV57" s="1244" t="s">
        <v>661</v>
      </c>
      <c r="CW57" s="1164"/>
    </row>
    <row r="59" spans="1:101" ht="20.25" customHeight="1" x14ac:dyDescent="0.35">
      <c r="A59" s="1245"/>
      <c r="B59" s="1245"/>
      <c r="C59" s="1245"/>
      <c r="D59" s="1245"/>
      <c r="E59" s="1246"/>
      <c r="F59" s="1247"/>
      <c r="G59" s="1248"/>
      <c r="H59" s="1247"/>
      <c r="I59" s="1247"/>
      <c r="J59" s="1248"/>
      <c r="K59" s="1247"/>
      <c r="L59" s="1247"/>
      <c r="M59" s="1247"/>
      <c r="N59" s="1247"/>
      <c r="O59" s="1247"/>
      <c r="P59" s="1247"/>
      <c r="Q59" s="1249"/>
      <c r="R59" s="1249"/>
      <c r="S59" s="1250"/>
      <c r="T59" s="1249"/>
      <c r="U59" s="1250"/>
      <c r="V59" s="1250"/>
      <c r="W59" s="1250"/>
      <c r="X59" s="1251"/>
      <c r="Y59" s="1251"/>
      <c r="Z59" s="1251"/>
      <c r="AA59" s="642"/>
      <c r="AB59" s="642"/>
      <c r="AC59" s="642"/>
      <c r="AD59" s="642"/>
      <c r="AE59" s="642"/>
      <c r="AF59" s="642"/>
      <c r="AG59" s="1252"/>
      <c r="AH59" s="1252"/>
      <c r="AI59" s="1252"/>
      <c r="AJ59" s="1252"/>
      <c r="AK59" s="1252"/>
      <c r="AL59" s="1252"/>
      <c r="AM59" s="1252"/>
      <c r="AN59" s="1252"/>
      <c r="AO59" s="1252"/>
      <c r="AP59" s="1252"/>
      <c r="AQ59" s="1252"/>
      <c r="AR59" s="1253"/>
      <c r="AS59" s="1253"/>
      <c r="AT59" s="1253"/>
      <c r="AU59" s="1253"/>
      <c r="AV59" s="1253"/>
      <c r="AW59" s="1253"/>
      <c r="AX59" s="1253"/>
      <c r="AY59" s="1253"/>
      <c r="AZ59" s="1253"/>
      <c r="BA59" s="1253"/>
      <c r="BB59" s="1253"/>
      <c r="BC59" s="1253"/>
      <c r="BD59" s="1253"/>
      <c r="BE59" s="1253"/>
      <c r="BF59" s="1253"/>
      <c r="BG59" s="1253"/>
      <c r="BH59" s="1253"/>
      <c r="BI59" s="1253"/>
      <c r="BJ59" s="1253"/>
      <c r="BK59" s="1253"/>
      <c r="BL59" s="1253"/>
      <c r="BM59" s="1254"/>
      <c r="BN59" s="1254"/>
      <c r="BO59" s="1250"/>
      <c r="BP59" s="1250"/>
      <c r="BQ59" s="1250"/>
      <c r="BR59" s="1250"/>
      <c r="BS59" s="1250"/>
      <c r="BT59" s="1250"/>
      <c r="BU59" s="1250"/>
      <c r="BV59" s="1250"/>
      <c r="BW59" s="1250"/>
      <c r="BX59" s="1250"/>
      <c r="BY59" s="1250"/>
      <c r="BZ59" s="1250"/>
      <c r="CA59" s="1250"/>
      <c r="CB59" s="1250"/>
      <c r="CC59" s="1250"/>
      <c r="CD59" s="1250"/>
      <c r="CE59" s="1250"/>
      <c r="CF59" s="1250"/>
      <c r="CG59" s="1250"/>
      <c r="CH59" s="642"/>
      <c r="CI59" s="642"/>
      <c r="CJ59" s="642"/>
      <c r="CK59" s="642"/>
      <c r="CL59" s="642"/>
      <c r="CM59" s="642"/>
      <c r="CN59" s="642"/>
      <c r="CO59" s="642"/>
      <c r="CP59" s="642"/>
      <c r="CQ59" s="642"/>
      <c r="CR59" s="642"/>
      <c r="CS59" s="642"/>
      <c r="CT59" s="642"/>
      <c r="CU59" s="642"/>
      <c r="CV59" s="642"/>
      <c r="CW59" s="642"/>
    </row>
    <row r="60" spans="1:101" ht="20.25" customHeight="1" x14ac:dyDescent="0.35">
      <c r="A60" s="1245"/>
      <c r="B60" s="1245"/>
      <c r="C60" s="1245"/>
      <c r="D60" s="1245"/>
      <c r="E60" s="1246"/>
      <c r="F60" s="1247"/>
      <c r="G60" s="1247"/>
      <c r="H60" s="1247"/>
      <c r="I60" s="1247"/>
      <c r="J60" s="1247"/>
      <c r="K60" s="1247"/>
      <c r="L60" s="1247"/>
      <c r="M60" s="1247"/>
      <c r="N60" s="1247"/>
      <c r="O60" s="1247"/>
      <c r="P60" s="1247"/>
      <c r="Q60" s="1250"/>
      <c r="R60" s="1250"/>
      <c r="S60" s="1250"/>
      <c r="T60" s="1250"/>
      <c r="U60" s="1250"/>
      <c r="V60" s="1250"/>
      <c r="W60" s="1250"/>
      <c r="X60" s="1251"/>
      <c r="Y60" s="1251"/>
      <c r="Z60" s="1251"/>
      <c r="AA60" s="642"/>
      <c r="AB60" s="642"/>
      <c r="AC60" s="642"/>
      <c r="AD60" s="642"/>
      <c r="AE60" s="642"/>
      <c r="AF60" s="642"/>
      <c r="AG60" s="1252"/>
      <c r="AH60" s="1252"/>
      <c r="AI60" s="1252"/>
      <c r="AJ60" s="1252"/>
      <c r="AK60" s="1252"/>
      <c r="AL60" s="1252"/>
      <c r="AM60" s="1252"/>
      <c r="AN60" s="1252"/>
      <c r="AO60" s="1252"/>
      <c r="AP60" s="1252"/>
      <c r="AQ60" s="1252"/>
      <c r="AR60" s="1253"/>
      <c r="AS60" s="1253"/>
      <c r="AT60" s="1253"/>
      <c r="AU60" s="1253"/>
      <c r="AV60" s="1253"/>
      <c r="AW60" s="1253"/>
      <c r="AX60" s="1253"/>
      <c r="AY60" s="1253"/>
      <c r="AZ60" s="1253"/>
      <c r="BA60" s="1253"/>
      <c r="BB60" s="1253"/>
      <c r="BC60" s="1253"/>
      <c r="BD60" s="1253"/>
      <c r="BE60" s="1253"/>
      <c r="BF60" s="1253"/>
      <c r="BG60" s="1253"/>
      <c r="BH60" s="1253"/>
      <c r="BI60" s="1253"/>
      <c r="BJ60" s="1253"/>
      <c r="BK60" s="1253"/>
      <c r="BL60" s="1253"/>
      <c r="BM60" s="1254"/>
      <c r="BN60" s="1254"/>
      <c r="BO60" s="1250"/>
      <c r="BP60" s="1250"/>
      <c r="BQ60" s="1250"/>
      <c r="BR60" s="1250"/>
      <c r="BS60" s="1250"/>
      <c r="BT60" s="1250"/>
      <c r="BU60" s="1250"/>
      <c r="BV60" s="1250"/>
      <c r="BW60" s="1250"/>
      <c r="BX60" s="1250"/>
      <c r="BY60" s="1250"/>
      <c r="BZ60" s="1250"/>
      <c r="CA60" s="1250"/>
      <c r="CB60" s="1250"/>
      <c r="CC60" s="1250"/>
      <c r="CD60" s="1250"/>
      <c r="CE60" s="1250"/>
      <c r="CF60" s="1250"/>
      <c r="CG60" s="1250"/>
      <c r="CH60" s="642"/>
      <c r="CI60" s="642"/>
      <c r="CJ60" s="642"/>
      <c r="CK60" s="642"/>
      <c r="CL60" s="642"/>
      <c r="CM60" s="642"/>
      <c r="CN60" s="642"/>
      <c r="CO60" s="642"/>
      <c r="CP60" s="642"/>
      <c r="CQ60" s="642"/>
      <c r="CR60" s="642"/>
      <c r="CS60" s="642"/>
      <c r="CT60" s="642"/>
      <c r="CU60" s="642"/>
      <c r="CV60" s="642"/>
      <c r="CW60" s="642"/>
    </row>
    <row r="71" spans="17:20" ht="20.25" customHeight="1" x14ac:dyDescent="0.35">
      <c r="Q71" s="1247"/>
      <c r="R71" s="1247"/>
      <c r="S71" s="1247"/>
      <c r="T71" s="1247"/>
    </row>
    <row r="72" spans="17:20" ht="20.25" customHeight="1" x14ac:dyDescent="0.35">
      <c r="Q72" s="1247"/>
      <c r="R72" s="1247"/>
      <c r="S72" s="1247"/>
      <c r="T72" s="1247"/>
    </row>
    <row r="73" spans="17:20" ht="20.25" customHeight="1" x14ac:dyDescent="0.35">
      <c r="Q73" s="1247"/>
      <c r="R73" s="1247"/>
      <c r="S73" s="1247"/>
      <c r="T73" s="1247"/>
    </row>
    <row r="74" spans="17:20" ht="20.25" customHeight="1" x14ac:dyDescent="0.35">
      <c r="Q74" s="1247"/>
      <c r="R74" s="1247"/>
      <c r="S74" s="1247"/>
      <c r="T74" s="1247"/>
    </row>
    <row r="75" spans="17:20" ht="20.25" customHeight="1" x14ac:dyDescent="0.35">
      <c r="Q75" s="1247"/>
      <c r="R75" s="1247"/>
      <c r="S75" s="1247"/>
      <c r="T75" s="1247"/>
    </row>
    <row r="76" spans="17:20" ht="20.25" customHeight="1" x14ac:dyDescent="0.35">
      <c r="Q76" s="1247"/>
      <c r="R76" s="1247"/>
      <c r="S76" s="1247"/>
      <c r="T76" s="1247"/>
    </row>
    <row r="77" spans="17:20" ht="20.25" customHeight="1" x14ac:dyDescent="0.35">
      <c r="Q77" s="1247"/>
      <c r="R77" s="1247"/>
      <c r="S77" s="1247"/>
      <c r="T77" s="1247"/>
    </row>
    <row r="78" spans="17:20" ht="20.25" customHeight="1" x14ac:dyDescent="0.35">
      <c r="Q78" s="1247"/>
      <c r="R78" s="1247"/>
      <c r="S78" s="1247"/>
      <c r="T78" s="1247"/>
    </row>
    <row r="79" spans="17:20" ht="20.25" customHeight="1" x14ac:dyDescent="0.35">
      <c r="Q79" s="1247"/>
      <c r="R79" s="1247"/>
      <c r="S79" s="1247"/>
      <c r="T79" s="1247"/>
    </row>
    <row r="80" spans="17:20" ht="20.25" customHeight="1" x14ac:dyDescent="0.35">
      <c r="Q80" s="1247"/>
      <c r="R80" s="1247"/>
      <c r="S80" s="1247"/>
      <c r="T80" s="1247"/>
    </row>
    <row r="81" spans="17:20" ht="20.25" customHeight="1" x14ac:dyDescent="0.35">
      <c r="Q81" s="1247"/>
      <c r="R81" s="1247"/>
      <c r="S81" s="1247"/>
      <c r="T81" s="1247"/>
    </row>
    <row r="82" spans="17:20" ht="20.25" customHeight="1" x14ac:dyDescent="0.35">
      <c r="Q82" s="1247"/>
      <c r="R82" s="1247"/>
      <c r="S82" s="1247"/>
      <c r="T82" s="1247"/>
    </row>
    <row r="83" spans="17:20" ht="20.25" customHeight="1" x14ac:dyDescent="0.35">
      <c r="Q83" s="1247"/>
      <c r="R83" s="1247"/>
      <c r="S83" s="1247"/>
      <c r="T83" s="1247"/>
    </row>
  </sheetData>
  <sheetProtection formatCells="0" formatColumns="0" formatRows="0" insertHyperlinks="0" sort="0" autoFilter="0" pivotTables="0"/>
  <autoFilter ref="A3:CW57" xr:uid="{311AE830-D846-43C7-9194-1D7C0D5334BD}">
    <filterColumn colId="3">
      <filters>
        <filter val="8090 - Subsidio Distrital de Vivienda para el acceso a soluciones habitacionales por parte de hogares vulnerables en Bogotá D,C,"/>
      </filters>
    </filterColumn>
  </autoFilter>
  <mergeCells count="192">
    <mergeCell ref="A1:CV1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U4:U5"/>
    <mergeCell ref="V4:V5"/>
    <mergeCell ref="W4:W5"/>
    <mergeCell ref="X4:X5"/>
    <mergeCell ref="R4:R5"/>
    <mergeCell ref="S4:S5"/>
    <mergeCell ref="T4:T5"/>
    <mergeCell ref="F6:F8"/>
    <mergeCell ref="G6:G8"/>
    <mergeCell ref="H6:H8"/>
    <mergeCell ref="I6:I8"/>
    <mergeCell ref="J6:J8"/>
    <mergeCell ref="K6:K8"/>
    <mergeCell ref="O4:O5"/>
    <mergeCell ref="P4:P5"/>
    <mergeCell ref="Q4:Q5"/>
    <mergeCell ref="X6:X8"/>
    <mergeCell ref="F9:F11"/>
    <mergeCell ref="G9:G11"/>
    <mergeCell ref="H9:H11"/>
    <mergeCell ref="I9:I11"/>
    <mergeCell ref="J9:J11"/>
    <mergeCell ref="K9:K11"/>
    <mergeCell ref="L9:L11"/>
    <mergeCell ref="M9:M11"/>
    <mergeCell ref="N9:N11"/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U9:U11"/>
    <mergeCell ref="V9:V11"/>
    <mergeCell ref="W9:W11"/>
    <mergeCell ref="X9:X11"/>
    <mergeCell ref="F12:F17"/>
    <mergeCell ref="G12:G17"/>
    <mergeCell ref="H12:H17"/>
    <mergeCell ref="I12:I17"/>
    <mergeCell ref="J12:J17"/>
    <mergeCell ref="K12:K17"/>
    <mergeCell ref="O9:O11"/>
    <mergeCell ref="P9:P11"/>
    <mergeCell ref="Q9:Q11"/>
    <mergeCell ref="R9:R11"/>
    <mergeCell ref="S9:S11"/>
    <mergeCell ref="T9:T11"/>
    <mergeCell ref="X12:X17"/>
    <mergeCell ref="R12:R17"/>
    <mergeCell ref="S12:S17"/>
    <mergeCell ref="T12:T17"/>
    <mergeCell ref="U12:U17"/>
    <mergeCell ref="V12:V17"/>
    <mergeCell ref="W12:W17"/>
    <mergeCell ref="L12:L17"/>
    <mergeCell ref="M12:M17"/>
    <mergeCell ref="N12:N17"/>
    <mergeCell ref="V18:V20"/>
    <mergeCell ref="W18:W20"/>
    <mergeCell ref="X18:X20"/>
    <mergeCell ref="E21:E22"/>
    <mergeCell ref="F21:F22"/>
    <mergeCell ref="G21:G22"/>
    <mergeCell ref="H21:H22"/>
    <mergeCell ref="I21:I22"/>
    <mergeCell ref="J21:J22"/>
    <mergeCell ref="O18:O20"/>
    <mergeCell ref="P18:P20"/>
    <mergeCell ref="Q18:Q20"/>
    <mergeCell ref="R18:R20"/>
    <mergeCell ref="S18:S20"/>
    <mergeCell ref="T18:T20"/>
    <mergeCell ref="W21:W22"/>
    <mergeCell ref="X21:X22"/>
    <mergeCell ref="R21:R22"/>
    <mergeCell ref="S21:S22"/>
    <mergeCell ref="T21:T22"/>
    <mergeCell ref="F18:F20"/>
    <mergeCell ref="G18:G20"/>
    <mergeCell ref="H18:H20"/>
    <mergeCell ref="I18:I20"/>
    <mergeCell ref="J30:J33"/>
    <mergeCell ref="K30:K33"/>
    <mergeCell ref="L30:L33"/>
    <mergeCell ref="M30:M33"/>
    <mergeCell ref="Q21:Q22"/>
    <mergeCell ref="O12:O17"/>
    <mergeCell ref="P12:P17"/>
    <mergeCell ref="Q12:Q17"/>
    <mergeCell ref="U18:U20"/>
    <mergeCell ref="J18:J20"/>
    <mergeCell ref="K18:K20"/>
    <mergeCell ref="L18:L20"/>
    <mergeCell ref="M18:M20"/>
    <mergeCell ref="N18:N20"/>
    <mergeCell ref="U21:U22"/>
    <mergeCell ref="V21:V22"/>
    <mergeCell ref="K21:K22"/>
    <mergeCell ref="L21:L22"/>
    <mergeCell ref="M21:M22"/>
    <mergeCell ref="N21:N22"/>
    <mergeCell ref="O21:O22"/>
    <mergeCell ref="P21:P22"/>
    <mergeCell ref="T30:T33"/>
    <mergeCell ref="U30:U33"/>
    <mergeCell ref="V30:V33"/>
    <mergeCell ref="W30:W33"/>
    <mergeCell ref="X30:X33"/>
    <mergeCell ref="F34:F38"/>
    <mergeCell ref="G34:G38"/>
    <mergeCell ref="H34:H38"/>
    <mergeCell ref="I34:I38"/>
    <mergeCell ref="J34:J38"/>
    <mergeCell ref="N30:N33"/>
    <mergeCell ref="O30:O33"/>
    <mergeCell ref="P30:P33"/>
    <mergeCell ref="Q30:Q33"/>
    <mergeCell ref="R30:R33"/>
    <mergeCell ref="S30:S33"/>
    <mergeCell ref="W34:W38"/>
    <mergeCell ref="X34:X38"/>
    <mergeCell ref="R34:R38"/>
    <mergeCell ref="S34:S38"/>
    <mergeCell ref="T34:T38"/>
    <mergeCell ref="U34:U38"/>
    <mergeCell ref="V34:V38"/>
    <mergeCell ref="F30:F33"/>
    <mergeCell ref="G30:G33"/>
    <mergeCell ref="H30:H33"/>
    <mergeCell ref="I30:I33"/>
    <mergeCell ref="I39:I46"/>
    <mergeCell ref="J39:J46"/>
    <mergeCell ref="K39:K46"/>
    <mergeCell ref="L39:L46"/>
    <mergeCell ref="M39:M46"/>
    <mergeCell ref="Q34:Q38"/>
    <mergeCell ref="K34:K38"/>
    <mergeCell ref="L34:L38"/>
    <mergeCell ref="M34:M38"/>
    <mergeCell ref="N34:N38"/>
    <mergeCell ref="O34:O38"/>
    <mergeCell ref="P34:P38"/>
    <mergeCell ref="W39:W46"/>
    <mergeCell ref="X39:X46"/>
    <mergeCell ref="F47:F57"/>
    <mergeCell ref="G47:G57"/>
    <mergeCell ref="H47:H57"/>
    <mergeCell ref="I47:I57"/>
    <mergeCell ref="J47:J57"/>
    <mergeCell ref="N39:N46"/>
    <mergeCell ref="O39:O46"/>
    <mergeCell ref="P39:P46"/>
    <mergeCell ref="Q39:Q46"/>
    <mergeCell ref="R39:R46"/>
    <mergeCell ref="S39:S46"/>
    <mergeCell ref="W47:W57"/>
    <mergeCell ref="X47:X57"/>
    <mergeCell ref="Q47:Q57"/>
    <mergeCell ref="R47:R57"/>
    <mergeCell ref="S47:S57"/>
    <mergeCell ref="T47:T57"/>
    <mergeCell ref="U47:U57"/>
    <mergeCell ref="V47:V57"/>
    <mergeCell ref="F39:F46"/>
    <mergeCell ref="G39:G46"/>
    <mergeCell ref="H39:H46"/>
    <mergeCell ref="K47:K57"/>
    <mergeCell ref="L47:L57"/>
    <mergeCell ref="M47:M57"/>
    <mergeCell ref="N47:N57"/>
    <mergeCell ref="O47:O57"/>
    <mergeCell ref="P47:P57"/>
    <mergeCell ref="T39:T46"/>
    <mergeCell ref="U39:U46"/>
    <mergeCell ref="V39:V46"/>
  </mergeCells>
  <pageMargins left="0.70866141732283472" right="0.70866141732283472" top="0.74803149606299213" bottom="0.74803149606299213" header="0.31496062992125978" footer="0.31496062992125978"/>
  <pageSetup paperSize="9" scale="10" orientation="portrait"/>
  <customProperties>
    <customPr name="_pios_id" r:id="rId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898F1-EC36-499D-929B-724545D9C557}">
  <sheetPr>
    <pageSetUpPr fitToPage="1"/>
  </sheetPr>
  <dimension ref="A1:JG84"/>
  <sheetViews>
    <sheetView zoomScale="70" zoomScaleNormal="70" workbookViewId="0">
      <pane ySplit="4" topLeftCell="A13" activePane="bottomLeft" state="frozen"/>
      <selection activeCell="L28" sqref="L28"/>
      <selection pane="bottomLeft" activeCell="L28" sqref="L28"/>
    </sheetView>
  </sheetViews>
  <sheetFormatPr baseColWidth="10" defaultColWidth="41.36328125" defaultRowHeight="20.25" customHeight="1" outlineLevelCol="2" x14ac:dyDescent="0.35"/>
  <cols>
    <col min="1" max="1" width="26" style="1245" customWidth="1"/>
    <col min="2" max="2" width="25" style="1245" customWidth="1"/>
    <col min="3" max="3" width="27.90625" style="1245" customWidth="1"/>
    <col min="4" max="4" width="33.36328125" style="1245" customWidth="1"/>
    <col min="5" max="5" width="44" style="1246" customWidth="1"/>
    <col min="6" max="6" width="25.36328125" style="1247" customWidth="1"/>
    <col min="7" max="7" width="20.08984375" style="1565" customWidth="1"/>
    <col min="8" max="8" width="19.36328125" style="1565" customWidth="1"/>
    <col min="9" max="9" width="25.36328125" style="1247" customWidth="1"/>
    <col min="10" max="11" width="20.90625" style="1565" customWidth="1"/>
    <col min="12" max="13" width="21.90625" style="1247" customWidth="1"/>
    <col min="14" max="14" width="25.08984375" style="1247" customWidth="1"/>
    <col min="15" max="15" width="21.36328125" style="1247" customWidth="1"/>
    <col min="16" max="16" width="21.90625" style="1247" customWidth="1"/>
    <col min="17" max="17" width="12.36328125" style="1250" customWidth="1"/>
    <col min="18" max="18" width="10.36328125" style="1250" customWidth="1"/>
    <col min="19" max="19" width="12.36328125" style="1250" customWidth="1"/>
    <col min="20" max="20" width="10.36328125" style="1250" customWidth="1"/>
    <col min="21" max="22" width="12.36328125" style="1250" customWidth="1"/>
    <col min="23" max="23" width="13.36328125" style="1250" customWidth="1"/>
    <col min="24" max="24" width="13.36328125" style="1251" customWidth="1"/>
    <col min="25" max="25" width="30.36328125" style="1251" customWidth="1"/>
    <col min="26" max="26" width="24" style="1251" customWidth="1"/>
    <col min="27" max="27" width="17.36328125" style="1295" customWidth="1"/>
    <col min="28" max="28" width="8.90625" style="1295" customWidth="1"/>
    <col min="29" max="29" width="51.08984375" style="1295" customWidth="1"/>
    <col min="30" max="30" width="69.90625" style="1295" customWidth="1"/>
    <col min="31" max="31" width="24.36328125" style="1295" customWidth="1"/>
    <col min="32" max="32" width="56.36328125" style="1295" customWidth="1"/>
    <col min="33" max="33" width="38.08984375" style="1252" customWidth="1"/>
    <col min="34" max="35" width="19.36328125" style="1566" customWidth="1"/>
    <col min="36" max="36" width="25.36328125" style="1252" bestFit="1" customWidth="1"/>
    <col min="37" max="38" width="21" style="1252" bestFit="1" customWidth="1"/>
    <col min="39" max="39" width="25.36328125" style="1252" customWidth="1"/>
    <col min="40" max="40" width="24.36328125" style="1252" customWidth="1"/>
    <col min="41" max="41" width="26.36328125" style="1252" customWidth="1"/>
    <col min="42" max="42" width="24.36328125" style="1252" customWidth="1"/>
    <col min="43" max="43" width="23.36328125" style="1252" customWidth="1"/>
    <col min="44" max="47" width="25.36328125" style="1567" hidden="1" customWidth="1" outlineLevel="1"/>
    <col min="48" max="48" width="25.36328125" style="1567" hidden="1" customWidth="1" collapsed="1"/>
    <col min="49" max="52" width="25.36328125" style="1567" hidden="1" customWidth="1" outlineLevel="2"/>
    <col min="53" max="53" width="25.36328125" style="1567" hidden="1" customWidth="1" outlineLevel="1"/>
    <col min="54" max="57" width="25.36328125" style="1567" hidden="1" customWidth="1" outlineLevel="2"/>
    <col min="58" max="58" width="25.36328125" style="1567" hidden="1" customWidth="1" outlineLevel="1"/>
    <col min="59" max="62" width="25.36328125" style="1567" hidden="1" customWidth="1" outlineLevel="2"/>
    <col min="63" max="63" width="25.36328125" style="1567" hidden="1" customWidth="1" outlineLevel="1"/>
    <col min="64" max="67" width="25.36328125" style="1567" hidden="1" customWidth="1" outlineLevel="2"/>
    <col min="68" max="68" width="25.36328125" style="1567" hidden="1" customWidth="1" outlineLevel="1"/>
    <col min="69" max="72" width="25.36328125" style="1567" hidden="1" customWidth="1" outlineLevel="2"/>
    <col min="73" max="73" width="25.36328125" style="1567" hidden="1" customWidth="1" outlineLevel="1"/>
    <col min="74" max="77" width="25.36328125" style="1567" hidden="1" customWidth="1" outlineLevel="2"/>
    <col min="78" max="78" width="25.36328125" style="1567" hidden="1" customWidth="1" outlineLevel="1"/>
    <col min="79" max="82" width="25.36328125" style="1567" hidden="1" customWidth="1" outlineLevel="2"/>
    <col min="83" max="83" width="25.36328125" style="1567" hidden="1" customWidth="1" outlineLevel="1"/>
    <col min="84" max="87" width="25.36328125" style="1567" hidden="1" customWidth="1" outlineLevel="2"/>
    <col min="88" max="88" width="25.36328125" style="1567" hidden="1" customWidth="1" outlineLevel="1"/>
    <col min="89" max="92" width="25.36328125" style="1567" hidden="1" customWidth="1" outlineLevel="2"/>
    <col min="93" max="93" width="25.36328125" style="1567" hidden="1" customWidth="1" outlineLevel="1"/>
    <col min="94" max="97" width="25.36328125" style="1567" hidden="1" customWidth="1" outlineLevel="2"/>
    <col min="98" max="98" width="25.36328125" style="1567" hidden="1" customWidth="1" outlineLevel="1"/>
    <col min="99" max="102" width="25.36328125" style="1567" hidden="1" customWidth="1" outlineLevel="2"/>
    <col min="103" max="103" width="25.36328125" style="1567" hidden="1" customWidth="1" outlineLevel="1"/>
    <col min="104" max="107" width="25.36328125" style="1567" hidden="1" customWidth="1" outlineLevel="2"/>
    <col min="108" max="108" width="25.36328125" style="1567" hidden="1" customWidth="1" outlineLevel="1"/>
    <col min="109" max="112" width="25.36328125" style="1567" hidden="1" customWidth="1" outlineLevel="2"/>
    <col min="113" max="113" width="25.36328125" style="1567" hidden="1" customWidth="1" outlineLevel="1"/>
    <col min="114" max="117" width="25.36328125" style="1567" hidden="1" customWidth="1" outlineLevel="2"/>
    <col min="118" max="118" width="25.36328125" style="1567" hidden="1" customWidth="1" outlineLevel="1"/>
    <col min="119" max="122" width="25.36328125" style="1567" hidden="1" customWidth="1" outlineLevel="2"/>
    <col min="123" max="123" width="25.36328125" style="1567" hidden="1" customWidth="1" outlineLevel="1"/>
    <col min="124" max="127" width="25.36328125" style="1567" hidden="1" customWidth="1" outlineLevel="2"/>
    <col min="128" max="128" width="25.36328125" style="1567" hidden="1" customWidth="1" outlineLevel="1"/>
    <col min="129" max="132" width="25.36328125" style="1567" hidden="1" customWidth="1" outlineLevel="2"/>
    <col min="133" max="133" width="25.36328125" style="1567" hidden="1" customWidth="1" outlineLevel="1"/>
    <col min="134" max="137" width="25.36328125" style="1567" hidden="1" customWidth="1" outlineLevel="2"/>
    <col min="138" max="138" width="25.36328125" style="1567" hidden="1" customWidth="1" outlineLevel="1"/>
    <col min="139" max="142" width="25.36328125" style="1567" hidden="1" customWidth="1" outlineLevel="2"/>
    <col min="143" max="143" width="25.36328125" style="1567" hidden="1" customWidth="1" outlineLevel="1"/>
    <col min="144" max="147" width="25.36328125" style="1567" hidden="1" customWidth="1" outlineLevel="2"/>
    <col min="148" max="148" width="25.36328125" style="1567" hidden="1" customWidth="1" outlineLevel="1"/>
    <col min="149" max="149" width="25.36328125" style="1567" hidden="1" customWidth="1" collapsed="1"/>
    <col min="150" max="150" width="13" style="1254" customWidth="1"/>
    <col min="151" max="151" width="11" style="1254" customWidth="1"/>
    <col min="152" max="157" width="13" style="1250" customWidth="1"/>
    <col min="158" max="158" width="15.36328125" style="1250" customWidth="1" outlineLevel="2"/>
    <col min="159" max="161" width="15.36328125" style="1567" hidden="1" customWidth="1" outlineLevel="2"/>
    <col min="162" max="162" width="15.36328125" style="1567" hidden="1" customWidth="1" outlineLevel="1"/>
    <col min="163" max="163" width="15.36328125" style="1250" hidden="1" customWidth="1" outlineLevel="2"/>
    <col min="164" max="166" width="15.36328125" style="1567" hidden="1" customWidth="1" outlineLevel="2"/>
    <col min="167" max="167" width="15.36328125" style="1567" hidden="1" customWidth="1" outlineLevel="1" collapsed="1"/>
    <col min="168" max="168" width="15.36328125" style="1250" hidden="1" customWidth="1" outlineLevel="2"/>
    <col min="169" max="171" width="15.36328125" style="1567" hidden="1" customWidth="1" outlineLevel="2"/>
    <col min="172" max="172" width="15.36328125" style="1567" hidden="1" customWidth="1" outlineLevel="1" collapsed="1"/>
    <col min="173" max="173" width="15.36328125" style="1250" hidden="1" customWidth="1" outlineLevel="2"/>
    <col min="174" max="176" width="15.36328125" style="1567" hidden="1" customWidth="1" outlineLevel="2"/>
    <col min="177" max="177" width="15.36328125" style="1567" hidden="1" customWidth="1" outlineLevel="1" collapsed="1"/>
    <col min="178" max="178" width="15.36328125" style="1250" hidden="1" customWidth="1" outlineLevel="2"/>
    <col min="179" max="181" width="15.36328125" style="1567" hidden="1" customWidth="1" outlineLevel="2"/>
    <col min="182" max="182" width="15.36328125" style="1567" hidden="1" customWidth="1" outlineLevel="1" collapsed="1"/>
    <col min="183" max="183" width="15.36328125" style="1250" hidden="1" customWidth="1" outlineLevel="2"/>
    <col min="184" max="186" width="15.36328125" style="1567" hidden="1" customWidth="1" outlineLevel="2"/>
    <col min="187" max="187" width="15.36328125" style="1567" hidden="1" customWidth="1" outlineLevel="1" collapsed="1"/>
    <col min="188" max="188" width="15.36328125" style="1250" hidden="1" customWidth="1" outlineLevel="2"/>
    <col min="189" max="191" width="15.36328125" style="1567" hidden="1" customWidth="1" outlineLevel="2"/>
    <col min="192" max="192" width="15.36328125" style="1567" hidden="1" customWidth="1" outlineLevel="1" collapsed="1"/>
    <col min="193" max="193" width="15.36328125" style="1250" hidden="1" customWidth="1" outlineLevel="2"/>
    <col min="194" max="196" width="15.36328125" style="1567" hidden="1" customWidth="1" outlineLevel="2"/>
    <col min="197" max="197" width="15.36328125" style="1567" hidden="1" customWidth="1" outlineLevel="1" collapsed="1"/>
    <col min="198" max="198" width="15.36328125" style="1250" hidden="1" customWidth="1" outlineLevel="2"/>
    <col min="199" max="201" width="15.36328125" style="1567" hidden="1" customWidth="1" outlineLevel="2"/>
    <col min="202" max="202" width="15.36328125" style="1567" hidden="1" customWidth="1" outlineLevel="1" collapsed="1"/>
    <col min="203" max="203" width="15.36328125" style="1250" hidden="1" customWidth="1" outlineLevel="2"/>
    <col min="204" max="206" width="15.36328125" style="1567" hidden="1" customWidth="1" outlineLevel="2"/>
    <col min="207" max="207" width="15.36328125" style="1567" hidden="1" customWidth="1" outlineLevel="1" collapsed="1"/>
    <col min="208" max="208" width="15.36328125" style="1250" hidden="1" customWidth="1" outlineLevel="2"/>
    <col min="209" max="211" width="15.36328125" style="1567" hidden="1" customWidth="1" outlineLevel="2"/>
    <col min="212" max="212" width="15.36328125" style="1567" hidden="1" customWidth="1" outlineLevel="1" collapsed="1"/>
    <col min="213" max="213" width="15.36328125" style="1250" hidden="1" customWidth="1" outlineLevel="2"/>
    <col min="214" max="216" width="15.36328125" style="1567" hidden="1" customWidth="1" outlineLevel="2"/>
    <col min="217" max="217" width="15.36328125" style="1567" hidden="1" customWidth="1" outlineLevel="1" collapsed="1"/>
    <col min="218" max="218" width="15.36328125" style="1250" hidden="1" customWidth="1" outlineLevel="2"/>
    <col min="219" max="221" width="15.36328125" style="1567" hidden="1" customWidth="1" outlineLevel="2"/>
    <col min="222" max="222" width="15.36328125" style="1567" hidden="1" customWidth="1" outlineLevel="1" collapsed="1"/>
    <col min="223" max="223" width="15.36328125" style="1250" hidden="1" customWidth="1" outlineLevel="2"/>
    <col min="224" max="226" width="15.36328125" style="1567" hidden="1" customWidth="1" outlineLevel="2"/>
    <col min="227" max="227" width="15.36328125" style="1567" hidden="1" customWidth="1" outlineLevel="1" collapsed="1"/>
    <col min="228" max="228" width="15.36328125" style="1250" hidden="1" customWidth="1" outlineLevel="2"/>
    <col min="229" max="231" width="15.36328125" style="1567" hidden="1" customWidth="1" outlineLevel="2"/>
    <col min="232" max="232" width="15.36328125" style="1567" hidden="1" customWidth="1" outlineLevel="1" collapsed="1"/>
    <col min="233" max="233" width="15.36328125" style="1250" hidden="1" customWidth="1" outlineLevel="2"/>
    <col min="234" max="236" width="15.36328125" style="1567" hidden="1" customWidth="1" outlineLevel="2"/>
    <col min="237" max="237" width="15.36328125" style="1567" hidden="1" customWidth="1" outlineLevel="1" collapsed="1"/>
    <col min="238" max="238" width="15.36328125" style="1250" hidden="1" customWidth="1" outlineLevel="2"/>
    <col min="239" max="241" width="15.36328125" style="1567" hidden="1" customWidth="1" outlineLevel="2"/>
    <col min="242" max="242" width="15.36328125" style="1567" hidden="1" customWidth="1" outlineLevel="1" collapsed="1"/>
    <col min="243" max="243" width="15.36328125" style="1250" hidden="1" customWidth="1" outlineLevel="2"/>
    <col min="244" max="246" width="15.36328125" style="1567" hidden="1" customWidth="1" outlineLevel="2"/>
    <col min="247" max="247" width="15.36328125" style="1567" hidden="1" customWidth="1" outlineLevel="1" collapsed="1"/>
    <col min="248" max="248" width="15.36328125" style="1250" hidden="1" customWidth="1" outlineLevel="2"/>
    <col min="249" max="251" width="15.36328125" style="1567" hidden="1" customWidth="1" outlineLevel="2"/>
    <col min="252" max="252" width="15.36328125" style="1567" hidden="1" customWidth="1" outlineLevel="1" collapsed="1"/>
    <col min="253" max="253" width="15.36328125" style="1250" hidden="1" customWidth="1" outlineLevel="2"/>
    <col min="254" max="256" width="15.36328125" style="1567" hidden="1" customWidth="1" outlineLevel="2"/>
    <col min="257" max="257" width="15.36328125" style="1567" hidden="1" customWidth="1" outlineLevel="1" collapsed="1"/>
    <col min="258" max="258" width="15.36328125" style="1567" customWidth="1"/>
    <col min="259" max="266" width="25.36328125" style="1295" customWidth="1"/>
    <col min="267" max="267" width="41.36328125" style="642" customWidth="1"/>
    <col min="268" max="16384" width="41.36328125" style="642"/>
  </cols>
  <sheetData>
    <row r="1" spans="1:267" s="1099" customFormat="1" ht="81" customHeight="1" x14ac:dyDescent="0.35">
      <c r="A1" s="1275" t="s">
        <v>850</v>
      </c>
      <c r="B1" s="1276"/>
      <c r="C1" s="1276"/>
      <c r="D1" s="1276"/>
      <c r="E1" s="1276"/>
      <c r="F1" s="1276" t="s">
        <v>399</v>
      </c>
      <c r="G1" s="1276"/>
      <c r="H1" s="1276"/>
      <c r="I1" s="1276"/>
      <c r="J1" s="1276"/>
      <c r="K1" s="1276"/>
      <c r="L1" s="1276"/>
      <c r="M1" s="1276"/>
      <c r="N1" s="1276"/>
      <c r="O1" s="1276"/>
      <c r="P1" s="1276"/>
      <c r="Q1" s="1276"/>
      <c r="R1" s="1276"/>
      <c r="S1" s="1276"/>
      <c r="T1" s="1276"/>
      <c r="U1" s="1276"/>
      <c r="V1" s="1276"/>
      <c r="W1" s="1276"/>
      <c r="X1" s="1276"/>
      <c r="Y1" s="1276"/>
      <c r="Z1" s="1276"/>
      <c r="AA1" s="1276"/>
      <c r="AB1" s="1276"/>
      <c r="AC1" s="1276"/>
      <c r="AD1" s="1276"/>
      <c r="AE1" s="1276"/>
      <c r="AF1" s="1276"/>
      <c r="AG1" s="1276" t="s">
        <v>851</v>
      </c>
      <c r="AH1" s="1276"/>
      <c r="AI1" s="1276"/>
      <c r="AJ1" s="1276"/>
      <c r="AK1" s="1276"/>
      <c r="AL1" s="1276"/>
      <c r="AM1" s="1276"/>
      <c r="AN1" s="1276"/>
      <c r="AO1" s="1276"/>
      <c r="AP1" s="1276"/>
      <c r="AQ1" s="1276"/>
      <c r="AR1" s="1276"/>
      <c r="AS1" s="1276"/>
      <c r="AT1" s="1276"/>
      <c r="AU1" s="1276"/>
      <c r="AV1" s="1280" t="s">
        <v>402</v>
      </c>
      <c r="AW1" s="1281"/>
      <c r="AX1" s="1281"/>
      <c r="AY1" s="1281"/>
      <c r="AZ1" s="1281"/>
      <c r="BA1" s="1281"/>
      <c r="BB1" s="1281"/>
      <c r="BC1" s="1281"/>
      <c r="BD1" s="1281"/>
      <c r="BE1" s="1281"/>
      <c r="BF1" s="1281"/>
      <c r="BG1" s="1281"/>
      <c r="BH1" s="1281"/>
      <c r="BI1" s="1281"/>
      <c r="BJ1" s="1281"/>
      <c r="BK1" s="1281"/>
      <c r="BL1" s="1281"/>
      <c r="BM1" s="1281"/>
      <c r="BN1" s="1281"/>
      <c r="BO1" s="1281"/>
      <c r="BP1" s="1281"/>
      <c r="BQ1" s="1281"/>
      <c r="BR1" s="1281"/>
      <c r="BS1" s="1281"/>
      <c r="BT1" s="1281"/>
      <c r="BU1" s="1281"/>
      <c r="BV1" s="1281"/>
      <c r="BW1" s="1281"/>
      <c r="BX1" s="1281"/>
      <c r="BY1" s="1281"/>
      <c r="BZ1" s="1281"/>
      <c r="CA1" s="1281"/>
      <c r="CB1" s="1281"/>
      <c r="CC1" s="1281"/>
      <c r="CD1" s="1281"/>
      <c r="CE1" s="1281"/>
      <c r="CF1" s="1281"/>
      <c r="CG1" s="1281"/>
      <c r="CH1" s="1281"/>
      <c r="CI1" s="1281"/>
      <c r="CJ1" s="1281"/>
      <c r="CK1" s="1281"/>
      <c r="CL1" s="1281"/>
      <c r="CM1" s="1281"/>
      <c r="CN1" s="1281"/>
      <c r="CO1" s="1281"/>
      <c r="CP1" s="1281"/>
      <c r="CQ1" s="1281"/>
      <c r="CR1" s="1281"/>
      <c r="CS1" s="1281"/>
      <c r="CT1" s="1281"/>
      <c r="CU1" s="1281"/>
      <c r="CV1" s="1281"/>
      <c r="CW1" s="1281"/>
      <c r="CX1" s="1281"/>
      <c r="CY1" s="1281"/>
      <c r="CZ1" s="1281"/>
      <c r="DA1" s="1281"/>
      <c r="DB1" s="1281"/>
      <c r="DC1" s="1281"/>
      <c r="DD1" s="1281"/>
      <c r="DE1" s="1281"/>
      <c r="DF1" s="1281"/>
      <c r="DG1" s="1281"/>
      <c r="DH1" s="1281"/>
      <c r="DI1" s="1281"/>
      <c r="DJ1" s="1281"/>
      <c r="DK1" s="1281"/>
      <c r="DL1" s="1281"/>
      <c r="DM1" s="1281"/>
      <c r="DN1" s="1281"/>
      <c r="DO1" s="1281"/>
      <c r="DP1" s="1281"/>
      <c r="DQ1" s="1281"/>
      <c r="DR1" s="1281"/>
      <c r="DS1" s="1281"/>
      <c r="DT1" s="1281"/>
      <c r="DU1" s="1281"/>
      <c r="DV1" s="1281"/>
      <c r="DW1" s="1281"/>
      <c r="DX1" s="1281"/>
      <c r="DY1" s="1281"/>
      <c r="DZ1" s="1281"/>
      <c r="EA1" s="1281"/>
      <c r="EB1" s="1281"/>
      <c r="EC1" s="1281"/>
      <c r="ED1" s="1281"/>
      <c r="EE1" s="1281"/>
      <c r="EF1" s="1281"/>
      <c r="EG1" s="1281"/>
      <c r="EH1" s="1281"/>
      <c r="EI1" s="1282"/>
      <c r="EJ1" s="1281"/>
      <c r="EK1" s="1281"/>
      <c r="EL1" s="1281"/>
      <c r="EM1" s="1281"/>
      <c r="EN1" s="1281"/>
      <c r="EO1" s="1281"/>
      <c r="EP1" s="1281"/>
      <c r="EQ1" s="1281"/>
      <c r="ER1" s="1281"/>
      <c r="ES1" s="1281"/>
      <c r="ET1" s="1283"/>
      <c r="EU1" s="1283"/>
      <c r="EV1" s="1283"/>
      <c r="EW1" s="1283"/>
      <c r="EX1" s="1283"/>
      <c r="EY1" s="1283"/>
      <c r="EZ1" s="1283"/>
      <c r="FA1" s="1283"/>
      <c r="FC1" s="1281"/>
      <c r="FD1" s="1281"/>
      <c r="FE1" s="1281"/>
      <c r="FF1" s="1280"/>
      <c r="FG1" s="1283"/>
      <c r="FH1" s="1281"/>
      <c r="FI1" s="1281"/>
      <c r="FJ1" s="1281"/>
      <c r="FK1" s="1281"/>
      <c r="FL1" s="1283"/>
      <c r="FM1" s="1281"/>
      <c r="FN1" s="1281"/>
      <c r="FO1" s="1281"/>
      <c r="FP1" s="1281"/>
      <c r="FQ1" s="1283"/>
      <c r="FR1" s="1281"/>
      <c r="FS1" s="1281"/>
      <c r="FT1" s="1281"/>
      <c r="FU1" s="1281"/>
      <c r="FV1" s="1283"/>
      <c r="FW1" s="1281"/>
      <c r="FX1" s="1281"/>
      <c r="FY1" s="1281"/>
      <c r="FZ1" s="1281"/>
      <c r="GA1" s="1283"/>
      <c r="GB1" s="1281"/>
      <c r="GC1" s="1281"/>
      <c r="GD1" s="1281"/>
      <c r="GE1" s="1281"/>
      <c r="GF1" s="1283"/>
      <c r="GG1" s="1281"/>
      <c r="GH1" s="1281"/>
      <c r="GI1" s="1281"/>
      <c r="GJ1" s="1281"/>
      <c r="GK1" s="1283"/>
      <c r="GL1" s="1281"/>
      <c r="GM1" s="1281"/>
      <c r="GN1" s="1281"/>
      <c r="GO1" s="1281"/>
      <c r="GP1" s="1283"/>
      <c r="GQ1" s="1281"/>
      <c r="GR1" s="1281"/>
      <c r="GS1" s="1281"/>
      <c r="GT1" s="1281"/>
      <c r="GU1" s="1283"/>
      <c r="GV1" s="1281"/>
      <c r="GW1" s="1281"/>
      <c r="GX1" s="1281"/>
      <c r="GY1" s="1281"/>
      <c r="GZ1" s="1283"/>
      <c r="HA1" s="1281"/>
      <c r="HB1" s="1281"/>
      <c r="HC1" s="1281"/>
      <c r="HD1" s="1281"/>
      <c r="HE1" s="1283"/>
      <c r="HF1" s="1281"/>
      <c r="HG1" s="1281"/>
      <c r="HH1" s="1281"/>
      <c r="HI1" s="1281"/>
      <c r="HJ1" s="1283"/>
      <c r="HK1" s="1281"/>
      <c r="HL1" s="1281"/>
      <c r="HM1" s="1281"/>
      <c r="HN1" s="1281"/>
      <c r="HO1" s="1283"/>
      <c r="HP1" s="1281"/>
      <c r="HQ1" s="1281"/>
      <c r="HR1" s="1281"/>
      <c r="HS1" s="1281"/>
      <c r="HT1" s="1283"/>
      <c r="HU1" s="1281"/>
      <c r="HV1" s="1281"/>
      <c r="HW1" s="1281"/>
      <c r="HX1" s="1281"/>
      <c r="HY1" s="1283"/>
      <c r="HZ1" s="1281"/>
      <c r="IA1" s="1281"/>
      <c r="IB1" s="1281"/>
      <c r="IC1" s="1281"/>
      <c r="ID1" s="1283"/>
      <c r="IE1" s="1281"/>
      <c r="IF1" s="1281"/>
      <c r="IG1" s="1281"/>
      <c r="IH1" s="1281"/>
      <c r="II1" s="1283"/>
      <c r="IJ1" s="1281"/>
      <c r="IK1" s="1281"/>
      <c r="IL1" s="1281"/>
      <c r="IM1" s="1281"/>
      <c r="IN1" s="1283"/>
      <c r="IO1" s="1281"/>
      <c r="IP1" s="1281"/>
      <c r="IQ1" s="1281"/>
      <c r="IR1" s="1281"/>
      <c r="IS1" s="1283"/>
      <c r="IT1" s="1281"/>
      <c r="IU1" s="1281"/>
      <c r="IV1" s="1281"/>
      <c r="IW1" s="1281"/>
      <c r="IX1" s="1280" t="s">
        <v>403</v>
      </c>
      <c r="IY1" s="1276"/>
      <c r="IZ1" s="1276"/>
      <c r="JA1" s="1276"/>
      <c r="JB1" s="1276"/>
      <c r="JC1" s="1276"/>
      <c r="JD1" s="1276"/>
      <c r="JE1" s="1276"/>
      <c r="JF1" s="1276"/>
    </row>
    <row r="2" spans="1:267" s="1282" customFormat="1" ht="20.25" customHeight="1" x14ac:dyDescent="0.35">
      <c r="A2" s="1640" t="s">
        <v>852</v>
      </c>
      <c r="B2" s="690"/>
      <c r="C2" s="690"/>
      <c r="D2" s="690"/>
      <c r="F2" s="1284">
        <f t="shared" ref="F2:P2" si="0">SUBTOTAL(9,F5:F58)</f>
        <v>147031108944</v>
      </c>
      <c r="G2" s="1284">
        <f t="shared" si="0"/>
        <v>135947453357</v>
      </c>
      <c r="H2" s="1284">
        <f t="shared" si="0"/>
        <v>90249321040</v>
      </c>
      <c r="I2" s="1284">
        <f t="shared" si="0"/>
        <v>551375905000</v>
      </c>
      <c r="J2" s="1284">
        <f t="shared" si="0"/>
        <v>297258464854</v>
      </c>
      <c r="K2" s="1284">
        <f t="shared" si="0"/>
        <v>236778719527</v>
      </c>
      <c r="L2" s="1284">
        <f t="shared" si="0"/>
        <v>507930074080.84027</v>
      </c>
      <c r="M2" s="1284">
        <f t="shared" si="0"/>
        <v>564183641450.11218</v>
      </c>
      <c r="N2" s="1284">
        <f t="shared" si="0"/>
        <v>1770520729474.9524</v>
      </c>
      <c r="O2" s="1284">
        <f t="shared" si="0"/>
        <v>446821954742</v>
      </c>
      <c r="P2" s="1284">
        <f t="shared" si="0"/>
        <v>340637097406</v>
      </c>
      <c r="Q2" s="1285"/>
      <c r="R2" s="1285"/>
      <c r="S2" s="1285"/>
      <c r="T2" s="1285"/>
      <c r="U2" s="1285"/>
      <c r="V2" s="1285"/>
      <c r="W2" s="1286"/>
      <c r="X2" s="1287"/>
      <c r="Y2" s="1287"/>
      <c r="Z2" s="1287"/>
      <c r="AA2" s="1288"/>
      <c r="AB2" s="1288"/>
      <c r="AC2" s="1288"/>
      <c r="AD2" s="1288"/>
      <c r="AE2" s="1288"/>
      <c r="AF2" s="1288"/>
      <c r="AG2" s="1289">
        <f t="shared" ref="AG2:CR2" si="1">SUBTOTAL(9,AG5:AG58)</f>
        <v>147031108944</v>
      </c>
      <c r="AH2" s="1289">
        <f t="shared" si="1"/>
        <v>135947453357</v>
      </c>
      <c r="AI2" s="1289">
        <f t="shared" si="1"/>
        <v>90249321040</v>
      </c>
      <c r="AJ2" s="1289">
        <f t="shared" si="1"/>
        <v>551375905000</v>
      </c>
      <c r="AK2" s="1289">
        <f t="shared" si="1"/>
        <v>297258464854</v>
      </c>
      <c r="AL2" s="1289">
        <f t="shared" si="1"/>
        <v>236778719527</v>
      </c>
      <c r="AM2" s="1289">
        <f t="shared" si="1"/>
        <v>507930074080</v>
      </c>
      <c r="AN2" s="1289">
        <f t="shared" si="1"/>
        <v>564183641450</v>
      </c>
      <c r="AO2" s="1289">
        <f t="shared" si="1"/>
        <v>1770520729474</v>
      </c>
      <c r="AP2" s="1289">
        <f t="shared" si="1"/>
        <v>433205918211</v>
      </c>
      <c r="AQ2" s="1289">
        <f t="shared" si="1"/>
        <v>327028040567</v>
      </c>
      <c r="AR2" s="1289">
        <f t="shared" si="1"/>
        <v>22553990137</v>
      </c>
      <c r="AS2" s="1289">
        <f t="shared" si="1"/>
        <v>7425960283</v>
      </c>
      <c r="AT2" s="1289">
        <f t="shared" si="1"/>
        <v>0</v>
      </c>
      <c r="AU2" s="1289">
        <f t="shared" si="1"/>
        <v>0</v>
      </c>
      <c r="AV2" s="1289">
        <f t="shared" si="1"/>
        <v>29979950420</v>
      </c>
      <c r="AW2" s="1289">
        <f t="shared" si="1"/>
        <v>4332041500</v>
      </c>
      <c r="AX2" s="1289">
        <f t="shared" si="1"/>
        <v>384009492</v>
      </c>
      <c r="AY2" s="1289">
        <f t="shared" si="1"/>
        <v>0</v>
      </c>
      <c r="AZ2" s="1289">
        <f t="shared" si="1"/>
        <v>0</v>
      </c>
      <c r="BA2" s="1289">
        <f t="shared" si="1"/>
        <v>4716050992</v>
      </c>
      <c r="BB2" s="1289">
        <f t="shared" si="1"/>
        <v>383985000</v>
      </c>
      <c r="BC2" s="1289">
        <f t="shared" si="1"/>
        <v>27634029</v>
      </c>
      <c r="BD2" s="1289">
        <f t="shared" si="1"/>
        <v>0</v>
      </c>
      <c r="BE2" s="1289">
        <f t="shared" si="1"/>
        <v>0</v>
      </c>
      <c r="BF2" s="1289">
        <f t="shared" si="1"/>
        <v>411619029</v>
      </c>
      <c r="BG2" s="1289">
        <f t="shared" si="1"/>
        <v>640000000</v>
      </c>
      <c r="BH2" s="1289">
        <f t="shared" si="1"/>
        <v>0</v>
      </c>
      <c r="BI2" s="1289">
        <f t="shared" si="1"/>
        <v>0</v>
      </c>
      <c r="BJ2" s="1289">
        <f t="shared" si="1"/>
        <v>0</v>
      </c>
      <c r="BK2" s="1289">
        <f t="shared" si="1"/>
        <v>640000000</v>
      </c>
      <c r="BL2" s="1289">
        <f t="shared" si="1"/>
        <v>3100462948</v>
      </c>
      <c r="BM2" s="1289">
        <f t="shared" si="1"/>
        <v>72708486</v>
      </c>
      <c r="BN2" s="1289">
        <f t="shared" si="1"/>
        <v>0</v>
      </c>
      <c r="BO2" s="1289">
        <f t="shared" si="1"/>
        <v>0</v>
      </c>
      <c r="BP2" s="1289">
        <f t="shared" si="1"/>
        <v>3173171434</v>
      </c>
      <c r="BQ2" s="1289">
        <f t="shared" si="1"/>
        <v>6476891090</v>
      </c>
      <c r="BR2" s="1289">
        <f t="shared" si="1"/>
        <v>31108021</v>
      </c>
      <c r="BS2" s="1289">
        <f t="shared" si="1"/>
        <v>0</v>
      </c>
      <c r="BT2" s="1289">
        <f t="shared" si="1"/>
        <v>0</v>
      </c>
      <c r="BU2" s="1289">
        <f t="shared" si="1"/>
        <v>6507999111</v>
      </c>
      <c r="BV2" s="1289">
        <f t="shared" si="1"/>
        <v>0</v>
      </c>
      <c r="BW2" s="1289">
        <f t="shared" si="1"/>
        <v>0</v>
      </c>
      <c r="BX2" s="1289">
        <f t="shared" si="1"/>
        <v>0</v>
      </c>
      <c r="BY2" s="1289">
        <f t="shared" si="1"/>
        <v>0</v>
      </c>
      <c r="BZ2" s="1289">
        <f t="shared" si="1"/>
        <v>0</v>
      </c>
      <c r="CA2" s="1289">
        <f t="shared" si="1"/>
        <v>6348296962</v>
      </c>
      <c r="CB2" s="1289">
        <f t="shared" si="1"/>
        <v>101700807</v>
      </c>
      <c r="CC2" s="1289">
        <f t="shared" si="1"/>
        <v>0</v>
      </c>
      <c r="CD2" s="1289">
        <f t="shared" si="1"/>
        <v>0</v>
      </c>
      <c r="CE2" s="1289">
        <f t="shared" si="1"/>
        <v>6449997769</v>
      </c>
      <c r="CF2" s="1289">
        <f t="shared" si="1"/>
        <v>702000000</v>
      </c>
      <c r="CG2" s="1289">
        <f t="shared" si="1"/>
        <v>0</v>
      </c>
      <c r="CH2" s="1289">
        <f t="shared" si="1"/>
        <v>0</v>
      </c>
      <c r="CI2" s="1289">
        <f t="shared" si="1"/>
        <v>0</v>
      </c>
      <c r="CJ2" s="1289">
        <f t="shared" si="1"/>
        <v>702000000</v>
      </c>
      <c r="CK2" s="1289">
        <f t="shared" si="1"/>
        <v>546000000</v>
      </c>
      <c r="CL2" s="1289">
        <f t="shared" si="1"/>
        <v>355336265</v>
      </c>
      <c r="CM2" s="1289">
        <f t="shared" si="1"/>
        <v>0</v>
      </c>
      <c r="CN2" s="1289">
        <f t="shared" si="1"/>
        <v>0</v>
      </c>
      <c r="CO2" s="1289">
        <f t="shared" si="1"/>
        <v>901336265</v>
      </c>
      <c r="CP2" s="1289">
        <f t="shared" si="1"/>
        <v>3510000000</v>
      </c>
      <c r="CQ2" s="1289">
        <f t="shared" si="1"/>
        <v>31108021</v>
      </c>
      <c r="CR2" s="1289">
        <f t="shared" si="1"/>
        <v>0</v>
      </c>
      <c r="CS2" s="1289">
        <f t="shared" ref="CS2:ES2" si="2">SUBTOTAL(9,CS5:CS58)</f>
        <v>0</v>
      </c>
      <c r="CT2" s="1289">
        <f t="shared" si="2"/>
        <v>3541108021</v>
      </c>
      <c r="CU2" s="1289">
        <f t="shared" si="2"/>
        <v>8272204840</v>
      </c>
      <c r="CV2" s="1289">
        <f t="shared" si="2"/>
        <v>2253789337</v>
      </c>
      <c r="CW2" s="1289">
        <f t="shared" si="2"/>
        <v>0</v>
      </c>
      <c r="CX2" s="1289">
        <f t="shared" si="2"/>
        <v>0</v>
      </c>
      <c r="CY2" s="1289">
        <f t="shared" si="2"/>
        <v>10525994177</v>
      </c>
      <c r="CZ2" s="1289">
        <f t="shared" si="2"/>
        <v>15600000</v>
      </c>
      <c r="DA2" s="1289">
        <f t="shared" si="2"/>
        <v>0</v>
      </c>
      <c r="DB2" s="1289">
        <f t="shared" si="2"/>
        <v>0</v>
      </c>
      <c r="DC2" s="1289">
        <f t="shared" si="2"/>
        <v>0</v>
      </c>
      <c r="DD2" s="1289">
        <f t="shared" si="2"/>
        <v>15600000</v>
      </c>
      <c r="DE2" s="1289">
        <f t="shared" si="2"/>
        <v>0</v>
      </c>
      <c r="DF2" s="1289">
        <f t="shared" si="2"/>
        <v>0</v>
      </c>
      <c r="DG2" s="1289">
        <f t="shared" si="2"/>
        <v>0</v>
      </c>
      <c r="DH2" s="1289">
        <f t="shared" si="2"/>
        <v>0</v>
      </c>
      <c r="DI2" s="1289">
        <f t="shared" si="2"/>
        <v>0</v>
      </c>
      <c r="DJ2" s="1289">
        <f t="shared" si="2"/>
        <v>0</v>
      </c>
      <c r="DK2" s="1289">
        <f t="shared" si="2"/>
        <v>0</v>
      </c>
      <c r="DL2" s="1289">
        <f t="shared" si="2"/>
        <v>0</v>
      </c>
      <c r="DM2" s="1289">
        <f t="shared" si="2"/>
        <v>0</v>
      </c>
      <c r="DN2" s="1289">
        <f t="shared" si="2"/>
        <v>0</v>
      </c>
      <c r="DO2" s="1289">
        <f t="shared" si="2"/>
        <v>0</v>
      </c>
      <c r="DP2" s="1289">
        <f t="shared" si="2"/>
        <v>0</v>
      </c>
      <c r="DQ2" s="1289">
        <f t="shared" si="2"/>
        <v>0</v>
      </c>
      <c r="DR2" s="1289">
        <f t="shared" si="2"/>
        <v>0</v>
      </c>
      <c r="DS2" s="1289">
        <f t="shared" si="2"/>
        <v>0</v>
      </c>
      <c r="DT2" s="1289">
        <f t="shared" si="2"/>
        <v>0</v>
      </c>
      <c r="DU2" s="1289">
        <f t="shared" si="2"/>
        <v>481472005</v>
      </c>
      <c r="DV2" s="1289">
        <f t="shared" si="2"/>
        <v>0</v>
      </c>
      <c r="DW2" s="1289">
        <f t="shared" si="2"/>
        <v>0</v>
      </c>
      <c r="DX2" s="1289">
        <f t="shared" si="2"/>
        <v>481472005</v>
      </c>
      <c r="DY2" s="1289">
        <f t="shared" si="2"/>
        <v>0</v>
      </c>
      <c r="DZ2" s="1289">
        <f t="shared" si="2"/>
        <v>0</v>
      </c>
      <c r="EA2" s="1289">
        <f t="shared" si="2"/>
        <v>0</v>
      </c>
      <c r="EB2" s="1289">
        <f t="shared" si="2"/>
        <v>0</v>
      </c>
      <c r="EC2" s="1289">
        <f t="shared" si="2"/>
        <v>0</v>
      </c>
      <c r="ED2" s="1289">
        <f t="shared" si="2"/>
        <v>1134918143</v>
      </c>
      <c r="EE2" s="1289">
        <f t="shared" si="2"/>
        <v>397140469</v>
      </c>
      <c r="EF2" s="1289">
        <f t="shared" si="2"/>
        <v>0</v>
      </c>
      <c r="EG2" s="1289">
        <f t="shared" si="2"/>
        <v>0</v>
      </c>
      <c r="EH2" s="1289">
        <f t="shared" si="2"/>
        <v>1532058612</v>
      </c>
      <c r="EI2" s="1289">
        <f t="shared" si="2"/>
        <v>553004482</v>
      </c>
      <c r="EJ2" s="1289">
        <f t="shared" si="2"/>
        <v>0</v>
      </c>
      <c r="EK2" s="1289">
        <f t="shared" si="2"/>
        <v>0</v>
      </c>
      <c r="EL2" s="1289">
        <f t="shared" si="2"/>
        <v>0</v>
      </c>
      <c r="EM2" s="1289">
        <f t="shared" si="2"/>
        <v>553004482</v>
      </c>
      <c r="EN2" s="1289">
        <f t="shared" si="2"/>
        <v>0</v>
      </c>
      <c r="EO2" s="1289">
        <f t="shared" si="2"/>
        <v>0</v>
      </c>
      <c r="EP2" s="1289">
        <f t="shared" si="2"/>
        <v>0</v>
      </c>
      <c r="EQ2" s="1289">
        <f t="shared" si="2"/>
        <v>0</v>
      </c>
      <c r="ER2" s="1289">
        <f t="shared" si="2"/>
        <v>0</v>
      </c>
      <c r="ES2" s="1289">
        <f t="shared" si="2"/>
        <v>40151411897</v>
      </c>
      <c r="ET2" s="1290"/>
      <c r="EU2" s="1290"/>
      <c r="EV2" s="1290"/>
      <c r="EW2" s="1290"/>
      <c r="EX2" s="1290"/>
      <c r="EY2" s="1290"/>
      <c r="EZ2" s="1290"/>
      <c r="FA2" s="1290"/>
      <c r="FB2" s="1291">
        <f t="shared" ref="FB2:HM2" si="3">SUBTOTAL(9,FB5:FB58)</f>
        <v>2240</v>
      </c>
      <c r="FC2" s="1291">
        <f t="shared" si="3"/>
        <v>356</v>
      </c>
      <c r="FD2" s="1291">
        <f t="shared" si="3"/>
        <v>0</v>
      </c>
      <c r="FE2" s="1291">
        <f t="shared" si="3"/>
        <v>0</v>
      </c>
      <c r="FF2" s="1291">
        <f t="shared" si="3"/>
        <v>2596</v>
      </c>
      <c r="FG2" s="1292">
        <f t="shared" si="3"/>
        <v>0</v>
      </c>
      <c r="FH2" s="1291">
        <f t="shared" si="3"/>
        <v>0.18</v>
      </c>
      <c r="FI2" s="1291">
        <f t="shared" si="3"/>
        <v>0</v>
      </c>
      <c r="FJ2" s="1291">
        <f t="shared" si="3"/>
        <v>0</v>
      </c>
      <c r="FK2" s="1291">
        <f t="shared" si="3"/>
        <v>0.18</v>
      </c>
      <c r="FL2" s="1292">
        <f t="shared" si="3"/>
        <v>1518</v>
      </c>
      <c r="FM2" s="1291">
        <f t="shared" si="3"/>
        <v>6</v>
      </c>
      <c r="FN2" s="1291">
        <f t="shared" si="3"/>
        <v>0</v>
      </c>
      <c r="FO2" s="1291">
        <f t="shared" si="3"/>
        <v>0</v>
      </c>
      <c r="FP2" s="1291">
        <f t="shared" si="3"/>
        <v>1524</v>
      </c>
      <c r="FQ2" s="1292">
        <f t="shared" si="3"/>
        <v>7622</v>
      </c>
      <c r="FR2" s="1291">
        <f t="shared" si="3"/>
        <v>1671</v>
      </c>
      <c r="FS2" s="1291">
        <f t="shared" si="3"/>
        <v>0</v>
      </c>
      <c r="FT2" s="1291">
        <f t="shared" si="3"/>
        <v>0</v>
      </c>
      <c r="FU2" s="1291">
        <f t="shared" si="3"/>
        <v>9293</v>
      </c>
      <c r="FV2" s="1292">
        <f t="shared" si="3"/>
        <v>1271</v>
      </c>
      <c r="FW2" s="1291">
        <f t="shared" si="3"/>
        <v>856.25</v>
      </c>
      <c r="FX2" s="1291">
        <f t="shared" si="3"/>
        <v>0</v>
      </c>
      <c r="FY2" s="1291">
        <f t="shared" si="3"/>
        <v>0</v>
      </c>
      <c r="FZ2" s="1291">
        <f t="shared" si="3"/>
        <v>2127.25</v>
      </c>
      <c r="GA2" s="1292">
        <f t="shared" si="3"/>
        <v>0</v>
      </c>
      <c r="GB2" s="1291">
        <f t="shared" si="3"/>
        <v>0</v>
      </c>
      <c r="GC2" s="1291">
        <f t="shared" si="3"/>
        <v>0</v>
      </c>
      <c r="GD2" s="1291">
        <f t="shared" si="3"/>
        <v>0</v>
      </c>
      <c r="GE2" s="1291">
        <f t="shared" si="3"/>
        <v>0</v>
      </c>
      <c r="GF2" s="1292">
        <f t="shared" si="3"/>
        <v>1237</v>
      </c>
      <c r="GG2" s="1291">
        <f t="shared" si="3"/>
        <v>1796</v>
      </c>
      <c r="GH2" s="1291">
        <f t="shared" si="3"/>
        <v>0</v>
      </c>
      <c r="GI2" s="1291">
        <f t="shared" si="3"/>
        <v>0</v>
      </c>
      <c r="GJ2" s="1291">
        <f t="shared" si="3"/>
        <v>3033</v>
      </c>
      <c r="GK2" s="1292">
        <f t="shared" si="3"/>
        <v>130</v>
      </c>
      <c r="GL2" s="1291">
        <f t="shared" si="3"/>
        <v>1110.8899999999999</v>
      </c>
      <c r="GM2" s="1291">
        <f t="shared" si="3"/>
        <v>0</v>
      </c>
      <c r="GN2" s="1291">
        <f t="shared" si="3"/>
        <v>0</v>
      </c>
      <c r="GO2" s="1291">
        <f t="shared" si="3"/>
        <v>1240.8899999999999</v>
      </c>
      <c r="GP2" s="1291">
        <f t="shared" si="3"/>
        <v>205</v>
      </c>
      <c r="GQ2" s="1291">
        <f t="shared" si="3"/>
        <v>2952.24</v>
      </c>
      <c r="GR2" s="1291">
        <f t="shared" si="3"/>
        <v>0</v>
      </c>
      <c r="GS2" s="1291">
        <f t="shared" si="3"/>
        <v>0</v>
      </c>
      <c r="GT2" s="1291">
        <f t="shared" si="3"/>
        <v>3157.24</v>
      </c>
      <c r="GU2" s="1292">
        <f t="shared" si="3"/>
        <v>310</v>
      </c>
      <c r="GV2" s="1291">
        <f t="shared" si="3"/>
        <v>824.56</v>
      </c>
      <c r="GW2" s="1291">
        <f t="shared" si="3"/>
        <v>0</v>
      </c>
      <c r="GX2" s="1291">
        <f t="shared" si="3"/>
        <v>0</v>
      </c>
      <c r="GY2" s="1291">
        <f t="shared" si="3"/>
        <v>1134.56</v>
      </c>
      <c r="GZ2" s="1292">
        <f t="shared" si="3"/>
        <v>1873</v>
      </c>
      <c r="HA2" s="1291">
        <f t="shared" si="3"/>
        <v>1612</v>
      </c>
      <c r="HB2" s="1291">
        <f t="shared" si="3"/>
        <v>0</v>
      </c>
      <c r="HC2" s="1291">
        <f t="shared" si="3"/>
        <v>0</v>
      </c>
      <c r="HD2" s="1291">
        <f t="shared" si="3"/>
        <v>3485</v>
      </c>
      <c r="HE2" s="1292">
        <f t="shared" si="3"/>
        <v>1</v>
      </c>
      <c r="HF2" s="1291">
        <f t="shared" si="3"/>
        <v>22</v>
      </c>
      <c r="HG2" s="1291">
        <f t="shared" si="3"/>
        <v>0</v>
      </c>
      <c r="HH2" s="1291">
        <f t="shared" si="3"/>
        <v>0</v>
      </c>
      <c r="HI2" s="1291">
        <f t="shared" si="3"/>
        <v>23</v>
      </c>
      <c r="HJ2" s="1292">
        <f t="shared" si="3"/>
        <v>300</v>
      </c>
      <c r="HK2" s="1291">
        <f t="shared" si="3"/>
        <v>10</v>
      </c>
      <c r="HL2" s="1291">
        <f t="shared" si="3"/>
        <v>0</v>
      </c>
      <c r="HM2" s="1291">
        <f t="shared" si="3"/>
        <v>0</v>
      </c>
      <c r="HN2" s="1291">
        <f t="shared" ref="HN2:IX2" si="4">SUBTOTAL(9,HN5:HN58)</f>
        <v>310</v>
      </c>
      <c r="HO2" s="1292">
        <f t="shared" si="4"/>
        <v>133</v>
      </c>
      <c r="HP2" s="1291">
        <f t="shared" si="4"/>
        <v>21</v>
      </c>
      <c r="HQ2" s="1291">
        <f t="shared" si="4"/>
        <v>0</v>
      </c>
      <c r="HR2" s="1291">
        <f t="shared" si="4"/>
        <v>0</v>
      </c>
      <c r="HS2" s="1291">
        <f t="shared" si="4"/>
        <v>154</v>
      </c>
      <c r="HT2" s="1292">
        <f t="shared" si="4"/>
        <v>699</v>
      </c>
      <c r="HU2" s="1291">
        <f t="shared" si="4"/>
        <v>6</v>
      </c>
      <c r="HV2" s="1291">
        <f t="shared" si="4"/>
        <v>0</v>
      </c>
      <c r="HW2" s="1291">
        <f t="shared" si="4"/>
        <v>0</v>
      </c>
      <c r="HX2" s="1291">
        <f t="shared" si="4"/>
        <v>705</v>
      </c>
      <c r="HY2" s="1292">
        <f t="shared" si="4"/>
        <v>0</v>
      </c>
      <c r="HZ2" s="1291">
        <f t="shared" si="4"/>
        <v>2091.0300000000002</v>
      </c>
      <c r="IA2" s="1291">
        <f t="shared" si="4"/>
        <v>0</v>
      </c>
      <c r="IB2" s="1291">
        <f t="shared" si="4"/>
        <v>0</v>
      </c>
      <c r="IC2" s="1291">
        <f t="shared" si="4"/>
        <v>2091.0300000000002</v>
      </c>
      <c r="ID2" s="1292">
        <f t="shared" si="4"/>
        <v>480</v>
      </c>
      <c r="IE2" s="1291">
        <f t="shared" si="4"/>
        <v>0</v>
      </c>
      <c r="IF2" s="1291">
        <f t="shared" si="4"/>
        <v>0</v>
      </c>
      <c r="IG2" s="1291">
        <f t="shared" si="4"/>
        <v>0</v>
      </c>
      <c r="IH2" s="1291">
        <f t="shared" si="4"/>
        <v>480</v>
      </c>
      <c r="II2" s="1292">
        <f t="shared" si="4"/>
        <v>22</v>
      </c>
      <c r="IJ2" s="1291">
        <f t="shared" si="4"/>
        <v>1528.8</v>
      </c>
      <c r="IK2" s="1291">
        <f t="shared" si="4"/>
        <v>0</v>
      </c>
      <c r="IL2" s="1291">
        <f t="shared" si="4"/>
        <v>0</v>
      </c>
      <c r="IM2" s="1291">
        <f t="shared" si="4"/>
        <v>1550.8</v>
      </c>
      <c r="IN2" s="1292">
        <f t="shared" si="4"/>
        <v>5251.62</v>
      </c>
      <c r="IO2" s="1291">
        <f t="shared" si="4"/>
        <v>58</v>
      </c>
      <c r="IP2" s="1291">
        <f t="shared" si="4"/>
        <v>0</v>
      </c>
      <c r="IQ2" s="1291">
        <f t="shared" si="4"/>
        <v>0</v>
      </c>
      <c r="IR2" s="1291">
        <f t="shared" si="4"/>
        <v>5309.62</v>
      </c>
      <c r="IS2" s="1292">
        <f t="shared" si="4"/>
        <v>716.6</v>
      </c>
      <c r="IT2" s="1291">
        <f t="shared" si="4"/>
        <v>0</v>
      </c>
      <c r="IU2" s="1291">
        <f t="shared" si="4"/>
        <v>0</v>
      </c>
      <c r="IV2" s="1291">
        <f t="shared" si="4"/>
        <v>0</v>
      </c>
      <c r="IW2" s="1291">
        <f t="shared" si="4"/>
        <v>716.6</v>
      </c>
      <c r="IX2" s="1291">
        <f t="shared" si="4"/>
        <v>38931.17</v>
      </c>
      <c r="IY2" s="1293"/>
      <c r="IZ2" s="1293"/>
      <c r="JA2" s="1293"/>
      <c r="JB2" s="1293"/>
      <c r="JC2" s="1293"/>
      <c r="JD2" s="1293"/>
      <c r="JE2" s="1293"/>
      <c r="JF2" s="1293"/>
    </row>
    <row r="3" spans="1:267" s="1295" customFormat="1" ht="20.25" customHeight="1" x14ac:dyDescent="0.35">
      <c r="A3" s="1294"/>
      <c r="B3" s="1294"/>
      <c r="C3" s="1294"/>
      <c r="E3" s="1296">
        <f>SUBTOTAL(3,D5:D58)</f>
        <v>54</v>
      </c>
      <c r="F3" s="1297"/>
      <c r="G3" s="1297"/>
      <c r="H3" s="1297"/>
      <c r="I3" s="1297"/>
      <c r="J3" s="1297"/>
      <c r="K3" s="1297"/>
      <c r="L3" s="1297"/>
      <c r="M3" s="1297"/>
      <c r="N3" s="1297"/>
      <c r="O3" s="1297"/>
      <c r="P3" s="1297"/>
      <c r="Q3" s="1298"/>
      <c r="R3" s="1298"/>
      <c r="S3" s="1298"/>
      <c r="T3" s="1298"/>
      <c r="U3" s="1298"/>
      <c r="V3" s="1298"/>
      <c r="W3" s="1636"/>
      <c r="X3" s="1299"/>
      <c r="Y3" s="1299"/>
      <c r="Z3" s="1299"/>
      <c r="AA3" s="1300"/>
      <c r="AB3" s="1300"/>
      <c r="AC3" s="1300"/>
      <c r="AD3" s="1300"/>
      <c r="AE3" s="1300"/>
      <c r="AF3" s="1300"/>
      <c r="AG3" s="1301"/>
      <c r="AH3" s="1301"/>
      <c r="AI3" s="1301"/>
      <c r="AJ3" s="1301"/>
      <c r="AK3" s="1301"/>
      <c r="AL3" s="1301"/>
      <c r="AM3" s="1301"/>
      <c r="AN3" s="1301"/>
      <c r="AO3" s="1301"/>
      <c r="AP3" s="1301"/>
      <c r="AQ3" s="1301"/>
      <c r="AR3" s="1301" t="s">
        <v>405</v>
      </c>
      <c r="AS3" s="1301"/>
      <c r="AT3" s="1301"/>
      <c r="AU3" s="1301"/>
      <c r="AV3" s="1301"/>
      <c r="AW3" s="1301" t="s">
        <v>406</v>
      </c>
      <c r="AX3" s="1301"/>
      <c r="AY3" s="1301"/>
      <c r="AZ3" s="1301"/>
      <c r="BA3" s="1301"/>
      <c r="BB3" s="1301" t="s">
        <v>407</v>
      </c>
      <c r="BC3" s="1301"/>
      <c r="BD3" s="1301"/>
      <c r="BE3" s="1301"/>
      <c r="BF3" s="1301"/>
      <c r="BG3" s="1301" t="s">
        <v>408</v>
      </c>
      <c r="BH3" s="1301"/>
      <c r="BI3" s="1301"/>
      <c r="BJ3" s="1301"/>
      <c r="BK3" s="1301"/>
      <c r="BL3" s="1301" t="s">
        <v>409</v>
      </c>
      <c r="BM3" s="1301"/>
      <c r="BN3" s="1301"/>
      <c r="BO3" s="1301"/>
      <c r="BP3" s="1301"/>
      <c r="BQ3" s="1301" t="s">
        <v>410</v>
      </c>
      <c r="BR3" s="1301"/>
      <c r="BS3" s="1301"/>
      <c r="BT3" s="1301"/>
      <c r="BU3" s="1301"/>
      <c r="BV3" s="1301" t="s">
        <v>411</v>
      </c>
      <c r="BW3" s="1301"/>
      <c r="BX3" s="1301"/>
      <c r="BY3" s="1301"/>
      <c r="BZ3" s="1301"/>
      <c r="CA3" s="1301" t="s">
        <v>412</v>
      </c>
      <c r="CB3" s="1301"/>
      <c r="CC3" s="1301"/>
      <c r="CD3" s="1301"/>
      <c r="CE3" s="1301"/>
      <c r="CF3" s="1301" t="s">
        <v>413</v>
      </c>
      <c r="CG3" s="1301"/>
      <c r="CH3" s="1301"/>
      <c r="CI3" s="1301"/>
      <c r="CJ3" s="1301"/>
      <c r="CK3" s="1301" t="s">
        <v>414</v>
      </c>
      <c r="CL3" s="1301"/>
      <c r="CM3" s="1301"/>
      <c r="CN3" s="1301"/>
      <c r="CO3" s="1301"/>
      <c r="CP3" s="1301" t="s">
        <v>415</v>
      </c>
      <c r="CQ3" s="1301"/>
      <c r="CR3" s="1301"/>
      <c r="CS3" s="1301"/>
      <c r="CT3" s="1301"/>
      <c r="CU3" s="1301" t="s">
        <v>416</v>
      </c>
      <c r="CV3" s="1301"/>
      <c r="CW3" s="1301"/>
      <c r="CX3" s="1301"/>
      <c r="CY3" s="1301"/>
      <c r="CZ3" s="1301" t="s">
        <v>417</v>
      </c>
      <c r="DA3" s="1301"/>
      <c r="DB3" s="1301"/>
      <c r="DC3" s="1301"/>
      <c r="DD3" s="1301"/>
      <c r="DE3" s="1301" t="s">
        <v>418</v>
      </c>
      <c r="DF3" s="1301"/>
      <c r="DG3" s="1301"/>
      <c r="DH3" s="1301"/>
      <c r="DI3" s="1301"/>
      <c r="DJ3" s="1301" t="s">
        <v>419</v>
      </c>
      <c r="DK3" s="1301"/>
      <c r="DL3" s="1301"/>
      <c r="DM3" s="1301"/>
      <c r="DN3" s="1301"/>
      <c r="DO3" s="1301" t="s">
        <v>420</v>
      </c>
      <c r="DP3" s="1301"/>
      <c r="DQ3" s="1301"/>
      <c r="DR3" s="1301"/>
      <c r="DS3" s="1301"/>
      <c r="DT3" s="1301" t="s">
        <v>421</v>
      </c>
      <c r="DU3" s="1301"/>
      <c r="DV3" s="1301"/>
      <c r="DW3" s="1301"/>
      <c r="DX3" s="1301"/>
      <c r="DY3" s="1301" t="s">
        <v>422</v>
      </c>
      <c r="DZ3" s="1301"/>
      <c r="EA3" s="1301"/>
      <c r="EB3" s="1301"/>
      <c r="EC3" s="1301"/>
      <c r="ED3" s="1301" t="s">
        <v>423</v>
      </c>
      <c r="EE3" s="1301"/>
      <c r="EF3" s="1301"/>
      <c r="EG3" s="1301"/>
      <c r="EH3" s="1301"/>
      <c r="EI3" s="1301" t="s">
        <v>424</v>
      </c>
      <c r="EJ3" s="1301"/>
      <c r="EK3" s="1301"/>
      <c r="EL3" s="1301"/>
      <c r="EM3" s="1301"/>
      <c r="EN3" s="1301" t="s">
        <v>425</v>
      </c>
      <c r="EO3" s="1301"/>
      <c r="EP3" s="1301"/>
      <c r="EQ3" s="1301"/>
      <c r="ER3" s="1301"/>
      <c r="ES3" s="1301"/>
      <c r="ET3" s="1302"/>
      <c r="EU3" s="1302"/>
      <c r="EV3" s="1302"/>
      <c r="EW3" s="1302"/>
      <c r="EX3" s="1302"/>
      <c r="EY3" s="1302"/>
      <c r="EZ3" s="1302"/>
      <c r="FA3" s="1302"/>
      <c r="FB3" s="1301" t="s">
        <v>406</v>
      </c>
      <c r="FC3" s="1301"/>
      <c r="FD3" s="1301"/>
      <c r="FE3" s="1301"/>
      <c r="FF3" s="1301"/>
      <c r="FG3" s="1301" t="s">
        <v>407</v>
      </c>
      <c r="FH3" s="1301"/>
      <c r="FI3" s="1301"/>
      <c r="FJ3" s="1301"/>
      <c r="FK3" s="1301"/>
      <c r="FL3" s="1301" t="s">
        <v>408</v>
      </c>
      <c r="FM3" s="1301"/>
      <c r="FN3" s="1301"/>
      <c r="FO3" s="1301"/>
      <c r="FP3" s="1301"/>
      <c r="FQ3" s="1301" t="s">
        <v>409</v>
      </c>
      <c r="FR3" s="1301"/>
      <c r="FS3" s="1301"/>
      <c r="FT3" s="1301"/>
      <c r="FU3" s="1301"/>
      <c r="FV3" s="1301" t="s">
        <v>410</v>
      </c>
      <c r="FW3" s="1301"/>
      <c r="FX3" s="1301"/>
      <c r="FY3" s="1301"/>
      <c r="FZ3" s="1301"/>
      <c r="GA3" s="1301" t="s">
        <v>411</v>
      </c>
      <c r="GB3" s="1301"/>
      <c r="GC3" s="1301"/>
      <c r="GD3" s="1301"/>
      <c r="GE3" s="1301"/>
      <c r="GF3" s="1301" t="s">
        <v>412</v>
      </c>
      <c r="GG3" s="1301"/>
      <c r="GH3" s="1301"/>
      <c r="GI3" s="1301"/>
      <c r="GJ3" s="1301"/>
      <c r="GK3" s="1301" t="s">
        <v>413</v>
      </c>
      <c r="GL3" s="1301"/>
      <c r="GM3" s="1301"/>
      <c r="GN3" s="1301"/>
      <c r="GO3" s="1301"/>
      <c r="GP3" s="1301" t="s">
        <v>414</v>
      </c>
      <c r="GQ3" s="1301"/>
      <c r="GR3" s="1301"/>
      <c r="GS3" s="1301"/>
      <c r="GT3" s="1301"/>
      <c r="GU3" s="1301" t="s">
        <v>415</v>
      </c>
      <c r="GV3" s="1301"/>
      <c r="GW3" s="1301"/>
      <c r="GX3" s="1301"/>
      <c r="GY3" s="1301"/>
      <c r="GZ3" s="1301" t="s">
        <v>416</v>
      </c>
      <c r="HA3" s="1301"/>
      <c r="HB3" s="1301"/>
      <c r="HC3" s="1301"/>
      <c r="HD3" s="1301"/>
      <c r="HE3" s="1301" t="s">
        <v>417</v>
      </c>
      <c r="HF3" s="1301"/>
      <c r="HG3" s="1301"/>
      <c r="HH3" s="1301"/>
      <c r="HI3" s="1301"/>
      <c r="HJ3" s="1301" t="s">
        <v>418</v>
      </c>
      <c r="HK3" s="1301"/>
      <c r="HL3" s="1301"/>
      <c r="HM3" s="1301"/>
      <c r="HN3" s="1301"/>
      <c r="HO3" s="1301" t="s">
        <v>419</v>
      </c>
      <c r="HP3" s="1301"/>
      <c r="HQ3" s="1301"/>
      <c r="HR3" s="1301"/>
      <c r="HS3" s="1301"/>
      <c r="HT3" s="1301" t="s">
        <v>420</v>
      </c>
      <c r="HU3" s="1301"/>
      <c r="HV3" s="1301"/>
      <c r="HW3" s="1301"/>
      <c r="HX3" s="1301"/>
      <c r="HY3" s="1301" t="s">
        <v>421</v>
      </c>
      <c r="HZ3" s="1301"/>
      <c r="IA3" s="1301"/>
      <c r="IB3" s="1301"/>
      <c r="IC3" s="1301"/>
      <c r="ID3" s="1301" t="s">
        <v>422</v>
      </c>
      <c r="IE3" s="1301"/>
      <c r="IF3" s="1301"/>
      <c r="IG3" s="1301"/>
      <c r="IH3" s="1301"/>
      <c r="II3" s="1301" t="s">
        <v>423</v>
      </c>
      <c r="IJ3" s="1301"/>
      <c r="IK3" s="1301"/>
      <c r="IL3" s="1301"/>
      <c r="IM3" s="1301"/>
      <c r="IN3" s="1301" t="s">
        <v>424</v>
      </c>
      <c r="IO3" s="1301"/>
      <c r="IP3" s="1301"/>
      <c r="IQ3" s="1301"/>
      <c r="IR3" s="1301"/>
      <c r="IS3" s="1301" t="s">
        <v>425</v>
      </c>
      <c r="IT3" s="1303"/>
      <c r="IU3" s="1303"/>
      <c r="IV3" s="1303"/>
      <c r="IW3" s="1303"/>
      <c r="IX3" s="1303"/>
      <c r="IY3" s="1304"/>
      <c r="IZ3" s="1304"/>
      <c r="JA3" s="1304"/>
      <c r="JB3" s="1304"/>
      <c r="JC3" s="1304"/>
      <c r="JD3" s="1304"/>
      <c r="JE3" s="1304"/>
      <c r="JF3" s="1304"/>
    </row>
    <row r="4" spans="1:267" s="1313" customFormat="1" ht="44.25" customHeight="1" thickBot="1" x14ac:dyDescent="0.4">
      <c r="A4" s="1305" t="s">
        <v>426</v>
      </c>
      <c r="B4" s="1305" t="s">
        <v>427</v>
      </c>
      <c r="C4" s="1305" t="s">
        <v>428</v>
      </c>
      <c r="D4" s="1306" t="s">
        <v>0</v>
      </c>
      <c r="E4" s="1305" t="s">
        <v>430</v>
      </c>
      <c r="F4" s="1307" t="s">
        <v>440</v>
      </c>
      <c r="G4" s="1307" t="s">
        <v>441</v>
      </c>
      <c r="H4" s="1307" t="s">
        <v>442</v>
      </c>
      <c r="I4" s="1307" t="s">
        <v>443</v>
      </c>
      <c r="J4" s="1307" t="s">
        <v>444</v>
      </c>
      <c r="K4" s="1307" t="s">
        <v>445</v>
      </c>
      <c r="L4" s="1307" t="s">
        <v>446</v>
      </c>
      <c r="M4" s="1307" t="s">
        <v>447</v>
      </c>
      <c r="N4" s="1307" t="s">
        <v>448</v>
      </c>
      <c r="O4" s="1307" t="s">
        <v>449</v>
      </c>
      <c r="P4" s="1307" t="s">
        <v>450</v>
      </c>
      <c r="Q4" s="1305" t="s">
        <v>431</v>
      </c>
      <c r="R4" s="1305" t="s">
        <v>432</v>
      </c>
      <c r="S4" s="1305" t="s">
        <v>433</v>
      </c>
      <c r="T4" s="1305" t="s">
        <v>434</v>
      </c>
      <c r="U4" s="1305" t="s">
        <v>436</v>
      </c>
      <c r="V4" s="1305" t="s">
        <v>437</v>
      </c>
      <c r="W4" s="1305" t="s">
        <v>438</v>
      </c>
      <c r="X4" s="1308" t="s">
        <v>439</v>
      </c>
      <c r="Y4" s="1306" t="s">
        <v>0</v>
      </c>
      <c r="Z4" s="1305" t="s">
        <v>451</v>
      </c>
      <c r="AA4" s="1305" t="s">
        <v>452</v>
      </c>
      <c r="AB4" s="1305" t="s">
        <v>453</v>
      </c>
      <c r="AC4" s="1305" t="s">
        <v>454</v>
      </c>
      <c r="AD4" s="1305" t="s">
        <v>455</v>
      </c>
      <c r="AE4" s="1305" t="s">
        <v>456</v>
      </c>
      <c r="AF4" s="1305" t="s">
        <v>457</v>
      </c>
      <c r="AG4" s="1309" t="s">
        <v>440</v>
      </c>
      <c r="AH4" s="1309" t="s">
        <v>441</v>
      </c>
      <c r="AI4" s="1309" t="s">
        <v>442</v>
      </c>
      <c r="AJ4" s="1309" t="s">
        <v>443</v>
      </c>
      <c r="AK4" s="1309" t="s">
        <v>444</v>
      </c>
      <c r="AL4" s="1309" t="s">
        <v>445</v>
      </c>
      <c r="AM4" s="1309" t="s">
        <v>446</v>
      </c>
      <c r="AN4" s="1309" t="s">
        <v>447</v>
      </c>
      <c r="AO4" s="1309" t="s">
        <v>448</v>
      </c>
      <c r="AP4" s="1309" t="s">
        <v>449</v>
      </c>
      <c r="AQ4" s="1309" t="s">
        <v>450</v>
      </c>
      <c r="AR4" s="1310">
        <v>2024</v>
      </c>
      <c r="AS4" s="1310">
        <v>2025</v>
      </c>
      <c r="AT4" s="1310">
        <v>2026</v>
      </c>
      <c r="AU4" s="1310">
        <v>2027</v>
      </c>
      <c r="AV4" s="1310" t="s">
        <v>467</v>
      </c>
      <c r="AW4" s="1310">
        <v>2024</v>
      </c>
      <c r="AX4" s="1310">
        <v>2025</v>
      </c>
      <c r="AY4" s="1310">
        <v>2026</v>
      </c>
      <c r="AZ4" s="1310">
        <v>2027</v>
      </c>
      <c r="BA4" s="1310" t="s">
        <v>468</v>
      </c>
      <c r="BB4" s="1310">
        <v>2024</v>
      </c>
      <c r="BC4" s="1310">
        <v>2025</v>
      </c>
      <c r="BD4" s="1310">
        <v>2026</v>
      </c>
      <c r="BE4" s="1310">
        <v>2027</v>
      </c>
      <c r="BF4" s="1310" t="s">
        <v>469</v>
      </c>
      <c r="BG4" s="1310">
        <v>2024</v>
      </c>
      <c r="BH4" s="1310">
        <v>2025</v>
      </c>
      <c r="BI4" s="1310">
        <v>2026</v>
      </c>
      <c r="BJ4" s="1310">
        <v>2027</v>
      </c>
      <c r="BK4" s="1310" t="s">
        <v>470</v>
      </c>
      <c r="BL4" s="1310">
        <v>2024</v>
      </c>
      <c r="BM4" s="1310">
        <v>2025</v>
      </c>
      <c r="BN4" s="1310">
        <v>2026</v>
      </c>
      <c r="BO4" s="1310">
        <v>2027</v>
      </c>
      <c r="BP4" s="1310" t="s">
        <v>471</v>
      </c>
      <c r="BQ4" s="1310">
        <v>2024</v>
      </c>
      <c r="BR4" s="1310">
        <v>2025</v>
      </c>
      <c r="BS4" s="1310">
        <v>2026</v>
      </c>
      <c r="BT4" s="1310">
        <v>2027</v>
      </c>
      <c r="BU4" s="1310" t="s">
        <v>472</v>
      </c>
      <c r="BV4" s="1310">
        <v>2024</v>
      </c>
      <c r="BW4" s="1310">
        <v>2025</v>
      </c>
      <c r="BX4" s="1310">
        <v>2026</v>
      </c>
      <c r="BY4" s="1310">
        <v>2027</v>
      </c>
      <c r="BZ4" s="1310" t="s">
        <v>473</v>
      </c>
      <c r="CA4" s="1310">
        <v>2024</v>
      </c>
      <c r="CB4" s="1310">
        <v>2025</v>
      </c>
      <c r="CC4" s="1310">
        <v>2026</v>
      </c>
      <c r="CD4" s="1310">
        <v>2027</v>
      </c>
      <c r="CE4" s="1310" t="s">
        <v>474</v>
      </c>
      <c r="CF4" s="1310">
        <v>2024</v>
      </c>
      <c r="CG4" s="1310">
        <v>2025</v>
      </c>
      <c r="CH4" s="1310">
        <v>2026</v>
      </c>
      <c r="CI4" s="1310">
        <v>2027</v>
      </c>
      <c r="CJ4" s="1310" t="s">
        <v>475</v>
      </c>
      <c r="CK4" s="1310">
        <v>2024</v>
      </c>
      <c r="CL4" s="1310">
        <v>2025</v>
      </c>
      <c r="CM4" s="1310">
        <v>2026</v>
      </c>
      <c r="CN4" s="1310">
        <v>2027</v>
      </c>
      <c r="CO4" s="1310" t="s">
        <v>476</v>
      </c>
      <c r="CP4" s="1310">
        <v>2024</v>
      </c>
      <c r="CQ4" s="1310">
        <v>2025</v>
      </c>
      <c r="CR4" s="1310">
        <v>2026</v>
      </c>
      <c r="CS4" s="1310">
        <v>2027</v>
      </c>
      <c r="CT4" s="1310" t="s">
        <v>477</v>
      </c>
      <c r="CU4" s="1310">
        <v>2024</v>
      </c>
      <c r="CV4" s="1310">
        <v>2025</v>
      </c>
      <c r="CW4" s="1310">
        <v>2026</v>
      </c>
      <c r="CX4" s="1310">
        <v>2027</v>
      </c>
      <c r="CY4" s="1310" t="s">
        <v>478</v>
      </c>
      <c r="CZ4" s="1310">
        <v>2024</v>
      </c>
      <c r="DA4" s="1310">
        <v>2025</v>
      </c>
      <c r="DB4" s="1310">
        <v>2026</v>
      </c>
      <c r="DC4" s="1310">
        <v>2027</v>
      </c>
      <c r="DD4" s="1310" t="s">
        <v>479</v>
      </c>
      <c r="DE4" s="1310">
        <v>2024</v>
      </c>
      <c r="DF4" s="1310">
        <v>2025</v>
      </c>
      <c r="DG4" s="1310">
        <v>2026</v>
      </c>
      <c r="DH4" s="1310">
        <v>2027</v>
      </c>
      <c r="DI4" s="1310" t="s">
        <v>480</v>
      </c>
      <c r="DJ4" s="1310">
        <v>2024</v>
      </c>
      <c r="DK4" s="1310">
        <v>2025</v>
      </c>
      <c r="DL4" s="1310">
        <v>2026</v>
      </c>
      <c r="DM4" s="1310">
        <v>2027</v>
      </c>
      <c r="DN4" s="1310" t="s">
        <v>481</v>
      </c>
      <c r="DO4" s="1311" t="s">
        <v>210</v>
      </c>
      <c r="DP4" s="1310">
        <v>2025</v>
      </c>
      <c r="DQ4" s="1310">
        <v>2026</v>
      </c>
      <c r="DR4" s="1310">
        <v>2027</v>
      </c>
      <c r="DS4" s="1310" t="s">
        <v>482</v>
      </c>
      <c r="DT4" s="1310">
        <v>2024</v>
      </c>
      <c r="DU4" s="1310">
        <v>2025</v>
      </c>
      <c r="DV4" s="1310">
        <v>2026</v>
      </c>
      <c r="DW4" s="1310">
        <v>2027</v>
      </c>
      <c r="DX4" s="1310" t="s">
        <v>483</v>
      </c>
      <c r="DY4" s="1310">
        <v>2024</v>
      </c>
      <c r="DZ4" s="1310">
        <v>2025</v>
      </c>
      <c r="EA4" s="1310">
        <v>2026</v>
      </c>
      <c r="EB4" s="1310">
        <v>2027</v>
      </c>
      <c r="EC4" s="1310" t="s">
        <v>484</v>
      </c>
      <c r="ED4" s="1310">
        <v>2024</v>
      </c>
      <c r="EE4" s="1310">
        <v>2025</v>
      </c>
      <c r="EF4" s="1310">
        <v>2026</v>
      </c>
      <c r="EG4" s="1310">
        <v>2027</v>
      </c>
      <c r="EH4" s="1310" t="s">
        <v>485</v>
      </c>
      <c r="EI4" s="1310">
        <v>2024</v>
      </c>
      <c r="EJ4" s="1310">
        <v>2025</v>
      </c>
      <c r="EK4" s="1310">
        <v>2026</v>
      </c>
      <c r="EL4" s="1310">
        <v>2027</v>
      </c>
      <c r="EM4" s="1310" t="s">
        <v>486</v>
      </c>
      <c r="EN4" s="1310">
        <v>2024</v>
      </c>
      <c r="EO4" s="1310">
        <v>2025</v>
      </c>
      <c r="EP4" s="1310">
        <v>2026</v>
      </c>
      <c r="EQ4" s="1310">
        <v>2027</v>
      </c>
      <c r="ER4" s="1310" t="s">
        <v>487</v>
      </c>
      <c r="ES4" s="1310" t="s">
        <v>488</v>
      </c>
      <c r="ET4" s="1305" t="s">
        <v>431</v>
      </c>
      <c r="EU4" s="1305" t="s">
        <v>432</v>
      </c>
      <c r="EV4" s="1305" t="s">
        <v>433</v>
      </c>
      <c r="EW4" s="1305" t="s">
        <v>434</v>
      </c>
      <c r="EX4" s="1305" t="s">
        <v>436</v>
      </c>
      <c r="EY4" s="1305" t="s">
        <v>437</v>
      </c>
      <c r="EZ4" s="1305" t="s">
        <v>438</v>
      </c>
      <c r="FA4" s="1305" t="s">
        <v>439</v>
      </c>
      <c r="FB4" s="1310">
        <v>2024</v>
      </c>
      <c r="FC4" s="1310">
        <v>2025</v>
      </c>
      <c r="FD4" s="1310">
        <v>2026</v>
      </c>
      <c r="FE4" s="1310">
        <v>2027</v>
      </c>
      <c r="FF4" s="1310" t="s">
        <v>468</v>
      </c>
      <c r="FG4" s="1310">
        <v>2024</v>
      </c>
      <c r="FH4" s="1310">
        <v>2025</v>
      </c>
      <c r="FI4" s="1310">
        <v>2026</v>
      </c>
      <c r="FJ4" s="1310">
        <v>2027</v>
      </c>
      <c r="FK4" s="1310" t="s">
        <v>469</v>
      </c>
      <c r="FL4" s="1310">
        <v>2024</v>
      </c>
      <c r="FM4" s="1310">
        <v>2025</v>
      </c>
      <c r="FN4" s="1310">
        <v>2026</v>
      </c>
      <c r="FO4" s="1310">
        <v>2027</v>
      </c>
      <c r="FP4" s="1310" t="s">
        <v>470</v>
      </c>
      <c r="FQ4" s="1310">
        <v>2024</v>
      </c>
      <c r="FR4" s="1310">
        <v>2025</v>
      </c>
      <c r="FS4" s="1310">
        <v>2026</v>
      </c>
      <c r="FT4" s="1310">
        <v>2027</v>
      </c>
      <c r="FU4" s="1310" t="s">
        <v>471</v>
      </c>
      <c r="FV4" s="1310">
        <v>2024</v>
      </c>
      <c r="FW4" s="1310">
        <v>2025</v>
      </c>
      <c r="FX4" s="1310">
        <v>2026</v>
      </c>
      <c r="FY4" s="1310">
        <v>2027</v>
      </c>
      <c r="FZ4" s="1310" t="s">
        <v>472</v>
      </c>
      <c r="GA4" s="1310">
        <v>2024</v>
      </c>
      <c r="GB4" s="1310">
        <v>2025</v>
      </c>
      <c r="GC4" s="1310">
        <v>2026</v>
      </c>
      <c r="GD4" s="1310">
        <v>2027</v>
      </c>
      <c r="GE4" s="1310" t="s">
        <v>473</v>
      </c>
      <c r="GF4" s="1310">
        <v>2024</v>
      </c>
      <c r="GG4" s="1310">
        <v>2025</v>
      </c>
      <c r="GH4" s="1310">
        <v>2026</v>
      </c>
      <c r="GI4" s="1310">
        <v>2027</v>
      </c>
      <c r="GJ4" s="1310" t="s">
        <v>474</v>
      </c>
      <c r="GK4" s="1310">
        <v>2024</v>
      </c>
      <c r="GL4" s="1310">
        <v>2025</v>
      </c>
      <c r="GM4" s="1310">
        <v>2026</v>
      </c>
      <c r="GN4" s="1310">
        <v>2027</v>
      </c>
      <c r="GO4" s="1310" t="s">
        <v>475</v>
      </c>
      <c r="GP4" s="1310">
        <v>2024</v>
      </c>
      <c r="GQ4" s="1310">
        <v>2025</v>
      </c>
      <c r="GR4" s="1310">
        <v>2026</v>
      </c>
      <c r="GS4" s="1310">
        <v>2027</v>
      </c>
      <c r="GT4" s="1310" t="s">
        <v>476</v>
      </c>
      <c r="GU4" s="1310">
        <v>2024</v>
      </c>
      <c r="GV4" s="1310">
        <v>2025</v>
      </c>
      <c r="GW4" s="1310">
        <v>2026</v>
      </c>
      <c r="GX4" s="1310">
        <v>2027</v>
      </c>
      <c r="GY4" s="1310" t="s">
        <v>477</v>
      </c>
      <c r="GZ4" s="1310">
        <v>2024</v>
      </c>
      <c r="HA4" s="1310">
        <v>2025</v>
      </c>
      <c r="HB4" s="1310">
        <v>2026</v>
      </c>
      <c r="HC4" s="1310">
        <v>2027</v>
      </c>
      <c r="HD4" s="1310" t="s">
        <v>478</v>
      </c>
      <c r="HE4" s="1310">
        <v>2024</v>
      </c>
      <c r="HF4" s="1310">
        <v>2025</v>
      </c>
      <c r="HG4" s="1310">
        <v>2026</v>
      </c>
      <c r="HH4" s="1310">
        <v>2027</v>
      </c>
      <c r="HI4" s="1310" t="s">
        <v>479</v>
      </c>
      <c r="HJ4" s="1310">
        <v>2024</v>
      </c>
      <c r="HK4" s="1310">
        <v>2025</v>
      </c>
      <c r="HL4" s="1310">
        <v>2026</v>
      </c>
      <c r="HM4" s="1310">
        <v>2027</v>
      </c>
      <c r="HN4" s="1310" t="s">
        <v>480</v>
      </c>
      <c r="HO4" s="1310">
        <v>2024</v>
      </c>
      <c r="HP4" s="1310">
        <v>2025</v>
      </c>
      <c r="HQ4" s="1310">
        <v>2026</v>
      </c>
      <c r="HR4" s="1310">
        <v>2027</v>
      </c>
      <c r="HS4" s="1310" t="s">
        <v>481</v>
      </c>
      <c r="HT4" s="1310" t="s">
        <v>210</v>
      </c>
      <c r="HU4" s="1310">
        <v>2025</v>
      </c>
      <c r="HV4" s="1310">
        <v>2026</v>
      </c>
      <c r="HW4" s="1310">
        <v>2027</v>
      </c>
      <c r="HX4" s="1310" t="s">
        <v>482</v>
      </c>
      <c r="HY4" s="1310">
        <v>2024</v>
      </c>
      <c r="HZ4" s="1310">
        <v>2025</v>
      </c>
      <c r="IA4" s="1310">
        <v>2026</v>
      </c>
      <c r="IB4" s="1310">
        <v>2027</v>
      </c>
      <c r="IC4" s="1310" t="s">
        <v>483</v>
      </c>
      <c r="ID4" s="1310">
        <v>2024</v>
      </c>
      <c r="IE4" s="1310">
        <v>2025</v>
      </c>
      <c r="IF4" s="1310">
        <v>2026</v>
      </c>
      <c r="IG4" s="1310">
        <v>2027</v>
      </c>
      <c r="IH4" s="1310" t="s">
        <v>484</v>
      </c>
      <c r="II4" s="1310">
        <v>2024</v>
      </c>
      <c r="IJ4" s="1310">
        <v>2025</v>
      </c>
      <c r="IK4" s="1310">
        <v>2026</v>
      </c>
      <c r="IL4" s="1310">
        <v>2027</v>
      </c>
      <c r="IM4" s="1310" t="s">
        <v>485</v>
      </c>
      <c r="IN4" s="1310">
        <v>2024</v>
      </c>
      <c r="IO4" s="1310">
        <v>2025</v>
      </c>
      <c r="IP4" s="1310">
        <v>2026</v>
      </c>
      <c r="IQ4" s="1310">
        <v>2027</v>
      </c>
      <c r="IR4" s="1310" t="s">
        <v>486</v>
      </c>
      <c r="IS4" s="1310">
        <v>2024</v>
      </c>
      <c r="IT4" s="1310">
        <v>2025</v>
      </c>
      <c r="IU4" s="1310">
        <v>2026</v>
      </c>
      <c r="IV4" s="1310">
        <v>2027</v>
      </c>
      <c r="IW4" s="1310" t="s">
        <v>487</v>
      </c>
      <c r="IX4" s="1310" t="s">
        <v>488</v>
      </c>
      <c r="IY4" s="1310" t="s">
        <v>490</v>
      </c>
      <c r="IZ4" s="1310" t="s">
        <v>491</v>
      </c>
      <c r="JA4" s="1310" t="s">
        <v>492</v>
      </c>
      <c r="JB4" s="1310" t="s">
        <v>493</v>
      </c>
      <c r="JC4" s="1310" t="s">
        <v>494</v>
      </c>
      <c r="JD4" s="1310" t="s">
        <v>495</v>
      </c>
      <c r="JE4" s="1305" t="s">
        <v>381</v>
      </c>
      <c r="JF4" s="1305" t="s">
        <v>496</v>
      </c>
      <c r="JG4" s="1312"/>
    </row>
    <row r="5" spans="1:267" ht="78.75" customHeight="1" thickBot="1" x14ac:dyDescent="0.4">
      <c r="A5" s="1314" t="s">
        <v>497</v>
      </c>
      <c r="B5" s="1315" t="s">
        <v>498</v>
      </c>
      <c r="C5" s="1316" t="s">
        <v>499</v>
      </c>
      <c r="D5" s="1316" t="s">
        <v>108</v>
      </c>
      <c r="E5" s="1317" t="s">
        <v>501</v>
      </c>
      <c r="F5" s="2443">
        <v>20045422656</v>
      </c>
      <c r="G5" s="2456">
        <v>16007427982</v>
      </c>
      <c r="H5" s="2456">
        <v>2448341853</v>
      </c>
      <c r="I5" s="2443">
        <f>+AJ5+AJ6</f>
        <v>19921585991</v>
      </c>
      <c r="J5" s="2443">
        <f>+AK5+AK6</f>
        <v>10168862156</v>
      </c>
      <c r="K5" s="2443">
        <f>+AL5+AL6</f>
        <v>1088399607</v>
      </c>
      <c r="L5" s="2443">
        <v>50914318031.859703</v>
      </c>
      <c r="M5" s="2443">
        <v>40579211459.037804</v>
      </c>
      <c r="N5" s="2440">
        <f>+F5+I5+L5+M5</f>
        <v>131460538137.89752</v>
      </c>
      <c r="O5" s="2440">
        <f>+G5+J5</f>
        <v>26176290138</v>
      </c>
      <c r="P5" s="2440">
        <f>+H5+K5</f>
        <v>3536741460</v>
      </c>
      <c r="Q5" s="2436">
        <v>0</v>
      </c>
      <c r="R5" s="2436">
        <v>0</v>
      </c>
      <c r="S5" s="2436">
        <v>1</v>
      </c>
      <c r="T5" s="2435"/>
      <c r="U5" s="2436">
        <v>1</v>
      </c>
      <c r="V5" s="2436">
        <v>0</v>
      </c>
      <c r="W5" s="2437">
        <v>2</v>
      </c>
      <c r="X5" s="2438">
        <v>0</v>
      </c>
      <c r="Y5" s="1316" t="s">
        <v>108</v>
      </c>
      <c r="Z5" s="1319"/>
      <c r="AA5" s="1319" t="s">
        <v>503</v>
      </c>
      <c r="AB5" s="1319">
        <v>1</v>
      </c>
      <c r="AC5" s="1315" t="s">
        <v>504</v>
      </c>
      <c r="AD5" s="1315" t="s">
        <v>560</v>
      </c>
      <c r="AE5" s="1320" t="s">
        <v>506</v>
      </c>
      <c r="AF5" s="134" t="s">
        <v>507</v>
      </c>
      <c r="AG5" s="1321">
        <v>19563959708</v>
      </c>
      <c r="AH5" s="1321">
        <v>15525965034</v>
      </c>
      <c r="AI5" s="1321">
        <v>2029874571</v>
      </c>
      <c r="AJ5" s="1322">
        <v>2403222238</v>
      </c>
      <c r="AK5" s="1322">
        <v>1341850547</v>
      </c>
      <c r="AL5" s="1322">
        <v>384580355</v>
      </c>
      <c r="AM5" s="1321">
        <v>6109718164</v>
      </c>
      <c r="AN5" s="1321">
        <v>0</v>
      </c>
      <c r="AO5" s="1323">
        <f t="shared" ref="AO5:AO58" si="5">+AG5+AJ5+AM5+AN5</f>
        <v>28076900110</v>
      </c>
      <c r="AP5" s="1323">
        <f t="shared" ref="AP5:AQ36" si="6">+AH5+AK5</f>
        <v>16867815581</v>
      </c>
      <c r="AQ5" s="1323">
        <f t="shared" si="6"/>
        <v>2414454926</v>
      </c>
      <c r="AR5" s="1324"/>
      <c r="AS5" s="1324"/>
      <c r="AT5" s="1324"/>
      <c r="AU5" s="1324"/>
      <c r="AV5" s="1325">
        <f t="shared" ref="AV5:AV58" si="7">SUM(AR5:AU5)</f>
        <v>0</v>
      </c>
      <c r="AW5" s="1324"/>
      <c r="AX5" s="1324"/>
      <c r="AY5" s="1324"/>
      <c r="AZ5" s="1324"/>
      <c r="BA5" s="1325">
        <f t="shared" ref="BA5:BA58" si="8">SUM(AW5:AZ5)</f>
        <v>0</v>
      </c>
      <c r="BB5" s="1324"/>
      <c r="BC5" s="1324"/>
      <c r="BD5" s="1324"/>
      <c r="BE5" s="1324"/>
      <c r="BF5" s="1325">
        <f t="shared" ref="BF5:BF58" si="9">SUM(BB5:BE5)</f>
        <v>0</v>
      </c>
      <c r="BG5" s="1324"/>
      <c r="BH5" s="1324"/>
      <c r="BI5" s="1324"/>
      <c r="BJ5" s="1324"/>
      <c r="BK5" s="1325">
        <f t="shared" ref="BK5:BK58" si="10">SUM(BG5:BJ5)</f>
        <v>0</v>
      </c>
      <c r="BL5" s="1324"/>
      <c r="BM5" s="1324"/>
      <c r="BN5" s="1324"/>
      <c r="BO5" s="1324"/>
      <c r="BP5" s="1325">
        <f t="shared" ref="BP5:BP58" si="11">SUM(BL5:BO5)</f>
        <v>0</v>
      </c>
      <c r="BQ5" s="1324"/>
      <c r="BR5" s="1324"/>
      <c r="BS5" s="1324"/>
      <c r="BT5" s="1324"/>
      <c r="BU5" s="1325">
        <f t="shared" ref="BU5:BU58" si="12">SUM(BQ5:BT5)</f>
        <v>0</v>
      </c>
      <c r="BV5" s="1324"/>
      <c r="BW5" s="1324"/>
      <c r="BX5" s="1324"/>
      <c r="BY5" s="1324"/>
      <c r="BZ5" s="1325">
        <f t="shared" ref="BZ5:BZ58" si="13">SUM(BV5:BY5)</f>
        <v>0</v>
      </c>
      <c r="CA5" s="1324"/>
      <c r="CB5" s="1324"/>
      <c r="CC5" s="1324"/>
      <c r="CD5" s="1324"/>
      <c r="CE5" s="1325">
        <f t="shared" ref="CE5:CE58" si="14">SUM(CA5:CD5)</f>
        <v>0</v>
      </c>
      <c r="CF5" s="1324"/>
      <c r="CG5" s="1324"/>
      <c r="CH5" s="1324"/>
      <c r="CI5" s="1324"/>
      <c r="CJ5" s="1325">
        <f t="shared" ref="CJ5:CJ58" si="15">SUM(CF5:CI5)</f>
        <v>0</v>
      </c>
      <c r="CK5" s="1324"/>
      <c r="CL5" s="1324"/>
      <c r="CM5" s="1324"/>
      <c r="CN5" s="1324"/>
      <c r="CO5" s="1325">
        <f t="shared" ref="CO5:CO58" si="16">SUM(CK5:CN5)</f>
        <v>0</v>
      </c>
      <c r="CP5" s="1324"/>
      <c r="CQ5" s="1324"/>
      <c r="CR5" s="1324"/>
      <c r="CS5" s="1324"/>
      <c r="CT5" s="1325">
        <f t="shared" ref="CT5:CT58" si="17">SUM(CP5:CS5)</f>
        <v>0</v>
      </c>
      <c r="CU5" s="1324"/>
      <c r="CV5" s="1324"/>
      <c r="CW5" s="1324"/>
      <c r="CX5" s="1324"/>
      <c r="CY5" s="1325">
        <f t="shared" ref="CY5:CY58" si="18">SUM(CU5:CX5)</f>
        <v>0</v>
      </c>
      <c r="CZ5" s="1324"/>
      <c r="DA5" s="1324"/>
      <c r="DB5" s="1324"/>
      <c r="DC5" s="1324"/>
      <c r="DD5" s="1325">
        <f t="shared" ref="DD5:DD58" si="19">SUM(CZ5:DC5)</f>
        <v>0</v>
      </c>
      <c r="DE5" s="1324"/>
      <c r="DF5" s="1324"/>
      <c r="DG5" s="1324"/>
      <c r="DH5" s="1324"/>
      <c r="DI5" s="1325">
        <f t="shared" ref="DI5:DI58" si="20">SUM(DE5:DH5)</f>
        <v>0</v>
      </c>
      <c r="DJ5" s="1324"/>
      <c r="DK5" s="1324"/>
      <c r="DL5" s="1324"/>
      <c r="DM5" s="1324"/>
      <c r="DN5" s="1325">
        <f t="shared" ref="DN5:DN58" si="21">SUM(DJ5:DM5)</f>
        <v>0</v>
      </c>
      <c r="DO5" s="1324"/>
      <c r="DP5" s="1324"/>
      <c r="DQ5" s="1324"/>
      <c r="DR5" s="1324"/>
      <c r="DS5" s="1325">
        <f t="shared" ref="DS5:DS58" si="22">SUM(DO5:DR5)</f>
        <v>0</v>
      </c>
      <c r="DT5" s="1324"/>
      <c r="DU5" s="1324"/>
      <c r="DV5" s="1324"/>
      <c r="DW5" s="1324"/>
      <c r="DX5" s="1325">
        <f t="shared" ref="DX5:DX58" si="23">SUM(DT5:DW5)</f>
        <v>0</v>
      </c>
      <c r="DY5" s="1324"/>
      <c r="DZ5" s="1324"/>
      <c r="EA5" s="1324"/>
      <c r="EB5" s="1324"/>
      <c r="EC5" s="1325">
        <f t="shared" ref="EC5:EC58" si="24">SUM(DY5:EB5)</f>
        <v>0</v>
      </c>
      <c r="ED5" s="1324"/>
      <c r="EE5" s="1324"/>
      <c r="EF5" s="1324"/>
      <c r="EG5" s="1324"/>
      <c r="EH5" s="1325">
        <f t="shared" ref="EH5:EH58" si="25">SUM(ED5:EG5)</f>
        <v>0</v>
      </c>
      <c r="EI5" s="1324"/>
      <c r="EJ5" s="1324"/>
      <c r="EK5" s="1324"/>
      <c r="EL5" s="1324"/>
      <c r="EM5" s="1325">
        <f t="shared" ref="EM5:EM58" si="26">SUM(EI5:EL5)</f>
        <v>0</v>
      </c>
      <c r="EN5" s="1324"/>
      <c r="EO5" s="1324"/>
      <c r="EP5" s="1324"/>
      <c r="EQ5" s="1324"/>
      <c r="ER5" s="1325">
        <f t="shared" ref="ER5:ER58" si="27">SUM(EN5:EQ5)</f>
        <v>0</v>
      </c>
      <c r="ES5" s="1325">
        <f t="shared" ref="ES5:ES58" si="28">SUM(BA5,BF5,BK5,BP5,BU5,BZ5,CE5,CJ5,CO5,CT5,CY5,DD5,DI5,DN5,DS5,DX5,EC5,EH5,EM5,ER5)</f>
        <v>0</v>
      </c>
      <c r="ET5" s="1326">
        <v>1</v>
      </c>
      <c r="EU5" s="1326">
        <v>0</v>
      </c>
      <c r="EV5" s="1326">
        <v>2</v>
      </c>
      <c r="EW5" s="1327"/>
      <c r="EX5" s="1326">
        <v>2</v>
      </c>
      <c r="EY5" s="1326">
        <v>0</v>
      </c>
      <c r="EZ5" s="1328">
        <f t="shared" ref="EZ5:EZ21" si="29">+ET5+EV5+EX5+EY5</f>
        <v>5</v>
      </c>
      <c r="FA5" s="1328">
        <f t="shared" ref="FA5:FA21" si="30">+EU5+EW5</f>
        <v>0</v>
      </c>
      <c r="FB5" s="1329"/>
      <c r="FC5" s="1330"/>
      <c r="FD5" s="1330"/>
      <c r="FE5" s="1330"/>
      <c r="FF5" s="1331">
        <f t="shared" ref="FF5:FF36" si="31">SUM(FB5:FE5)</f>
        <v>0</v>
      </c>
      <c r="FG5" s="1330"/>
      <c r="FH5" s="1330"/>
      <c r="FI5" s="1330"/>
      <c r="FJ5" s="1330"/>
      <c r="FK5" s="1331">
        <f t="shared" ref="FK5:FK58" si="32">SUM(FG5:FJ5)</f>
        <v>0</v>
      </c>
      <c r="FL5" s="1330"/>
      <c r="FM5" s="1330"/>
      <c r="FN5" s="1330"/>
      <c r="FO5" s="1330"/>
      <c r="FP5" s="1331">
        <f t="shared" ref="FP5:FP58" si="33">SUM(FL5:FO5)</f>
        <v>0</v>
      </c>
      <c r="FQ5" s="1330"/>
      <c r="FR5" s="1330"/>
      <c r="FS5" s="1330"/>
      <c r="FT5" s="1330"/>
      <c r="FU5" s="1331">
        <f t="shared" ref="FU5:FU58" si="34">SUM(FQ5:FT5)</f>
        <v>0</v>
      </c>
      <c r="FV5" s="1330"/>
      <c r="FW5" s="1330"/>
      <c r="FX5" s="1330"/>
      <c r="FY5" s="1330"/>
      <c r="FZ5" s="1331">
        <f t="shared" ref="FZ5:FZ58" si="35">SUM(FV5:FY5)</f>
        <v>0</v>
      </c>
      <c r="GA5" s="1330"/>
      <c r="GB5" s="1330"/>
      <c r="GC5" s="1330"/>
      <c r="GD5" s="1330"/>
      <c r="GE5" s="1331">
        <f t="shared" ref="GE5:GE58" si="36">SUM(GA5:GD5)</f>
        <v>0</v>
      </c>
      <c r="GF5" s="1330"/>
      <c r="GG5" s="1330"/>
      <c r="GH5" s="1330"/>
      <c r="GI5" s="1330"/>
      <c r="GJ5" s="1331">
        <f t="shared" ref="GJ5:GJ58" si="37">SUM(GF5:GI5)</f>
        <v>0</v>
      </c>
      <c r="GK5" s="1330"/>
      <c r="GL5" s="1330"/>
      <c r="GM5" s="1330"/>
      <c r="GN5" s="1330"/>
      <c r="GO5" s="1331">
        <f t="shared" ref="GO5:GO58" si="38">SUM(GK5:GN5)</f>
        <v>0</v>
      </c>
      <c r="GP5" s="1330"/>
      <c r="GQ5" s="1330"/>
      <c r="GR5" s="1330"/>
      <c r="GS5" s="1330"/>
      <c r="GT5" s="1331">
        <f t="shared" ref="GT5:GT58" si="39">SUM(GP5:GS5)</f>
        <v>0</v>
      </c>
      <c r="GU5" s="1330"/>
      <c r="GV5" s="1330"/>
      <c r="GW5" s="1330"/>
      <c r="GX5" s="1330"/>
      <c r="GY5" s="1331">
        <f t="shared" ref="GY5:GY58" si="40">SUM(GU5:GX5)</f>
        <v>0</v>
      </c>
      <c r="GZ5" s="1330"/>
      <c r="HA5" s="1330"/>
      <c r="HB5" s="1330"/>
      <c r="HC5" s="1330"/>
      <c r="HD5" s="1331">
        <f t="shared" ref="HD5:HD58" si="41">SUM(GZ5:HC5)</f>
        <v>0</v>
      </c>
      <c r="HE5" s="1330"/>
      <c r="HF5" s="1330"/>
      <c r="HG5" s="1330"/>
      <c r="HH5" s="1330"/>
      <c r="HI5" s="1331">
        <f t="shared" ref="HI5:HI58" si="42">SUM(HE5:HH5)</f>
        <v>0</v>
      </c>
      <c r="HJ5" s="1330"/>
      <c r="HK5" s="1330"/>
      <c r="HL5" s="1330"/>
      <c r="HM5" s="1330"/>
      <c r="HN5" s="1331">
        <f t="shared" ref="HN5:HN58" si="43">SUM(HJ5:HM5)</f>
        <v>0</v>
      </c>
      <c r="HO5" s="1330"/>
      <c r="HP5" s="1330"/>
      <c r="HQ5" s="1330"/>
      <c r="HR5" s="1330"/>
      <c r="HS5" s="1331">
        <f t="shared" ref="HS5:HS58" si="44">SUM(HO5:HR5)</f>
        <v>0</v>
      </c>
      <c r="HT5" s="1330"/>
      <c r="HU5" s="1330"/>
      <c r="HV5" s="1330"/>
      <c r="HW5" s="1330"/>
      <c r="HX5" s="1331">
        <f t="shared" ref="HX5:HX58" si="45">SUM(HT5:HW5)</f>
        <v>0</v>
      </c>
      <c r="HY5" s="1330"/>
      <c r="HZ5" s="1330"/>
      <c r="IA5" s="1330"/>
      <c r="IB5" s="1330"/>
      <c r="IC5" s="1331">
        <f t="shared" ref="IC5:IC58" si="46">SUM(HY5:IB5)</f>
        <v>0</v>
      </c>
      <c r="ID5" s="1330"/>
      <c r="IE5" s="1330"/>
      <c r="IF5" s="1330"/>
      <c r="IG5" s="1330"/>
      <c r="IH5" s="1331">
        <f t="shared" ref="IH5:IH58" si="47">SUM(ID5:IG5)</f>
        <v>0</v>
      </c>
      <c r="II5" s="1330"/>
      <c r="IJ5" s="1330"/>
      <c r="IK5" s="1330"/>
      <c r="IL5" s="1330"/>
      <c r="IM5" s="1331">
        <f t="shared" ref="IM5:IM58" si="48">SUM(II5:IL5)</f>
        <v>0</v>
      </c>
      <c r="IN5" s="1330"/>
      <c r="IO5" s="1330"/>
      <c r="IP5" s="1330"/>
      <c r="IQ5" s="1330"/>
      <c r="IR5" s="1331">
        <f t="shared" ref="IR5:IR58" si="49">SUM(IN5:IQ5)</f>
        <v>0</v>
      </c>
      <c r="IS5" s="1330"/>
      <c r="IT5" s="1330"/>
      <c r="IU5" s="1330"/>
      <c r="IV5" s="1330"/>
      <c r="IW5" s="1331">
        <f t="shared" ref="IW5:IW58" si="50">SUM(IS5:IV5)</f>
        <v>0</v>
      </c>
      <c r="IX5" s="1331">
        <f t="shared" ref="IX5:IX58" si="51">SUM(FF5,FK5,FP5,FU5,FZ5,GE5,GJ5,GO5,GT5,GY5,HD5,HI5,HN5,HS5,HX5,IC5,IH5,IM5,IR5,IW5)</f>
        <v>0</v>
      </c>
      <c r="IY5" s="1332"/>
      <c r="IZ5" s="1332"/>
      <c r="JA5" s="1332"/>
      <c r="JB5" s="1332"/>
      <c r="JC5" s="1332"/>
      <c r="JD5" s="1332"/>
      <c r="JE5" s="157" t="s">
        <v>390</v>
      </c>
      <c r="JF5" s="1333"/>
      <c r="JG5" s="1334">
        <v>3</v>
      </c>
    </row>
    <row r="6" spans="1:267" ht="77.25" customHeight="1" thickBot="1" x14ac:dyDescent="0.4">
      <c r="A6" s="1335" t="s">
        <v>497</v>
      </c>
      <c r="B6" s="1336" t="s">
        <v>498</v>
      </c>
      <c r="C6" s="1337" t="s">
        <v>499</v>
      </c>
      <c r="D6" s="1337" t="s">
        <v>108</v>
      </c>
      <c r="E6" s="1338" t="s">
        <v>501</v>
      </c>
      <c r="F6" s="2425"/>
      <c r="G6" s="2424"/>
      <c r="H6" s="2424"/>
      <c r="I6" s="2425"/>
      <c r="J6" s="2425"/>
      <c r="K6" s="2425"/>
      <c r="L6" s="2425"/>
      <c r="M6" s="2425"/>
      <c r="N6" s="2425"/>
      <c r="O6" s="2425"/>
      <c r="P6" s="2425"/>
      <c r="Q6" s="2425"/>
      <c r="R6" s="2425"/>
      <c r="S6" s="2425"/>
      <c r="T6" s="2422"/>
      <c r="U6" s="2425"/>
      <c r="V6" s="2425"/>
      <c r="W6" s="2425"/>
      <c r="X6" s="2425"/>
      <c r="Y6" s="1337" t="s">
        <v>108</v>
      </c>
      <c r="Z6" s="1305"/>
      <c r="AA6" s="1305" t="s">
        <v>503</v>
      </c>
      <c r="AB6" s="1305">
        <v>2</v>
      </c>
      <c r="AC6" s="1336" t="s">
        <v>504</v>
      </c>
      <c r="AD6" s="1336" t="s">
        <v>794</v>
      </c>
      <c r="AE6" s="1339" t="s">
        <v>509</v>
      </c>
      <c r="AF6" s="139" t="s">
        <v>510</v>
      </c>
      <c r="AG6" s="1322">
        <v>481462948</v>
      </c>
      <c r="AH6" s="1322">
        <v>481462948</v>
      </c>
      <c r="AI6" s="1340">
        <v>418467282</v>
      </c>
      <c r="AJ6" s="1322">
        <v>17518363753</v>
      </c>
      <c r="AK6" s="1322">
        <v>8827011609</v>
      </c>
      <c r="AL6" s="1322">
        <v>703819252</v>
      </c>
      <c r="AM6" s="1341">
        <v>44804599868</v>
      </c>
      <c r="AN6" s="1322">
        <v>40579211459</v>
      </c>
      <c r="AO6" s="1342">
        <f t="shared" si="5"/>
        <v>103383638028</v>
      </c>
      <c r="AP6" s="1342">
        <f t="shared" si="6"/>
        <v>9308474557</v>
      </c>
      <c r="AQ6" s="1342">
        <f t="shared" si="6"/>
        <v>1122286534</v>
      </c>
      <c r="AR6" s="1343">
        <v>8383610032</v>
      </c>
      <c r="AS6" s="1343"/>
      <c r="AT6" s="1343"/>
      <c r="AU6" s="1343"/>
      <c r="AV6" s="1344">
        <f t="shared" si="7"/>
        <v>8383610032</v>
      </c>
      <c r="AW6" s="1345"/>
      <c r="AX6" s="1343"/>
      <c r="AY6" s="1343"/>
      <c r="AZ6" s="1343"/>
      <c r="BA6" s="1344">
        <f t="shared" si="8"/>
        <v>0</v>
      </c>
      <c r="BB6" s="1345"/>
      <c r="BC6" s="1343"/>
      <c r="BD6" s="1343"/>
      <c r="BE6" s="1343"/>
      <c r="BF6" s="1344">
        <f t="shared" si="9"/>
        <v>0</v>
      </c>
      <c r="BG6" s="1345"/>
      <c r="BH6" s="1343"/>
      <c r="BI6" s="1343"/>
      <c r="BJ6" s="1343"/>
      <c r="BK6" s="1344">
        <f t="shared" si="10"/>
        <v>0</v>
      </c>
      <c r="BL6" s="1324">
        <v>481462948</v>
      </c>
      <c r="BM6" s="1343"/>
      <c r="BN6" s="1343"/>
      <c r="BO6" s="1343"/>
      <c r="BP6" s="1344">
        <f t="shared" si="11"/>
        <v>481462948</v>
      </c>
      <c r="BQ6" s="1345"/>
      <c r="BR6" s="1343"/>
      <c r="BS6" s="1343"/>
      <c r="BT6" s="1343"/>
      <c r="BU6" s="1344">
        <f t="shared" si="12"/>
        <v>0</v>
      </c>
      <c r="BV6" s="1345"/>
      <c r="BW6" s="1343"/>
      <c r="BX6" s="1343"/>
      <c r="BY6" s="1343"/>
      <c r="BZ6" s="1344">
        <f t="shared" si="13"/>
        <v>0</v>
      </c>
      <c r="CA6" s="1345"/>
      <c r="CB6" s="1343"/>
      <c r="CC6" s="1343"/>
      <c r="CD6" s="1343"/>
      <c r="CE6" s="1344">
        <f t="shared" si="14"/>
        <v>0</v>
      </c>
      <c r="CF6" s="1345"/>
      <c r="CG6" s="1343"/>
      <c r="CH6" s="1343"/>
      <c r="CI6" s="1343"/>
      <c r="CJ6" s="1344">
        <f t="shared" si="15"/>
        <v>0</v>
      </c>
      <c r="CK6" s="1345"/>
      <c r="CL6" s="1343"/>
      <c r="CM6" s="1343"/>
      <c r="CN6" s="1343"/>
      <c r="CO6" s="1344">
        <f t="shared" si="16"/>
        <v>0</v>
      </c>
      <c r="CP6" s="1345"/>
      <c r="CQ6" s="1343"/>
      <c r="CR6" s="1343"/>
      <c r="CS6" s="1343"/>
      <c r="CT6" s="1344">
        <f t="shared" si="17"/>
        <v>0</v>
      </c>
      <c r="CU6" s="1345"/>
      <c r="CV6" s="1343"/>
      <c r="CW6" s="1343"/>
      <c r="CX6" s="1343"/>
      <c r="CY6" s="1344">
        <f t="shared" si="18"/>
        <v>0</v>
      </c>
      <c r="CZ6" s="1345"/>
      <c r="DA6" s="1343"/>
      <c r="DB6" s="1343"/>
      <c r="DC6" s="1343"/>
      <c r="DD6" s="1344">
        <f t="shared" si="19"/>
        <v>0</v>
      </c>
      <c r="DE6" s="1345"/>
      <c r="DF6" s="1343"/>
      <c r="DG6" s="1343"/>
      <c r="DH6" s="1343"/>
      <c r="DI6" s="1344">
        <f t="shared" si="20"/>
        <v>0</v>
      </c>
      <c r="DJ6" s="1345"/>
      <c r="DK6" s="1343"/>
      <c r="DL6" s="1343"/>
      <c r="DM6" s="1343"/>
      <c r="DN6" s="1344">
        <f t="shared" si="21"/>
        <v>0</v>
      </c>
      <c r="DO6" s="1345"/>
      <c r="DP6" s="1343"/>
      <c r="DQ6" s="1343"/>
      <c r="DR6" s="1343"/>
      <c r="DS6" s="1344">
        <f t="shared" si="22"/>
        <v>0</v>
      </c>
      <c r="DT6" s="1345"/>
      <c r="DU6" s="1343"/>
      <c r="DV6" s="1343"/>
      <c r="DW6" s="1343"/>
      <c r="DX6" s="1344">
        <f t="shared" si="23"/>
        <v>0</v>
      </c>
      <c r="DY6" s="1345"/>
      <c r="DZ6" s="1343"/>
      <c r="EA6" s="1343"/>
      <c r="EB6" s="1343"/>
      <c r="EC6" s="1344">
        <f t="shared" si="24"/>
        <v>0</v>
      </c>
      <c r="ED6" s="1345"/>
      <c r="EE6" s="1343"/>
      <c r="EF6" s="1343"/>
      <c r="EG6" s="1343"/>
      <c r="EH6" s="1344">
        <f t="shared" si="25"/>
        <v>0</v>
      </c>
      <c r="EI6" s="1324">
        <v>0</v>
      </c>
      <c r="EJ6" s="1343"/>
      <c r="EK6" s="1343"/>
      <c r="EL6" s="1343"/>
      <c r="EM6" s="1344">
        <f t="shared" si="26"/>
        <v>0</v>
      </c>
      <c r="EN6" s="1345"/>
      <c r="EO6" s="1343"/>
      <c r="EP6" s="1343"/>
      <c r="EQ6" s="1343"/>
      <c r="ER6" s="1344">
        <f t="shared" si="27"/>
        <v>0</v>
      </c>
      <c r="ES6" s="1344">
        <f t="shared" si="28"/>
        <v>481462948</v>
      </c>
      <c r="ET6" s="1346">
        <v>12000</v>
      </c>
      <c r="EU6" s="1346">
        <v>7379</v>
      </c>
      <c r="EV6" s="1346">
        <v>11138</v>
      </c>
      <c r="EW6" s="1347"/>
      <c r="EX6" s="1346">
        <v>88083</v>
      </c>
      <c r="EY6" s="1346">
        <v>8779</v>
      </c>
      <c r="EZ6" s="1348">
        <f t="shared" si="29"/>
        <v>120000</v>
      </c>
      <c r="FA6" s="1348">
        <f t="shared" si="30"/>
        <v>7379</v>
      </c>
      <c r="FB6" s="1349"/>
      <c r="FC6" s="1350"/>
      <c r="FD6" s="1350"/>
      <c r="FE6" s="1350"/>
      <c r="FF6" s="1351">
        <f t="shared" si="31"/>
        <v>0</v>
      </c>
      <c r="FG6" s="1350"/>
      <c r="FH6" s="1350"/>
      <c r="FI6" s="1350"/>
      <c r="FJ6" s="1350"/>
      <c r="FK6" s="1351">
        <f t="shared" si="32"/>
        <v>0</v>
      </c>
      <c r="FL6" s="1350"/>
      <c r="FM6" s="1350"/>
      <c r="FN6" s="1350"/>
      <c r="FO6" s="1350"/>
      <c r="FP6" s="1351">
        <f t="shared" si="33"/>
        <v>0</v>
      </c>
      <c r="FQ6" s="1350">
        <v>7379</v>
      </c>
      <c r="FR6" s="1350"/>
      <c r="FS6" s="1350"/>
      <c r="FT6" s="1350"/>
      <c r="FU6" s="1351">
        <f t="shared" si="34"/>
        <v>7379</v>
      </c>
      <c r="FV6" s="1350"/>
      <c r="FW6" s="1350"/>
      <c r="FX6" s="1350"/>
      <c r="FY6" s="1350"/>
      <c r="FZ6" s="1351">
        <f t="shared" si="35"/>
        <v>0</v>
      </c>
      <c r="GA6" s="1350"/>
      <c r="GB6" s="1350"/>
      <c r="GC6" s="1350"/>
      <c r="GD6" s="1350"/>
      <c r="GE6" s="1351">
        <f t="shared" si="36"/>
        <v>0</v>
      </c>
      <c r="GF6" s="1350"/>
      <c r="GG6" s="1350"/>
      <c r="GH6" s="1350"/>
      <c r="GI6" s="1350"/>
      <c r="GJ6" s="1351">
        <f t="shared" si="37"/>
        <v>0</v>
      </c>
      <c r="GK6" s="1350"/>
      <c r="GL6" s="1350"/>
      <c r="GM6" s="1350"/>
      <c r="GN6" s="1350"/>
      <c r="GO6" s="1351">
        <f t="shared" si="38"/>
        <v>0</v>
      </c>
      <c r="GP6" s="1350"/>
      <c r="GQ6" s="1350"/>
      <c r="GR6" s="1350"/>
      <c r="GS6" s="1350"/>
      <c r="GT6" s="1351">
        <f t="shared" si="39"/>
        <v>0</v>
      </c>
      <c r="GU6" s="1350"/>
      <c r="GV6" s="1350"/>
      <c r="GW6" s="1350"/>
      <c r="GX6" s="1350"/>
      <c r="GY6" s="1351">
        <f t="shared" si="40"/>
        <v>0</v>
      </c>
      <c r="GZ6" s="1350"/>
      <c r="HA6" s="1350"/>
      <c r="HB6" s="1350"/>
      <c r="HC6" s="1350"/>
      <c r="HD6" s="1351">
        <f t="shared" si="41"/>
        <v>0</v>
      </c>
      <c r="HE6" s="1350"/>
      <c r="HF6" s="1350"/>
      <c r="HG6" s="1350"/>
      <c r="HH6" s="1350"/>
      <c r="HI6" s="1351">
        <f t="shared" si="42"/>
        <v>0</v>
      </c>
      <c r="HJ6" s="1350"/>
      <c r="HK6" s="1350"/>
      <c r="HL6" s="1350"/>
      <c r="HM6" s="1350"/>
      <c r="HN6" s="1351">
        <f t="shared" si="43"/>
        <v>0</v>
      </c>
      <c r="HO6" s="1350"/>
      <c r="HP6" s="1350"/>
      <c r="HQ6" s="1350"/>
      <c r="HR6" s="1350"/>
      <c r="HS6" s="1351">
        <f t="shared" si="44"/>
        <v>0</v>
      </c>
      <c r="HT6" s="1350"/>
      <c r="HU6" s="1350"/>
      <c r="HV6" s="1350"/>
      <c r="HW6" s="1350"/>
      <c r="HX6" s="1351">
        <f t="shared" si="45"/>
        <v>0</v>
      </c>
      <c r="HY6" s="1350"/>
      <c r="HZ6" s="1350"/>
      <c r="IA6" s="1350"/>
      <c r="IB6" s="1350"/>
      <c r="IC6" s="1351">
        <f t="shared" si="46"/>
        <v>0</v>
      </c>
      <c r="ID6" s="1350"/>
      <c r="IE6" s="1350"/>
      <c r="IF6" s="1350"/>
      <c r="IG6" s="1350"/>
      <c r="IH6" s="1351">
        <f t="shared" si="47"/>
        <v>0</v>
      </c>
      <c r="II6" s="1350"/>
      <c r="IJ6" s="1350"/>
      <c r="IK6" s="1350"/>
      <c r="IL6" s="1350"/>
      <c r="IM6" s="1351">
        <f t="shared" si="48"/>
        <v>0</v>
      </c>
      <c r="IN6" s="1350"/>
      <c r="IO6" s="1350"/>
      <c r="IP6" s="1350"/>
      <c r="IQ6" s="1350"/>
      <c r="IR6" s="1351">
        <f t="shared" si="49"/>
        <v>0</v>
      </c>
      <c r="IS6" s="1350"/>
      <c r="IT6" s="1350"/>
      <c r="IU6" s="1350"/>
      <c r="IV6" s="1350"/>
      <c r="IW6" s="1351">
        <f t="shared" si="50"/>
        <v>0</v>
      </c>
      <c r="IX6" s="1351">
        <f t="shared" si="51"/>
        <v>7379</v>
      </c>
      <c r="IY6" s="1352"/>
      <c r="IZ6" s="1352"/>
      <c r="JA6" s="1352"/>
      <c r="JB6" s="1352"/>
      <c r="JC6" s="1352"/>
      <c r="JD6" s="1352"/>
      <c r="JE6" s="159" t="s">
        <v>390</v>
      </c>
      <c r="JF6" s="1353"/>
      <c r="JG6" s="1334">
        <v>15759</v>
      </c>
    </row>
    <row r="7" spans="1:267" ht="62" x14ac:dyDescent="0.35">
      <c r="A7" s="1314" t="s">
        <v>497</v>
      </c>
      <c r="B7" s="1315" t="s">
        <v>498</v>
      </c>
      <c r="C7" s="1316" t="s">
        <v>499</v>
      </c>
      <c r="D7" s="1316" t="s">
        <v>108</v>
      </c>
      <c r="E7" s="134" t="s">
        <v>511</v>
      </c>
      <c r="F7" s="2443">
        <v>2463319252</v>
      </c>
      <c r="G7" s="2443">
        <v>2211921351</v>
      </c>
      <c r="H7" s="2443">
        <v>2149728018</v>
      </c>
      <c r="I7" s="2443">
        <f>+AJ7+AJ8+AJ9</f>
        <v>12390484280</v>
      </c>
      <c r="J7" s="2443">
        <f>+AK7+AK8+AK9</f>
        <v>1760181189</v>
      </c>
      <c r="K7" s="2443">
        <f>+AL7+AL8+AL9</f>
        <v>634525354</v>
      </c>
      <c r="L7" s="2443">
        <v>28720897351.3055</v>
      </c>
      <c r="M7" s="2443">
        <v>8465060349.0167303</v>
      </c>
      <c r="N7" s="2440">
        <f>+F7+I7+L7+M7</f>
        <v>52039761232.322227</v>
      </c>
      <c r="O7" s="2440">
        <f>+G7+J7</f>
        <v>3972102540</v>
      </c>
      <c r="P7" s="2440">
        <f>+H7+K7</f>
        <v>2784253372</v>
      </c>
      <c r="Q7" s="2444">
        <v>40</v>
      </c>
      <c r="R7" s="2444">
        <v>0</v>
      </c>
      <c r="S7" s="2444">
        <v>367</v>
      </c>
      <c r="T7" s="2448"/>
      <c r="U7" s="2444">
        <v>668</v>
      </c>
      <c r="V7" s="2444">
        <v>725</v>
      </c>
      <c r="W7" s="2457">
        <v>1800</v>
      </c>
      <c r="X7" s="2458">
        <v>0</v>
      </c>
      <c r="Y7" s="1316" t="s">
        <v>108</v>
      </c>
      <c r="Z7" s="1319"/>
      <c r="AA7" s="1319" t="s">
        <v>503</v>
      </c>
      <c r="AB7" s="1319">
        <v>3</v>
      </c>
      <c r="AC7" s="1315" t="s">
        <v>504</v>
      </c>
      <c r="AD7" s="1315" t="s">
        <v>560</v>
      </c>
      <c r="AE7" s="1320" t="s">
        <v>506</v>
      </c>
      <c r="AF7" s="134" t="s">
        <v>513</v>
      </c>
      <c r="AG7" s="1321">
        <v>706195905</v>
      </c>
      <c r="AH7" s="1321">
        <v>652768508</v>
      </c>
      <c r="AI7" s="1321">
        <v>652768508</v>
      </c>
      <c r="AJ7" s="1322">
        <v>2016853100</v>
      </c>
      <c r="AK7" s="1322">
        <v>139392400</v>
      </c>
      <c r="AL7" s="1322">
        <v>12972085</v>
      </c>
      <c r="AM7" s="1321">
        <v>4700000000</v>
      </c>
      <c r="AN7" s="1321">
        <v>0</v>
      </c>
      <c r="AO7" s="1323">
        <f t="shared" si="5"/>
        <v>7423049005</v>
      </c>
      <c r="AP7" s="1323">
        <f t="shared" si="6"/>
        <v>792160908</v>
      </c>
      <c r="AQ7" s="1323">
        <f t="shared" si="6"/>
        <v>665740593</v>
      </c>
      <c r="AR7" s="1324"/>
      <c r="AS7" s="1324"/>
      <c r="AT7" s="1324"/>
      <c r="AU7" s="1324"/>
      <c r="AV7" s="1325">
        <f t="shared" si="7"/>
        <v>0</v>
      </c>
      <c r="AW7" s="1324"/>
      <c r="AX7" s="1324"/>
      <c r="AY7" s="1324"/>
      <c r="AZ7" s="1324"/>
      <c r="BA7" s="1325">
        <f t="shared" si="8"/>
        <v>0</v>
      </c>
      <c r="BB7" s="1324"/>
      <c r="BC7" s="1324"/>
      <c r="BD7" s="1324"/>
      <c r="BE7" s="1324"/>
      <c r="BF7" s="1325">
        <f t="shared" si="9"/>
        <v>0</v>
      </c>
      <c r="BG7" s="1324"/>
      <c r="BH7" s="1324"/>
      <c r="BI7" s="1324"/>
      <c r="BJ7" s="1324"/>
      <c r="BK7" s="1325">
        <f t="shared" si="10"/>
        <v>0</v>
      </c>
      <c r="BL7" s="1324"/>
      <c r="BM7" s="1324"/>
      <c r="BN7" s="1324"/>
      <c r="BO7" s="1324"/>
      <c r="BP7" s="1325">
        <f t="shared" si="11"/>
        <v>0</v>
      </c>
      <c r="BQ7" s="1324"/>
      <c r="BR7" s="1324"/>
      <c r="BS7" s="1324"/>
      <c r="BT7" s="1324"/>
      <c r="BU7" s="1325">
        <f t="shared" si="12"/>
        <v>0</v>
      </c>
      <c r="BV7" s="1324"/>
      <c r="BW7" s="1324"/>
      <c r="BX7" s="1324"/>
      <c r="BY7" s="1324"/>
      <c r="BZ7" s="1325">
        <f t="shared" si="13"/>
        <v>0</v>
      </c>
      <c r="CA7" s="1324"/>
      <c r="CB7" s="1324"/>
      <c r="CC7" s="1324"/>
      <c r="CD7" s="1324"/>
      <c r="CE7" s="1325">
        <f t="shared" si="14"/>
        <v>0</v>
      </c>
      <c r="CF7" s="1324"/>
      <c r="CG7" s="1324"/>
      <c r="CH7" s="1324"/>
      <c r="CI7" s="1324"/>
      <c r="CJ7" s="1325">
        <f t="shared" si="15"/>
        <v>0</v>
      </c>
      <c r="CK7" s="1324"/>
      <c r="CL7" s="1324"/>
      <c r="CM7" s="1324"/>
      <c r="CN7" s="1324"/>
      <c r="CO7" s="1325">
        <f t="shared" si="16"/>
        <v>0</v>
      </c>
      <c r="CP7" s="1324"/>
      <c r="CQ7" s="1324"/>
      <c r="CR7" s="1324"/>
      <c r="CS7" s="1324"/>
      <c r="CT7" s="1325">
        <f t="shared" si="17"/>
        <v>0</v>
      </c>
      <c r="CU7" s="1324">
        <v>47852400</v>
      </c>
      <c r="CV7" s="1324"/>
      <c r="CW7" s="1324"/>
      <c r="CX7" s="1324"/>
      <c r="CY7" s="1325">
        <f t="shared" si="18"/>
        <v>47852400</v>
      </c>
      <c r="CZ7" s="1324"/>
      <c r="DA7" s="1324"/>
      <c r="DB7" s="1324"/>
      <c r="DC7" s="1324"/>
      <c r="DD7" s="1325">
        <f t="shared" si="19"/>
        <v>0</v>
      </c>
      <c r="DE7" s="1324"/>
      <c r="DF7" s="1324"/>
      <c r="DG7" s="1324"/>
      <c r="DH7" s="1324"/>
      <c r="DI7" s="1325">
        <f t="shared" si="20"/>
        <v>0</v>
      </c>
      <c r="DJ7" s="1324"/>
      <c r="DK7" s="1324"/>
      <c r="DL7" s="1324"/>
      <c r="DM7" s="1324"/>
      <c r="DN7" s="1325">
        <f t="shared" si="21"/>
        <v>0</v>
      </c>
      <c r="DO7" s="1324"/>
      <c r="DP7" s="1324"/>
      <c r="DQ7" s="1324"/>
      <c r="DR7" s="1324"/>
      <c r="DS7" s="1325">
        <f t="shared" si="22"/>
        <v>0</v>
      </c>
      <c r="DT7" s="1324"/>
      <c r="DU7" s="1324"/>
      <c r="DV7" s="1324"/>
      <c r="DW7" s="1324"/>
      <c r="DX7" s="1325">
        <f t="shared" si="23"/>
        <v>0</v>
      </c>
      <c r="DY7" s="1324"/>
      <c r="DZ7" s="1324"/>
      <c r="EA7" s="1324"/>
      <c r="EB7" s="1324"/>
      <c r="EC7" s="1325">
        <f t="shared" si="24"/>
        <v>0</v>
      </c>
      <c r="ED7" s="1324"/>
      <c r="EE7" s="1324"/>
      <c r="EF7" s="1324"/>
      <c r="EG7" s="1324"/>
      <c r="EH7" s="1325">
        <f t="shared" si="25"/>
        <v>0</v>
      </c>
      <c r="EI7" s="1324"/>
      <c r="EJ7" s="1324"/>
      <c r="EK7" s="1324"/>
      <c r="EL7" s="1324"/>
      <c r="EM7" s="1325">
        <f t="shared" si="26"/>
        <v>0</v>
      </c>
      <c r="EN7" s="1324"/>
      <c r="EO7" s="1324"/>
      <c r="EP7" s="1324"/>
      <c r="EQ7" s="1324"/>
      <c r="ER7" s="1325">
        <f t="shared" si="27"/>
        <v>0</v>
      </c>
      <c r="ES7" s="1325">
        <f t="shared" si="28"/>
        <v>47852400</v>
      </c>
      <c r="ET7" s="1326">
        <v>1</v>
      </c>
      <c r="EU7" s="1326">
        <v>0</v>
      </c>
      <c r="EV7" s="1326">
        <v>2</v>
      </c>
      <c r="EW7" s="1327"/>
      <c r="EX7" s="1326">
        <v>2</v>
      </c>
      <c r="EY7" s="1326">
        <v>0</v>
      </c>
      <c r="EZ7" s="1328">
        <f t="shared" si="29"/>
        <v>5</v>
      </c>
      <c r="FA7" s="1328">
        <f t="shared" si="30"/>
        <v>0</v>
      </c>
      <c r="FB7" s="1354"/>
      <c r="FC7" s="1330"/>
      <c r="FD7" s="1330"/>
      <c r="FE7" s="1330"/>
      <c r="FF7" s="1331">
        <f t="shared" si="31"/>
        <v>0</v>
      </c>
      <c r="FG7" s="1330"/>
      <c r="FH7" s="1330"/>
      <c r="FI7" s="1330"/>
      <c r="FJ7" s="1330"/>
      <c r="FK7" s="1331">
        <f t="shared" si="32"/>
        <v>0</v>
      </c>
      <c r="FL7" s="1330"/>
      <c r="FM7" s="1330"/>
      <c r="FN7" s="1330"/>
      <c r="FO7" s="1330"/>
      <c r="FP7" s="1331">
        <f t="shared" si="33"/>
        <v>0</v>
      </c>
      <c r="FQ7" s="1330"/>
      <c r="FR7" s="1330"/>
      <c r="FS7" s="1330"/>
      <c r="FT7" s="1330"/>
      <c r="FU7" s="1331">
        <f t="shared" si="34"/>
        <v>0</v>
      </c>
      <c r="FV7" s="1330"/>
      <c r="FW7" s="1330"/>
      <c r="FX7" s="1330"/>
      <c r="FY7" s="1330"/>
      <c r="FZ7" s="1331">
        <f t="shared" si="35"/>
        <v>0</v>
      </c>
      <c r="GA7" s="1330"/>
      <c r="GB7" s="1330"/>
      <c r="GC7" s="1330"/>
      <c r="GD7" s="1330"/>
      <c r="GE7" s="1331">
        <f t="shared" si="36"/>
        <v>0</v>
      </c>
      <c r="GF7" s="1330"/>
      <c r="GG7" s="1330"/>
      <c r="GH7" s="1330"/>
      <c r="GI7" s="1330"/>
      <c r="GJ7" s="1331">
        <f t="shared" si="37"/>
        <v>0</v>
      </c>
      <c r="GK7" s="1330"/>
      <c r="GL7" s="1330"/>
      <c r="GM7" s="1330"/>
      <c r="GN7" s="1330"/>
      <c r="GO7" s="1331">
        <f t="shared" si="38"/>
        <v>0</v>
      </c>
      <c r="GP7" s="1330"/>
      <c r="GQ7" s="1330"/>
      <c r="GR7" s="1330"/>
      <c r="GS7" s="1330"/>
      <c r="GT7" s="1331">
        <f t="shared" si="39"/>
        <v>0</v>
      </c>
      <c r="GU7" s="1330"/>
      <c r="GV7" s="1330"/>
      <c r="GW7" s="1330"/>
      <c r="GX7" s="1330"/>
      <c r="GY7" s="1331">
        <f t="shared" si="40"/>
        <v>0</v>
      </c>
      <c r="GZ7" s="1330"/>
      <c r="HA7" s="1330"/>
      <c r="HB7" s="1330"/>
      <c r="HC7" s="1330"/>
      <c r="HD7" s="1331">
        <f t="shared" si="41"/>
        <v>0</v>
      </c>
      <c r="HE7" s="1330"/>
      <c r="HF7" s="1330"/>
      <c r="HG7" s="1330"/>
      <c r="HH7" s="1330"/>
      <c r="HI7" s="1331">
        <f t="shared" si="42"/>
        <v>0</v>
      </c>
      <c r="HJ7" s="1330"/>
      <c r="HK7" s="1330"/>
      <c r="HL7" s="1330"/>
      <c r="HM7" s="1330"/>
      <c r="HN7" s="1331">
        <f t="shared" si="43"/>
        <v>0</v>
      </c>
      <c r="HO7" s="1330"/>
      <c r="HP7" s="1330"/>
      <c r="HQ7" s="1330"/>
      <c r="HR7" s="1330"/>
      <c r="HS7" s="1331">
        <f t="shared" si="44"/>
        <v>0</v>
      </c>
      <c r="HT7" s="1330"/>
      <c r="HU7" s="1330"/>
      <c r="HV7" s="1330"/>
      <c r="HW7" s="1330"/>
      <c r="HX7" s="1331">
        <f t="shared" si="45"/>
        <v>0</v>
      </c>
      <c r="HY7" s="1330"/>
      <c r="HZ7" s="1330"/>
      <c r="IA7" s="1330"/>
      <c r="IB7" s="1330"/>
      <c r="IC7" s="1331">
        <f t="shared" si="46"/>
        <v>0</v>
      </c>
      <c r="ID7" s="1330"/>
      <c r="IE7" s="1330"/>
      <c r="IF7" s="1330"/>
      <c r="IG7" s="1330"/>
      <c r="IH7" s="1331">
        <f t="shared" si="47"/>
        <v>0</v>
      </c>
      <c r="II7" s="1330"/>
      <c r="IJ7" s="1330"/>
      <c r="IK7" s="1330"/>
      <c r="IL7" s="1330"/>
      <c r="IM7" s="1331">
        <f t="shared" si="48"/>
        <v>0</v>
      </c>
      <c r="IN7" s="1330"/>
      <c r="IO7" s="1330"/>
      <c r="IP7" s="1330"/>
      <c r="IQ7" s="1330"/>
      <c r="IR7" s="1331">
        <f t="shared" si="49"/>
        <v>0</v>
      </c>
      <c r="IS7" s="1330"/>
      <c r="IT7" s="1330"/>
      <c r="IU7" s="1330"/>
      <c r="IV7" s="1330"/>
      <c r="IW7" s="1331">
        <f t="shared" si="50"/>
        <v>0</v>
      </c>
      <c r="IX7" s="1331">
        <f t="shared" si="51"/>
        <v>0</v>
      </c>
      <c r="IY7" s="1355"/>
      <c r="IZ7" s="1355"/>
      <c r="JA7" s="1355"/>
      <c r="JB7" s="1355"/>
      <c r="JC7" s="1355"/>
      <c r="JD7" s="1355"/>
      <c r="JE7" s="565" t="s">
        <v>387</v>
      </c>
      <c r="JF7" s="1356" t="s">
        <v>514</v>
      </c>
      <c r="JG7" s="1334">
        <v>3</v>
      </c>
    </row>
    <row r="8" spans="1:267" ht="93" x14ac:dyDescent="0.35">
      <c r="A8" s="1357" t="s">
        <v>497</v>
      </c>
      <c r="B8" s="1358" t="s">
        <v>498</v>
      </c>
      <c r="C8" s="1359" t="s">
        <v>499</v>
      </c>
      <c r="D8" s="1359" t="s">
        <v>108</v>
      </c>
      <c r="E8" s="145" t="s">
        <v>511</v>
      </c>
      <c r="F8" s="2424"/>
      <c r="G8" s="2424"/>
      <c r="H8" s="2424"/>
      <c r="I8" s="2424"/>
      <c r="J8" s="2424"/>
      <c r="K8" s="2424"/>
      <c r="L8" s="2424"/>
      <c r="M8" s="2424"/>
      <c r="N8" s="2424"/>
      <c r="O8" s="2424"/>
      <c r="P8" s="2424"/>
      <c r="Q8" s="2424"/>
      <c r="R8" s="2424"/>
      <c r="S8" s="2424"/>
      <c r="T8" s="2421"/>
      <c r="U8" s="2424"/>
      <c r="V8" s="2424"/>
      <c r="W8" s="2424"/>
      <c r="X8" s="2424"/>
      <c r="Y8" s="1359" t="s">
        <v>108</v>
      </c>
      <c r="Z8" s="1360"/>
      <c r="AA8" s="1360" t="s">
        <v>503</v>
      </c>
      <c r="AB8" s="1360">
        <v>4</v>
      </c>
      <c r="AC8" s="1358" t="s">
        <v>504</v>
      </c>
      <c r="AD8" s="1358" t="s">
        <v>794</v>
      </c>
      <c r="AE8" s="1361" t="s">
        <v>509</v>
      </c>
      <c r="AF8" s="145" t="s">
        <v>515</v>
      </c>
      <c r="AG8" s="1362">
        <v>1507163346</v>
      </c>
      <c r="AH8" s="1362">
        <v>1309192842</v>
      </c>
      <c r="AI8" s="1362">
        <v>1246999509</v>
      </c>
      <c r="AJ8" s="1322">
        <v>9703203261</v>
      </c>
      <c r="AK8" s="1322">
        <v>1206320865</v>
      </c>
      <c r="AL8" s="1322">
        <v>479369047</v>
      </c>
      <c r="AM8" s="1362">
        <v>22620897351</v>
      </c>
      <c r="AN8" s="1362">
        <v>7065060349</v>
      </c>
      <c r="AO8" s="1363">
        <f t="shared" si="5"/>
        <v>40896324307</v>
      </c>
      <c r="AP8" s="1363">
        <f t="shared" si="6"/>
        <v>2515513707</v>
      </c>
      <c r="AQ8" s="1363">
        <f t="shared" si="6"/>
        <v>1726368556</v>
      </c>
      <c r="AR8" s="1364"/>
      <c r="AS8" s="1364"/>
      <c r="AT8" s="1364"/>
      <c r="AU8" s="1364"/>
      <c r="AV8" s="1365">
        <f t="shared" si="7"/>
        <v>0</v>
      </c>
      <c r="AW8" s="1364"/>
      <c r="AX8" s="1364"/>
      <c r="AY8" s="1364"/>
      <c r="AZ8" s="1364"/>
      <c r="BA8" s="1365">
        <f t="shared" si="8"/>
        <v>0</v>
      </c>
      <c r="BB8" s="1364"/>
      <c r="BC8" s="1364"/>
      <c r="BD8" s="1364"/>
      <c r="BE8" s="1364"/>
      <c r="BF8" s="1365">
        <f t="shared" si="9"/>
        <v>0</v>
      </c>
      <c r="BG8" s="1364"/>
      <c r="BH8" s="1364"/>
      <c r="BI8" s="1364"/>
      <c r="BJ8" s="1364"/>
      <c r="BK8" s="1365">
        <f t="shared" si="10"/>
        <v>0</v>
      </c>
      <c r="BL8" s="1364"/>
      <c r="BM8" s="1364"/>
      <c r="BN8" s="1364"/>
      <c r="BO8" s="1364"/>
      <c r="BP8" s="1365">
        <f t="shared" si="11"/>
        <v>0</v>
      </c>
      <c r="BQ8" s="1364"/>
      <c r="BR8" s="1364"/>
      <c r="BS8" s="1364"/>
      <c r="BT8" s="1364"/>
      <c r="BU8" s="1365">
        <f t="shared" si="12"/>
        <v>0</v>
      </c>
      <c r="BV8" s="1364"/>
      <c r="BW8" s="1364"/>
      <c r="BX8" s="1364"/>
      <c r="BY8" s="1364"/>
      <c r="BZ8" s="1365">
        <f t="shared" si="13"/>
        <v>0</v>
      </c>
      <c r="CA8" s="1364"/>
      <c r="CB8" s="1364"/>
      <c r="CC8" s="1364"/>
      <c r="CD8" s="1364"/>
      <c r="CE8" s="1365">
        <f t="shared" si="14"/>
        <v>0</v>
      </c>
      <c r="CF8" s="1364"/>
      <c r="CG8" s="1364"/>
      <c r="CH8" s="1364"/>
      <c r="CI8" s="1364"/>
      <c r="CJ8" s="1365">
        <f t="shared" si="15"/>
        <v>0</v>
      </c>
      <c r="CK8" s="1364"/>
      <c r="CL8" s="1364"/>
      <c r="CM8" s="1364"/>
      <c r="CN8" s="1364"/>
      <c r="CO8" s="1365">
        <f t="shared" si="16"/>
        <v>0</v>
      </c>
      <c r="CP8" s="1364"/>
      <c r="CQ8" s="1364"/>
      <c r="CR8" s="1364"/>
      <c r="CS8" s="1364"/>
      <c r="CT8" s="1365">
        <f t="shared" si="17"/>
        <v>0</v>
      </c>
      <c r="CU8" s="1364">
        <v>1093552440</v>
      </c>
      <c r="CV8" s="1364"/>
      <c r="CW8" s="1364"/>
      <c r="CX8" s="1364"/>
      <c r="CY8" s="1365">
        <f t="shared" si="18"/>
        <v>1093552440</v>
      </c>
      <c r="CZ8" s="1364"/>
      <c r="DA8" s="1364"/>
      <c r="DB8" s="1364"/>
      <c r="DC8" s="1364"/>
      <c r="DD8" s="1365">
        <f t="shared" si="19"/>
        <v>0</v>
      </c>
      <c r="DE8" s="1364"/>
      <c r="DF8" s="1364"/>
      <c r="DG8" s="1364"/>
      <c r="DH8" s="1364"/>
      <c r="DI8" s="1365">
        <f t="shared" si="20"/>
        <v>0</v>
      </c>
      <c r="DJ8" s="1364"/>
      <c r="DK8" s="1364"/>
      <c r="DL8" s="1364"/>
      <c r="DM8" s="1364"/>
      <c r="DN8" s="1365">
        <f t="shared" si="21"/>
        <v>0</v>
      </c>
      <c r="DO8" s="1364"/>
      <c r="DP8" s="1364"/>
      <c r="DQ8" s="1364"/>
      <c r="DR8" s="1364"/>
      <c r="DS8" s="1365">
        <f t="shared" si="22"/>
        <v>0</v>
      </c>
      <c r="DT8" s="1364"/>
      <c r="DU8" s="1364"/>
      <c r="DV8" s="1364"/>
      <c r="DW8" s="1364"/>
      <c r="DX8" s="1365">
        <f t="shared" si="23"/>
        <v>0</v>
      </c>
      <c r="DY8" s="1364"/>
      <c r="DZ8" s="1364"/>
      <c r="EA8" s="1364"/>
      <c r="EB8" s="1364"/>
      <c r="EC8" s="1365">
        <f t="shared" si="24"/>
        <v>0</v>
      </c>
      <c r="ED8" s="1364"/>
      <c r="EE8" s="1364"/>
      <c r="EF8" s="1364"/>
      <c r="EG8" s="1364"/>
      <c r="EH8" s="1365">
        <f t="shared" si="25"/>
        <v>0</v>
      </c>
      <c r="EI8" s="1364"/>
      <c r="EJ8" s="1364"/>
      <c r="EK8" s="1364"/>
      <c r="EL8" s="1364"/>
      <c r="EM8" s="1365">
        <f t="shared" si="26"/>
        <v>0</v>
      </c>
      <c r="EN8" s="1364"/>
      <c r="EO8" s="1364"/>
      <c r="EP8" s="1364"/>
      <c r="EQ8" s="1364"/>
      <c r="ER8" s="1365">
        <f t="shared" si="27"/>
        <v>0</v>
      </c>
      <c r="ES8" s="1365">
        <f t="shared" si="28"/>
        <v>1093552440</v>
      </c>
      <c r="ET8" s="1366">
        <v>0</v>
      </c>
      <c r="EU8" s="1366">
        <v>0</v>
      </c>
      <c r="EV8" s="1366">
        <v>4000</v>
      </c>
      <c r="EW8" s="1367"/>
      <c r="EX8" s="1366">
        <v>14000</v>
      </c>
      <c r="EY8" s="1366">
        <v>14000</v>
      </c>
      <c r="EZ8" s="1368">
        <f t="shared" si="29"/>
        <v>32000</v>
      </c>
      <c r="FA8" s="1368">
        <f t="shared" si="30"/>
        <v>0</v>
      </c>
      <c r="FB8" s="1369"/>
      <c r="FC8" s="1370"/>
      <c r="FD8" s="1370"/>
      <c r="FE8" s="1370"/>
      <c r="FF8" s="1371">
        <f t="shared" si="31"/>
        <v>0</v>
      </c>
      <c r="FG8" s="1370"/>
      <c r="FH8" s="1370"/>
      <c r="FI8" s="1370"/>
      <c r="FJ8" s="1370"/>
      <c r="FK8" s="1371">
        <f t="shared" si="32"/>
        <v>0</v>
      </c>
      <c r="FL8" s="1370"/>
      <c r="FM8" s="1370"/>
      <c r="FN8" s="1370"/>
      <c r="FO8" s="1370"/>
      <c r="FP8" s="1371">
        <f t="shared" si="33"/>
        <v>0</v>
      </c>
      <c r="FQ8" s="1370"/>
      <c r="FR8" s="1370"/>
      <c r="FS8" s="1370"/>
      <c r="FT8" s="1370"/>
      <c r="FU8" s="1371">
        <f t="shared" si="34"/>
        <v>0</v>
      </c>
      <c r="FV8" s="1370"/>
      <c r="FW8" s="1370"/>
      <c r="FX8" s="1370"/>
      <c r="FY8" s="1370"/>
      <c r="FZ8" s="1371">
        <f t="shared" si="35"/>
        <v>0</v>
      </c>
      <c r="GA8" s="1370"/>
      <c r="GB8" s="1370"/>
      <c r="GC8" s="1370"/>
      <c r="GD8" s="1370"/>
      <c r="GE8" s="1371">
        <f t="shared" si="36"/>
        <v>0</v>
      </c>
      <c r="GF8" s="1370"/>
      <c r="GG8" s="1370"/>
      <c r="GH8" s="1370"/>
      <c r="GI8" s="1370"/>
      <c r="GJ8" s="1371">
        <f t="shared" si="37"/>
        <v>0</v>
      </c>
      <c r="GK8" s="1370"/>
      <c r="GL8" s="1370"/>
      <c r="GM8" s="1370"/>
      <c r="GN8" s="1370"/>
      <c r="GO8" s="1371">
        <f t="shared" si="38"/>
        <v>0</v>
      </c>
      <c r="GP8" s="1370"/>
      <c r="GQ8" s="1370"/>
      <c r="GR8" s="1370"/>
      <c r="GS8" s="1370"/>
      <c r="GT8" s="1371">
        <f t="shared" si="39"/>
        <v>0</v>
      </c>
      <c r="GU8" s="1370"/>
      <c r="GV8" s="1370"/>
      <c r="GW8" s="1370"/>
      <c r="GX8" s="1370"/>
      <c r="GY8" s="1371">
        <f t="shared" si="40"/>
        <v>0</v>
      </c>
      <c r="GZ8" s="1370"/>
      <c r="HA8" s="1370"/>
      <c r="HB8" s="1370"/>
      <c r="HC8" s="1370"/>
      <c r="HD8" s="1371">
        <f t="shared" si="41"/>
        <v>0</v>
      </c>
      <c r="HE8" s="1370"/>
      <c r="HF8" s="1370"/>
      <c r="HG8" s="1370"/>
      <c r="HH8" s="1370"/>
      <c r="HI8" s="1371">
        <f t="shared" si="42"/>
        <v>0</v>
      </c>
      <c r="HJ8" s="1370"/>
      <c r="HK8" s="1370"/>
      <c r="HL8" s="1370"/>
      <c r="HM8" s="1370"/>
      <c r="HN8" s="1371">
        <f t="shared" si="43"/>
        <v>0</v>
      </c>
      <c r="HO8" s="1370"/>
      <c r="HP8" s="1370"/>
      <c r="HQ8" s="1370"/>
      <c r="HR8" s="1370"/>
      <c r="HS8" s="1371">
        <f t="shared" si="44"/>
        <v>0</v>
      </c>
      <c r="HT8" s="1370"/>
      <c r="HU8" s="1370"/>
      <c r="HV8" s="1370"/>
      <c r="HW8" s="1370"/>
      <c r="HX8" s="1371">
        <f t="shared" si="45"/>
        <v>0</v>
      </c>
      <c r="HY8" s="1370"/>
      <c r="HZ8" s="1370"/>
      <c r="IA8" s="1370"/>
      <c r="IB8" s="1370"/>
      <c r="IC8" s="1371">
        <f t="shared" si="46"/>
        <v>0</v>
      </c>
      <c r="ID8" s="1370"/>
      <c r="IE8" s="1370"/>
      <c r="IF8" s="1370"/>
      <c r="IG8" s="1370"/>
      <c r="IH8" s="1371">
        <f t="shared" si="47"/>
        <v>0</v>
      </c>
      <c r="II8" s="1370"/>
      <c r="IJ8" s="1370"/>
      <c r="IK8" s="1370"/>
      <c r="IL8" s="1370"/>
      <c r="IM8" s="1371">
        <f t="shared" si="48"/>
        <v>0</v>
      </c>
      <c r="IN8" s="1370"/>
      <c r="IO8" s="1370"/>
      <c r="IP8" s="1370"/>
      <c r="IQ8" s="1370"/>
      <c r="IR8" s="1371">
        <f t="shared" si="49"/>
        <v>0</v>
      </c>
      <c r="IS8" s="1370"/>
      <c r="IT8" s="1370"/>
      <c r="IU8" s="1370"/>
      <c r="IV8" s="1370"/>
      <c r="IW8" s="1371">
        <f t="shared" si="50"/>
        <v>0</v>
      </c>
      <c r="IX8" s="1371">
        <f t="shared" si="51"/>
        <v>0</v>
      </c>
      <c r="IY8" s="1372"/>
      <c r="IZ8" s="1372"/>
      <c r="JA8" s="1372"/>
      <c r="JB8" s="1372"/>
      <c r="JC8" s="1372"/>
      <c r="JD8" s="1372"/>
      <c r="JE8" s="157" t="s">
        <v>387</v>
      </c>
      <c r="JF8" s="1373" t="s">
        <v>514</v>
      </c>
      <c r="JG8" s="1334">
        <v>4000</v>
      </c>
    </row>
    <row r="9" spans="1:267" ht="62.5" thickBot="1" x14ac:dyDescent="0.4">
      <c r="A9" s="1374" t="s">
        <v>497</v>
      </c>
      <c r="B9" s="1375" t="s">
        <v>498</v>
      </c>
      <c r="C9" s="1376" t="s">
        <v>499</v>
      </c>
      <c r="D9" s="1376" t="s">
        <v>108</v>
      </c>
      <c r="E9" s="149" t="s">
        <v>511</v>
      </c>
      <c r="F9" s="2425"/>
      <c r="G9" s="2425"/>
      <c r="H9" s="2425"/>
      <c r="I9" s="2425"/>
      <c r="J9" s="2425"/>
      <c r="K9" s="2425"/>
      <c r="L9" s="2425"/>
      <c r="M9" s="2425"/>
      <c r="N9" s="2425">
        <f>+F9+I9+L9+M9</f>
        <v>0</v>
      </c>
      <c r="O9" s="2425">
        <f>+G9+J9</f>
        <v>0</v>
      </c>
      <c r="P9" s="2425">
        <f>+H9+K9</f>
        <v>0</v>
      </c>
      <c r="Q9" s="2425"/>
      <c r="R9" s="2425"/>
      <c r="S9" s="2425"/>
      <c r="T9" s="2422"/>
      <c r="U9" s="2425"/>
      <c r="V9" s="2425"/>
      <c r="W9" s="2425"/>
      <c r="X9" s="2425"/>
      <c r="Y9" s="1376" t="s">
        <v>108</v>
      </c>
      <c r="Z9" s="1377"/>
      <c r="AA9" s="1377" t="s">
        <v>503</v>
      </c>
      <c r="AB9" s="1377">
        <v>5</v>
      </c>
      <c r="AC9" s="1375" t="s">
        <v>504</v>
      </c>
      <c r="AD9" s="1375" t="s">
        <v>560</v>
      </c>
      <c r="AE9" s="1378" t="s">
        <v>506</v>
      </c>
      <c r="AF9" s="149" t="s">
        <v>516</v>
      </c>
      <c r="AG9" s="1379">
        <v>249960001</v>
      </c>
      <c r="AH9" s="1379">
        <v>249960001</v>
      </c>
      <c r="AI9" s="1380">
        <v>249960001</v>
      </c>
      <c r="AJ9" s="1322">
        <v>670427919</v>
      </c>
      <c r="AK9" s="1322">
        <v>414467924</v>
      </c>
      <c r="AL9" s="1322">
        <v>142184222</v>
      </c>
      <c r="AM9" s="1381">
        <v>1400000000</v>
      </c>
      <c r="AN9" s="1379">
        <v>1400000000</v>
      </c>
      <c r="AO9" s="1382">
        <f t="shared" si="5"/>
        <v>3720387920</v>
      </c>
      <c r="AP9" s="1382">
        <f t="shared" si="6"/>
        <v>664427925</v>
      </c>
      <c r="AQ9" s="1382">
        <f t="shared" si="6"/>
        <v>392144223</v>
      </c>
      <c r="AR9" s="1383"/>
      <c r="AS9" s="1383"/>
      <c r="AT9" s="1383"/>
      <c r="AU9" s="1383"/>
      <c r="AV9" s="1384">
        <f t="shared" si="7"/>
        <v>0</v>
      </c>
      <c r="AW9" s="1383"/>
      <c r="AX9" s="1383"/>
      <c r="AY9" s="1383"/>
      <c r="AZ9" s="1383"/>
      <c r="BA9" s="1384">
        <f t="shared" si="8"/>
        <v>0</v>
      </c>
      <c r="BB9" s="1383"/>
      <c r="BC9" s="1383"/>
      <c r="BD9" s="1383"/>
      <c r="BE9" s="1383"/>
      <c r="BF9" s="1384">
        <f t="shared" si="9"/>
        <v>0</v>
      </c>
      <c r="BG9" s="1383"/>
      <c r="BH9" s="1383"/>
      <c r="BI9" s="1383"/>
      <c r="BJ9" s="1383"/>
      <c r="BK9" s="1384">
        <f t="shared" si="10"/>
        <v>0</v>
      </c>
      <c r="BL9" s="1383"/>
      <c r="BM9" s="1383"/>
      <c r="BN9" s="1383"/>
      <c r="BO9" s="1383"/>
      <c r="BP9" s="1384">
        <f t="shared" si="11"/>
        <v>0</v>
      </c>
      <c r="BQ9" s="1383"/>
      <c r="BR9" s="1383"/>
      <c r="BS9" s="1383"/>
      <c r="BT9" s="1383"/>
      <c r="BU9" s="1384">
        <f t="shared" si="12"/>
        <v>0</v>
      </c>
      <c r="BV9" s="1383"/>
      <c r="BW9" s="1383"/>
      <c r="BX9" s="1383"/>
      <c r="BY9" s="1383"/>
      <c r="BZ9" s="1384">
        <f t="shared" si="13"/>
        <v>0</v>
      </c>
      <c r="CA9" s="1383">
        <v>207233962</v>
      </c>
      <c r="CB9" s="1383"/>
      <c r="CC9" s="1383"/>
      <c r="CD9" s="1383"/>
      <c r="CE9" s="1384">
        <f t="shared" si="14"/>
        <v>207233962</v>
      </c>
      <c r="CF9" s="1383"/>
      <c r="CG9" s="1383"/>
      <c r="CH9" s="1383"/>
      <c r="CI9" s="1383"/>
      <c r="CJ9" s="1384">
        <f t="shared" si="15"/>
        <v>0</v>
      </c>
      <c r="CK9" s="1383"/>
      <c r="CL9" s="1383"/>
      <c r="CM9" s="1383"/>
      <c r="CN9" s="1383"/>
      <c r="CO9" s="1384">
        <f t="shared" si="16"/>
        <v>0</v>
      </c>
      <c r="CP9" s="1383"/>
      <c r="CQ9" s="1383"/>
      <c r="CR9" s="1383"/>
      <c r="CS9" s="1383"/>
      <c r="CT9" s="1384">
        <f t="shared" si="17"/>
        <v>0</v>
      </c>
      <c r="CU9" s="1383"/>
      <c r="CV9" s="1383"/>
      <c r="CW9" s="1383"/>
      <c r="CX9" s="1383"/>
      <c r="CY9" s="1384">
        <f t="shared" si="18"/>
        <v>0</v>
      </c>
      <c r="CZ9" s="1383"/>
      <c r="DA9" s="1383"/>
      <c r="DB9" s="1383"/>
      <c r="DC9" s="1383"/>
      <c r="DD9" s="1384">
        <f t="shared" si="19"/>
        <v>0</v>
      </c>
      <c r="DE9" s="1383"/>
      <c r="DF9" s="1383"/>
      <c r="DG9" s="1383"/>
      <c r="DH9" s="1383"/>
      <c r="DI9" s="1384">
        <f t="shared" si="20"/>
        <v>0</v>
      </c>
      <c r="DJ9" s="1383"/>
      <c r="DK9" s="1383"/>
      <c r="DL9" s="1383"/>
      <c r="DM9" s="1383"/>
      <c r="DN9" s="1384">
        <f t="shared" si="21"/>
        <v>0</v>
      </c>
      <c r="DO9" s="1383"/>
      <c r="DP9" s="1383"/>
      <c r="DQ9" s="1383"/>
      <c r="DR9" s="1383"/>
      <c r="DS9" s="1384">
        <f t="shared" si="22"/>
        <v>0</v>
      </c>
      <c r="DT9" s="1383"/>
      <c r="DU9" s="1383"/>
      <c r="DV9" s="1383"/>
      <c r="DW9" s="1383"/>
      <c r="DX9" s="1384">
        <f t="shared" si="23"/>
        <v>0</v>
      </c>
      <c r="DY9" s="1383"/>
      <c r="DZ9" s="1383"/>
      <c r="EA9" s="1383"/>
      <c r="EB9" s="1383"/>
      <c r="EC9" s="1384">
        <f t="shared" si="24"/>
        <v>0</v>
      </c>
      <c r="ED9" s="1383"/>
      <c r="EE9" s="1383"/>
      <c r="EF9" s="1383"/>
      <c r="EG9" s="1383"/>
      <c r="EH9" s="1384">
        <f t="shared" si="25"/>
        <v>0</v>
      </c>
      <c r="EI9" s="1383">
        <v>207233962</v>
      </c>
      <c r="EJ9" s="1383"/>
      <c r="EK9" s="1383"/>
      <c r="EL9" s="1383"/>
      <c r="EM9" s="1384">
        <f t="shared" si="26"/>
        <v>207233962</v>
      </c>
      <c r="EN9" s="1383"/>
      <c r="EO9" s="1383"/>
      <c r="EP9" s="1383"/>
      <c r="EQ9" s="1383"/>
      <c r="ER9" s="1384">
        <f t="shared" si="27"/>
        <v>0</v>
      </c>
      <c r="ES9" s="1384">
        <f t="shared" si="28"/>
        <v>414467924</v>
      </c>
      <c r="ET9" s="1385">
        <v>1</v>
      </c>
      <c r="EU9" s="1385">
        <v>1</v>
      </c>
      <c r="EV9" s="1385">
        <v>2</v>
      </c>
      <c r="EW9" s="1386"/>
      <c r="EX9" s="1385">
        <v>1</v>
      </c>
      <c r="EY9" s="1385">
        <v>1</v>
      </c>
      <c r="EZ9" s="1387">
        <f t="shared" si="29"/>
        <v>5</v>
      </c>
      <c r="FA9" s="1387">
        <f t="shared" si="30"/>
        <v>1</v>
      </c>
      <c r="FB9" s="1388"/>
      <c r="FC9" s="1389"/>
      <c r="FD9" s="1389"/>
      <c r="FE9" s="1389"/>
      <c r="FF9" s="1390">
        <f t="shared" si="31"/>
        <v>0</v>
      </c>
      <c r="FG9" s="1389"/>
      <c r="FH9" s="1389"/>
      <c r="FI9" s="1389"/>
      <c r="FJ9" s="1389"/>
      <c r="FK9" s="1390">
        <f t="shared" si="32"/>
        <v>0</v>
      </c>
      <c r="FL9" s="1389"/>
      <c r="FM9" s="1389"/>
      <c r="FN9" s="1389"/>
      <c r="FO9" s="1389"/>
      <c r="FP9" s="1390">
        <f t="shared" si="33"/>
        <v>0</v>
      </c>
      <c r="FQ9" s="1389"/>
      <c r="FR9" s="1389"/>
      <c r="FS9" s="1389"/>
      <c r="FT9" s="1389"/>
      <c r="FU9" s="1390">
        <f t="shared" si="34"/>
        <v>0</v>
      </c>
      <c r="FV9" s="1389"/>
      <c r="FW9" s="1389"/>
      <c r="FX9" s="1389"/>
      <c r="FY9" s="1389"/>
      <c r="FZ9" s="1390">
        <f t="shared" si="35"/>
        <v>0</v>
      </c>
      <c r="GA9" s="1389"/>
      <c r="GB9" s="1389"/>
      <c r="GC9" s="1389"/>
      <c r="GD9" s="1389"/>
      <c r="GE9" s="1390">
        <f t="shared" si="36"/>
        <v>0</v>
      </c>
      <c r="GF9" s="1389"/>
      <c r="GG9" s="1389"/>
      <c r="GH9" s="1389"/>
      <c r="GI9" s="1389"/>
      <c r="GJ9" s="1390">
        <f t="shared" si="37"/>
        <v>0</v>
      </c>
      <c r="GK9" s="1389"/>
      <c r="GL9" s="1389"/>
      <c r="GM9" s="1389"/>
      <c r="GN9" s="1389"/>
      <c r="GO9" s="1390">
        <f t="shared" si="38"/>
        <v>0</v>
      </c>
      <c r="GP9" s="1389"/>
      <c r="GQ9" s="1389"/>
      <c r="GR9" s="1389"/>
      <c r="GS9" s="1389"/>
      <c r="GT9" s="1390">
        <f t="shared" si="39"/>
        <v>0</v>
      </c>
      <c r="GU9" s="1389"/>
      <c r="GV9" s="1389"/>
      <c r="GW9" s="1389"/>
      <c r="GX9" s="1389"/>
      <c r="GY9" s="1390">
        <f t="shared" si="40"/>
        <v>0</v>
      </c>
      <c r="GZ9" s="1389"/>
      <c r="HA9" s="1389"/>
      <c r="HB9" s="1389"/>
      <c r="HC9" s="1389"/>
      <c r="HD9" s="1390">
        <f t="shared" si="41"/>
        <v>0</v>
      </c>
      <c r="HE9" s="1389"/>
      <c r="HF9" s="1389"/>
      <c r="HG9" s="1389"/>
      <c r="HH9" s="1389"/>
      <c r="HI9" s="1390">
        <f t="shared" si="42"/>
        <v>0</v>
      </c>
      <c r="HJ9" s="1389"/>
      <c r="HK9" s="1389"/>
      <c r="HL9" s="1389"/>
      <c r="HM9" s="1389"/>
      <c r="HN9" s="1390">
        <f t="shared" si="43"/>
        <v>0</v>
      </c>
      <c r="HO9" s="1389"/>
      <c r="HP9" s="1389"/>
      <c r="HQ9" s="1389"/>
      <c r="HR9" s="1389"/>
      <c r="HS9" s="1390">
        <f t="shared" si="44"/>
        <v>0</v>
      </c>
      <c r="HT9" s="1389"/>
      <c r="HU9" s="1389"/>
      <c r="HV9" s="1389"/>
      <c r="HW9" s="1389"/>
      <c r="HX9" s="1390">
        <f t="shared" si="45"/>
        <v>0</v>
      </c>
      <c r="HY9" s="1389"/>
      <c r="HZ9" s="1389"/>
      <c r="IA9" s="1389"/>
      <c r="IB9" s="1389"/>
      <c r="IC9" s="1390">
        <f t="shared" si="46"/>
        <v>0</v>
      </c>
      <c r="ID9" s="1389"/>
      <c r="IE9" s="1389"/>
      <c r="IF9" s="1389"/>
      <c r="IG9" s="1389"/>
      <c r="IH9" s="1390">
        <f t="shared" si="47"/>
        <v>0</v>
      </c>
      <c r="II9" s="1389"/>
      <c r="IJ9" s="1389"/>
      <c r="IK9" s="1389"/>
      <c r="IL9" s="1389"/>
      <c r="IM9" s="1390">
        <f t="shared" si="48"/>
        <v>0</v>
      </c>
      <c r="IN9" s="1389"/>
      <c r="IO9" s="1389"/>
      <c r="IP9" s="1389"/>
      <c r="IQ9" s="1389"/>
      <c r="IR9" s="1390">
        <f t="shared" si="49"/>
        <v>0</v>
      </c>
      <c r="IS9" s="1389"/>
      <c r="IT9" s="1389"/>
      <c r="IU9" s="1389"/>
      <c r="IV9" s="1389"/>
      <c r="IW9" s="1390">
        <f t="shared" si="50"/>
        <v>0</v>
      </c>
      <c r="IX9" s="1390">
        <f t="shared" si="51"/>
        <v>0</v>
      </c>
      <c r="IY9" s="1391"/>
      <c r="IZ9" s="1391"/>
      <c r="JA9" s="1391"/>
      <c r="JB9" s="1391"/>
      <c r="JC9" s="1391"/>
      <c r="JD9" s="1391"/>
      <c r="JE9" s="604" t="s">
        <v>387</v>
      </c>
      <c r="JF9" s="1392"/>
      <c r="JG9" s="1334">
        <v>2</v>
      </c>
    </row>
    <row r="10" spans="1:267" ht="93" x14ac:dyDescent="0.35">
      <c r="A10" s="1393" t="s">
        <v>517</v>
      </c>
      <c r="B10" s="1394" t="s">
        <v>518</v>
      </c>
      <c r="C10" s="1395" t="s">
        <v>519</v>
      </c>
      <c r="D10" s="1395" t="s">
        <v>128</v>
      </c>
      <c r="E10" s="1396" t="s">
        <v>521</v>
      </c>
      <c r="F10" s="2433">
        <v>14813083091</v>
      </c>
      <c r="G10" s="2453">
        <v>14201043562</v>
      </c>
      <c r="H10" s="2453">
        <v>3002920652</v>
      </c>
      <c r="I10" s="2433">
        <f>+AJ10+AJ11+AJ12</f>
        <v>50118508000</v>
      </c>
      <c r="J10" s="2433">
        <f>+AK10+AK11+AK12</f>
        <v>5138674643</v>
      </c>
      <c r="K10" s="2433">
        <f>+AL10+AL11+AL12</f>
        <v>814994144</v>
      </c>
      <c r="L10" s="2433">
        <v>74083325479</v>
      </c>
      <c r="M10" s="2433">
        <v>57097623017</v>
      </c>
      <c r="N10" s="2434">
        <f>+F10+I10+L10+M10</f>
        <v>196112539587</v>
      </c>
      <c r="O10" s="2434">
        <f>+G10+J10</f>
        <v>19339718205</v>
      </c>
      <c r="P10" s="2434">
        <f>+H10+K10</f>
        <v>3817914796</v>
      </c>
      <c r="Q10" s="2432">
        <v>0.9</v>
      </c>
      <c r="R10" s="2432">
        <v>0</v>
      </c>
      <c r="S10" s="2432">
        <v>2.7</v>
      </c>
      <c r="T10" s="2442"/>
      <c r="U10" s="2432">
        <v>7.2</v>
      </c>
      <c r="V10" s="2432">
        <v>7.2</v>
      </c>
      <c r="W10" s="2441">
        <v>18</v>
      </c>
      <c r="X10" s="2427">
        <v>0</v>
      </c>
      <c r="Y10" s="1395" t="s">
        <v>128</v>
      </c>
      <c r="Z10" s="1397"/>
      <c r="AA10" s="1397" t="s">
        <v>503</v>
      </c>
      <c r="AB10" s="1397">
        <v>1</v>
      </c>
      <c r="AC10" s="1394" t="s">
        <v>504</v>
      </c>
      <c r="AD10" s="1394" t="s">
        <v>794</v>
      </c>
      <c r="AE10" s="1395" t="s">
        <v>509</v>
      </c>
      <c r="AF10" s="154" t="s">
        <v>522</v>
      </c>
      <c r="AG10" s="1398">
        <v>9250943383</v>
      </c>
      <c r="AH10" s="1398">
        <v>8691516294</v>
      </c>
      <c r="AI10" s="1398">
        <v>382267334</v>
      </c>
      <c r="AJ10" s="1322">
        <v>22671350000</v>
      </c>
      <c r="AK10" s="1322">
        <v>932118143</v>
      </c>
      <c r="AL10" s="1322">
        <v>301843475</v>
      </c>
      <c r="AM10" s="1399">
        <v>13627697757</v>
      </c>
      <c r="AN10" s="1399">
        <v>11708937000</v>
      </c>
      <c r="AO10" s="1400">
        <f t="shared" si="5"/>
        <v>57258928140</v>
      </c>
      <c r="AP10" s="1400">
        <f t="shared" si="6"/>
        <v>9623634437</v>
      </c>
      <c r="AQ10" s="1400">
        <f t="shared" si="6"/>
        <v>684110809</v>
      </c>
      <c r="AR10" s="1401"/>
      <c r="AS10" s="1401"/>
      <c r="AT10" s="1401"/>
      <c r="AU10" s="1401"/>
      <c r="AV10" s="1402">
        <f t="shared" si="7"/>
        <v>0</v>
      </c>
      <c r="AW10" s="1401"/>
      <c r="AX10" s="1401"/>
      <c r="AY10" s="1401"/>
      <c r="AZ10" s="1401"/>
      <c r="BA10" s="1402">
        <f t="shared" si="8"/>
        <v>0</v>
      </c>
      <c r="BB10" s="1401"/>
      <c r="BC10" s="1401"/>
      <c r="BD10" s="1401"/>
      <c r="BE10" s="1401"/>
      <c r="BF10" s="1402">
        <f t="shared" si="9"/>
        <v>0</v>
      </c>
      <c r="BG10" s="1401"/>
      <c r="BH10" s="1401"/>
      <c r="BI10" s="1401"/>
      <c r="BJ10" s="1401"/>
      <c r="BK10" s="1402">
        <f t="shared" si="10"/>
        <v>0</v>
      </c>
      <c r="BL10" s="1401"/>
      <c r="BM10" s="1401"/>
      <c r="BN10" s="1401"/>
      <c r="BO10" s="1401"/>
      <c r="BP10" s="1402">
        <f t="shared" si="11"/>
        <v>0</v>
      </c>
      <c r="BQ10" s="1401"/>
      <c r="BR10" s="1401"/>
      <c r="BS10" s="1401"/>
      <c r="BT10" s="1401"/>
      <c r="BU10" s="1402">
        <f t="shared" si="12"/>
        <v>0</v>
      </c>
      <c r="BV10" s="1401"/>
      <c r="BW10" s="1401"/>
      <c r="BX10" s="1401"/>
      <c r="BY10" s="1401"/>
      <c r="BZ10" s="1402">
        <f t="shared" si="13"/>
        <v>0</v>
      </c>
      <c r="CA10" s="1401"/>
      <c r="CB10" s="1401"/>
      <c r="CC10" s="1401"/>
      <c r="CD10" s="1401"/>
      <c r="CE10" s="1402">
        <f t="shared" si="14"/>
        <v>0</v>
      </c>
      <c r="CF10" s="1401"/>
      <c r="CG10" s="1401"/>
      <c r="CH10" s="1401"/>
      <c r="CI10" s="1401"/>
      <c r="CJ10" s="1402">
        <f t="shared" si="15"/>
        <v>0</v>
      </c>
      <c r="CK10" s="1401"/>
      <c r="CL10" s="1401"/>
      <c r="CM10" s="1401"/>
      <c r="CN10" s="1401"/>
      <c r="CO10" s="1402">
        <f t="shared" si="16"/>
        <v>0</v>
      </c>
      <c r="CP10" s="1401"/>
      <c r="CQ10" s="1401"/>
      <c r="CR10" s="1401"/>
      <c r="CS10" s="1401"/>
      <c r="CT10" s="1402">
        <f t="shared" si="17"/>
        <v>0</v>
      </c>
      <c r="CU10" s="1401"/>
      <c r="CV10" s="1401"/>
      <c r="CW10" s="1401"/>
      <c r="CX10" s="1401"/>
      <c r="CY10" s="1402">
        <f t="shared" si="18"/>
        <v>0</v>
      </c>
      <c r="CZ10" s="1401"/>
      <c r="DA10" s="1401"/>
      <c r="DB10" s="1401"/>
      <c r="DC10" s="1401"/>
      <c r="DD10" s="1402">
        <f t="shared" si="19"/>
        <v>0</v>
      </c>
      <c r="DE10" s="1401"/>
      <c r="DF10" s="1401"/>
      <c r="DG10" s="1401"/>
      <c r="DH10" s="1401"/>
      <c r="DI10" s="1402">
        <f t="shared" si="20"/>
        <v>0</v>
      </c>
      <c r="DJ10" s="1401"/>
      <c r="DK10" s="1401"/>
      <c r="DL10" s="1401"/>
      <c r="DM10" s="1401"/>
      <c r="DN10" s="1402">
        <f t="shared" si="21"/>
        <v>0</v>
      </c>
      <c r="DO10" s="1401"/>
      <c r="DP10" s="1401"/>
      <c r="DQ10" s="1401"/>
      <c r="DR10" s="1401"/>
      <c r="DS10" s="1402">
        <f t="shared" si="22"/>
        <v>0</v>
      </c>
      <c r="DT10" s="1401"/>
      <c r="DU10" s="1401"/>
      <c r="DV10" s="1401"/>
      <c r="DW10" s="1401"/>
      <c r="DX10" s="1402">
        <f t="shared" si="23"/>
        <v>0</v>
      </c>
      <c r="DY10" s="1401"/>
      <c r="DZ10" s="1401"/>
      <c r="EA10" s="1401"/>
      <c r="EB10" s="1401"/>
      <c r="EC10" s="1402">
        <f t="shared" si="24"/>
        <v>0</v>
      </c>
      <c r="ED10" s="1401">
        <v>932118143</v>
      </c>
      <c r="EE10" s="1401"/>
      <c r="EF10" s="1401"/>
      <c r="EG10" s="1401"/>
      <c r="EH10" s="1402">
        <f t="shared" si="25"/>
        <v>932118143</v>
      </c>
      <c r="EI10" s="1401"/>
      <c r="EJ10" s="1401"/>
      <c r="EK10" s="1401"/>
      <c r="EL10" s="1401"/>
      <c r="EM10" s="1402">
        <f t="shared" si="26"/>
        <v>0</v>
      </c>
      <c r="EN10" s="1401"/>
      <c r="EO10" s="1401"/>
      <c r="EP10" s="1401"/>
      <c r="EQ10" s="1401"/>
      <c r="ER10" s="1402">
        <f t="shared" si="27"/>
        <v>0</v>
      </c>
      <c r="ES10" s="1402">
        <f t="shared" si="28"/>
        <v>932118143</v>
      </c>
      <c r="ET10" s="1403">
        <v>500</v>
      </c>
      <c r="EU10" s="1403">
        <v>0</v>
      </c>
      <c r="EV10" s="1403">
        <v>5000</v>
      </c>
      <c r="EW10" s="1404"/>
      <c r="EX10" s="1403">
        <v>11000</v>
      </c>
      <c r="EY10" s="1403">
        <v>16200</v>
      </c>
      <c r="EZ10" s="1405">
        <f t="shared" si="29"/>
        <v>32700</v>
      </c>
      <c r="FA10" s="1405">
        <f t="shared" si="30"/>
        <v>0</v>
      </c>
      <c r="FB10" s="1406"/>
      <c r="FC10" s="1407"/>
      <c r="FD10" s="1407"/>
      <c r="FE10" s="1407"/>
      <c r="FF10" s="1408">
        <f t="shared" si="31"/>
        <v>0</v>
      </c>
      <c r="FG10" s="1407"/>
      <c r="FH10" s="1407"/>
      <c r="FI10" s="1407"/>
      <c r="FJ10" s="1407"/>
      <c r="FK10" s="1408">
        <f t="shared" si="32"/>
        <v>0</v>
      </c>
      <c r="FL10" s="1407"/>
      <c r="FM10" s="1407"/>
      <c r="FN10" s="1407"/>
      <c r="FO10" s="1407"/>
      <c r="FP10" s="1408">
        <f t="shared" si="33"/>
        <v>0</v>
      </c>
      <c r="FQ10" s="1407"/>
      <c r="FR10" s="1407"/>
      <c r="FS10" s="1407"/>
      <c r="FT10" s="1407"/>
      <c r="FU10" s="1408">
        <f t="shared" si="34"/>
        <v>0</v>
      </c>
      <c r="FV10" s="1407"/>
      <c r="FW10" s="1407"/>
      <c r="FX10" s="1407"/>
      <c r="FY10" s="1407"/>
      <c r="FZ10" s="1408">
        <f t="shared" si="35"/>
        <v>0</v>
      </c>
      <c r="GA10" s="1407"/>
      <c r="GB10" s="1407"/>
      <c r="GC10" s="1407"/>
      <c r="GD10" s="1407"/>
      <c r="GE10" s="1408">
        <f t="shared" si="36"/>
        <v>0</v>
      </c>
      <c r="GF10" s="1407"/>
      <c r="GG10" s="1407"/>
      <c r="GH10" s="1407"/>
      <c r="GI10" s="1407"/>
      <c r="GJ10" s="1408">
        <f t="shared" si="37"/>
        <v>0</v>
      </c>
      <c r="GK10" s="1407"/>
      <c r="GL10" s="1407"/>
      <c r="GM10" s="1407"/>
      <c r="GN10" s="1407"/>
      <c r="GO10" s="1408">
        <f t="shared" si="38"/>
        <v>0</v>
      </c>
      <c r="GP10" s="1407"/>
      <c r="GQ10" s="1407"/>
      <c r="GR10" s="1407"/>
      <c r="GS10" s="1407"/>
      <c r="GT10" s="1408">
        <f t="shared" si="39"/>
        <v>0</v>
      </c>
      <c r="GU10" s="1407"/>
      <c r="GV10" s="1407"/>
      <c r="GW10" s="1407"/>
      <c r="GX10" s="1407"/>
      <c r="GY10" s="1408">
        <f t="shared" si="40"/>
        <v>0</v>
      </c>
      <c r="GZ10" s="1407">
        <v>1000</v>
      </c>
      <c r="HA10" s="1407"/>
      <c r="HB10" s="1407"/>
      <c r="HC10" s="1407"/>
      <c r="HD10" s="1408">
        <f t="shared" si="41"/>
        <v>1000</v>
      </c>
      <c r="HE10" s="1407"/>
      <c r="HF10" s="1407"/>
      <c r="HG10" s="1407"/>
      <c r="HH10" s="1407"/>
      <c r="HI10" s="1408">
        <f t="shared" si="42"/>
        <v>0</v>
      </c>
      <c r="HJ10" s="1407"/>
      <c r="HK10" s="1407"/>
      <c r="HL10" s="1407"/>
      <c r="HM10" s="1407"/>
      <c r="HN10" s="1408">
        <f t="shared" si="43"/>
        <v>0</v>
      </c>
      <c r="HO10" s="1407"/>
      <c r="HP10" s="1407"/>
      <c r="HQ10" s="1407"/>
      <c r="HR10" s="1407"/>
      <c r="HS10" s="1408">
        <f t="shared" si="44"/>
        <v>0</v>
      </c>
      <c r="HT10" s="1407"/>
      <c r="HU10" s="1407"/>
      <c r="HV10" s="1407"/>
      <c r="HW10" s="1407"/>
      <c r="HX10" s="1408">
        <f t="shared" si="45"/>
        <v>0</v>
      </c>
      <c r="HY10" s="1407"/>
      <c r="HZ10" s="1407"/>
      <c r="IA10" s="1407"/>
      <c r="IB10" s="1407"/>
      <c r="IC10" s="1408">
        <f t="shared" si="46"/>
        <v>0</v>
      </c>
      <c r="ID10" s="1407"/>
      <c r="IE10" s="1407"/>
      <c r="IF10" s="1407"/>
      <c r="IG10" s="1407"/>
      <c r="IH10" s="1408">
        <f t="shared" si="47"/>
        <v>0</v>
      </c>
      <c r="II10" s="1407"/>
      <c r="IJ10" s="1407"/>
      <c r="IK10" s="1407"/>
      <c r="IL10" s="1407"/>
      <c r="IM10" s="1408">
        <f t="shared" si="48"/>
        <v>0</v>
      </c>
      <c r="IN10" s="1407">
        <v>4000</v>
      </c>
      <c r="IO10" s="1407"/>
      <c r="IP10" s="1407"/>
      <c r="IQ10" s="1407"/>
      <c r="IR10" s="1408">
        <f t="shared" si="49"/>
        <v>4000</v>
      </c>
      <c r="IS10" s="1407"/>
      <c r="IT10" s="1407"/>
      <c r="IU10" s="1407"/>
      <c r="IV10" s="1407"/>
      <c r="IW10" s="1408">
        <f t="shared" si="50"/>
        <v>0</v>
      </c>
      <c r="IX10" s="1408">
        <f t="shared" si="51"/>
        <v>5000</v>
      </c>
      <c r="IY10" s="1409"/>
      <c r="IZ10" s="1409"/>
      <c r="JA10" s="1409"/>
      <c r="JB10" s="1409"/>
      <c r="JC10" s="1409"/>
      <c r="JD10" s="1409"/>
      <c r="JE10" s="154" t="s">
        <v>387</v>
      </c>
      <c r="JF10" s="1410" t="s">
        <v>523</v>
      </c>
      <c r="JG10" s="1334">
        <v>5500</v>
      </c>
    </row>
    <row r="11" spans="1:267" ht="93" x14ac:dyDescent="0.35">
      <c r="A11" s="1357" t="s">
        <v>517</v>
      </c>
      <c r="B11" s="1358" t="s">
        <v>518</v>
      </c>
      <c r="C11" s="1359" t="s">
        <v>519</v>
      </c>
      <c r="D11" s="1359" t="s">
        <v>128</v>
      </c>
      <c r="E11" s="145" t="s">
        <v>521</v>
      </c>
      <c r="F11" s="2424"/>
      <c r="G11" s="2424"/>
      <c r="H11" s="2424"/>
      <c r="I11" s="2424"/>
      <c r="J11" s="2424"/>
      <c r="K11" s="2424"/>
      <c r="L11" s="2424"/>
      <c r="M11" s="2424"/>
      <c r="N11" s="2424"/>
      <c r="O11" s="2424"/>
      <c r="P11" s="2424"/>
      <c r="Q11" s="2424"/>
      <c r="R11" s="2424"/>
      <c r="S11" s="2424"/>
      <c r="T11" s="2421"/>
      <c r="U11" s="2424"/>
      <c r="V11" s="2424"/>
      <c r="W11" s="2424"/>
      <c r="X11" s="2424"/>
      <c r="Y11" s="1359" t="s">
        <v>128</v>
      </c>
      <c r="Z11" s="1360"/>
      <c r="AA11" s="1360" t="s">
        <v>503</v>
      </c>
      <c r="AB11" s="1360">
        <v>2</v>
      </c>
      <c r="AC11" s="1358" t="s">
        <v>504</v>
      </c>
      <c r="AD11" s="1358" t="s">
        <v>794</v>
      </c>
      <c r="AE11" s="1361" t="s">
        <v>509</v>
      </c>
      <c r="AF11" s="157" t="s">
        <v>835</v>
      </c>
      <c r="AG11" s="1362">
        <v>4958100174</v>
      </c>
      <c r="AH11" s="1362">
        <v>4905487734</v>
      </c>
      <c r="AI11" s="1362">
        <v>2052841784</v>
      </c>
      <c r="AJ11" s="1322">
        <v>21281841671</v>
      </c>
      <c r="AK11" s="1322">
        <v>2305698745</v>
      </c>
      <c r="AL11" s="1322">
        <v>0</v>
      </c>
      <c r="AM11" s="1411">
        <v>42318939405</v>
      </c>
      <c r="AN11" s="1411">
        <v>45388686016</v>
      </c>
      <c r="AO11" s="1363">
        <f t="shared" si="5"/>
        <v>113947567266</v>
      </c>
      <c r="AP11" s="1363">
        <f t="shared" si="6"/>
        <v>7211186479</v>
      </c>
      <c r="AQ11" s="1363">
        <f t="shared" si="6"/>
        <v>2052841784</v>
      </c>
      <c r="AR11" s="1364"/>
      <c r="AS11" s="1364"/>
      <c r="AT11" s="1364"/>
      <c r="AU11" s="1364"/>
      <c r="AV11" s="1365">
        <f t="shared" si="7"/>
        <v>0</v>
      </c>
      <c r="AW11" s="1364">
        <v>2305698745</v>
      </c>
      <c r="AX11" s="1364"/>
      <c r="AY11" s="1364"/>
      <c r="AZ11" s="1364"/>
      <c r="BA11" s="1365">
        <f t="shared" si="8"/>
        <v>2305698745</v>
      </c>
      <c r="BB11" s="1364"/>
      <c r="BC11" s="1364"/>
      <c r="BD11" s="1364"/>
      <c r="BE11" s="1364"/>
      <c r="BF11" s="1365">
        <f t="shared" si="9"/>
        <v>0</v>
      </c>
      <c r="BG11" s="1364"/>
      <c r="BH11" s="1364"/>
      <c r="BI11" s="1364"/>
      <c r="BJ11" s="1364"/>
      <c r="BK11" s="1365">
        <f t="shared" si="10"/>
        <v>0</v>
      </c>
      <c r="BL11" s="1364"/>
      <c r="BM11" s="1364"/>
      <c r="BN11" s="1364"/>
      <c r="BO11" s="1364"/>
      <c r="BP11" s="1365">
        <f t="shared" si="11"/>
        <v>0</v>
      </c>
      <c r="BQ11" s="1364"/>
      <c r="BR11" s="1364"/>
      <c r="BS11" s="1364"/>
      <c r="BT11" s="1364"/>
      <c r="BU11" s="1365">
        <f t="shared" si="12"/>
        <v>0</v>
      </c>
      <c r="BV11" s="1364"/>
      <c r="BW11" s="1364"/>
      <c r="BX11" s="1364"/>
      <c r="BY11" s="1364"/>
      <c r="BZ11" s="1365">
        <f t="shared" si="13"/>
        <v>0</v>
      </c>
      <c r="CA11" s="1364"/>
      <c r="CB11" s="1364"/>
      <c r="CC11" s="1364"/>
      <c r="CD11" s="1364"/>
      <c r="CE11" s="1365">
        <f t="shared" si="14"/>
        <v>0</v>
      </c>
      <c r="CF11" s="1364"/>
      <c r="CG11" s="1364"/>
      <c r="CH11" s="1364"/>
      <c r="CI11" s="1364"/>
      <c r="CJ11" s="1365">
        <f t="shared" si="15"/>
        <v>0</v>
      </c>
      <c r="CK11" s="1364"/>
      <c r="CL11" s="1364"/>
      <c r="CM11" s="1364"/>
      <c r="CN11" s="1364"/>
      <c r="CO11" s="1365">
        <f t="shared" si="16"/>
        <v>0</v>
      </c>
      <c r="CP11" s="1364"/>
      <c r="CQ11" s="1364"/>
      <c r="CR11" s="1364"/>
      <c r="CS11" s="1364"/>
      <c r="CT11" s="1365">
        <f t="shared" si="17"/>
        <v>0</v>
      </c>
      <c r="CU11" s="1364"/>
      <c r="CV11" s="1364"/>
      <c r="CW11" s="1364"/>
      <c r="CX11" s="1364"/>
      <c r="CY11" s="1365">
        <f t="shared" si="18"/>
        <v>0</v>
      </c>
      <c r="CZ11" s="1364"/>
      <c r="DA11" s="1364"/>
      <c r="DB11" s="1364"/>
      <c r="DC11" s="1364"/>
      <c r="DD11" s="1365">
        <f t="shared" si="19"/>
        <v>0</v>
      </c>
      <c r="DE11" s="1364"/>
      <c r="DF11" s="1364"/>
      <c r="DG11" s="1364"/>
      <c r="DH11" s="1364"/>
      <c r="DI11" s="1365">
        <f t="shared" si="20"/>
        <v>0</v>
      </c>
      <c r="DJ11" s="1364"/>
      <c r="DK11" s="1364"/>
      <c r="DL11" s="1364"/>
      <c r="DM11" s="1364"/>
      <c r="DN11" s="1365">
        <f t="shared" si="21"/>
        <v>0</v>
      </c>
      <c r="DO11" s="1364"/>
      <c r="DP11" s="1364"/>
      <c r="DQ11" s="1364"/>
      <c r="DR11" s="1364"/>
      <c r="DS11" s="1365">
        <f t="shared" si="22"/>
        <v>0</v>
      </c>
      <c r="DT11" s="1364"/>
      <c r="DU11" s="1364"/>
      <c r="DV11" s="1364"/>
      <c r="DW11" s="1364"/>
      <c r="DX11" s="1365">
        <f t="shared" si="23"/>
        <v>0</v>
      </c>
      <c r="DY11" s="1364"/>
      <c r="DZ11" s="1364"/>
      <c r="EA11" s="1364"/>
      <c r="EB11" s="1364"/>
      <c r="EC11" s="1365">
        <f t="shared" si="24"/>
        <v>0</v>
      </c>
      <c r="ED11" s="1364"/>
      <c r="EE11" s="1364"/>
      <c r="EF11" s="1364"/>
      <c r="EG11" s="1364"/>
      <c r="EH11" s="1365">
        <f t="shared" si="25"/>
        <v>0</v>
      </c>
      <c r="EI11" s="1364"/>
      <c r="EJ11" s="1364"/>
      <c r="EK11" s="1364"/>
      <c r="EL11" s="1364"/>
      <c r="EM11" s="1365">
        <f t="shared" si="26"/>
        <v>0</v>
      </c>
      <c r="EN11" s="1364"/>
      <c r="EO11" s="1364"/>
      <c r="EP11" s="1364"/>
      <c r="EQ11" s="1364"/>
      <c r="ER11" s="1365">
        <f t="shared" si="27"/>
        <v>0</v>
      </c>
      <c r="ES11" s="1365">
        <f t="shared" si="28"/>
        <v>2305698745</v>
      </c>
      <c r="ET11" s="1412">
        <v>3800</v>
      </c>
      <c r="EU11" s="1412">
        <v>0</v>
      </c>
      <c r="EV11" s="1412">
        <v>8300</v>
      </c>
      <c r="EW11" s="1413"/>
      <c r="EX11" s="1412">
        <v>1600</v>
      </c>
      <c r="EY11" s="1412">
        <v>96300</v>
      </c>
      <c r="EZ11" s="1368">
        <f t="shared" si="29"/>
        <v>110000</v>
      </c>
      <c r="FA11" s="1368">
        <f t="shared" si="30"/>
        <v>0</v>
      </c>
      <c r="FB11" s="1369">
        <v>1600</v>
      </c>
      <c r="FC11" s="1370"/>
      <c r="FD11" s="1370"/>
      <c r="FE11" s="1370"/>
      <c r="FF11" s="1371">
        <f t="shared" si="31"/>
        <v>1600</v>
      </c>
      <c r="FG11" s="1370"/>
      <c r="FH11" s="1370"/>
      <c r="FI11" s="1370"/>
      <c r="FJ11" s="1370"/>
      <c r="FK11" s="1371">
        <f t="shared" si="32"/>
        <v>0</v>
      </c>
      <c r="FL11" s="1370"/>
      <c r="FM11" s="1370"/>
      <c r="FN11" s="1370"/>
      <c r="FO11" s="1370"/>
      <c r="FP11" s="1371">
        <f t="shared" si="33"/>
        <v>0</v>
      </c>
      <c r="FQ11" s="1370"/>
      <c r="FR11" s="1370"/>
      <c r="FS11" s="1370"/>
      <c r="FT11" s="1370"/>
      <c r="FU11" s="1371">
        <f t="shared" si="34"/>
        <v>0</v>
      </c>
      <c r="FV11" s="1370"/>
      <c r="FW11" s="1370"/>
      <c r="FX11" s="1370"/>
      <c r="FY11" s="1370"/>
      <c r="FZ11" s="1371">
        <f t="shared" si="35"/>
        <v>0</v>
      </c>
      <c r="GA11" s="1370"/>
      <c r="GB11" s="1370"/>
      <c r="GC11" s="1370"/>
      <c r="GD11" s="1370"/>
      <c r="GE11" s="1371">
        <f t="shared" si="36"/>
        <v>0</v>
      </c>
      <c r="GF11" s="1370"/>
      <c r="GG11" s="1370"/>
      <c r="GH11" s="1370"/>
      <c r="GI11" s="1370"/>
      <c r="GJ11" s="1371">
        <f t="shared" si="37"/>
        <v>0</v>
      </c>
      <c r="GK11" s="1370"/>
      <c r="GL11" s="1370"/>
      <c r="GM11" s="1370"/>
      <c r="GN11" s="1370"/>
      <c r="GO11" s="1371">
        <f t="shared" si="38"/>
        <v>0</v>
      </c>
      <c r="GP11" s="1370"/>
      <c r="GQ11" s="1370"/>
      <c r="GR11" s="1370"/>
      <c r="GS11" s="1370"/>
      <c r="GT11" s="1371">
        <f t="shared" si="39"/>
        <v>0</v>
      </c>
      <c r="GU11" s="1370"/>
      <c r="GV11" s="1370"/>
      <c r="GW11" s="1370"/>
      <c r="GX11" s="1370"/>
      <c r="GY11" s="1371">
        <f t="shared" si="40"/>
        <v>0</v>
      </c>
      <c r="GZ11" s="1370"/>
      <c r="HA11" s="1370"/>
      <c r="HB11" s="1370"/>
      <c r="HC11" s="1370"/>
      <c r="HD11" s="1371">
        <f t="shared" si="41"/>
        <v>0</v>
      </c>
      <c r="HE11" s="1370"/>
      <c r="HF11" s="1370"/>
      <c r="HG11" s="1370"/>
      <c r="HH11" s="1370"/>
      <c r="HI11" s="1371">
        <f t="shared" si="42"/>
        <v>0</v>
      </c>
      <c r="HJ11" s="1370"/>
      <c r="HK11" s="1370"/>
      <c r="HL11" s="1370"/>
      <c r="HM11" s="1370"/>
      <c r="HN11" s="1371">
        <f t="shared" si="43"/>
        <v>0</v>
      </c>
      <c r="HO11" s="1370"/>
      <c r="HP11" s="1370"/>
      <c r="HQ11" s="1370"/>
      <c r="HR11" s="1370"/>
      <c r="HS11" s="1371">
        <f t="shared" si="44"/>
        <v>0</v>
      </c>
      <c r="HT11" s="1370"/>
      <c r="HU11" s="1370"/>
      <c r="HV11" s="1370"/>
      <c r="HW11" s="1370"/>
      <c r="HX11" s="1371">
        <f t="shared" si="45"/>
        <v>0</v>
      </c>
      <c r="HY11" s="1370"/>
      <c r="HZ11" s="1370"/>
      <c r="IA11" s="1370"/>
      <c r="IB11" s="1370"/>
      <c r="IC11" s="1371">
        <f t="shared" si="46"/>
        <v>0</v>
      </c>
      <c r="ID11" s="1370"/>
      <c r="IE11" s="1370"/>
      <c r="IF11" s="1370"/>
      <c r="IG11" s="1370"/>
      <c r="IH11" s="1371">
        <f t="shared" si="47"/>
        <v>0</v>
      </c>
      <c r="II11" s="1370"/>
      <c r="IJ11" s="1370"/>
      <c r="IK11" s="1370"/>
      <c r="IL11" s="1370"/>
      <c r="IM11" s="1371">
        <f t="shared" si="48"/>
        <v>0</v>
      </c>
      <c r="IN11" s="1370"/>
      <c r="IO11" s="1370"/>
      <c r="IP11" s="1370"/>
      <c r="IQ11" s="1370"/>
      <c r="IR11" s="1371">
        <f t="shared" si="49"/>
        <v>0</v>
      </c>
      <c r="IS11" s="1370"/>
      <c r="IT11" s="1370"/>
      <c r="IU11" s="1370"/>
      <c r="IV11" s="1370"/>
      <c r="IW11" s="1371">
        <f t="shared" si="50"/>
        <v>0</v>
      </c>
      <c r="IX11" s="1371">
        <f t="shared" si="51"/>
        <v>1600</v>
      </c>
      <c r="IY11" s="1372"/>
      <c r="IZ11" s="1372"/>
      <c r="JA11" s="1372"/>
      <c r="JB11" s="1372"/>
      <c r="JC11" s="1372"/>
      <c r="JD11" s="1372"/>
      <c r="JE11" s="157" t="s">
        <v>390</v>
      </c>
      <c r="JF11" s="1373"/>
      <c r="JG11" s="1334">
        <v>12100</v>
      </c>
    </row>
    <row r="12" spans="1:267" ht="109" thickBot="1" x14ac:dyDescent="0.4">
      <c r="A12" s="1335" t="s">
        <v>517</v>
      </c>
      <c r="B12" s="1336" t="s">
        <v>518</v>
      </c>
      <c r="C12" s="1337" t="s">
        <v>519</v>
      </c>
      <c r="D12" s="1337" t="s">
        <v>128</v>
      </c>
      <c r="E12" s="139" t="s">
        <v>521</v>
      </c>
      <c r="F12" s="2425"/>
      <c r="G12" s="2424"/>
      <c r="H12" s="2424"/>
      <c r="I12" s="2425"/>
      <c r="J12" s="2425"/>
      <c r="K12" s="2425"/>
      <c r="L12" s="2425"/>
      <c r="M12" s="2425"/>
      <c r="N12" s="2425">
        <f>+F12+I12+L12+M12</f>
        <v>0</v>
      </c>
      <c r="O12" s="2425">
        <f>+G12+J12</f>
        <v>0</v>
      </c>
      <c r="P12" s="2425">
        <f>+H12+K12</f>
        <v>0</v>
      </c>
      <c r="Q12" s="2425"/>
      <c r="R12" s="2425"/>
      <c r="S12" s="2425"/>
      <c r="T12" s="2422"/>
      <c r="U12" s="2425"/>
      <c r="V12" s="2425"/>
      <c r="W12" s="2425"/>
      <c r="X12" s="2425"/>
      <c r="Y12" s="1337" t="s">
        <v>128</v>
      </c>
      <c r="Z12" s="1305"/>
      <c r="AA12" s="1305" t="s">
        <v>503</v>
      </c>
      <c r="AB12" s="1305">
        <v>3</v>
      </c>
      <c r="AC12" s="1336" t="s">
        <v>504</v>
      </c>
      <c r="AD12" s="1336" t="s">
        <v>560</v>
      </c>
      <c r="AE12" s="1339" t="s">
        <v>506</v>
      </c>
      <c r="AF12" s="159" t="s">
        <v>527</v>
      </c>
      <c r="AG12" s="1322">
        <v>604039534</v>
      </c>
      <c r="AH12" s="1322">
        <v>604039534</v>
      </c>
      <c r="AI12" s="1340">
        <v>567811534</v>
      </c>
      <c r="AJ12" s="1322">
        <v>6165316329</v>
      </c>
      <c r="AK12" s="1322">
        <v>1900857755</v>
      </c>
      <c r="AL12" s="1322">
        <v>513150669</v>
      </c>
      <c r="AM12" s="1414">
        <v>18136688317</v>
      </c>
      <c r="AN12" s="1415">
        <v>0</v>
      </c>
      <c r="AO12" s="1342">
        <f t="shared" si="5"/>
        <v>24906044180</v>
      </c>
      <c r="AP12" s="1342">
        <f t="shared" si="6"/>
        <v>2504897289</v>
      </c>
      <c r="AQ12" s="1342">
        <f t="shared" si="6"/>
        <v>1080962203</v>
      </c>
      <c r="AR12" s="1345"/>
      <c r="AS12" s="1345"/>
      <c r="AT12" s="1345"/>
      <c r="AU12" s="1345"/>
      <c r="AV12" s="1416">
        <f t="shared" si="7"/>
        <v>0</v>
      </c>
      <c r="AW12" s="1345">
        <v>1579957755</v>
      </c>
      <c r="AX12" s="1345"/>
      <c r="AY12" s="1345"/>
      <c r="AZ12" s="1345"/>
      <c r="BA12" s="1416">
        <f t="shared" si="8"/>
        <v>1579957755</v>
      </c>
      <c r="BB12" s="1345"/>
      <c r="BC12" s="1345"/>
      <c r="BD12" s="1345"/>
      <c r="BE12" s="1345"/>
      <c r="BF12" s="1416">
        <f t="shared" si="9"/>
        <v>0</v>
      </c>
      <c r="BG12" s="1345"/>
      <c r="BH12" s="1345"/>
      <c r="BI12" s="1345"/>
      <c r="BJ12" s="1345"/>
      <c r="BK12" s="1416">
        <f t="shared" si="10"/>
        <v>0</v>
      </c>
      <c r="BL12" s="1345"/>
      <c r="BM12" s="1345"/>
      <c r="BN12" s="1345"/>
      <c r="BO12" s="1345"/>
      <c r="BP12" s="1416">
        <f t="shared" si="11"/>
        <v>0</v>
      </c>
      <c r="BQ12" s="1345"/>
      <c r="BR12" s="1345"/>
      <c r="BS12" s="1345"/>
      <c r="BT12" s="1345"/>
      <c r="BU12" s="1416">
        <f t="shared" si="12"/>
        <v>0</v>
      </c>
      <c r="BV12" s="1345"/>
      <c r="BW12" s="1345"/>
      <c r="BX12" s="1345"/>
      <c r="BY12" s="1345"/>
      <c r="BZ12" s="1416">
        <f t="shared" si="13"/>
        <v>0</v>
      </c>
      <c r="CA12" s="1345"/>
      <c r="CB12" s="1345"/>
      <c r="CC12" s="1345"/>
      <c r="CD12" s="1345"/>
      <c r="CE12" s="1416">
        <f t="shared" si="14"/>
        <v>0</v>
      </c>
      <c r="CF12" s="1345"/>
      <c r="CG12" s="1345"/>
      <c r="CH12" s="1345"/>
      <c r="CI12" s="1345"/>
      <c r="CJ12" s="1416">
        <f t="shared" si="15"/>
        <v>0</v>
      </c>
      <c r="CK12" s="1345"/>
      <c r="CL12" s="1345"/>
      <c r="CM12" s="1345"/>
      <c r="CN12" s="1345"/>
      <c r="CO12" s="1416">
        <f t="shared" si="16"/>
        <v>0</v>
      </c>
      <c r="CP12" s="1345"/>
      <c r="CQ12" s="1345"/>
      <c r="CR12" s="1345"/>
      <c r="CS12" s="1345"/>
      <c r="CT12" s="1416">
        <f t="shared" si="17"/>
        <v>0</v>
      </c>
      <c r="CU12" s="1345"/>
      <c r="CV12" s="1345"/>
      <c r="CW12" s="1345"/>
      <c r="CX12" s="1345"/>
      <c r="CY12" s="1416">
        <f t="shared" si="18"/>
        <v>0</v>
      </c>
      <c r="CZ12" s="1345"/>
      <c r="DA12" s="1345"/>
      <c r="DB12" s="1345"/>
      <c r="DC12" s="1345"/>
      <c r="DD12" s="1416">
        <f t="shared" si="19"/>
        <v>0</v>
      </c>
      <c r="DE12" s="1345"/>
      <c r="DF12" s="1345"/>
      <c r="DG12" s="1345"/>
      <c r="DH12" s="1345"/>
      <c r="DI12" s="1416">
        <f t="shared" si="20"/>
        <v>0</v>
      </c>
      <c r="DJ12" s="1345"/>
      <c r="DK12" s="1345"/>
      <c r="DL12" s="1345"/>
      <c r="DM12" s="1345"/>
      <c r="DN12" s="1416">
        <f t="shared" si="21"/>
        <v>0</v>
      </c>
      <c r="DO12" s="1345"/>
      <c r="DP12" s="1345"/>
      <c r="DQ12" s="1345"/>
      <c r="DR12" s="1345"/>
      <c r="DS12" s="1416">
        <f t="shared" si="22"/>
        <v>0</v>
      </c>
      <c r="DT12" s="1345"/>
      <c r="DU12" s="1345"/>
      <c r="DV12" s="1345"/>
      <c r="DW12" s="1345"/>
      <c r="DX12" s="1416">
        <f t="shared" si="23"/>
        <v>0</v>
      </c>
      <c r="DY12" s="1345"/>
      <c r="DZ12" s="1345"/>
      <c r="EA12" s="1345"/>
      <c r="EB12" s="1345"/>
      <c r="EC12" s="1416">
        <f t="shared" si="24"/>
        <v>0</v>
      </c>
      <c r="ED12" s="1345"/>
      <c r="EE12" s="1345"/>
      <c r="EF12" s="1345"/>
      <c r="EG12" s="1345"/>
      <c r="EH12" s="1416">
        <f t="shared" si="25"/>
        <v>0</v>
      </c>
      <c r="EI12" s="1345"/>
      <c r="EJ12" s="1345"/>
      <c r="EK12" s="1345"/>
      <c r="EL12" s="1345"/>
      <c r="EM12" s="1416">
        <f t="shared" si="26"/>
        <v>0</v>
      </c>
      <c r="EN12" s="1345"/>
      <c r="EO12" s="1345"/>
      <c r="EP12" s="1345"/>
      <c r="EQ12" s="1345"/>
      <c r="ER12" s="1416">
        <f t="shared" si="27"/>
        <v>0</v>
      </c>
      <c r="ES12" s="1416">
        <f t="shared" si="28"/>
        <v>1579957755</v>
      </c>
      <c r="ET12" s="1417">
        <v>2</v>
      </c>
      <c r="EU12" s="1417">
        <v>0</v>
      </c>
      <c r="EV12" s="1417">
        <v>7</v>
      </c>
      <c r="EW12" s="1418"/>
      <c r="EX12" s="1417">
        <v>4</v>
      </c>
      <c r="EY12" s="1417">
        <v>0</v>
      </c>
      <c r="EZ12" s="1348">
        <f t="shared" si="29"/>
        <v>13</v>
      </c>
      <c r="FA12" s="1348">
        <f t="shared" si="30"/>
        <v>0</v>
      </c>
      <c r="FB12" s="1349">
        <v>8</v>
      </c>
      <c r="FC12" s="1419"/>
      <c r="FD12" s="1419"/>
      <c r="FE12" s="1419"/>
      <c r="FF12" s="1420">
        <f t="shared" si="31"/>
        <v>8</v>
      </c>
      <c r="FG12" s="1419"/>
      <c r="FH12" s="1419"/>
      <c r="FI12" s="1419"/>
      <c r="FJ12" s="1419"/>
      <c r="FK12" s="1420">
        <f t="shared" si="32"/>
        <v>0</v>
      </c>
      <c r="FL12" s="1419"/>
      <c r="FM12" s="1419"/>
      <c r="FN12" s="1419"/>
      <c r="FO12" s="1419"/>
      <c r="FP12" s="1420">
        <f t="shared" si="33"/>
        <v>0</v>
      </c>
      <c r="FQ12" s="1419"/>
      <c r="FR12" s="1419"/>
      <c r="FS12" s="1419"/>
      <c r="FT12" s="1419"/>
      <c r="FU12" s="1420">
        <f t="shared" si="34"/>
        <v>0</v>
      </c>
      <c r="FV12" s="1419"/>
      <c r="FW12" s="1419"/>
      <c r="FX12" s="1419"/>
      <c r="FY12" s="1419"/>
      <c r="FZ12" s="1420">
        <f t="shared" si="35"/>
        <v>0</v>
      </c>
      <c r="GA12" s="1419"/>
      <c r="GB12" s="1419"/>
      <c r="GC12" s="1419"/>
      <c r="GD12" s="1419"/>
      <c r="GE12" s="1420">
        <f t="shared" si="36"/>
        <v>0</v>
      </c>
      <c r="GF12" s="1419"/>
      <c r="GG12" s="1419"/>
      <c r="GH12" s="1419"/>
      <c r="GI12" s="1419"/>
      <c r="GJ12" s="1420">
        <f t="shared" si="37"/>
        <v>0</v>
      </c>
      <c r="GK12" s="1419"/>
      <c r="GL12" s="1419"/>
      <c r="GM12" s="1419"/>
      <c r="GN12" s="1419"/>
      <c r="GO12" s="1420">
        <f t="shared" si="38"/>
        <v>0</v>
      </c>
      <c r="GP12" s="1419"/>
      <c r="GQ12" s="1419"/>
      <c r="GR12" s="1419"/>
      <c r="GS12" s="1419"/>
      <c r="GT12" s="1420">
        <f t="shared" si="39"/>
        <v>0</v>
      </c>
      <c r="GU12" s="1419"/>
      <c r="GV12" s="1419"/>
      <c r="GW12" s="1419"/>
      <c r="GX12" s="1419"/>
      <c r="GY12" s="1420">
        <f t="shared" si="40"/>
        <v>0</v>
      </c>
      <c r="GZ12" s="1419"/>
      <c r="HA12" s="1419"/>
      <c r="HB12" s="1419"/>
      <c r="HC12" s="1419"/>
      <c r="HD12" s="1420">
        <f t="shared" si="41"/>
        <v>0</v>
      </c>
      <c r="HE12" s="1419"/>
      <c r="HF12" s="1419"/>
      <c r="HG12" s="1419"/>
      <c r="HH12" s="1419"/>
      <c r="HI12" s="1420">
        <f t="shared" si="42"/>
        <v>0</v>
      </c>
      <c r="HJ12" s="1419"/>
      <c r="HK12" s="1419"/>
      <c r="HL12" s="1419"/>
      <c r="HM12" s="1419"/>
      <c r="HN12" s="1420">
        <f t="shared" si="43"/>
        <v>0</v>
      </c>
      <c r="HO12" s="1419"/>
      <c r="HP12" s="1419"/>
      <c r="HQ12" s="1419"/>
      <c r="HR12" s="1419"/>
      <c r="HS12" s="1420">
        <f t="shared" si="44"/>
        <v>0</v>
      </c>
      <c r="HT12" s="1419"/>
      <c r="HU12" s="1419"/>
      <c r="HV12" s="1419"/>
      <c r="HW12" s="1419"/>
      <c r="HX12" s="1420">
        <f t="shared" si="45"/>
        <v>0</v>
      </c>
      <c r="HY12" s="1419"/>
      <c r="HZ12" s="1419"/>
      <c r="IA12" s="1419"/>
      <c r="IB12" s="1419"/>
      <c r="IC12" s="1420">
        <f t="shared" si="46"/>
        <v>0</v>
      </c>
      <c r="ID12" s="1419"/>
      <c r="IE12" s="1419"/>
      <c r="IF12" s="1419"/>
      <c r="IG12" s="1419"/>
      <c r="IH12" s="1420">
        <f t="shared" si="47"/>
        <v>0</v>
      </c>
      <c r="II12" s="1419"/>
      <c r="IJ12" s="1419"/>
      <c r="IK12" s="1419"/>
      <c r="IL12" s="1419"/>
      <c r="IM12" s="1420">
        <f t="shared" si="48"/>
        <v>0</v>
      </c>
      <c r="IN12" s="1419"/>
      <c r="IO12" s="1419"/>
      <c r="IP12" s="1419"/>
      <c r="IQ12" s="1419"/>
      <c r="IR12" s="1420">
        <f t="shared" si="49"/>
        <v>0</v>
      </c>
      <c r="IS12" s="1419"/>
      <c r="IT12" s="1419"/>
      <c r="IU12" s="1419"/>
      <c r="IV12" s="1419"/>
      <c r="IW12" s="1420">
        <f t="shared" si="50"/>
        <v>0</v>
      </c>
      <c r="IX12" s="1420">
        <f t="shared" si="51"/>
        <v>8</v>
      </c>
      <c r="IY12" s="1352"/>
      <c r="IZ12" s="1352"/>
      <c r="JA12" s="1352"/>
      <c r="JB12" s="1352"/>
      <c r="JC12" s="1352"/>
      <c r="JD12" s="1352"/>
      <c r="JE12" s="159" t="s">
        <v>390</v>
      </c>
      <c r="JF12" s="1353"/>
      <c r="JG12" s="1334">
        <v>9</v>
      </c>
    </row>
    <row r="13" spans="1:267" ht="78.75" customHeight="1" thickBot="1" x14ac:dyDescent="0.4">
      <c r="A13" s="1314" t="s">
        <v>528</v>
      </c>
      <c r="B13" s="1315" t="s">
        <v>529</v>
      </c>
      <c r="C13" s="1316" t="s">
        <v>530</v>
      </c>
      <c r="D13" s="1421" t="s">
        <v>23</v>
      </c>
      <c r="E13" s="1317" t="s">
        <v>532</v>
      </c>
      <c r="F13" s="2443">
        <v>71900545506</v>
      </c>
      <c r="G13" s="2443">
        <v>69809121839</v>
      </c>
      <c r="H13" s="2443">
        <v>60770588538</v>
      </c>
      <c r="I13" s="2443">
        <f>+AJ13+AJ14+AJ15+AJ16+AJ17+AJ18</f>
        <v>374857514509</v>
      </c>
      <c r="J13" s="2443">
        <f>+AK13+AK14+AK15+AK16+AK17+AK18</f>
        <v>218463396126</v>
      </c>
      <c r="K13" s="2443">
        <f>+AL13+AL14+AL15+AL16+AL17+AL18</f>
        <v>208767302066</v>
      </c>
      <c r="L13" s="2443">
        <v>284112074394.38202</v>
      </c>
      <c r="M13" s="2439">
        <v>390133176037.565</v>
      </c>
      <c r="N13" s="2440">
        <f>+F13+I13+L13+M13</f>
        <v>1121003310446.947</v>
      </c>
      <c r="O13" s="2440">
        <f>+G13+J13</f>
        <v>288272517965</v>
      </c>
      <c r="P13" s="2440">
        <f>+H13+K13</f>
        <v>269537890604</v>
      </c>
      <c r="Q13" s="2449">
        <v>4484</v>
      </c>
      <c r="R13" s="2436">
        <v>4484</v>
      </c>
      <c r="S13" s="2449">
        <v>24756</v>
      </c>
      <c r="T13" s="2435">
        <v>1342</v>
      </c>
      <c r="U13" s="2449">
        <v>21760</v>
      </c>
      <c r="V13" s="2449">
        <v>24000</v>
      </c>
      <c r="W13" s="2437">
        <v>75000</v>
      </c>
      <c r="X13" s="2438">
        <v>5826</v>
      </c>
      <c r="Y13" s="1421" t="s">
        <v>23</v>
      </c>
      <c r="Z13" s="1319"/>
      <c r="AA13" s="1319" t="s">
        <v>503</v>
      </c>
      <c r="AB13" s="1319">
        <v>1</v>
      </c>
      <c r="AC13" s="1315" t="s">
        <v>534</v>
      </c>
      <c r="AD13" s="1358" t="s">
        <v>535</v>
      </c>
      <c r="AE13" s="1320" t="s">
        <v>536</v>
      </c>
      <c r="AF13" s="565" t="s">
        <v>537</v>
      </c>
      <c r="AG13" s="1321">
        <v>63274816312</v>
      </c>
      <c r="AH13" s="1321">
        <v>63280999645</v>
      </c>
      <c r="AI13" s="1321">
        <v>57494892349</v>
      </c>
      <c r="AJ13" s="1322">
        <v>255769418522</v>
      </c>
      <c r="AK13" s="1322">
        <v>159880856995</v>
      </c>
      <c r="AL13" s="1322">
        <v>152571269635</v>
      </c>
      <c r="AM13" s="1423">
        <v>205737147145</v>
      </c>
      <c r="AN13" s="1423">
        <v>335940087289</v>
      </c>
      <c r="AO13" s="1323">
        <f t="shared" si="5"/>
        <v>860721469268</v>
      </c>
      <c r="AP13" s="1323">
        <f t="shared" si="6"/>
        <v>223161856640</v>
      </c>
      <c r="AQ13" s="1323">
        <f t="shared" si="6"/>
        <v>210066161984</v>
      </c>
      <c r="AR13" s="1324"/>
      <c r="AS13" s="1324"/>
      <c r="AT13" s="1324"/>
      <c r="AU13" s="1324"/>
      <c r="AV13" s="1325">
        <f t="shared" si="7"/>
        <v>0</v>
      </c>
      <c r="AW13" s="1324">
        <v>62400000</v>
      </c>
      <c r="AX13" s="1324"/>
      <c r="AY13" s="1324"/>
      <c r="AZ13" s="1324"/>
      <c r="BA13" s="1325">
        <f t="shared" si="8"/>
        <v>62400000</v>
      </c>
      <c r="BB13" s="1324"/>
      <c r="BC13" s="1324"/>
      <c r="BD13" s="1324"/>
      <c r="BE13" s="1324"/>
      <c r="BF13" s="1325">
        <f t="shared" si="9"/>
        <v>0</v>
      </c>
      <c r="BG13" s="1324">
        <v>640000000</v>
      </c>
      <c r="BH13" s="1324"/>
      <c r="BI13" s="1324"/>
      <c r="BJ13" s="1324"/>
      <c r="BK13" s="1325">
        <f t="shared" si="10"/>
        <v>640000000</v>
      </c>
      <c r="BL13" s="1324">
        <v>2619000000</v>
      </c>
      <c r="BM13" s="1324"/>
      <c r="BN13" s="1324"/>
      <c r="BO13" s="1324"/>
      <c r="BP13" s="1325">
        <f t="shared" si="11"/>
        <v>2619000000</v>
      </c>
      <c r="BQ13" s="1324">
        <v>6476891090</v>
      </c>
      <c r="BR13" s="1324"/>
      <c r="BS13" s="1324"/>
      <c r="BT13" s="1324"/>
      <c r="BU13" s="1325">
        <f t="shared" si="12"/>
        <v>6476891090</v>
      </c>
      <c r="BV13" s="1324"/>
      <c r="BW13" s="1324"/>
      <c r="BX13" s="1324"/>
      <c r="BY13" s="1324"/>
      <c r="BZ13" s="1325">
        <f t="shared" si="13"/>
        <v>0</v>
      </c>
      <c r="CA13" s="1324">
        <v>5959063000</v>
      </c>
      <c r="CB13" s="1324"/>
      <c r="CC13" s="1324"/>
      <c r="CD13" s="1324"/>
      <c r="CE13" s="1325">
        <f t="shared" si="14"/>
        <v>5959063000</v>
      </c>
      <c r="CF13" s="1324">
        <v>702000000</v>
      </c>
      <c r="CG13" s="1324"/>
      <c r="CH13" s="1324"/>
      <c r="CI13" s="1324"/>
      <c r="CJ13" s="1325">
        <f t="shared" si="15"/>
        <v>702000000</v>
      </c>
      <c r="CK13" s="1324">
        <v>546000000</v>
      </c>
      <c r="CL13" s="1324"/>
      <c r="CM13" s="1324"/>
      <c r="CN13" s="1324"/>
      <c r="CO13" s="1325">
        <f t="shared" si="16"/>
        <v>546000000</v>
      </c>
      <c r="CP13" s="1324">
        <v>3510000000</v>
      </c>
      <c r="CQ13" s="1324"/>
      <c r="CR13" s="1324"/>
      <c r="CS13" s="1324"/>
      <c r="CT13" s="1325">
        <f t="shared" si="17"/>
        <v>3510000000</v>
      </c>
      <c r="CU13" s="1324">
        <v>7130800000</v>
      </c>
      <c r="CV13" s="1324"/>
      <c r="CW13" s="1324"/>
      <c r="CX13" s="1324"/>
      <c r="CY13" s="1325">
        <f t="shared" si="18"/>
        <v>7130800000</v>
      </c>
      <c r="CZ13" s="1324">
        <v>15600000</v>
      </c>
      <c r="DA13" s="1324"/>
      <c r="DB13" s="1324"/>
      <c r="DC13" s="1324"/>
      <c r="DD13" s="1325">
        <f t="shared" si="19"/>
        <v>15600000</v>
      </c>
      <c r="DE13" s="1324"/>
      <c r="DF13" s="1324"/>
      <c r="DG13" s="1324"/>
      <c r="DH13" s="1324"/>
      <c r="DI13" s="1325">
        <f t="shared" si="20"/>
        <v>0</v>
      </c>
      <c r="DJ13" s="1324"/>
      <c r="DK13" s="1324"/>
      <c r="DL13" s="1324"/>
      <c r="DM13" s="1324"/>
      <c r="DN13" s="1325">
        <f t="shared" si="21"/>
        <v>0</v>
      </c>
      <c r="DO13" s="1324"/>
      <c r="DP13" s="1324"/>
      <c r="DQ13" s="1324"/>
      <c r="DR13" s="1324"/>
      <c r="DS13" s="1325">
        <f t="shared" si="22"/>
        <v>0</v>
      </c>
      <c r="DT13" s="1324"/>
      <c r="DU13" s="1324"/>
      <c r="DV13" s="1324"/>
      <c r="DW13" s="1324"/>
      <c r="DX13" s="1325">
        <f t="shared" si="23"/>
        <v>0</v>
      </c>
      <c r="DY13" s="1324"/>
      <c r="DZ13" s="1324"/>
      <c r="EA13" s="1324"/>
      <c r="EB13" s="1324"/>
      <c r="EC13" s="1325">
        <f t="shared" si="24"/>
        <v>0</v>
      </c>
      <c r="ED13" s="1324">
        <v>202800000</v>
      </c>
      <c r="EE13" s="1324"/>
      <c r="EF13" s="1324"/>
      <c r="EG13" s="1324"/>
      <c r="EH13" s="1325">
        <f t="shared" si="25"/>
        <v>202800000</v>
      </c>
      <c r="EI13" s="1324">
        <v>345770520</v>
      </c>
      <c r="EJ13" s="1324"/>
      <c r="EK13" s="1324"/>
      <c r="EL13" s="1324"/>
      <c r="EM13" s="1325">
        <f t="shared" si="26"/>
        <v>345770520</v>
      </c>
      <c r="EN13" s="1324"/>
      <c r="EO13" s="1324"/>
      <c r="EP13" s="1324"/>
      <c r="EQ13" s="1324"/>
      <c r="ER13" s="1325">
        <f t="shared" si="27"/>
        <v>0</v>
      </c>
      <c r="ES13" s="1325">
        <f t="shared" si="28"/>
        <v>28210324610</v>
      </c>
      <c r="ET13" s="1326">
        <v>4028</v>
      </c>
      <c r="EU13" s="1326">
        <v>4028</v>
      </c>
      <c r="EV13" s="1326">
        <v>19372</v>
      </c>
      <c r="EW13" s="1424">
        <v>3988</v>
      </c>
      <c r="EX13" s="1326">
        <v>15330</v>
      </c>
      <c r="EY13" s="1326">
        <v>21270</v>
      </c>
      <c r="EZ13" s="1425">
        <f t="shared" si="29"/>
        <v>60000</v>
      </c>
      <c r="FA13" s="1426">
        <f t="shared" si="30"/>
        <v>8016</v>
      </c>
      <c r="FB13" s="1354">
        <v>15</v>
      </c>
      <c r="FC13" s="1330">
        <v>68</v>
      </c>
      <c r="FD13" s="1330"/>
      <c r="FE13" s="1330"/>
      <c r="FF13" s="1331">
        <f t="shared" si="31"/>
        <v>83</v>
      </c>
      <c r="FG13" s="1330"/>
      <c r="FH13" s="1330"/>
      <c r="FI13" s="1330"/>
      <c r="FJ13" s="1330"/>
      <c r="FK13" s="1331">
        <f t="shared" si="32"/>
        <v>0</v>
      </c>
      <c r="FL13" s="1330">
        <v>70</v>
      </c>
      <c r="FM13" s="1330">
        <v>6</v>
      </c>
      <c r="FN13" s="1330"/>
      <c r="FO13" s="1330"/>
      <c r="FP13" s="1331">
        <f t="shared" si="33"/>
        <v>76</v>
      </c>
      <c r="FQ13" s="1330">
        <v>241</v>
      </c>
      <c r="FR13" s="1330">
        <v>274</v>
      </c>
      <c r="FS13" s="1330"/>
      <c r="FT13" s="1330"/>
      <c r="FU13" s="1331">
        <f t="shared" si="34"/>
        <v>515</v>
      </c>
      <c r="FV13" s="1330">
        <v>831</v>
      </c>
      <c r="FW13" s="1330">
        <v>679</v>
      </c>
      <c r="FX13" s="1330"/>
      <c r="FY13" s="1330"/>
      <c r="FZ13" s="1331">
        <f t="shared" si="35"/>
        <v>1510</v>
      </c>
      <c r="GA13" s="1330"/>
      <c r="GB13" s="1330"/>
      <c r="GC13" s="1330"/>
      <c r="GD13" s="1330"/>
      <c r="GE13" s="1331">
        <f t="shared" si="36"/>
        <v>0</v>
      </c>
      <c r="GF13" s="1330">
        <v>1225</v>
      </c>
      <c r="GG13" s="1330">
        <v>1126</v>
      </c>
      <c r="GH13" s="1330"/>
      <c r="GI13" s="1330"/>
      <c r="GJ13" s="1331">
        <f t="shared" si="37"/>
        <v>2351</v>
      </c>
      <c r="GK13" s="1330">
        <v>90</v>
      </c>
      <c r="GL13" s="1330">
        <v>262</v>
      </c>
      <c r="GM13" s="1330"/>
      <c r="GN13" s="1330"/>
      <c r="GO13" s="1331">
        <f t="shared" si="38"/>
        <v>352</v>
      </c>
      <c r="GP13" s="1330">
        <v>205</v>
      </c>
      <c r="GQ13" s="1330">
        <v>816</v>
      </c>
      <c r="GR13" s="1330"/>
      <c r="GS13" s="1330"/>
      <c r="GT13" s="1331">
        <f t="shared" si="39"/>
        <v>1021</v>
      </c>
      <c r="GU13" s="1330">
        <v>310</v>
      </c>
      <c r="GV13" s="1330">
        <v>51</v>
      </c>
      <c r="GW13" s="1330"/>
      <c r="GX13" s="1330"/>
      <c r="GY13" s="1331">
        <f t="shared" si="40"/>
        <v>361</v>
      </c>
      <c r="GZ13" s="1330">
        <v>873</v>
      </c>
      <c r="HA13" s="1330">
        <v>459</v>
      </c>
      <c r="HB13" s="1330"/>
      <c r="HC13" s="1330"/>
      <c r="HD13" s="1331">
        <f t="shared" si="41"/>
        <v>1332</v>
      </c>
      <c r="HE13" s="1330">
        <v>1</v>
      </c>
      <c r="HF13" s="1330">
        <v>22</v>
      </c>
      <c r="HG13" s="1330"/>
      <c r="HH13" s="1330"/>
      <c r="HI13" s="1331">
        <f t="shared" si="42"/>
        <v>23</v>
      </c>
      <c r="HJ13" s="1330"/>
      <c r="HK13" s="1330">
        <v>10</v>
      </c>
      <c r="HL13" s="1330"/>
      <c r="HM13" s="1330"/>
      <c r="HN13" s="1331">
        <f t="shared" si="43"/>
        <v>10</v>
      </c>
      <c r="HO13" s="1330">
        <v>58</v>
      </c>
      <c r="HP13" s="1330">
        <v>21</v>
      </c>
      <c r="HQ13" s="1330"/>
      <c r="HR13" s="1330"/>
      <c r="HS13" s="1331">
        <f t="shared" si="44"/>
        <v>79</v>
      </c>
      <c r="HT13" s="1330"/>
      <c r="HU13" s="1330">
        <v>6</v>
      </c>
      <c r="HV13" s="1330"/>
      <c r="HW13" s="1330"/>
      <c r="HX13" s="1331">
        <f t="shared" si="45"/>
        <v>6</v>
      </c>
      <c r="HY13" s="1330"/>
      <c r="HZ13" s="1330">
        <v>25</v>
      </c>
      <c r="IA13" s="1330"/>
      <c r="IB13" s="1330"/>
      <c r="IC13" s="1331">
        <f t="shared" si="46"/>
        <v>25</v>
      </c>
      <c r="ID13" s="1330"/>
      <c r="IE13" s="1330"/>
      <c r="IF13" s="1330"/>
      <c r="IG13" s="1330"/>
      <c r="IH13" s="1331">
        <f t="shared" si="47"/>
        <v>0</v>
      </c>
      <c r="II13" s="1330">
        <v>22</v>
      </c>
      <c r="IJ13" s="1330">
        <v>105</v>
      </c>
      <c r="IK13" s="1330"/>
      <c r="IL13" s="1330"/>
      <c r="IM13" s="1331">
        <f t="shared" si="48"/>
        <v>127</v>
      </c>
      <c r="IN13" s="1330">
        <v>87</v>
      </c>
      <c r="IO13" s="1330">
        <v>58</v>
      </c>
      <c r="IP13" s="1330"/>
      <c r="IQ13" s="1330"/>
      <c r="IR13" s="1331">
        <f t="shared" si="49"/>
        <v>145</v>
      </c>
      <c r="IS13" s="1330"/>
      <c r="IT13" s="1330"/>
      <c r="IU13" s="1330"/>
      <c r="IV13" s="1330"/>
      <c r="IW13" s="1331">
        <f t="shared" si="50"/>
        <v>0</v>
      </c>
      <c r="IX13" s="1331">
        <f t="shared" si="51"/>
        <v>8016</v>
      </c>
      <c r="IY13" s="1355"/>
      <c r="IZ13" s="1355"/>
      <c r="JA13" s="1355"/>
      <c r="JB13" s="1355"/>
      <c r="JC13" s="1355"/>
      <c r="JD13" s="1355"/>
      <c r="JE13" s="565" t="s">
        <v>394</v>
      </c>
      <c r="JF13" s="1356"/>
      <c r="JG13" s="1427"/>
    </row>
    <row r="14" spans="1:267" ht="84" customHeight="1" thickBot="1" x14ac:dyDescent="0.4">
      <c r="A14" s="1357" t="s">
        <v>528</v>
      </c>
      <c r="B14" s="1358" t="s">
        <v>529</v>
      </c>
      <c r="C14" s="1359" t="s">
        <v>530</v>
      </c>
      <c r="D14" s="1428" t="s">
        <v>23</v>
      </c>
      <c r="E14" s="1429" t="s">
        <v>532</v>
      </c>
      <c r="F14" s="2424"/>
      <c r="G14" s="2424"/>
      <c r="H14" s="2424"/>
      <c r="I14" s="2424"/>
      <c r="J14" s="2424"/>
      <c r="K14" s="2424"/>
      <c r="L14" s="2424"/>
      <c r="M14" s="2424"/>
      <c r="N14" s="2424"/>
      <c r="O14" s="2424"/>
      <c r="P14" s="2424"/>
      <c r="Q14" s="2424"/>
      <c r="R14" s="2424"/>
      <c r="S14" s="2424"/>
      <c r="T14" s="2421"/>
      <c r="U14" s="2424"/>
      <c r="V14" s="2424"/>
      <c r="W14" s="2424"/>
      <c r="X14" s="2424"/>
      <c r="Y14" s="1428" t="s">
        <v>23</v>
      </c>
      <c r="Z14" s="1360"/>
      <c r="AA14" s="1360" t="s">
        <v>503</v>
      </c>
      <c r="AB14" s="1360">
        <v>2</v>
      </c>
      <c r="AC14" s="1358" t="s">
        <v>534</v>
      </c>
      <c r="AD14" s="1358" t="s">
        <v>535</v>
      </c>
      <c r="AE14" s="1361" t="s">
        <v>536</v>
      </c>
      <c r="AF14" s="565" t="s">
        <v>539</v>
      </c>
      <c r="AG14" s="1362">
        <v>69000000</v>
      </c>
      <c r="AH14" s="1362">
        <v>69000000</v>
      </c>
      <c r="AI14" s="1362">
        <v>63000000</v>
      </c>
      <c r="AJ14" s="1322">
        <v>4099680000</v>
      </c>
      <c r="AK14" s="1322">
        <v>0</v>
      </c>
      <c r="AL14" s="1322">
        <v>0</v>
      </c>
      <c r="AM14" s="1411">
        <v>4040089735</v>
      </c>
      <c r="AN14" s="1411">
        <v>2059269040</v>
      </c>
      <c r="AO14" s="1363">
        <f t="shared" si="5"/>
        <v>10268038775</v>
      </c>
      <c r="AP14" s="1363">
        <f t="shared" si="6"/>
        <v>69000000</v>
      </c>
      <c r="AQ14" s="1363">
        <f t="shared" si="6"/>
        <v>63000000</v>
      </c>
      <c r="AR14" s="1364"/>
      <c r="AS14" s="1364"/>
      <c r="AT14" s="1364"/>
      <c r="AU14" s="1364"/>
      <c r="AV14" s="1365">
        <f t="shared" si="7"/>
        <v>0</v>
      </c>
      <c r="AW14" s="1364"/>
      <c r="AX14" s="1364"/>
      <c r="AY14" s="1364"/>
      <c r="AZ14" s="1364"/>
      <c r="BA14" s="1365">
        <f t="shared" si="8"/>
        <v>0</v>
      </c>
      <c r="BB14" s="1364"/>
      <c r="BC14" s="1364"/>
      <c r="BD14" s="1364"/>
      <c r="BE14" s="1364"/>
      <c r="BF14" s="1365">
        <f t="shared" si="9"/>
        <v>0</v>
      </c>
      <c r="BG14" s="1364"/>
      <c r="BH14" s="1364"/>
      <c r="BI14" s="1364"/>
      <c r="BJ14" s="1364"/>
      <c r="BK14" s="1365">
        <f t="shared" si="10"/>
        <v>0</v>
      </c>
      <c r="BL14" s="1364"/>
      <c r="BM14" s="1364"/>
      <c r="BN14" s="1364"/>
      <c r="BO14" s="1364"/>
      <c r="BP14" s="1365">
        <f t="shared" si="11"/>
        <v>0</v>
      </c>
      <c r="BQ14" s="1364"/>
      <c r="BR14" s="1364"/>
      <c r="BS14" s="1364"/>
      <c r="BT14" s="1364"/>
      <c r="BU14" s="1365">
        <f t="shared" si="12"/>
        <v>0</v>
      </c>
      <c r="BV14" s="1364"/>
      <c r="BW14" s="1364"/>
      <c r="BX14" s="1364"/>
      <c r="BY14" s="1364"/>
      <c r="BZ14" s="1365">
        <f t="shared" si="13"/>
        <v>0</v>
      </c>
      <c r="CA14" s="1364"/>
      <c r="CB14" s="1364"/>
      <c r="CC14" s="1364"/>
      <c r="CD14" s="1364"/>
      <c r="CE14" s="1365">
        <f t="shared" si="14"/>
        <v>0</v>
      </c>
      <c r="CF14" s="1364"/>
      <c r="CG14" s="1364"/>
      <c r="CH14" s="1364"/>
      <c r="CI14" s="1364"/>
      <c r="CJ14" s="1365">
        <f t="shared" si="15"/>
        <v>0</v>
      </c>
      <c r="CK14" s="1364"/>
      <c r="CL14" s="1364"/>
      <c r="CM14" s="1364"/>
      <c r="CN14" s="1364"/>
      <c r="CO14" s="1365">
        <f t="shared" si="16"/>
        <v>0</v>
      </c>
      <c r="CP14" s="1364"/>
      <c r="CQ14" s="1364"/>
      <c r="CR14" s="1364"/>
      <c r="CS14" s="1364"/>
      <c r="CT14" s="1365">
        <f t="shared" si="17"/>
        <v>0</v>
      </c>
      <c r="CU14" s="1364"/>
      <c r="CV14" s="1364"/>
      <c r="CW14" s="1364"/>
      <c r="CX14" s="1364"/>
      <c r="CY14" s="1365">
        <f t="shared" si="18"/>
        <v>0</v>
      </c>
      <c r="CZ14" s="1364"/>
      <c r="DA14" s="1364"/>
      <c r="DB14" s="1364"/>
      <c r="DC14" s="1364"/>
      <c r="DD14" s="1365">
        <f t="shared" si="19"/>
        <v>0</v>
      </c>
      <c r="DE14" s="1364"/>
      <c r="DF14" s="1364"/>
      <c r="DG14" s="1364"/>
      <c r="DH14" s="1364"/>
      <c r="DI14" s="1365">
        <f t="shared" si="20"/>
        <v>0</v>
      </c>
      <c r="DJ14" s="1364"/>
      <c r="DK14" s="1364"/>
      <c r="DL14" s="1364"/>
      <c r="DM14" s="1364"/>
      <c r="DN14" s="1365">
        <f t="shared" si="21"/>
        <v>0</v>
      </c>
      <c r="DO14" s="1364"/>
      <c r="DP14" s="1364"/>
      <c r="DQ14" s="1364"/>
      <c r="DR14" s="1364"/>
      <c r="DS14" s="1365">
        <f t="shared" si="22"/>
        <v>0</v>
      </c>
      <c r="DT14" s="1364"/>
      <c r="DU14" s="1364"/>
      <c r="DV14" s="1364"/>
      <c r="DW14" s="1364"/>
      <c r="DX14" s="1365">
        <f t="shared" si="23"/>
        <v>0</v>
      </c>
      <c r="DY14" s="1364"/>
      <c r="DZ14" s="1364"/>
      <c r="EA14" s="1364"/>
      <c r="EB14" s="1364"/>
      <c r="EC14" s="1365">
        <f t="shared" si="24"/>
        <v>0</v>
      </c>
      <c r="ED14" s="1364"/>
      <c r="EE14" s="1364"/>
      <c r="EF14" s="1364"/>
      <c r="EG14" s="1364"/>
      <c r="EH14" s="1365">
        <f t="shared" si="25"/>
        <v>0</v>
      </c>
      <c r="EI14" s="1364"/>
      <c r="EJ14" s="1364"/>
      <c r="EK14" s="1364"/>
      <c r="EL14" s="1364"/>
      <c r="EM14" s="1365">
        <f t="shared" si="26"/>
        <v>0</v>
      </c>
      <c r="EN14" s="1364"/>
      <c r="EO14" s="1364"/>
      <c r="EP14" s="1364"/>
      <c r="EQ14" s="1364"/>
      <c r="ER14" s="1365">
        <f t="shared" si="27"/>
        <v>0</v>
      </c>
      <c r="ES14" s="1365">
        <f t="shared" si="28"/>
        <v>0</v>
      </c>
      <c r="ET14" s="1366">
        <v>10</v>
      </c>
      <c r="EU14" s="1366">
        <v>0</v>
      </c>
      <c r="EV14" s="1366">
        <v>36</v>
      </c>
      <c r="EW14" s="1430"/>
      <c r="EX14" s="1366">
        <v>36</v>
      </c>
      <c r="EY14" s="1366">
        <v>28</v>
      </c>
      <c r="EZ14" s="1431">
        <f t="shared" si="29"/>
        <v>110</v>
      </c>
      <c r="FA14" s="1431">
        <f t="shared" si="30"/>
        <v>0</v>
      </c>
      <c r="FB14" s="1369"/>
      <c r="FC14" s="1370"/>
      <c r="FD14" s="1370"/>
      <c r="FE14" s="1370"/>
      <c r="FF14" s="1371">
        <f t="shared" si="31"/>
        <v>0</v>
      </c>
      <c r="FG14" s="1370"/>
      <c r="FH14" s="1370"/>
      <c r="FI14" s="1370"/>
      <c r="FJ14" s="1370"/>
      <c r="FK14" s="1371">
        <f t="shared" si="32"/>
        <v>0</v>
      </c>
      <c r="FL14" s="1370"/>
      <c r="FM14" s="1370"/>
      <c r="FN14" s="1370"/>
      <c r="FO14" s="1370"/>
      <c r="FP14" s="1371">
        <f t="shared" si="33"/>
        <v>0</v>
      </c>
      <c r="FQ14" s="1370"/>
      <c r="FR14" s="1370"/>
      <c r="FS14" s="1370"/>
      <c r="FT14" s="1370"/>
      <c r="FU14" s="1371">
        <f t="shared" si="34"/>
        <v>0</v>
      </c>
      <c r="FV14" s="1370"/>
      <c r="FW14" s="1370"/>
      <c r="FX14" s="1370"/>
      <c r="FY14" s="1370"/>
      <c r="FZ14" s="1371">
        <f t="shared" si="35"/>
        <v>0</v>
      </c>
      <c r="GA14" s="1370"/>
      <c r="GB14" s="1370"/>
      <c r="GC14" s="1370"/>
      <c r="GD14" s="1370"/>
      <c r="GE14" s="1371">
        <f t="shared" si="36"/>
        <v>0</v>
      </c>
      <c r="GF14" s="1370"/>
      <c r="GG14" s="1370"/>
      <c r="GH14" s="1370"/>
      <c r="GI14" s="1370"/>
      <c r="GJ14" s="1371">
        <f t="shared" si="37"/>
        <v>0</v>
      </c>
      <c r="GK14" s="1370"/>
      <c r="GL14" s="1370"/>
      <c r="GM14" s="1370"/>
      <c r="GN14" s="1370"/>
      <c r="GO14" s="1371">
        <f t="shared" si="38"/>
        <v>0</v>
      </c>
      <c r="GP14" s="1370"/>
      <c r="GQ14" s="1370"/>
      <c r="GR14" s="1370"/>
      <c r="GS14" s="1370"/>
      <c r="GT14" s="1371">
        <f t="shared" si="39"/>
        <v>0</v>
      </c>
      <c r="GU14" s="1370"/>
      <c r="GV14" s="1370"/>
      <c r="GW14" s="1370"/>
      <c r="GX14" s="1370"/>
      <c r="GY14" s="1371">
        <f t="shared" si="40"/>
        <v>0</v>
      </c>
      <c r="GZ14" s="1370"/>
      <c r="HA14" s="1370"/>
      <c r="HB14" s="1370"/>
      <c r="HC14" s="1370"/>
      <c r="HD14" s="1371">
        <f t="shared" si="41"/>
        <v>0</v>
      </c>
      <c r="HE14" s="1370"/>
      <c r="HF14" s="1370"/>
      <c r="HG14" s="1370"/>
      <c r="HH14" s="1370"/>
      <c r="HI14" s="1371">
        <f t="shared" si="42"/>
        <v>0</v>
      </c>
      <c r="HJ14" s="1370"/>
      <c r="HK14" s="1370"/>
      <c r="HL14" s="1370"/>
      <c r="HM14" s="1370"/>
      <c r="HN14" s="1371">
        <f t="shared" si="43"/>
        <v>0</v>
      </c>
      <c r="HO14" s="1370"/>
      <c r="HP14" s="1370"/>
      <c r="HQ14" s="1370"/>
      <c r="HR14" s="1370"/>
      <c r="HS14" s="1371">
        <f t="shared" si="44"/>
        <v>0</v>
      </c>
      <c r="HT14" s="1370"/>
      <c r="HU14" s="1370"/>
      <c r="HV14" s="1370"/>
      <c r="HW14" s="1370"/>
      <c r="HX14" s="1371">
        <f t="shared" si="45"/>
        <v>0</v>
      </c>
      <c r="HY14" s="1370"/>
      <c r="HZ14" s="1370"/>
      <c r="IA14" s="1370"/>
      <c r="IB14" s="1370"/>
      <c r="IC14" s="1371">
        <f t="shared" si="46"/>
        <v>0</v>
      </c>
      <c r="ID14" s="1370"/>
      <c r="IE14" s="1370"/>
      <c r="IF14" s="1370"/>
      <c r="IG14" s="1370"/>
      <c r="IH14" s="1371">
        <f t="shared" si="47"/>
        <v>0</v>
      </c>
      <c r="II14" s="1370"/>
      <c r="IJ14" s="1370"/>
      <c r="IK14" s="1370"/>
      <c r="IL14" s="1370"/>
      <c r="IM14" s="1371">
        <f t="shared" si="48"/>
        <v>0</v>
      </c>
      <c r="IN14" s="1370"/>
      <c r="IO14" s="1370"/>
      <c r="IP14" s="1370"/>
      <c r="IQ14" s="1370"/>
      <c r="IR14" s="1371">
        <f t="shared" si="49"/>
        <v>0</v>
      </c>
      <c r="IS14" s="1370"/>
      <c r="IT14" s="1370"/>
      <c r="IU14" s="1370"/>
      <c r="IV14" s="1370"/>
      <c r="IW14" s="1371">
        <f t="shared" si="50"/>
        <v>0</v>
      </c>
      <c r="IX14" s="1371">
        <f t="shared" si="51"/>
        <v>0</v>
      </c>
      <c r="IY14" s="1372"/>
      <c r="IZ14" s="1372"/>
      <c r="JA14" s="1372"/>
      <c r="JB14" s="1372"/>
      <c r="JC14" s="1372"/>
      <c r="JD14" s="1372"/>
      <c r="JE14" s="157" t="s">
        <v>390</v>
      </c>
      <c r="JF14" s="1373" t="s">
        <v>836</v>
      </c>
      <c r="JG14" s="1427"/>
    </row>
    <row r="15" spans="1:267" ht="81.75" customHeight="1" thickBot="1" x14ac:dyDescent="0.4">
      <c r="A15" s="1357" t="s">
        <v>528</v>
      </c>
      <c r="B15" s="1358" t="s">
        <v>529</v>
      </c>
      <c r="C15" s="1359" t="s">
        <v>530</v>
      </c>
      <c r="D15" s="1428" t="s">
        <v>23</v>
      </c>
      <c r="E15" s="1429" t="s">
        <v>532</v>
      </c>
      <c r="F15" s="2424"/>
      <c r="G15" s="2424"/>
      <c r="H15" s="2424"/>
      <c r="I15" s="2424"/>
      <c r="J15" s="2424"/>
      <c r="K15" s="2424"/>
      <c r="L15" s="2424"/>
      <c r="M15" s="2424"/>
      <c r="N15" s="2424">
        <f>+F15+I15+L15+M15</f>
        <v>0</v>
      </c>
      <c r="O15" s="2424">
        <f>+G15+J15</f>
        <v>0</v>
      </c>
      <c r="P15" s="2424">
        <f>+H15+K15</f>
        <v>0</v>
      </c>
      <c r="Q15" s="2424"/>
      <c r="R15" s="2424"/>
      <c r="S15" s="2424"/>
      <c r="T15" s="2421"/>
      <c r="U15" s="2424"/>
      <c r="V15" s="2424"/>
      <c r="W15" s="2424"/>
      <c r="X15" s="2424"/>
      <c r="Y15" s="1428" t="s">
        <v>23</v>
      </c>
      <c r="Z15" s="1360"/>
      <c r="AA15" s="1360" t="s">
        <v>503</v>
      </c>
      <c r="AB15" s="1360">
        <v>3</v>
      </c>
      <c r="AC15" s="1358" t="s">
        <v>540</v>
      </c>
      <c r="AD15" s="1358" t="s">
        <v>535</v>
      </c>
      <c r="AE15" s="1361" t="s">
        <v>541</v>
      </c>
      <c r="AF15" s="565" t="s">
        <v>542</v>
      </c>
      <c r="AG15" s="1362">
        <v>207182500</v>
      </c>
      <c r="AH15" s="1362">
        <v>207182500</v>
      </c>
      <c r="AI15" s="1362">
        <v>173098500</v>
      </c>
      <c r="AJ15" s="1322">
        <v>8143795478</v>
      </c>
      <c r="AK15" s="1322">
        <v>5099095213</v>
      </c>
      <c r="AL15" s="1322">
        <v>3628323583</v>
      </c>
      <c r="AM15" s="1411">
        <v>14269364501</v>
      </c>
      <c r="AN15" s="1411">
        <v>9398266942</v>
      </c>
      <c r="AO15" s="1363">
        <f t="shared" si="5"/>
        <v>32018609421</v>
      </c>
      <c r="AP15" s="1363">
        <f t="shared" si="6"/>
        <v>5306277713</v>
      </c>
      <c r="AQ15" s="1363">
        <f t="shared" si="6"/>
        <v>3801422083</v>
      </c>
      <c r="AR15" s="1364"/>
      <c r="AS15" s="1364"/>
      <c r="AT15" s="1364"/>
      <c r="AU15" s="1364"/>
      <c r="AV15" s="1365">
        <f t="shared" si="7"/>
        <v>0</v>
      </c>
      <c r="AW15" s="1364"/>
      <c r="AX15" s="1364"/>
      <c r="AY15" s="1364"/>
      <c r="AZ15" s="1364"/>
      <c r="BA15" s="1365">
        <f t="shared" si="8"/>
        <v>0</v>
      </c>
      <c r="BB15" s="1364"/>
      <c r="BC15" s="1364"/>
      <c r="BD15" s="1364"/>
      <c r="BE15" s="1364"/>
      <c r="BF15" s="1365">
        <f t="shared" si="9"/>
        <v>0</v>
      </c>
      <c r="BG15" s="1364"/>
      <c r="BH15" s="1364"/>
      <c r="BI15" s="1364"/>
      <c r="BJ15" s="1364"/>
      <c r="BK15" s="1365">
        <f t="shared" si="10"/>
        <v>0</v>
      </c>
      <c r="BL15" s="1364"/>
      <c r="BM15" s="1364"/>
      <c r="BN15" s="1364"/>
      <c r="BO15" s="1364"/>
      <c r="BP15" s="1365">
        <f t="shared" si="11"/>
        <v>0</v>
      </c>
      <c r="BQ15" s="1364"/>
      <c r="BR15" s="1364"/>
      <c r="BS15" s="1364"/>
      <c r="BT15" s="1364"/>
      <c r="BU15" s="1365">
        <f t="shared" si="12"/>
        <v>0</v>
      </c>
      <c r="BV15" s="1364"/>
      <c r="BW15" s="1364"/>
      <c r="BX15" s="1364"/>
      <c r="BY15" s="1364"/>
      <c r="BZ15" s="1365">
        <f t="shared" si="13"/>
        <v>0</v>
      </c>
      <c r="CA15" s="1364"/>
      <c r="CB15" s="1364"/>
      <c r="CC15" s="1364"/>
      <c r="CD15" s="1364"/>
      <c r="CE15" s="1365">
        <f t="shared" si="14"/>
        <v>0</v>
      </c>
      <c r="CF15" s="1364"/>
      <c r="CG15" s="1364"/>
      <c r="CH15" s="1364"/>
      <c r="CI15" s="1364"/>
      <c r="CJ15" s="1365">
        <f t="shared" si="15"/>
        <v>0</v>
      </c>
      <c r="CK15" s="1364"/>
      <c r="CL15" s="1364"/>
      <c r="CM15" s="1364"/>
      <c r="CN15" s="1364"/>
      <c r="CO15" s="1365">
        <f t="shared" si="16"/>
        <v>0</v>
      </c>
      <c r="CP15" s="1364"/>
      <c r="CQ15" s="1364"/>
      <c r="CR15" s="1364"/>
      <c r="CS15" s="1364"/>
      <c r="CT15" s="1365">
        <f t="shared" si="17"/>
        <v>0</v>
      </c>
      <c r="CU15" s="1364"/>
      <c r="CV15" s="1364"/>
      <c r="CW15" s="1364"/>
      <c r="CX15" s="1364"/>
      <c r="CY15" s="1365">
        <f t="shared" si="18"/>
        <v>0</v>
      </c>
      <c r="CZ15" s="1364"/>
      <c r="DA15" s="1364"/>
      <c r="DB15" s="1364"/>
      <c r="DC15" s="1364"/>
      <c r="DD15" s="1365">
        <f t="shared" si="19"/>
        <v>0</v>
      </c>
      <c r="DE15" s="1364"/>
      <c r="DF15" s="1364"/>
      <c r="DG15" s="1364"/>
      <c r="DH15" s="1364"/>
      <c r="DI15" s="1365">
        <f t="shared" si="20"/>
        <v>0</v>
      </c>
      <c r="DJ15" s="1364"/>
      <c r="DK15" s="1364"/>
      <c r="DL15" s="1364"/>
      <c r="DM15" s="1364"/>
      <c r="DN15" s="1365">
        <f t="shared" si="21"/>
        <v>0</v>
      </c>
      <c r="DO15" s="1364"/>
      <c r="DP15" s="1364"/>
      <c r="DQ15" s="1364"/>
      <c r="DR15" s="1364"/>
      <c r="DS15" s="1365">
        <f t="shared" si="22"/>
        <v>0</v>
      </c>
      <c r="DT15" s="1364"/>
      <c r="DU15" s="1364"/>
      <c r="DV15" s="1364"/>
      <c r="DW15" s="1364"/>
      <c r="DX15" s="1365">
        <f t="shared" si="23"/>
        <v>0</v>
      </c>
      <c r="DY15" s="1364"/>
      <c r="DZ15" s="1364"/>
      <c r="EA15" s="1364"/>
      <c r="EB15" s="1364"/>
      <c r="EC15" s="1365">
        <f t="shared" si="24"/>
        <v>0</v>
      </c>
      <c r="ED15" s="1364"/>
      <c r="EE15" s="1364"/>
      <c r="EF15" s="1364"/>
      <c r="EG15" s="1364"/>
      <c r="EH15" s="1365">
        <f t="shared" si="25"/>
        <v>0</v>
      </c>
      <c r="EI15" s="1364"/>
      <c r="EJ15" s="1364"/>
      <c r="EK15" s="1364"/>
      <c r="EL15" s="1364"/>
      <c r="EM15" s="1365">
        <f t="shared" si="26"/>
        <v>0</v>
      </c>
      <c r="EN15" s="1364"/>
      <c r="EO15" s="1364"/>
      <c r="EP15" s="1364"/>
      <c r="EQ15" s="1364"/>
      <c r="ER15" s="1365">
        <f t="shared" si="27"/>
        <v>0</v>
      </c>
      <c r="ES15" s="1365">
        <f t="shared" si="28"/>
        <v>0</v>
      </c>
      <c r="ET15" s="1366">
        <v>200</v>
      </c>
      <c r="EU15" s="1366">
        <v>0</v>
      </c>
      <c r="EV15" s="1366">
        <v>800</v>
      </c>
      <c r="EW15" s="1430"/>
      <c r="EX15" s="1366">
        <v>1200</v>
      </c>
      <c r="EY15" s="1366">
        <v>1000</v>
      </c>
      <c r="EZ15" s="1431">
        <f t="shared" si="29"/>
        <v>3200</v>
      </c>
      <c r="FA15" s="1432">
        <f t="shared" si="30"/>
        <v>0</v>
      </c>
      <c r="FB15" s="1369"/>
      <c r="FC15" s="1370"/>
      <c r="FD15" s="1370"/>
      <c r="FE15" s="1370"/>
      <c r="FF15" s="1371">
        <f t="shared" si="31"/>
        <v>0</v>
      </c>
      <c r="FG15" s="1370"/>
      <c r="FH15" s="1370"/>
      <c r="FI15" s="1370"/>
      <c r="FJ15" s="1370"/>
      <c r="FK15" s="1371">
        <f t="shared" si="32"/>
        <v>0</v>
      </c>
      <c r="FL15" s="1370"/>
      <c r="FM15" s="1370"/>
      <c r="FN15" s="1370"/>
      <c r="FO15" s="1370"/>
      <c r="FP15" s="1371">
        <f t="shared" si="33"/>
        <v>0</v>
      </c>
      <c r="FQ15" s="1370"/>
      <c r="FR15" s="1370"/>
      <c r="FS15" s="1370"/>
      <c r="FT15" s="1370"/>
      <c r="FU15" s="1371">
        <f t="shared" si="34"/>
        <v>0</v>
      </c>
      <c r="FV15" s="1370"/>
      <c r="FW15" s="1370"/>
      <c r="FX15" s="1370"/>
      <c r="FY15" s="1370"/>
      <c r="FZ15" s="1371">
        <f t="shared" si="35"/>
        <v>0</v>
      </c>
      <c r="GA15" s="1370"/>
      <c r="GB15" s="1370"/>
      <c r="GC15" s="1370"/>
      <c r="GD15" s="1370"/>
      <c r="GE15" s="1371">
        <f t="shared" si="36"/>
        <v>0</v>
      </c>
      <c r="GF15" s="1370"/>
      <c r="GG15" s="1370"/>
      <c r="GH15" s="1370"/>
      <c r="GI15" s="1370"/>
      <c r="GJ15" s="1371">
        <f t="shared" si="37"/>
        <v>0</v>
      </c>
      <c r="GK15" s="1370"/>
      <c r="GL15" s="1370"/>
      <c r="GM15" s="1370"/>
      <c r="GN15" s="1370"/>
      <c r="GO15" s="1371">
        <f t="shared" si="38"/>
        <v>0</v>
      </c>
      <c r="GP15" s="1370"/>
      <c r="GQ15" s="1370"/>
      <c r="GR15" s="1370"/>
      <c r="GS15" s="1370"/>
      <c r="GT15" s="1371">
        <f t="shared" si="39"/>
        <v>0</v>
      </c>
      <c r="GU15" s="1370"/>
      <c r="GV15" s="1370"/>
      <c r="GW15" s="1370"/>
      <c r="GX15" s="1370"/>
      <c r="GY15" s="1371">
        <f t="shared" si="40"/>
        <v>0</v>
      </c>
      <c r="GZ15" s="1370"/>
      <c r="HA15" s="1370"/>
      <c r="HB15" s="1370"/>
      <c r="HC15" s="1370"/>
      <c r="HD15" s="1371">
        <f t="shared" si="41"/>
        <v>0</v>
      </c>
      <c r="HE15" s="1370"/>
      <c r="HF15" s="1370"/>
      <c r="HG15" s="1370"/>
      <c r="HH15" s="1370"/>
      <c r="HI15" s="1371">
        <f t="shared" si="42"/>
        <v>0</v>
      </c>
      <c r="HJ15" s="1370"/>
      <c r="HK15" s="1370"/>
      <c r="HL15" s="1370"/>
      <c r="HM15" s="1370"/>
      <c r="HN15" s="1371">
        <f t="shared" si="43"/>
        <v>0</v>
      </c>
      <c r="HO15" s="1370"/>
      <c r="HP15" s="1370"/>
      <c r="HQ15" s="1370"/>
      <c r="HR15" s="1370"/>
      <c r="HS15" s="1371">
        <f t="shared" si="44"/>
        <v>0</v>
      </c>
      <c r="HT15" s="1370"/>
      <c r="HU15" s="1370"/>
      <c r="HV15" s="1370"/>
      <c r="HW15" s="1370"/>
      <c r="HX15" s="1371">
        <f t="shared" si="45"/>
        <v>0</v>
      </c>
      <c r="HY15" s="1370"/>
      <c r="HZ15" s="1370"/>
      <c r="IA15" s="1370"/>
      <c r="IB15" s="1370"/>
      <c r="IC15" s="1371">
        <f t="shared" si="46"/>
        <v>0</v>
      </c>
      <c r="ID15" s="1370"/>
      <c r="IE15" s="1370"/>
      <c r="IF15" s="1370"/>
      <c r="IG15" s="1370"/>
      <c r="IH15" s="1371">
        <f t="shared" si="47"/>
        <v>0</v>
      </c>
      <c r="II15" s="1370"/>
      <c r="IJ15" s="1370"/>
      <c r="IK15" s="1370"/>
      <c r="IL15" s="1370"/>
      <c r="IM15" s="1371">
        <f t="shared" si="48"/>
        <v>0</v>
      </c>
      <c r="IN15" s="1370"/>
      <c r="IO15" s="1370"/>
      <c r="IP15" s="1370"/>
      <c r="IQ15" s="1370"/>
      <c r="IR15" s="1371">
        <f t="shared" si="49"/>
        <v>0</v>
      </c>
      <c r="IS15" s="1370"/>
      <c r="IT15" s="1370"/>
      <c r="IU15" s="1370"/>
      <c r="IV15" s="1370"/>
      <c r="IW15" s="1371">
        <f t="shared" si="50"/>
        <v>0</v>
      </c>
      <c r="IX15" s="1371">
        <f t="shared" si="51"/>
        <v>0</v>
      </c>
      <c r="IY15" s="1372"/>
      <c r="IZ15" s="1372"/>
      <c r="JA15" s="1372"/>
      <c r="JB15" s="1372"/>
      <c r="JC15" s="1372"/>
      <c r="JD15" s="1372"/>
      <c r="JE15" s="157" t="s">
        <v>394</v>
      </c>
      <c r="JF15" s="1373" t="s">
        <v>837</v>
      </c>
      <c r="JG15" s="1427"/>
    </row>
    <row r="16" spans="1:267" ht="81.75" customHeight="1" thickBot="1" x14ac:dyDescent="0.4">
      <c r="A16" s="1357" t="s">
        <v>528</v>
      </c>
      <c r="B16" s="1358" t="s">
        <v>529</v>
      </c>
      <c r="C16" s="1359" t="s">
        <v>530</v>
      </c>
      <c r="D16" s="1428" t="s">
        <v>23</v>
      </c>
      <c r="E16" s="1429" t="s">
        <v>532</v>
      </c>
      <c r="F16" s="2424"/>
      <c r="G16" s="2424"/>
      <c r="H16" s="2424"/>
      <c r="I16" s="2424"/>
      <c r="J16" s="2424"/>
      <c r="K16" s="2424"/>
      <c r="L16" s="2424"/>
      <c r="M16" s="2424"/>
      <c r="N16" s="2424"/>
      <c r="O16" s="2424"/>
      <c r="P16" s="2424"/>
      <c r="Q16" s="2424"/>
      <c r="R16" s="2424"/>
      <c r="S16" s="2424"/>
      <c r="T16" s="2421"/>
      <c r="U16" s="2424"/>
      <c r="V16" s="2424"/>
      <c r="W16" s="2424"/>
      <c r="X16" s="2424"/>
      <c r="Y16" s="1428" t="s">
        <v>23</v>
      </c>
      <c r="Z16" s="1360"/>
      <c r="AA16" s="1360" t="s">
        <v>503</v>
      </c>
      <c r="AB16" s="1360">
        <v>4</v>
      </c>
      <c r="AC16" s="1358" t="s">
        <v>543</v>
      </c>
      <c r="AD16" s="1358" t="s">
        <v>535</v>
      </c>
      <c r="AE16" s="1361" t="s">
        <v>544</v>
      </c>
      <c r="AF16" s="565" t="s">
        <v>545</v>
      </c>
      <c r="AG16" s="1362">
        <v>8218324761</v>
      </c>
      <c r="AH16" s="1362">
        <v>6120717761</v>
      </c>
      <c r="AI16" s="1362">
        <v>2917375756</v>
      </c>
      <c r="AJ16" s="1322">
        <v>88352770509</v>
      </c>
      <c r="AK16" s="1322">
        <v>34991593918</v>
      </c>
      <c r="AL16" s="1322">
        <v>34075858848</v>
      </c>
      <c r="AM16" s="1411">
        <v>41873846734</v>
      </c>
      <c r="AN16" s="1411">
        <v>33463121896</v>
      </c>
      <c r="AO16" s="1363">
        <f t="shared" si="5"/>
        <v>171908063900</v>
      </c>
      <c r="AP16" s="1363">
        <f t="shared" si="6"/>
        <v>41112311679</v>
      </c>
      <c r="AQ16" s="1363">
        <f t="shared" si="6"/>
        <v>36993234604</v>
      </c>
      <c r="AR16" s="1364"/>
      <c r="AS16" s="1364"/>
      <c r="AT16" s="1364"/>
      <c r="AU16" s="1364"/>
      <c r="AV16" s="1365">
        <f t="shared" si="7"/>
        <v>0</v>
      </c>
      <c r="AW16" s="1364"/>
      <c r="AX16" s="1364"/>
      <c r="AY16" s="1364"/>
      <c r="AZ16" s="1364"/>
      <c r="BA16" s="1365">
        <f t="shared" si="8"/>
        <v>0</v>
      </c>
      <c r="BB16" s="1364"/>
      <c r="BC16" s="1364"/>
      <c r="BD16" s="1364"/>
      <c r="BE16" s="1364"/>
      <c r="BF16" s="1365">
        <f t="shared" si="9"/>
        <v>0</v>
      </c>
      <c r="BG16" s="1364"/>
      <c r="BH16" s="1364"/>
      <c r="BI16" s="1364"/>
      <c r="BJ16" s="1364"/>
      <c r="BK16" s="1365">
        <f t="shared" si="10"/>
        <v>0</v>
      </c>
      <c r="BL16" s="1364"/>
      <c r="BM16" s="1364"/>
      <c r="BN16" s="1364"/>
      <c r="BO16" s="1364"/>
      <c r="BP16" s="1365">
        <f t="shared" si="11"/>
        <v>0</v>
      </c>
      <c r="BQ16" s="1364"/>
      <c r="BR16" s="1364"/>
      <c r="BS16" s="1364"/>
      <c r="BT16" s="1364"/>
      <c r="BU16" s="1365">
        <f t="shared" si="12"/>
        <v>0</v>
      </c>
      <c r="BV16" s="1364"/>
      <c r="BW16" s="1364"/>
      <c r="BX16" s="1364"/>
      <c r="BY16" s="1364"/>
      <c r="BZ16" s="1365">
        <f t="shared" si="13"/>
        <v>0</v>
      </c>
      <c r="CA16" s="1364"/>
      <c r="CB16" s="1364"/>
      <c r="CC16" s="1364"/>
      <c r="CD16" s="1364"/>
      <c r="CE16" s="1365">
        <f t="shared" si="14"/>
        <v>0</v>
      </c>
      <c r="CF16" s="1364"/>
      <c r="CG16" s="1364"/>
      <c r="CH16" s="1364"/>
      <c r="CI16" s="1364"/>
      <c r="CJ16" s="1365">
        <f t="shared" si="15"/>
        <v>0</v>
      </c>
      <c r="CK16" s="1364"/>
      <c r="CL16" s="1364"/>
      <c r="CM16" s="1364"/>
      <c r="CN16" s="1364"/>
      <c r="CO16" s="1365">
        <f t="shared" si="16"/>
        <v>0</v>
      </c>
      <c r="CP16" s="1364"/>
      <c r="CQ16" s="1364"/>
      <c r="CR16" s="1364"/>
      <c r="CS16" s="1364"/>
      <c r="CT16" s="1365">
        <f t="shared" si="17"/>
        <v>0</v>
      </c>
      <c r="CU16" s="1364"/>
      <c r="CV16" s="1364"/>
      <c r="CW16" s="1364"/>
      <c r="CX16" s="1364"/>
      <c r="CY16" s="1365">
        <f t="shared" si="18"/>
        <v>0</v>
      </c>
      <c r="CZ16" s="1364"/>
      <c r="DA16" s="1364"/>
      <c r="DB16" s="1364"/>
      <c r="DC16" s="1364"/>
      <c r="DD16" s="1365">
        <f t="shared" si="19"/>
        <v>0</v>
      </c>
      <c r="DE16" s="1364"/>
      <c r="DF16" s="1364"/>
      <c r="DG16" s="1364"/>
      <c r="DH16" s="1364"/>
      <c r="DI16" s="1365">
        <f t="shared" si="20"/>
        <v>0</v>
      </c>
      <c r="DJ16" s="1364"/>
      <c r="DK16" s="1364"/>
      <c r="DL16" s="1364"/>
      <c r="DM16" s="1364"/>
      <c r="DN16" s="1365">
        <f t="shared" si="21"/>
        <v>0</v>
      </c>
      <c r="DO16" s="1364"/>
      <c r="DP16" s="1364"/>
      <c r="DQ16" s="1364"/>
      <c r="DR16" s="1364"/>
      <c r="DS16" s="1365">
        <f t="shared" si="22"/>
        <v>0</v>
      </c>
      <c r="DT16" s="1364"/>
      <c r="DU16" s="1364"/>
      <c r="DV16" s="1364"/>
      <c r="DW16" s="1364"/>
      <c r="DX16" s="1365">
        <f t="shared" si="23"/>
        <v>0</v>
      </c>
      <c r="DY16" s="1364"/>
      <c r="DZ16" s="1364"/>
      <c r="EA16" s="1364"/>
      <c r="EB16" s="1364"/>
      <c r="EC16" s="1365">
        <f t="shared" si="24"/>
        <v>0</v>
      </c>
      <c r="ED16" s="1364"/>
      <c r="EE16" s="1364"/>
      <c r="EF16" s="1364"/>
      <c r="EG16" s="1364"/>
      <c r="EH16" s="1365">
        <f t="shared" si="25"/>
        <v>0</v>
      </c>
      <c r="EI16" s="1364"/>
      <c r="EJ16" s="1364"/>
      <c r="EK16" s="1364"/>
      <c r="EL16" s="1364"/>
      <c r="EM16" s="1365">
        <f t="shared" si="26"/>
        <v>0</v>
      </c>
      <c r="EN16" s="1364"/>
      <c r="EO16" s="1364"/>
      <c r="EP16" s="1364"/>
      <c r="EQ16" s="1364"/>
      <c r="ER16" s="1365">
        <f t="shared" si="27"/>
        <v>0</v>
      </c>
      <c r="ES16" s="1365">
        <f t="shared" si="28"/>
        <v>0</v>
      </c>
      <c r="ET16" s="1366">
        <v>500</v>
      </c>
      <c r="EU16" s="1366">
        <v>442</v>
      </c>
      <c r="EV16" s="1366">
        <v>4120</v>
      </c>
      <c r="EW16" s="1430">
        <v>177</v>
      </c>
      <c r="EX16" s="1366">
        <v>4810</v>
      </c>
      <c r="EY16" s="1366">
        <v>1470</v>
      </c>
      <c r="EZ16" s="1431">
        <f t="shared" si="29"/>
        <v>10900</v>
      </c>
      <c r="FA16" s="1431">
        <f t="shared" si="30"/>
        <v>619</v>
      </c>
      <c r="FB16" s="1369"/>
      <c r="FC16" s="1370"/>
      <c r="FD16" s="1370"/>
      <c r="FE16" s="1370"/>
      <c r="FF16" s="1371">
        <f t="shared" si="31"/>
        <v>0</v>
      </c>
      <c r="FG16" s="1370"/>
      <c r="FH16" s="1370"/>
      <c r="FI16" s="1370"/>
      <c r="FJ16" s="1370"/>
      <c r="FK16" s="1371">
        <f t="shared" si="32"/>
        <v>0</v>
      </c>
      <c r="FL16" s="1370"/>
      <c r="FM16" s="1370"/>
      <c r="FN16" s="1370"/>
      <c r="FO16" s="1370"/>
      <c r="FP16" s="1371">
        <f t="shared" si="33"/>
        <v>0</v>
      </c>
      <c r="FQ16" s="1370">
        <v>2</v>
      </c>
      <c r="FR16" s="1370"/>
      <c r="FS16" s="1370"/>
      <c r="FT16" s="1370"/>
      <c r="FU16" s="1371">
        <f t="shared" si="34"/>
        <v>2</v>
      </c>
      <c r="FV16" s="1370">
        <v>440</v>
      </c>
      <c r="FW16" s="1370">
        <v>177</v>
      </c>
      <c r="FX16" s="1370"/>
      <c r="FY16" s="1370"/>
      <c r="FZ16" s="1371">
        <f t="shared" si="35"/>
        <v>617</v>
      </c>
      <c r="GA16" s="1370"/>
      <c r="GB16" s="1370"/>
      <c r="GC16" s="1370"/>
      <c r="GD16" s="1370"/>
      <c r="GE16" s="1371">
        <f t="shared" si="36"/>
        <v>0</v>
      </c>
      <c r="GF16" s="1370"/>
      <c r="GG16" s="1370"/>
      <c r="GH16" s="1370"/>
      <c r="GI16" s="1370"/>
      <c r="GJ16" s="1371">
        <f t="shared" si="37"/>
        <v>0</v>
      </c>
      <c r="GK16" s="1370"/>
      <c r="GL16" s="1370"/>
      <c r="GM16" s="1370"/>
      <c r="GN16" s="1370"/>
      <c r="GO16" s="1371">
        <f t="shared" si="38"/>
        <v>0</v>
      </c>
      <c r="GP16" s="1370"/>
      <c r="GQ16" s="1370"/>
      <c r="GR16" s="1370"/>
      <c r="GS16" s="1370"/>
      <c r="GT16" s="1371">
        <f t="shared" si="39"/>
        <v>0</v>
      </c>
      <c r="GU16" s="1370"/>
      <c r="GV16" s="1370"/>
      <c r="GW16" s="1370"/>
      <c r="GX16" s="1370"/>
      <c r="GY16" s="1371">
        <f t="shared" si="40"/>
        <v>0</v>
      </c>
      <c r="GZ16" s="1370"/>
      <c r="HA16" s="1370"/>
      <c r="HB16" s="1370"/>
      <c r="HC16" s="1370"/>
      <c r="HD16" s="1371">
        <f t="shared" si="41"/>
        <v>0</v>
      </c>
      <c r="HE16" s="1370"/>
      <c r="HF16" s="1370"/>
      <c r="HG16" s="1370"/>
      <c r="HH16" s="1370"/>
      <c r="HI16" s="1371">
        <f t="shared" si="42"/>
        <v>0</v>
      </c>
      <c r="HJ16" s="1370"/>
      <c r="HK16" s="1370"/>
      <c r="HL16" s="1370"/>
      <c r="HM16" s="1370"/>
      <c r="HN16" s="1371">
        <f t="shared" si="43"/>
        <v>0</v>
      </c>
      <c r="HO16" s="1370"/>
      <c r="HP16" s="1370"/>
      <c r="HQ16" s="1370"/>
      <c r="HR16" s="1370"/>
      <c r="HS16" s="1371">
        <f t="shared" si="44"/>
        <v>0</v>
      </c>
      <c r="HT16" s="1370"/>
      <c r="HU16" s="1370"/>
      <c r="HV16" s="1370"/>
      <c r="HW16" s="1370"/>
      <c r="HX16" s="1371">
        <f t="shared" si="45"/>
        <v>0</v>
      </c>
      <c r="HY16" s="1370"/>
      <c r="HZ16" s="1370"/>
      <c r="IA16" s="1370"/>
      <c r="IB16" s="1370"/>
      <c r="IC16" s="1371">
        <f t="shared" si="46"/>
        <v>0</v>
      </c>
      <c r="ID16" s="1370"/>
      <c r="IE16" s="1370"/>
      <c r="IF16" s="1370"/>
      <c r="IG16" s="1370"/>
      <c r="IH16" s="1371">
        <f t="shared" si="47"/>
        <v>0</v>
      </c>
      <c r="II16" s="1370"/>
      <c r="IJ16" s="1370"/>
      <c r="IK16" s="1370"/>
      <c r="IL16" s="1370"/>
      <c r="IM16" s="1371">
        <f t="shared" si="48"/>
        <v>0</v>
      </c>
      <c r="IN16" s="1370"/>
      <c r="IO16" s="1370"/>
      <c r="IP16" s="1370"/>
      <c r="IQ16" s="1370"/>
      <c r="IR16" s="1371">
        <f t="shared" si="49"/>
        <v>0</v>
      </c>
      <c r="IS16" s="1370"/>
      <c r="IT16" s="1370"/>
      <c r="IU16" s="1370"/>
      <c r="IV16" s="1370"/>
      <c r="IW16" s="1371">
        <f t="shared" si="50"/>
        <v>0</v>
      </c>
      <c r="IX16" s="1371">
        <f t="shared" si="51"/>
        <v>619</v>
      </c>
      <c r="IY16" s="1372"/>
      <c r="IZ16" s="1372"/>
      <c r="JA16" s="1372"/>
      <c r="JB16" s="1372"/>
      <c r="JC16" s="1372"/>
      <c r="JD16" s="1372"/>
      <c r="JE16" s="157" t="s">
        <v>387</v>
      </c>
      <c r="JF16" s="1373" t="s">
        <v>838</v>
      </c>
      <c r="JG16" s="1427"/>
    </row>
    <row r="17" spans="1:267" ht="80.25" customHeight="1" thickBot="1" x14ac:dyDescent="0.4">
      <c r="A17" s="1357" t="s">
        <v>528</v>
      </c>
      <c r="B17" s="1358" t="s">
        <v>529</v>
      </c>
      <c r="C17" s="1359" t="s">
        <v>530</v>
      </c>
      <c r="D17" s="1428" t="s">
        <v>23</v>
      </c>
      <c r="E17" s="1429" t="s">
        <v>532</v>
      </c>
      <c r="F17" s="2424"/>
      <c r="G17" s="2424"/>
      <c r="H17" s="2424"/>
      <c r="I17" s="2424"/>
      <c r="J17" s="2424"/>
      <c r="K17" s="2424"/>
      <c r="L17" s="2424"/>
      <c r="M17" s="2424"/>
      <c r="N17" s="2424">
        <f>+F17+I17+L17+M17</f>
        <v>0</v>
      </c>
      <c r="O17" s="2424">
        <f>+G17+J17</f>
        <v>0</v>
      </c>
      <c r="P17" s="2424">
        <f>+H17+K17</f>
        <v>0</v>
      </c>
      <c r="Q17" s="2424"/>
      <c r="R17" s="2424"/>
      <c r="S17" s="2424"/>
      <c r="T17" s="2421"/>
      <c r="U17" s="2424"/>
      <c r="V17" s="2424"/>
      <c r="W17" s="2424"/>
      <c r="X17" s="2424"/>
      <c r="Y17" s="1428" t="s">
        <v>23</v>
      </c>
      <c r="Z17" s="1360"/>
      <c r="AA17" s="1360" t="s">
        <v>503</v>
      </c>
      <c r="AB17" s="1360">
        <v>5</v>
      </c>
      <c r="AC17" s="1358" t="s">
        <v>543</v>
      </c>
      <c r="AD17" s="1358" t="s">
        <v>535</v>
      </c>
      <c r="AE17" s="1361" t="s">
        <v>544</v>
      </c>
      <c r="AF17" s="565" t="s">
        <v>546</v>
      </c>
      <c r="AG17" s="1362">
        <v>0</v>
      </c>
      <c r="AH17" s="1362">
        <v>0</v>
      </c>
      <c r="AI17" s="1362">
        <v>0</v>
      </c>
      <c r="AJ17" s="1322">
        <v>11232000000</v>
      </c>
      <c r="AK17" s="1322">
        <v>11232000000</v>
      </c>
      <c r="AL17" s="1322">
        <v>11232000000</v>
      </c>
      <c r="AM17" s="1411">
        <v>11222471486</v>
      </c>
      <c r="AN17" s="1411">
        <v>5720191777</v>
      </c>
      <c r="AO17" s="1363">
        <f t="shared" si="5"/>
        <v>28174663263</v>
      </c>
      <c r="AP17" s="1363">
        <f t="shared" si="6"/>
        <v>11232000000</v>
      </c>
      <c r="AQ17" s="1363">
        <f t="shared" si="6"/>
        <v>11232000000</v>
      </c>
      <c r="AR17" s="1364"/>
      <c r="AS17" s="1364"/>
      <c r="AT17" s="1364"/>
      <c r="AU17" s="1364"/>
      <c r="AV17" s="1365">
        <f t="shared" si="7"/>
        <v>0</v>
      </c>
      <c r="AW17" s="1364"/>
      <c r="AX17" s="1364"/>
      <c r="AY17" s="1364"/>
      <c r="AZ17" s="1364"/>
      <c r="BA17" s="1365">
        <f t="shared" si="8"/>
        <v>0</v>
      </c>
      <c r="BB17" s="1364"/>
      <c r="BC17" s="1364"/>
      <c r="BD17" s="1364"/>
      <c r="BE17" s="1364"/>
      <c r="BF17" s="1365">
        <f t="shared" si="9"/>
        <v>0</v>
      </c>
      <c r="BG17" s="1364"/>
      <c r="BH17" s="1364"/>
      <c r="BI17" s="1364"/>
      <c r="BJ17" s="1364"/>
      <c r="BK17" s="1365">
        <f t="shared" si="10"/>
        <v>0</v>
      </c>
      <c r="BL17" s="1364"/>
      <c r="BM17" s="1364"/>
      <c r="BN17" s="1364"/>
      <c r="BO17" s="1364"/>
      <c r="BP17" s="1365">
        <f t="shared" si="11"/>
        <v>0</v>
      </c>
      <c r="BQ17" s="1364"/>
      <c r="BR17" s="1364"/>
      <c r="BS17" s="1364"/>
      <c r="BT17" s="1364"/>
      <c r="BU17" s="1365">
        <f t="shared" si="12"/>
        <v>0</v>
      </c>
      <c r="BV17" s="1364"/>
      <c r="BW17" s="1364"/>
      <c r="BX17" s="1364"/>
      <c r="BY17" s="1364"/>
      <c r="BZ17" s="1365">
        <f t="shared" si="13"/>
        <v>0</v>
      </c>
      <c r="CA17" s="1364"/>
      <c r="CB17" s="1364"/>
      <c r="CC17" s="1364"/>
      <c r="CD17" s="1364"/>
      <c r="CE17" s="1365">
        <f t="shared" si="14"/>
        <v>0</v>
      </c>
      <c r="CF17" s="1364"/>
      <c r="CG17" s="1364"/>
      <c r="CH17" s="1364"/>
      <c r="CI17" s="1364"/>
      <c r="CJ17" s="1365">
        <f t="shared" si="15"/>
        <v>0</v>
      </c>
      <c r="CK17" s="1364"/>
      <c r="CL17" s="1364"/>
      <c r="CM17" s="1364"/>
      <c r="CN17" s="1364"/>
      <c r="CO17" s="1365">
        <f t="shared" si="16"/>
        <v>0</v>
      </c>
      <c r="CP17" s="1364"/>
      <c r="CQ17" s="1364"/>
      <c r="CR17" s="1364"/>
      <c r="CS17" s="1364"/>
      <c r="CT17" s="1365">
        <f t="shared" si="17"/>
        <v>0</v>
      </c>
      <c r="CU17" s="1364"/>
      <c r="CV17" s="1364"/>
      <c r="CW17" s="1364"/>
      <c r="CX17" s="1364"/>
      <c r="CY17" s="1365">
        <f t="shared" si="18"/>
        <v>0</v>
      </c>
      <c r="CZ17" s="1364"/>
      <c r="DA17" s="1364"/>
      <c r="DB17" s="1364"/>
      <c r="DC17" s="1364"/>
      <c r="DD17" s="1365">
        <f t="shared" si="19"/>
        <v>0</v>
      </c>
      <c r="DE17" s="1364"/>
      <c r="DF17" s="1364"/>
      <c r="DG17" s="1364"/>
      <c r="DH17" s="1364"/>
      <c r="DI17" s="1365">
        <f t="shared" si="20"/>
        <v>0</v>
      </c>
      <c r="DJ17" s="1364"/>
      <c r="DK17" s="1364"/>
      <c r="DL17" s="1364"/>
      <c r="DM17" s="1364"/>
      <c r="DN17" s="1365">
        <f t="shared" si="21"/>
        <v>0</v>
      </c>
      <c r="DO17" s="1364"/>
      <c r="DP17" s="1364"/>
      <c r="DQ17" s="1364"/>
      <c r="DR17" s="1364"/>
      <c r="DS17" s="1365">
        <f t="shared" si="22"/>
        <v>0</v>
      </c>
      <c r="DT17" s="1364"/>
      <c r="DU17" s="1364"/>
      <c r="DV17" s="1364"/>
      <c r="DW17" s="1364"/>
      <c r="DX17" s="1365">
        <f t="shared" si="23"/>
        <v>0</v>
      </c>
      <c r="DY17" s="1364"/>
      <c r="DZ17" s="1364"/>
      <c r="EA17" s="1364"/>
      <c r="EB17" s="1364"/>
      <c r="EC17" s="1365">
        <f t="shared" si="24"/>
        <v>0</v>
      </c>
      <c r="ED17" s="1364"/>
      <c r="EE17" s="1364"/>
      <c r="EF17" s="1364"/>
      <c r="EG17" s="1364"/>
      <c r="EH17" s="1365">
        <f t="shared" si="25"/>
        <v>0</v>
      </c>
      <c r="EI17" s="1364"/>
      <c r="EJ17" s="1364"/>
      <c r="EK17" s="1364"/>
      <c r="EL17" s="1364"/>
      <c r="EM17" s="1365">
        <f t="shared" si="26"/>
        <v>0</v>
      </c>
      <c r="EN17" s="1364"/>
      <c r="EO17" s="1364"/>
      <c r="EP17" s="1364"/>
      <c r="EQ17" s="1364"/>
      <c r="ER17" s="1365">
        <f t="shared" si="27"/>
        <v>0</v>
      </c>
      <c r="ES17" s="1365">
        <f t="shared" si="28"/>
        <v>0</v>
      </c>
      <c r="ET17" s="1366">
        <v>0</v>
      </c>
      <c r="EU17" s="1366">
        <v>0</v>
      </c>
      <c r="EV17" s="1366">
        <v>200</v>
      </c>
      <c r="EW17" s="1430"/>
      <c r="EX17" s="1366">
        <v>200</v>
      </c>
      <c r="EY17" s="1366">
        <v>100</v>
      </c>
      <c r="EZ17" s="1431">
        <f t="shared" si="29"/>
        <v>500</v>
      </c>
      <c r="FA17" s="1433">
        <f t="shared" si="30"/>
        <v>0</v>
      </c>
      <c r="FB17" s="1369"/>
      <c r="FC17" s="1370"/>
      <c r="FD17" s="1370"/>
      <c r="FE17" s="1370"/>
      <c r="FF17" s="1371">
        <f t="shared" si="31"/>
        <v>0</v>
      </c>
      <c r="FG17" s="1370"/>
      <c r="FH17" s="1370"/>
      <c r="FI17" s="1370"/>
      <c r="FJ17" s="1370"/>
      <c r="FK17" s="1371">
        <f t="shared" si="32"/>
        <v>0</v>
      </c>
      <c r="FL17" s="1370"/>
      <c r="FM17" s="1370"/>
      <c r="FN17" s="1370"/>
      <c r="FO17" s="1370"/>
      <c r="FP17" s="1371">
        <f t="shared" si="33"/>
        <v>0</v>
      </c>
      <c r="FQ17" s="1370"/>
      <c r="FR17" s="1370"/>
      <c r="FS17" s="1370"/>
      <c r="FT17" s="1370"/>
      <c r="FU17" s="1371">
        <f t="shared" si="34"/>
        <v>0</v>
      </c>
      <c r="FV17" s="1370"/>
      <c r="FW17" s="1370"/>
      <c r="FX17" s="1370"/>
      <c r="FY17" s="1370"/>
      <c r="FZ17" s="1371">
        <f t="shared" si="35"/>
        <v>0</v>
      </c>
      <c r="GA17" s="1370"/>
      <c r="GB17" s="1370"/>
      <c r="GC17" s="1370"/>
      <c r="GD17" s="1370"/>
      <c r="GE17" s="1371">
        <f t="shared" si="36"/>
        <v>0</v>
      </c>
      <c r="GF17" s="1370"/>
      <c r="GG17" s="1370"/>
      <c r="GH17" s="1370"/>
      <c r="GI17" s="1370"/>
      <c r="GJ17" s="1371">
        <f t="shared" si="37"/>
        <v>0</v>
      </c>
      <c r="GK17" s="1370"/>
      <c r="GL17" s="1370"/>
      <c r="GM17" s="1370"/>
      <c r="GN17" s="1370"/>
      <c r="GO17" s="1371">
        <f t="shared" si="38"/>
        <v>0</v>
      </c>
      <c r="GP17" s="1370"/>
      <c r="GQ17" s="1370"/>
      <c r="GR17" s="1370"/>
      <c r="GS17" s="1370"/>
      <c r="GT17" s="1371">
        <f t="shared" si="39"/>
        <v>0</v>
      </c>
      <c r="GU17" s="1370"/>
      <c r="GV17" s="1370"/>
      <c r="GW17" s="1370"/>
      <c r="GX17" s="1370"/>
      <c r="GY17" s="1371">
        <f t="shared" si="40"/>
        <v>0</v>
      </c>
      <c r="GZ17" s="1370"/>
      <c r="HA17" s="1370"/>
      <c r="HB17" s="1370"/>
      <c r="HC17" s="1370"/>
      <c r="HD17" s="1371">
        <f t="shared" si="41"/>
        <v>0</v>
      </c>
      <c r="HE17" s="1370"/>
      <c r="HF17" s="1370"/>
      <c r="HG17" s="1370"/>
      <c r="HH17" s="1370"/>
      <c r="HI17" s="1371">
        <f t="shared" si="42"/>
        <v>0</v>
      </c>
      <c r="HJ17" s="1370"/>
      <c r="HK17" s="1370"/>
      <c r="HL17" s="1370"/>
      <c r="HM17" s="1370"/>
      <c r="HN17" s="1371">
        <f t="shared" si="43"/>
        <v>0</v>
      </c>
      <c r="HO17" s="1370"/>
      <c r="HP17" s="1370"/>
      <c r="HQ17" s="1370"/>
      <c r="HR17" s="1370"/>
      <c r="HS17" s="1371">
        <f t="shared" si="44"/>
        <v>0</v>
      </c>
      <c r="HT17" s="1370"/>
      <c r="HU17" s="1370"/>
      <c r="HV17" s="1370"/>
      <c r="HW17" s="1370"/>
      <c r="HX17" s="1371">
        <f t="shared" si="45"/>
        <v>0</v>
      </c>
      <c r="HY17" s="1370"/>
      <c r="HZ17" s="1370"/>
      <c r="IA17" s="1370"/>
      <c r="IB17" s="1370"/>
      <c r="IC17" s="1371">
        <f t="shared" si="46"/>
        <v>0</v>
      </c>
      <c r="ID17" s="1370"/>
      <c r="IE17" s="1370"/>
      <c r="IF17" s="1370"/>
      <c r="IG17" s="1370"/>
      <c r="IH17" s="1371">
        <f t="shared" si="47"/>
        <v>0</v>
      </c>
      <c r="II17" s="1370"/>
      <c r="IJ17" s="1370"/>
      <c r="IK17" s="1370"/>
      <c r="IL17" s="1370"/>
      <c r="IM17" s="1371">
        <f t="shared" si="48"/>
        <v>0</v>
      </c>
      <c r="IN17" s="1370"/>
      <c r="IO17" s="1370"/>
      <c r="IP17" s="1370"/>
      <c r="IQ17" s="1370"/>
      <c r="IR17" s="1371">
        <f t="shared" si="49"/>
        <v>0</v>
      </c>
      <c r="IS17" s="1370"/>
      <c r="IT17" s="1370"/>
      <c r="IU17" s="1370"/>
      <c r="IV17" s="1370"/>
      <c r="IW17" s="1371">
        <f t="shared" si="50"/>
        <v>0</v>
      </c>
      <c r="IX17" s="1371">
        <f t="shared" si="51"/>
        <v>0</v>
      </c>
      <c r="IY17" s="1372"/>
      <c r="IZ17" s="1372"/>
      <c r="JA17" s="1372"/>
      <c r="JB17" s="1372"/>
      <c r="JC17" s="1372"/>
      <c r="JD17" s="1372"/>
      <c r="JE17" s="157" t="s">
        <v>387</v>
      </c>
      <c r="JF17" s="1373"/>
      <c r="JG17" s="1427"/>
    </row>
    <row r="18" spans="1:267" ht="81" customHeight="1" thickBot="1" x14ac:dyDescent="0.4">
      <c r="A18" s="1335" t="s">
        <v>528</v>
      </c>
      <c r="B18" s="1336" t="s">
        <v>529</v>
      </c>
      <c r="C18" s="1337" t="s">
        <v>530</v>
      </c>
      <c r="D18" s="1434" t="s">
        <v>23</v>
      </c>
      <c r="E18" s="1338" t="s">
        <v>532</v>
      </c>
      <c r="F18" s="2425"/>
      <c r="G18" s="2425"/>
      <c r="H18" s="2425"/>
      <c r="I18" s="2425"/>
      <c r="J18" s="2425"/>
      <c r="K18" s="2425"/>
      <c r="L18" s="2425"/>
      <c r="M18" s="2431"/>
      <c r="N18" s="2425"/>
      <c r="O18" s="2425"/>
      <c r="P18" s="2425"/>
      <c r="Q18" s="2425"/>
      <c r="R18" s="2425"/>
      <c r="S18" s="2425"/>
      <c r="T18" s="2422"/>
      <c r="U18" s="2425"/>
      <c r="V18" s="2425"/>
      <c r="W18" s="2425"/>
      <c r="X18" s="2425"/>
      <c r="Y18" s="1434" t="s">
        <v>23</v>
      </c>
      <c r="Z18" s="1305"/>
      <c r="AA18" s="1305" t="s">
        <v>503</v>
      </c>
      <c r="AB18" s="1305">
        <v>6</v>
      </c>
      <c r="AC18" s="1336" t="s">
        <v>543</v>
      </c>
      <c r="AD18" s="1336" t="s">
        <v>535</v>
      </c>
      <c r="AE18" s="1339" t="s">
        <v>544</v>
      </c>
      <c r="AF18" s="565" t="s">
        <v>547</v>
      </c>
      <c r="AG18" s="1322">
        <v>131221933</v>
      </c>
      <c r="AH18" s="1322">
        <v>131221933</v>
      </c>
      <c r="AI18" s="1340">
        <v>122221933</v>
      </c>
      <c r="AJ18" s="1322">
        <v>7259850000</v>
      </c>
      <c r="AK18" s="1322">
        <v>7259850000</v>
      </c>
      <c r="AL18" s="1322">
        <v>7259850000</v>
      </c>
      <c r="AM18" s="1414">
        <v>6969154793</v>
      </c>
      <c r="AN18" s="1415">
        <v>3552239094</v>
      </c>
      <c r="AO18" s="1342">
        <f t="shared" si="5"/>
        <v>17912465820</v>
      </c>
      <c r="AP18" s="1342">
        <f t="shared" si="6"/>
        <v>7391071933</v>
      </c>
      <c r="AQ18" s="1342">
        <f t="shared" si="6"/>
        <v>7382071933</v>
      </c>
      <c r="AR18" s="1345"/>
      <c r="AS18" s="1345"/>
      <c r="AT18" s="1345"/>
      <c r="AU18" s="1345"/>
      <c r="AV18" s="1416">
        <f t="shared" si="7"/>
        <v>0</v>
      </c>
      <c r="AW18" s="1345"/>
      <c r="AX18" s="1345"/>
      <c r="AY18" s="1345"/>
      <c r="AZ18" s="1345"/>
      <c r="BA18" s="1416">
        <f t="shared" si="8"/>
        <v>0</v>
      </c>
      <c r="BB18" s="1345"/>
      <c r="BC18" s="1345"/>
      <c r="BD18" s="1345"/>
      <c r="BE18" s="1345"/>
      <c r="BF18" s="1416">
        <f t="shared" si="9"/>
        <v>0</v>
      </c>
      <c r="BG18" s="1345"/>
      <c r="BH18" s="1345"/>
      <c r="BI18" s="1345"/>
      <c r="BJ18" s="1345"/>
      <c r="BK18" s="1416">
        <f t="shared" si="10"/>
        <v>0</v>
      </c>
      <c r="BL18" s="1345"/>
      <c r="BM18" s="1345"/>
      <c r="BN18" s="1345"/>
      <c r="BO18" s="1345"/>
      <c r="BP18" s="1416">
        <f t="shared" si="11"/>
        <v>0</v>
      </c>
      <c r="BQ18" s="1345"/>
      <c r="BR18" s="1345"/>
      <c r="BS18" s="1345"/>
      <c r="BT18" s="1345"/>
      <c r="BU18" s="1416">
        <f t="shared" si="12"/>
        <v>0</v>
      </c>
      <c r="BV18" s="1345"/>
      <c r="BW18" s="1345"/>
      <c r="BX18" s="1345"/>
      <c r="BY18" s="1345"/>
      <c r="BZ18" s="1416">
        <f t="shared" si="13"/>
        <v>0</v>
      </c>
      <c r="CA18" s="1345"/>
      <c r="CB18" s="1345"/>
      <c r="CC18" s="1345"/>
      <c r="CD18" s="1345"/>
      <c r="CE18" s="1416">
        <f t="shared" si="14"/>
        <v>0</v>
      </c>
      <c r="CF18" s="1345"/>
      <c r="CG18" s="1345"/>
      <c r="CH18" s="1345"/>
      <c r="CI18" s="1345"/>
      <c r="CJ18" s="1416">
        <f t="shared" si="15"/>
        <v>0</v>
      </c>
      <c r="CK18" s="1345"/>
      <c r="CL18" s="1345"/>
      <c r="CM18" s="1345"/>
      <c r="CN18" s="1345"/>
      <c r="CO18" s="1416">
        <f t="shared" si="16"/>
        <v>0</v>
      </c>
      <c r="CP18" s="1345"/>
      <c r="CQ18" s="1345"/>
      <c r="CR18" s="1345"/>
      <c r="CS18" s="1345"/>
      <c r="CT18" s="1416">
        <f t="shared" si="17"/>
        <v>0</v>
      </c>
      <c r="CU18" s="1345"/>
      <c r="CV18" s="1345"/>
      <c r="CW18" s="1345"/>
      <c r="CX18" s="1345"/>
      <c r="CY18" s="1416">
        <f t="shared" si="18"/>
        <v>0</v>
      </c>
      <c r="CZ18" s="1345"/>
      <c r="DA18" s="1345"/>
      <c r="DB18" s="1345"/>
      <c r="DC18" s="1345"/>
      <c r="DD18" s="1416">
        <f t="shared" si="19"/>
        <v>0</v>
      </c>
      <c r="DE18" s="1345"/>
      <c r="DF18" s="1345"/>
      <c r="DG18" s="1345"/>
      <c r="DH18" s="1345"/>
      <c r="DI18" s="1416">
        <f t="shared" si="20"/>
        <v>0</v>
      </c>
      <c r="DJ18" s="1345"/>
      <c r="DK18" s="1345"/>
      <c r="DL18" s="1345"/>
      <c r="DM18" s="1345"/>
      <c r="DN18" s="1416">
        <f t="shared" si="21"/>
        <v>0</v>
      </c>
      <c r="DO18" s="1345"/>
      <c r="DP18" s="1345"/>
      <c r="DQ18" s="1345"/>
      <c r="DR18" s="1345"/>
      <c r="DS18" s="1416">
        <f t="shared" si="22"/>
        <v>0</v>
      </c>
      <c r="DT18" s="1345"/>
      <c r="DU18" s="1345"/>
      <c r="DV18" s="1345"/>
      <c r="DW18" s="1345"/>
      <c r="DX18" s="1416">
        <f t="shared" si="23"/>
        <v>0</v>
      </c>
      <c r="DY18" s="1345"/>
      <c r="DZ18" s="1345"/>
      <c r="EA18" s="1345"/>
      <c r="EB18" s="1345"/>
      <c r="EC18" s="1416">
        <f t="shared" si="24"/>
        <v>0</v>
      </c>
      <c r="ED18" s="1345"/>
      <c r="EE18" s="1345"/>
      <c r="EF18" s="1345"/>
      <c r="EG18" s="1345"/>
      <c r="EH18" s="1416">
        <f t="shared" si="25"/>
        <v>0</v>
      </c>
      <c r="EI18" s="1345"/>
      <c r="EJ18" s="1345"/>
      <c r="EK18" s="1345"/>
      <c r="EL18" s="1345"/>
      <c r="EM18" s="1416">
        <f t="shared" si="26"/>
        <v>0</v>
      </c>
      <c r="EN18" s="1345"/>
      <c r="EO18" s="1345"/>
      <c r="EP18" s="1345"/>
      <c r="EQ18" s="1345"/>
      <c r="ER18" s="1416">
        <f t="shared" si="27"/>
        <v>0</v>
      </c>
      <c r="ES18" s="1416">
        <f t="shared" si="28"/>
        <v>0</v>
      </c>
      <c r="ET18" s="1346">
        <v>40</v>
      </c>
      <c r="EU18" s="1346">
        <v>14</v>
      </c>
      <c r="EV18" s="1346">
        <v>184</v>
      </c>
      <c r="EW18" s="1435"/>
      <c r="EX18" s="1346">
        <v>184</v>
      </c>
      <c r="EY18" s="1346">
        <v>132</v>
      </c>
      <c r="EZ18" s="1432">
        <f t="shared" si="29"/>
        <v>540</v>
      </c>
      <c r="FA18" s="1433">
        <f t="shared" si="30"/>
        <v>14</v>
      </c>
      <c r="FB18" s="1349"/>
      <c r="FC18" s="1419"/>
      <c r="FD18" s="1419"/>
      <c r="FE18" s="1419"/>
      <c r="FF18" s="1420">
        <f t="shared" si="31"/>
        <v>0</v>
      </c>
      <c r="FG18" s="1419"/>
      <c r="FH18" s="1419"/>
      <c r="FI18" s="1419"/>
      <c r="FJ18" s="1419"/>
      <c r="FK18" s="1420">
        <f t="shared" si="32"/>
        <v>0</v>
      </c>
      <c r="FL18" s="1419"/>
      <c r="FM18" s="1419"/>
      <c r="FN18" s="1419"/>
      <c r="FO18" s="1419"/>
      <c r="FP18" s="1420">
        <f t="shared" si="33"/>
        <v>0</v>
      </c>
      <c r="FQ18" s="1419"/>
      <c r="FR18" s="1419"/>
      <c r="FS18" s="1419"/>
      <c r="FT18" s="1419"/>
      <c r="FU18" s="1420">
        <f t="shared" si="34"/>
        <v>0</v>
      </c>
      <c r="FV18" s="1419"/>
      <c r="FW18" s="1419"/>
      <c r="FX18" s="1419"/>
      <c r="FY18" s="1419"/>
      <c r="FZ18" s="1420">
        <f t="shared" si="35"/>
        <v>0</v>
      </c>
      <c r="GA18" s="1419"/>
      <c r="GB18" s="1419"/>
      <c r="GC18" s="1419"/>
      <c r="GD18" s="1419"/>
      <c r="GE18" s="1420">
        <f t="shared" si="36"/>
        <v>0</v>
      </c>
      <c r="GF18" s="1419">
        <v>12</v>
      </c>
      <c r="GG18" s="1419"/>
      <c r="GH18" s="1419"/>
      <c r="GI18" s="1419"/>
      <c r="GJ18" s="1420">
        <f t="shared" si="37"/>
        <v>12</v>
      </c>
      <c r="GK18" s="1419"/>
      <c r="GL18" s="1419"/>
      <c r="GM18" s="1419"/>
      <c r="GN18" s="1419"/>
      <c r="GO18" s="1420">
        <f t="shared" si="38"/>
        <v>0</v>
      </c>
      <c r="GP18" s="1419"/>
      <c r="GQ18" s="1419"/>
      <c r="GR18" s="1419"/>
      <c r="GS18" s="1419"/>
      <c r="GT18" s="1420">
        <f t="shared" si="39"/>
        <v>0</v>
      </c>
      <c r="GU18" s="1419"/>
      <c r="GV18" s="1419"/>
      <c r="GW18" s="1419"/>
      <c r="GX18" s="1419"/>
      <c r="GY18" s="1420">
        <f t="shared" si="40"/>
        <v>0</v>
      </c>
      <c r="GZ18" s="1419"/>
      <c r="HA18" s="1419"/>
      <c r="HB18" s="1419"/>
      <c r="HC18" s="1419"/>
      <c r="HD18" s="1420">
        <f t="shared" si="41"/>
        <v>0</v>
      </c>
      <c r="HE18" s="1419"/>
      <c r="HF18" s="1419"/>
      <c r="HG18" s="1419"/>
      <c r="HH18" s="1419"/>
      <c r="HI18" s="1420">
        <f t="shared" si="42"/>
        <v>0</v>
      </c>
      <c r="HJ18" s="1419"/>
      <c r="HK18" s="1419"/>
      <c r="HL18" s="1419"/>
      <c r="HM18" s="1419"/>
      <c r="HN18" s="1420">
        <f t="shared" si="43"/>
        <v>0</v>
      </c>
      <c r="HO18" s="1419"/>
      <c r="HP18" s="1419"/>
      <c r="HQ18" s="1419"/>
      <c r="HR18" s="1419"/>
      <c r="HS18" s="1420">
        <f t="shared" si="44"/>
        <v>0</v>
      </c>
      <c r="HT18" s="1419"/>
      <c r="HU18" s="1419"/>
      <c r="HV18" s="1419"/>
      <c r="HW18" s="1419"/>
      <c r="HX18" s="1420">
        <f t="shared" si="45"/>
        <v>0</v>
      </c>
      <c r="HY18" s="1419"/>
      <c r="HZ18" s="1419"/>
      <c r="IA18" s="1419"/>
      <c r="IB18" s="1419"/>
      <c r="IC18" s="1420">
        <f t="shared" si="46"/>
        <v>0</v>
      </c>
      <c r="ID18" s="1419"/>
      <c r="IE18" s="1419"/>
      <c r="IF18" s="1419"/>
      <c r="IG18" s="1419"/>
      <c r="IH18" s="1420">
        <f t="shared" si="47"/>
        <v>0</v>
      </c>
      <c r="II18" s="1419"/>
      <c r="IJ18" s="1419"/>
      <c r="IK18" s="1419"/>
      <c r="IL18" s="1419"/>
      <c r="IM18" s="1420">
        <f t="shared" si="48"/>
        <v>0</v>
      </c>
      <c r="IN18" s="1419">
        <v>2</v>
      </c>
      <c r="IO18" s="1419"/>
      <c r="IP18" s="1419"/>
      <c r="IQ18" s="1419"/>
      <c r="IR18" s="1420">
        <f t="shared" si="49"/>
        <v>2</v>
      </c>
      <c r="IS18" s="1419"/>
      <c r="IT18" s="1419"/>
      <c r="IU18" s="1419"/>
      <c r="IV18" s="1419"/>
      <c r="IW18" s="1420">
        <f t="shared" si="50"/>
        <v>0</v>
      </c>
      <c r="IX18" s="1420">
        <f t="shared" si="51"/>
        <v>14</v>
      </c>
      <c r="IY18" s="1352"/>
      <c r="IZ18" s="1352"/>
      <c r="JA18" s="1352"/>
      <c r="JB18" s="1352"/>
      <c r="JC18" s="1352"/>
      <c r="JD18" s="1352"/>
      <c r="JE18" s="159" t="s">
        <v>390</v>
      </c>
      <c r="JF18" s="1353" t="s">
        <v>836</v>
      </c>
      <c r="JG18" s="1427"/>
    </row>
    <row r="19" spans="1:267" ht="80.25" customHeight="1" thickBot="1" x14ac:dyDescent="0.4">
      <c r="A19" s="1314" t="s">
        <v>528</v>
      </c>
      <c r="B19" s="1315" t="s">
        <v>529</v>
      </c>
      <c r="C19" s="1316" t="s">
        <v>530</v>
      </c>
      <c r="D19" s="1421" t="s">
        <v>23</v>
      </c>
      <c r="E19" s="134" t="s">
        <v>548</v>
      </c>
      <c r="F19" s="2443">
        <v>5469283996</v>
      </c>
      <c r="G19" s="2443">
        <v>5270336497</v>
      </c>
      <c r="H19" s="2443">
        <v>2133645069</v>
      </c>
      <c r="I19" s="2443">
        <f>+AJ19+AJ20+AJ21</f>
        <v>20216273491</v>
      </c>
      <c r="J19" s="2443">
        <f>+AK19+AK20+AK21</f>
        <v>16602147525</v>
      </c>
      <c r="K19" s="2443">
        <f>+AL19+AL20+AL21</f>
        <v>15486902180</v>
      </c>
      <c r="L19" s="2443">
        <v>14239340058.44095</v>
      </c>
      <c r="M19" s="2443">
        <v>14649156298.874281</v>
      </c>
      <c r="N19" s="2440">
        <f>+F19+I19+L19+M19</f>
        <v>54574053844.315231</v>
      </c>
      <c r="O19" s="2440">
        <f>+G19+J19</f>
        <v>21872484022</v>
      </c>
      <c r="P19" s="2440">
        <f>+H19+K19</f>
        <v>17620547249</v>
      </c>
      <c r="Q19" s="2449">
        <v>240</v>
      </c>
      <c r="R19" s="2449">
        <v>0</v>
      </c>
      <c r="S19" s="2449">
        <v>3540</v>
      </c>
      <c r="T19" s="2455"/>
      <c r="U19" s="2449">
        <v>3320</v>
      </c>
      <c r="V19" s="2449">
        <v>900</v>
      </c>
      <c r="W19" s="2437">
        <v>8000</v>
      </c>
      <c r="X19" s="2454">
        <v>0</v>
      </c>
      <c r="Y19" s="1421" t="s">
        <v>23</v>
      </c>
      <c r="Z19" s="1319"/>
      <c r="AA19" s="1319" t="s">
        <v>503</v>
      </c>
      <c r="AB19" s="1319">
        <v>7</v>
      </c>
      <c r="AC19" s="1315" t="s">
        <v>543</v>
      </c>
      <c r="AD19" s="1315" t="s">
        <v>535</v>
      </c>
      <c r="AE19" s="1320" t="s">
        <v>549</v>
      </c>
      <c r="AF19" s="565" t="s">
        <v>550</v>
      </c>
      <c r="AG19" s="1321">
        <v>2817659269</v>
      </c>
      <c r="AH19" s="1321">
        <v>2779469269</v>
      </c>
      <c r="AI19" s="1321">
        <v>2015291269</v>
      </c>
      <c r="AJ19" s="1322">
        <v>16264910620</v>
      </c>
      <c r="AK19" s="1322">
        <v>14316509127</v>
      </c>
      <c r="AL19" s="1322">
        <v>13536279467</v>
      </c>
      <c r="AM19" s="1423">
        <v>11391472046</v>
      </c>
      <c r="AN19" s="1423">
        <v>11719325039</v>
      </c>
      <c r="AO19" s="1323">
        <f t="shared" si="5"/>
        <v>42193366974</v>
      </c>
      <c r="AP19" s="1323">
        <f t="shared" si="6"/>
        <v>17095978396</v>
      </c>
      <c r="AQ19" s="1323">
        <f t="shared" si="6"/>
        <v>15551570736</v>
      </c>
      <c r="AR19" s="1324"/>
      <c r="AS19" s="1324"/>
      <c r="AT19" s="1324"/>
      <c r="AU19" s="1324"/>
      <c r="AV19" s="1325">
        <f t="shared" si="7"/>
        <v>0</v>
      </c>
      <c r="AW19" s="1324"/>
      <c r="AX19" s="1324"/>
      <c r="AY19" s="1324"/>
      <c r="AZ19" s="1324"/>
      <c r="BA19" s="1325">
        <f t="shared" si="8"/>
        <v>0</v>
      </c>
      <c r="BB19" s="1324"/>
      <c r="BC19" s="1324"/>
      <c r="BD19" s="1324"/>
      <c r="BE19" s="1324"/>
      <c r="BF19" s="1325">
        <f t="shared" si="9"/>
        <v>0</v>
      </c>
      <c r="BG19" s="1324"/>
      <c r="BH19" s="1324"/>
      <c r="BI19" s="1324"/>
      <c r="BJ19" s="1324"/>
      <c r="BK19" s="1325">
        <f t="shared" si="10"/>
        <v>0</v>
      </c>
      <c r="BL19" s="1324"/>
      <c r="BM19" s="1324"/>
      <c r="BN19" s="1324"/>
      <c r="BO19" s="1324"/>
      <c r="BP19" s="1325">
        <f t="shared" si="11"/>
        <v>0</v>
      </c>
      <c r="BQ19" s="1324"/>
      <c r="BR19" s="1324"/>
      <c r="BS19" s="1324"/>
      <c r="BT19" s="1324"/>
      <c r="BU19" s="1325">
        <f t="shared" si="12"/>
        <v>0</v>
      </c>
      <c r="BV19" s="1324"/>
      <c r="BW19" s="1324"/>
      <c r="BX19" s="1324"/>
      <c r="BY19" s="1324"/>
      <c r="BZ19" s="1325">
        <f t="shared" si="13"/>
        <v>0</v>
      </c>
      <c r="CA19" s="1324"/>
      <c r="CB19" s="1324"/>
      <c r="CC19" s="1324"/>
      <c r="CD19" s="1324"/>
      <c r="CE19" s="1325">
        <f t="shared" si="14"/>
        <v>0</v>
      </c>
      <c r="CF19" s="1324"/>
      <c r="CG19" s="1324"/>
      <c r="CH19" s="1324"/>
      <c r="CI19" s="1324"/>
      <c r="CJ19" s="1325">
        <f t="shared" si="15"/>
        <v>0</v>
      </c>
      <c r="CK19" s="1324"/>
      <c r="CL19" s="1324"/>
      <c r="CM19" s="1324"/>
      <c r="CN19" s="1324"/>
      <c r="CO19" s="1325">
        <f t="shared" si="16"/>
        <v>0</v>
      </c>
      <c r="CP19" s="1324"/>
      <c r="CQ19" s="1324"/>
      <c r="CR19" s="1324"/>
      <c r="CS19" s="1324"/>
      <c r="CT19" s="1325">
        <f t="shared" si="17"/>
        <v>0</v>
      </c>
      <c r="CU19" s="1324"/>
      <c r="CV19" s="1324"/>
      <c r="CW19" s="1324"/>
      <c r="CX19" s="1324"/>
      <c r="CY19" s="1325">
        <f t="shared" si="18"/>
        <v>0</v>
      </c>
      <c r="CZ19" s="1324"/>
      <c r="DA19" s="1324"/>
      <c r="DB19" s="1324"/>
      <c r="DC19" s="1324"/>
      <c r="DD19" s="1325">
        <f t="shared" si="19"/>
        <v>0</v>
      </c>
      <c r="DE19" s="1324"/>
      <c r="DF19" s="1324"/>
      <c r="DG19" s="1324"/>
      <c r="DH19" s="1324"/>
      <c r="DI19" s="1325">
        <f t="shared" si="20"/>
        <v>0</v>
      </c>
      <c r="DJ19" s="1324"/>
      <c r="DK19" s="1324"/>
      <c r="DL19" s="1324"/>
      <c r="DM19" s="1324"/>
      <c r="DN19" s="1325">
        <f t="shared" si="21"/>
        <v>0</v>
      </c>
      <c r="DO19" s="1324"/>
      <c r="DP19" s="1324"/>
      <c r="DQ19" s="1324"/>
      <c r="DR19" s="1324"/>
      <c r="DS19" s="1325">
        <f t="shared" si="22"/>
        <v>0</v>
      </c>
      <c r="DT19" s="1324"/>
      <c r="DU19" s="1324"/>
      <c r="DV19" s="1324"/>
      <c r="DW19" s="1324"/>
      <c r="DX19" s="1325">
        <f t="shared" si="23"/>
        <v>0</v>
      </c>
      <c r="DY19" s="1324"/>
      <c r="DZ19" s="1324"/>
      <c r="EA19" s="1324"/>
      <c r="EB19" s="1324"/>
      <c r="EC19" s="1325">
        <f t="shared" si="24"/>
        <v>0</v>
      </c>
      <c r="ED19" s="1324"/>
      <c r="EE19" s="1324"/>
      <c r="EF19" s="1324"/>
      <c r="EG19" s="1324"/>
      <c r="EH19" s="1325">
        <f t="shared" si="25"/>
        <v>0</v>
      </c>
      <c r="EI19" s="1324"/>
      <c r="EJ19" s="1324"/>
      <c r="EK19" s="1324"/>
      <c r="EL19" s="1324"/>
      <c r="EM19" s="1325">
        <f t="shared" si="26"/>
        <v>0</v>
      </c>
      <c r="EN19" s="1324"/>
      <c r="EO19" s="1324"/>
      <c r="EP19" s="1324"/>
      <c r="EQ19" s="1324"/>
      <c r="ER19" s="1325">
        <f t="shared" si="27"/>
        <v>0</v>
      </c>
      <c r="ES19" s="1325">
        <f t="shared" si="28"/>
        <v>0</v>
      </c>
      <c r="ET19" s="1326">
        <v>190</v>
      </c>
      <c r="EU19" s="1326">
        <v>0</v>
      </c>
      <c r="EV19" s="1326">
        <v>3320</v>
      </c>
      <c r="EW19" s="1424"/>
      <c r="EX19" s="1326">
        <v>3100</v>
      </c>
      <c r="EY19" s="1326">
        <v>790</v>
      </c>
      <c r="EZ19" s="1425">
        <f t="shared" si="29"/>
        <v>7400</v>
      </c>
      <c r="FA19" s="1426">
        <f t="shared" si="30"/>
        <v>0</v>
      </c>
      <c r="FB19" s="1354"/>
      <c r="FC19" s="1330"/>
      <c r="FD19" s="1330"/>
      <c r="FE19" s="1330"/>
      <c r="FF19" s="1331">
        <f t="shared" si="31"/>
        <v>0</v>
      </c>
      <c r="FG19" s="1330"/>
      <c r="FH19" s="1330"/>
      <c r="FI19" s="1330"/>
      <c r="FJ19" s="1330"/>
      <c r="FK19" s="1331">
        <f t="shared" si="32"/>
        <v>0</v>
      </c>
      <c r="FL19" s="1330"/>
      <c r="FM19" s="1330"/>
      <c r="FN19" s="1330"/>
      <c r="FO19" s="1330"/>
      <c r="FP19" s="1331">
        <f t="shared" si="33"/>
        <v>0</v>
      </c>
      <c r="FQ19" s="1330"/>
      <c r="FR19" s="1330"/>
      <c r="FS19" s="1330"/>
      <c r="FT19" s="1330"/>
      <c r="FU19" s="1331">
        <f t="shared" si="34"/>
        <v>0</v>
      </c>
      <c r="FV19" s="1330"/>
      <c r="FW19" s="1330"/>
      <c r="FX19" s="1330"/>
      <c r="FY19" s="1330"/>
      <c r="FZ19" s="1331">
        <f t="shared" si="35"/>
        <v>0</v>
      </c>
      <c r="GA19" s="1330"/>
      <c r="GB19" s="1330"/>
      <c r="GC19" s="1330"/>
      <c r="GD19" s="1330"/>
      <c r="GE19" s="1331">
        <f t="shared" si="36"/>
        <v>0</v>
      </c>
      <c r="GF19" s="1330"/>
      <c r="GG19" s="1330"/>
      <c r="GH19" s="1330"/>
      <c r="GI19" s="1330"/>
      <c r="GJ19" s="1331">
        <f t="shared" si="37"/>
        <v>0</v>
      </c>
      <c r="GK19" s="1330"/>
      <c r="GL19" s="1330"/>
      <c r="GM19" s="1330"/>
      <c r="GN19" s="1330"/>
      <c r="GO19" s="1331">
        <f t="shared" si="38"/>
        <v>0</v>
      </c>
      <c r="GP19" s="1330"/>
      <c r="GQ19" s="1330"/>
      <c r="GR19" s="1330"/>
      <c r="GS19" s="1330"/>
      <c r="GT19" s="1331">
        <f t="shared" si="39"/>
        <v>0</v>
      </c>
      <c r="GU19" s="1330"/>
      <c r="GV19" s="1330"/>
      <c r="GW19" s="1330"/>
      <c r="GX19" s="1330"/>
      <c r="GY19" s="1331">
        <f t="shared" si="40"/>
        <v>0</v>
      </c>
      <c r="GZ19" s="1330"/>
      <c r="HA19" s="1330"/>
      <c r="HB19" s="1330"/>
      <c r="HC19" s="1330"/>
      <c r="HD19" s="1331">
        <f t="shared" si="41"/>
        <v>0</v>
      </c>
      <c r="HE19" s="1330"/>
      <c r="HF19" s="1330"/>
      <c r="HG19" s="1330"/>
      <c r="HH19" s="1330"/>
      <c r="HI19" s="1331">
        <f t="shared" si="42"/>
        <v>0</v>
      </c>
      <c r="HJ19" s="1330"/>
      <c r="HK19" s="1330"/>
      <c r="HL19" s="1330"/>
      <c r="HM19" s="1330"/>
      <c r="HN19" s="1331">
        <f t="shared" si="43"/>
        <v>0</v>
      </c>
      <c r="HO19" s="1330"/>
      <c r="HP19" s="1330"/>
      <c r="HQ19" s="1330"/>
      <c r="HR19" s="1330"/>
      <c r="HS19" s="1331">
        <f t="shared" si="44"/>
        <v>0</v>
      </c>
      <c r="HT19" s="1330"/>
      <c r="HU19" s="1330"/>
      <c r="HV19" s="1330"/>
      <c r="HW19" s="1330"/>
      <c r="HX19" s="1331">
        <f t="shared" si="45"/>
        <v>0</v>
      </c>
      <c r="HY19" s="1330"/>
      <c r="HZ19" s="1330"/>
      <c r="IA19" s="1330"/>
      <c r="IB19" s="1330"/>
      <c r="IC19" s="1331">
        <f t="shared" si="46"/>
        <v>0</v>
      </c>
      <c r="ID19" s="1330"/>
      <c r="IE19" s="1330"/>
      <c r="IF19" s="1330"/>
      <c r="IG19" s="1330"/>
      <c r="IH19" s="1331">
        <f t="shared" si="47"/>
        <v>0</v>
      </c>
      <c r="II19" s="1330"/>
      <c r="IJ19" s="1330"/>
      <c r="IK19" s="1330"/>
      <c r="IL19" s="1330"/>
      <c r="IM19" s="1331">
        <f t="shared" si="48"/>
        <v>0</v>
      </c>
      <c r="IN19" s="1330"/>
      <c r="IO19" s="1330"/>
      <c r="IP19" s="1330"/>
      <c r="IQ19" s="1330"/>
      <c r="IR19" s="1331">
        <f t="shared" si="49"/>
        <v>0</v>
      </c>
      <c r="IS19" s="1330"/>
      <c r="IT19" s="1330"/>
      <c r="IU19" s="1330"/>
      <c r="IV19" s="1330"/>
      <c r="IW19" s="1331">
        <f t="shared" si="50"/>
        <v>0</v>
      </c>
      <c r="IX19" s="1331">
        <f t="shared" si="51"/>
        <v>0</v>
      </c>
      <c r="IY19" s="1355"/>
      <c r="IZ19" s="1355"/>
      <c r="JA19" s="1355"/>
      <c r="JB19" s="1355"/>
      <c r="JC19" s="1355"/>
      <c r="JD19" s="1355"/>
      <c r="JE19" s="565" t="s">
        <v>387</v>
      </c>
      <c r="JF19" s="1356"/>
      <c r="JG19" s="1427"/>
    </row>
    <row r="20" spans="1:267" ht="84" customHeight="1" thickBot="1" x14ac:dyDescent="0.4">
      <c r="A20" s="1357" t="s">
        <v>528</v>
      </c>
      <c r="B20" s="1358" t="s">
        <v>529</v>
      </c>
      <c r="C20" s="1359" t="s">
        <v>530</v>
      </c>
      <c r="D20" s="1428" t="s">
        <v>23</v>
      </c>
      <c r="E20" s="145" t="s">
        <v>548</v>
      </c>
      <c r="F20" s="2424"/>
      <c r="G20" s="2424"/>
      <c r="H20" s="2424"/>
      <c r="I20" s="2424"/>
      <c r="J20" s="2424"/>
      <c r="K20" s="2424"/>
      <c r="L20" s="2424"/>
      <c r="M20" s="2424"/>
      <c r="N20" s="2424"/>
      <c r="O20" s="2424"/>
      <c r="P20" s="2424"/>
      <c r="Q20" s="2424"/>
      <c r="R20" s="2424"/>
      <c r="S20" s="2424"/>
      <c r="T20" s="2421"/>
      <c r="U20" s="2424"/>
      <c r="V20" s="2424"/>
      <c r="W20" s="2424"/>
      <c r="X20" s="2424"/>
      <c r="Y20" s="1428" t="s">
        <v>23</v>
      </c>
      <c r="Z20" s="1360"/>
      <c r="AA20" s="1360" t="s">
        <v>503</v>
      </c>
      <c r="AB20" s="1360">
        <v>8</v>
      </c>
      <c r="AC20" s="1358" t="s">
        <v>543</v>
      </c>
      <c r="AD20" s="1358" t="s">
        <v>535</v>
      </c>
      <c r="AE20" s="1361" t="s">
        <v>549</v>
      </c>
      <c r="AF20" s="565" t="s">
        <v>551</v>
      </c>
      <c r="AG20" s="1362">
        <v>1471498997</v>
      </c>
      <c r="AH20" s="1362">
        <v>1471498997</v>
      </c>
      <c r="AI20" s="1362">
        <v>71885600</v>
      </c>
      <c r="AJ20" s="1322">
        <v>2816249471</v>
      </c>
      <c r="AK20" s="1322">
        <v>2103449347</v>
      </c>
      <c r="AL20" s="1322">
        <v>1922287364</v>
      </c>
      <c r="AM20" s="1411">
        <v>2135901009</v>
      </c>
      <c r="AN20" s="1411">
        <v>2197373445</v>
      </c>
      <c r="AO20" s="1363">
        <f t="shared" si="5"/>
        <v>8621022922</v>
      </c>
      <c r="AP20" s="1363">
        <f t="shared" si="6"/>
        <v>3574948344</v>
      </c>
      <c r="AQ20" s="1363">
        <f t="shared" si="6"/>
        <v>1994172964</v>
      </c>
      <c r="AR20" s="1364"/>
      <c r="AS20" s="1364"/>
      <c r="AT20" s="1364"/>
      <c r="AU20" s="1364"/>
      <c r="AV20" s="1365">
        <f t="shared" si="7"/>
        <v>0</v>
      </c>
      <c r="AW20" s="1364"/>
      <c r="AX20" s="1364"/>
      <c r="AY20" s="1364"/>
      <c r="AZ20" s="1364"/>
      <c r="BA20" s="1365">
        <f t="shared" si="8"/>
        <v>0</v>
      </c>
      <c r="BB20" s="1364"/>
      <c r="BC20" s="1364"/>
      <c r="BD20" s="1364"/>
      <c r="BE20" s="1364"/>
      <c r="BF20" s="1365">
        <f t="shared" si="9"/>
        <v>0</v>
      </c>
      <c r="BG20" s="1364"/>
      <c r="BH20" s="1364"/>
      <c r="BI20" s="1364"/>
      <c r="BJ20" s="1364"/>
      <c r="BK20" s="1365">
        <f t="shared" si="10"/>
        <v>0</v>
      </c>
      <c r="BL20" s="1364"/>
      <c r="BM20" s="1364"/>
      <c r="BN20" s="1364"/>
      <c r="BO20" s="1364"/>
      <c r="BP20" s="1365">
        <f t="shared" si="11"/>
        <v>0</v>
      </c>
      <c r="BQ20" s="1364"/>
      <c r="BR20" s="1364"/>
      <c r="BS20" s="1364"/>
      <c r="BT20" s="1364"/>
      <c r="BU20" s="1365">
        <f t="shared" si="12"/>
        <v>0</v>
      </c>
      <c r="BV20" s="1364"/>
      <c r="BW20" s="1364"/>
      <c r="BX20" s="1364"/>
      <c r="BY20" s="1364"/>
      <c r="BZ20" s="1365">
        <f t="shared" si="13"/>
        <v>0</v>
      </c>
      <c r="CA20" s="1364"/>
      <c r="CB20" s="1364"/>
      <c r="CC20" s="1364"/>
      <c r="CD20" s="1364"/>
      <c r="CE20" s="1365">
        <f t="shared" si="14"/>
        <v>0</v>
      </c>
      <c r="CF20" s="1364"/>
      <c r="CG20" s="1364"/>
      <c r="CH20" s="1364"/>
      <c r="CI20" s="1364"/>
      <c r="CJ20" s="1365">
        <f t="shared" si="15"/>
        <v>0</v>
      </c>
      <c r="CK20" s="1364"/>
      <c r="CL20" s="1364"/>
      <c r="CM20" s="1364"/>
      <c r="CN20" s="1364"/>
      <c r="CO20" s="1365">
        <f t="shared" si="16"/>
        <v>0</v>
      </c>
      <c r="CP20" s="1364"/>
      <c r="CQ20" s="1364"/>
      <c r="CR20" s="1364"/>
      <c r="CS20" s="1364"/>
      <c r="CT20" s="1365">
        <f t="shared" si="17"/>
        <v>0</v>
      </c>
      <c r="CU20" s="1364"/>
      <c r="CV20" s="1364"/>
      <c r="CW20" s="1364"/>
      <c r="CX20" s="1364"/>
      <c r="CY20" s="1365">
        <f t="shared" si="18"/>
        <v>0</v>
      </c>
      <c r="CZ20" s="1364"/>
      <c r="DA20" s="1364"/>
      <c r="DB20" s="1364"/>
      <c r="DC20" s="1364"/>
      <c r="DD20" s="1365">
        <f t="shared" si="19"/>
        <v>0</v>
      </c>
      <c r="DE20" s="1364"/>
      <c r="DF20" s="1364"/>
      <c r="DG20" s="1364"/>
      <c r="DH20" s="1364"/>
      <c r="DI20" s="1365">
        <f t="shared" si="20"/>
        <v>0</v>
      </c>
      <c r="DJ20" s="1364"/>
      <c r="DK20" s="1364"/>
      <c r="DL20" s="1364"/>
      <c r="DM20" s="1364"/>
      <c r="DN20" s="1365">
        <f t="shared" si="21"/>
        <v>0</v>
      </c>
      <c r="DO20" s="1364"/>
      <c r="DP20" s="1364"/>
      <c r="DQ20" s="1364"/>
      <c r="DR20" s="1364"/>
      <c r="DS20" s="1365">
        <f t="shared" si="22"/>
        <v>0</v>
      </c>
      <c r="DT20" s="1364"/>
      <c r="DU20" s="1364"/>
      <c r="DV20" s="1364"/>
      <c r="DW20" s="1364"/>
      <c r="DX20" s="1365">
        <f t="shared" si="23"/>
        <v>0</v>
      </c>
      <c r="DY20" s="1364"/>
      <c r="DZ20" s="1364"/>
      <c r="EA20" s="1364"/>
      <c r="EB20" s="1364"/>
      <c r="EC20" s="1365">
        <f t="shared" si="24"/>
        <v>0</v>
      </c>
      <c r="ED20" s="1364"/>
      <c r="EE20" s="1364"/>
      <c r="EF20" s="1364"/>
      <c r="EG20" s="1364"/>
      <c r="EH20" s="1365">
        <f t="shared" si="25"/>
        <v>0</v>
      </c>
      <c r="EI20" s="1364"/>
      <c r="EJ20" s="1364"/>
      <c r="EK20" s="1364"/>
      <c r="EL20" s="1364"/>
      <c r="EM20" s="1365">
        <f t="shared" si="26"/>
        <v>0</v>
      </c>
      <c r="EN20" s="1364"/>
      <c r="EO20" s="1364"/>
      <c r="EP20" s="1364"/>
      <c r="EQ20" s="1364"/>
      <c r="ER20" s="1365">
        <f t="shared" si="27"/>
        <v>0</v>
      </c>
      <c r="ES20" s="1365">
        <f t="shared" si="28"/>
        <v>0</v>
      </c>
      <c r="ET20" s="1366">
        <v>40</v>
      </c>
      <c r="EU20" s="1366">
        <v>0</v>
      </c>
      <c r="EV20" s="1366">
        <v>184</v>
      </c>
      <c r="EW20" s="1430"/>
      <c r="EX20" s="1366">
        <v>184</v>
      </c>
      <c r="EY20" s="1366">
        <v>92</v>
      </c>
      <c r="EZ20" s="1431">
        <f t="shared" si="29"/>
        <v>500</v>
      </c>
      <c r="FA20" s="1431">
        <f t="shared" si="30"/>
        <v>0</v>
      </c>
      <c r="FB20" s="1369"/>
      <c r="FC20" s="1370"/>
      <c r="FD20" s="1370"/>
      <c r="FE20" s="1370"/>
      <c r="FF20" s="1371">
        <f t="shared" si="31"/>
        <v>0</v>
      </c>
      <c r="FG20" s="1370"/>
      <c r="FH20" s="1370"/>
      <c r="FI20" s="1370"/>
      <c r="FJ20" s="1370"/>
      <c r="FK20" s="1371">
        <f t="shared" si="32"/>
        <v>0</v>
      </c>
      <c r="FL20" s="1370"/>
      <c r="FM20" s="1370"/>
      <c r="FN20" s="1370"/>
      <c r="FO20" s="1370"/>
      <c r="FP20" s="1371">
        <f t="shared" si="33"/>
        <v>0</v>
      </c>
      <c r="FQ20" s="1370"/>
      <c r="FR20" s="1370"/>
      <c r="FS20" s="1370"/>
      <c r="FT20" s="1370"/>
      <c r="FU20" s="1371">
        <f t="shared" si="34"/>
        <v>0</v>
      </c>
      <c r="FV20" s="1370"/>
      <c r="FW20" s="1370"/>
      <c r="FX20" s="1370"/>
      <c r="FY20" s="1370"/>
      <c r="FZ20" s="1371">
        <f t="shared" si="35"/>
        <v>0</v>
      </c>
      <c r="GA20" s="1370"/>
      <c r="GB20" s="1370"/>
      <c r="GC20" s="1370"/>
      <c r="GD20" s="1370"/>
      <c r="GE20" s="1371">
        <f t="shared" si="36"/>
        <v>0</v>
      </c>
      <c r="GF20" s="1370"/>
      <c r="GG20" s="1370"/>
      <c r="GH20" s="1370"/>
      <c r="GI20" s="1370"/>
      <c r="GJ20" s="1371">
        <f t="shared" si="37"/>
        <v>0</v>
      </c>
      <c r="GK20" s="1370"/>
      <c r="GL20" s="1370"/>
      <c r="GM20" s="1370"/>
      <c r="GN20" s="1370"/>
      <c r="GO20" s="1371">
        <f t="shared" si="38"/>
        <v>0</v>
      </c>
      <c r="GP20" s="1370"/>
      <c r="GQ20" s="1370"/>
      <c r="GR20" s="1370"/>
      <c r="GS20" s="1370"/>
      <c r="GT20" s="1371">
        <f t="shared" si="39"/>
        <v>0</v>
      </c>
      <c r="GU20" s="1370"/>
      <c r="GV20" s="1370"/>
      <c r="GW20" s="1370"/>
      <c r="GX20" s="1370"/>
      <c r="GY20" s="1371">
        <f t="shared" si="40"/>
        <v>0</v>
      </c>
      <c r="GZ20" s="1370"/>
      <c r="HA20" s="1370"/>
      <c r="HB20" s="1370"/>
      <c r="HC20" s="1370"/>
      <c r="HD20" s="1371">
        <f t="shared" si="41"/>
        <v>0</v>
      </c>
      <c r="HE20" s="1370"/>
      <c r="HF20" s="1370"/>
      <c r="HG20" s="1370"/>
      <c r="HH20" s="1370"/>
      <c r="HI20" s="1371">
        <f t="shared" si="42"/>
        <v>0</v>
      </c>
      <c r="HJ20" s="1370"/>
      <c r="HK20" s="1370"/>
      <c r="HL20" s="1370"/>
      <c r="HM20" s="1370"/>
      <c r="HN20" s="1371">
        <f t="shared" si="43"/>
        <v>0</v>
      </c>
      <c r="HO20" s="1370"/>
      <c r="HP20" s="1370"/>
      <c r="HQ20" s="1370"/>
      <c r="HR20" s="1370"/>
      <c r="HS20" s="1371">
        <f t="shared" si="44"/>
        <v>0</v>
      </c>
      <c r="HT20" s="1370"/>
      <c r="HU20" s="1370"/>
      <c r="HV20" s="1370"/>
      <c r="HW20" s="1370"/>
      <c r="HX20" s="1371">
        <f t="shared" si="45"/>
        <v>0</v>
      </c>
      <c r="HY20" s="1370"/>
      <c r="HZ20" s="1370"/>
      <c r="IA20" s="1370"/>
      <c r="IB20" s="1370"/>
      <c r="IC20" s="1371">
        <f t="shared" si="46"/>
        <v>0</v>
      </c>
      <c r="ID20" s="1370"/>
      <c r="IE20" s="1370"/>
      <c r="IF20" s="1370"/>
      <c r="IG20" s="1370"/>
      <c r="IH20" s="1371">
        <f t="shared" si="47"/>
        <v>0</v>
      </c>
      <c r="II20" s="1370"/>
      <c r="IJ20" s="1370"/>
      <c r="IK20" s="1370"/>
      <c r="IL20" s="1370"/>
      <c r="IM20" s="1371">
        <f t="shared" si="48"/>
        <v>0</v>
      </c>
      <c r="IN20" s="1370"/>
      <c r="IO20" s="1370"/>
      <c r="IP20" s="1370"/>
      <c r="IQ20" s="1370"/>
      <c r="IR20" s="1371">
        <f t="shared" si="49"/>
        <v>0</v>
      </c>
      <c r="IS20" s="1370"/>
      <c r="IT20" s="1370"/>
      <c r="IU20" s="1370"/>
      <c r="IV20" s="1370"/>
      <c r="IW20" s="1371">
        <f t="shared" si="50"/>
        <v>0</v>
      </c>
      <c r="IX20" s="1371">
        <f t="shared" si="51"/>
        <v>0</v>
      </c>
      <c r="IY20" s="1372"/>
      <c r="IZ20" s="1372"/>
      <c r="JA20" s="1372"/>
      <c r="JB20" s="1372"/>
      <c r="JC20" s="1372"/>
      <c r="JD20" s="1372"/>
      <c r="JE20" s="157" t="s">
        <v>390</v>
      </c>
      <c r="JF20" s="1373"/>
      <c r="JG20" s="1427"/>
    </row>
    <row r="21" spans="1:267" ht="85.5" customHeight="1" thickBot="1" x14ac:dyDescent="0.4">
      <c r="A21" s="1374" t="s">
        <v>528</v>
      </c>
      <c r="B21" s="1375" t="s">
        <v>529</v>
      </c>
      <c r="C21" s="1376" t="s">
        <v>530</v>
      </c>
      <c r="D21" s="1436" t="s">
        <v>23</v>
      </c>
      <c r="E21" s="149" t="s">
        <v>548</v>
      </c>
      <c r="F21" s="2425"/>
      <c r="G21" s="2425"/>
      <c r="H21" s="2425"/>
      <c r="I21" s="2425"/>
      <c r="J21" s="2425"/>
      <c r="K21" s="2425"/>
      <c r="L21" s="2425"/>
      <c r="M21" s="2425"/>
      <c r="N21" s="2425">
        <f t="shared" ref="N21:N31" si="52">+F21+I21+L21+M21</f>
        <v>0</v>
      </c>
      <c r="O21" s="2425">
        <f>+G21+J21</f>
        <v>0</v>
      </c>
      <c r="P21" s="2425">
        <f>+H21+K21</f>
        <v>0</v>
      </c>
      <c r="Q21" s="2425"/>
      <c r="R21" s="2425"/>
      <c r="S21" s="2425"/>
      <c r="T21" s="2422"/>
      <c r="U21" s="2425"/>
      <c r="V21" s="2425"/>
      <c r="W21" s="2425"/>
      <c r="X21" s="2425"/>
      <c r="Y21" s="1436" t="s">
        <v>23</v>
      </c>
      <c r="Z21" s="1377"/>
      <c r="AA21" s="1377" t="s">
        <v>503</v>
      </c>
      <c r="AB21" s="1377">
        <v>9</v>
      </c>
      <c r="AC21" s="1375" t="s">
        <v>534</v>
      </c>
      <c r="AD21" s="1375" t="s">
        <v>535</v>
      </c>
      <c r="AE21" s="1378" t="s">
        <v>552</v>
      </c>
      <c r="AF21" s="565" t="s">
        <v>553</v>
      </c>
      <c r="AG21" s="1379">
        <v>1180125730</v>
      </c>
      <c r="AH21" s="1379">
        <v>1019368231</v>
      </c>
      <c r="AI21" s="1380">
        <v>46468200</v>
      </c>
      <c r="AJ21" s="1322">
        <v>1135113400</v>
      </c>
      <c r="AK21" s="1322">
        <v>182189051</v>
      </c>
      <c r="AL21" s="1322">
        <v>28335349</v>
      </c>
      <c r="AM21" s="1437">
        <v>711967003</v>
      </c>
      <c r="AN21" s="1438">
        <v>732457815</v>
      </c>
      <c r="AO21" s="1382">
        <f t="shared" si="5"/>
        <v>3759663948</v>
      </c>
      <c r="AP21" s="1382">
        <f t="shared" si="6"/>
        <v>1201557282</v>
      </c>
      <c r="AQ21" s="1382">
        <f t="shared" si="6"/>
        <v>74803549</v>
      </c>
      <c r="AR21" s="1383"/>
      <c r="AS21" s="1383"/>
      <c r="AT21" s="1383"/>
      <c r="AU21" s="1383"/>
      <c r="AV21" s="1384">
        <f t="shared" si="7"/>
        <v>0</v>
      </c>
      <c r="AW21" s="1383"/>
      <c r="AX21" s="1383"/>
      <c r="AY21" s="1383"/>
      <c r="AZ21" s="1383"/>
      <c r="BA21" s="1384">
        <f t="shared" si="8"/>
        <v>0</v>
      </c>
      <c r="BB21" s="1383"/>
      <c r="BC21" s="1383"/>
      <c r="BD21" s="1383"/>
      <c r="BE21" s="1383"/>
      <c r="BF21" s="1384">
        <f t="shared" si="9"/>
        <v>0</v>
      </c>
      <c r="BG21" s="1383"/>
      <c r="BH21" s="1383"/>
      <c r="BI21" s="1383"/>
      <c r="BJ21" s="1383"/>
      <c r="BK21" s="1384">
        <f t="shared" si="10"/>
        <v>0</v>
      </c>
      <c r="BL21" s="1383"/>
      <c r="BM21" s="1383"/>
      <c r="BN21" s="1383"/>
      <c r="BO21" s="1383"/>
      <c r="BP21" s="1384">
        <f t="shared" si="11"/>
        <v>0</v>
      </c>
      <c r="BQ21" s="1383"/>
      <c r="BR21" s="1383"/>
      <c r="BS21" s="1383"/>
      <c r="BT21" s="1383"/>
      <c r="BU21" s="1384">
        <f t="shared" si="12"/>
        <v>0</v>
      </c>
      <c r="BV21" s="1383"/>
      <c r="BW21" s="1383"/>
      <c r="BX21" s="1383"/>
      <c r="BY21" s="1383"/>
      <c r="BZ21" s="1384">
        <f t="shared" si="13"/>
        <v>0</v>
      </c>
      <c r="CA21" s="1383"/>
      <c r="CB21" s="1383"/>
      <c r="CC21" s="1383"/>
      <c r="CD21" s="1383"/>
      <c r="CE21" s="1384">
        <f t="shared" si="14"/>
        <v>0</v>
      </c>
      <c r="CF21" s="1383"/>
      <c r="CG21" s="1383"/>
      <c r="CH21" s="1383"/>
      <c r="CI21" s="1383"/>
      <c r="CJ21" s="1384">
        <f t="shared" si="15"/>
        <v>0</v>
      </c>
      <c r="CK21" s="1383"/>
      <c r="CL21" s="1383"/>
      <c r="CM21" s="1383"/>
      <c r="CN21" s="1383"/>
      <c r="CO21" s="1384">
        <f t="shared" si="16"/>
        <v>0</v>
      </c>
      <c r="CP21" s="1383"/>
      <c r="CQ21" s="1383"/>
      <c r="CR21" s="1383"/>
      <c r="CS21" s="1383"/>
      <c r="CT21" s="1384">
        <f t="shared" si="17"/>
        <v>0</v>
      </c>
      <c r="CU21" s="1383"/>
      <c r="CV21" s="1383"/>
      <c r="CW21" s="1383"/>
      <c r="CX21" s="1383"/>
      <c r="CY21" s="1384">
        <f t="shared" si="18"/>
        <v>0</v>
      </c>
      <c r="CZ21" s="1383"/>
      <c r="DA21" s="1383"/>
      <c r="DB21" s="1383"/>
      <c r="DC21" s="1383"/>
      <c r="DD21" s="1384">
        <f t="shared" si="19"/>
        <v>0</v>
      </c>
      <c r="DE21" s="1383"/>
      <c r="DF21" s="1383"/>
      <c r="DG21" s="1383"/>
      <c r="DH21" s="1383"/>
      <c r="DI21" s="1384">
        <f t="shared" si="20"/>
        <v>0</v>
      </c>
      <c r="DJ21" s="1383"/>
      <c r="DK21" s="1383"/>
      <c r="DL21" s="1383"/>
      <c r="DM21" s="1383"/>
      <c r="DN21" s="1384">
        <f t="shared" si="21"/>
        <v>0</v>
      </c>
      <c r="DO21" s="1383"/>
      <c r="DP21" s="1383"/>
      <c r="DQ21" s="1383"/>
      <c r="DR21" s="1383"/>
      <c r="DS21" s="1384">
        <f t="shared" si="22"/>
        <v>0</v>
      </c>
      <c r="DT21" s="1383"/>
      <c r="DU21" s="1383"/>
      <c r="DV21" s="1383"/>
      <c r="DW21" s="1383"/>
      <c r="DX21" s="1384">
        <f t="shared" si="23"/>
        <v>0</v>
      </c>
      <c r="DY21" s="1383"/>
      <c r="DZ21" s="1383"/>
      <c r="EA21" s="1383"/>
      <c r="EB21" s="1383"/>
      <c r="EC21" s="1384">
        <f t="shared" si="24"/>
        <v>0</v>
      </c>
      <c r="ED21" s="1383"/>
      <c r="EE21" s="1383"/>
      <c r="EF21" s="1383"/>
      <c r="EG21" s="1383"/>
      <c r="EH21" s="1384">
        <f t="shared" si="25"/>
        <v>0</v>
      </c>
      <c r="EI21" s="1383"/>
      <c r="EJ21" s="1383"/>
      <c r="EK21" s="1383"/>
      <c r="EL21" s="1383"/>
      <c r="EM21" s="1384">
        <f t="shared" si="26"/>
        <v>0</v>
      </c>
      <c r="EN21" s="1383"/>
      <c r="EO21" s="1383"/>
      <c r="EP21" s="1383"/>
      <c r="EQ21" s="1383"/>
      <c r="ER21" s="1384">
        <f t="shared" si="27"/>
        <v>0</v>
      </c>
      <c r="ES21" s="1384">
        <f t="shared" si="28"/>
        <v>0</v>
      </c>
      <c r="ET21" s="1385">
        <v>10</v>
      </c>
      <c r="EU21" s="1385">
        <v>0</v>
      </c>
      <c r="EV21" s="1385">
        <v>36</v>
      </c>
      <c r="EW21" s="1439"/>
      <c r="EX21" s="1385">
        <v>36</v>
      </c>
      <c r="EY21" s="1385">
        <v>18</v>
      </c>
      <c r="EZ21" s="1440">
        <f t="shared" si="29"/>
        <v>100</v>
      </c>
      <c r="FA21" s="1433">
        <f t="shared" si="30"/>
        <v>0</v>
      </c>
      <c r="FB21" s="1388"/>
      <c r="FC21" s="1389"/>
      <c r="FD21" s="1389"/>
      <c r="FE21" s="1389"/>
      <c r="FF21" s="1390">
        <f t="shared" si="31"/>
        <v>0</v>
      </c>
      <c r="FG21" s="1389"/>
      <c r="FH21" s="1389"/>
      <c r="FI21" s="1389"/>
      <c r="FJ21" s="1389"/>
      <c r="FK21" s="1390">
        <f t="shared" si="32"/>
        <v>0</v>
      </c>
      <c r="FL21" s="1389"/>
      <c r="FM21" s="1389"/>
      <c r="FN21" s="1389"/>
      <c r="FO21" s="1389"/>
      <c r="FP21" s="1390">
        <f t="shared" si="33"/>
        <v>0</v>
      </c>
      <c r="FQ21" s="1389"/>
      <c r="FR21" s="1389"/>
      <c r="FS21" s="1389"/>
      <c r="FT21" s="1389"/>
      <c r="FU21" s="1390">
        <f t="shared" si="34"/>
        <v>0</v>
      </c>
      <c r="FV21" s="1389"/>
      <c r="FW21" s="1389"/>
      <c r="FX21" s="1389"/>
      <c r="FY21" s="1389"/>
      <c r="FZ21" s="1390">
        <f t="shared" si="35"/>
        <v>0</v>
      </c>
      <c r="GA21" s="1389"/>
      <c r="GB21" s="1389"/>
      <c r="GC21" s="1389"/>
      <c r="GD21" s="1389"/>
      <c r="GE21" s="1390">
        <f t="shared" si="36"/>
        <v>0</v>
      </c>
      <c r="GF21" s="1389"/>
      <c r="GG21" s="1389"/>
      <c r="GH21" s="1389"/>
      <c r="GI21" s="1389"/>
      <c r="GJ21" s="1390">
        <f t="shared" si="37"/>
        <v>0</v>
      </c>
      <c r="GK21" s="1389"/>
      <c r="GL21" s="1389"/>
      <c r="GM21" s="1389"/>
      <c r="GN21" s="1389"/>
      <c r="GO21" s="1390">
        <f t="shared" si="38"/>
        <v>0</v>
      </c>
      <c r="GP21" s="1389"/>
      <c r="GQ21" s="1389"/>
      <c r="GR21" s="1389"/>
      <c r="GS21" s="1389"/>
      <c r="GT21" s="1390">
        <f t="shared" si="39"/>
        <v>0</v>
      </c>
      <c r="GU21" s="1389"/>
      <c r="GV21" s="1389"/>
      <c r="GW21" s="1389"/>
      <c r="GX21" s="1389"/>
      <c r="GY21" s="1390">
        <f t="shared" si="40"/>
        <v>0</v>
      </c>
      <c r="GZ21" s="1389"/>
      <c r="HA21" s="1389"/>
      <c r="HB21" s="1389"/>
      <c r="HC21" s="1389"/>
      <c r="HD21" s="1390">
        <f t="shared" si="41"/>
        <v>0</v>
      </c>
      <c r="HE21" s="1389"/>
      <c r="HF21" s="1389"/>
      <c r="HG21" s="1389"/>
      <c r="HH21" s="1389"/>
      <c r="HI21" s="1390">
        <f t="shared" si="42"/>
        <v>0</v>
      </c>
      <c r="HJ21" s="1389"/>
      <c r="HK21" s="1389"/>
      <c r="HL21" s="1389"/>
      <c r="HM21" s="1389"/>
      <c r="HN21" s="1390">
        <f t="shared" si="43"/>
        <v>0</v>
      </c>
      <c r="HO21" s="1389"/>
      <c r="HP21" s="1389"/>
      <c r="HQ21" s="1389"/>
      <c r="HR21" s="1389"/>
      <c r="HS21" s="1390">
        <f t="shared" si="44"/>
        <v>0</v>
      </c>
      <c r="HT21" s="1389"/>
      <c r="HU21" s="1389"/>
      <c r="HV21" s="1389"/>
      <c r="HW21" s="1389"/>
      <c r="HX21" s="1390">
        <f t="shared" si="45"/>
        <v>0</v>
      </c>
      <c r="HY21" s="1389"/>
      <c r="HZ21" s="1389"/>
      <c r="IA21" s="1389"/>
      <c r="IB21" s="1389"/>
      <c r="IC21" s="1390">
        <f t="shared" si="46"/>
        <v>0</v>
      </c>
      <c r="ID21" s="1389"/>
      <c r="IE21" s="1389"/>
      <c r="IF21" s="1389"/>
      <c r="IG21" s="1389"/>
      <c r="IH21" s="1390">
        <f t="shared" si="47"/>
        <v>0</v>
      </c>
      <c r="II21" s="1389"/>
      <c r="IJ21" s="1389"/>
      <c r="IK21" s="1389"/>
      <c r="IL21" s="1389"/>
      <c r="IM21" s="1390">
        <f t="shared" si="48"/>
        <v>0</v>
      </c>
      <c r="IN21" s="1389"/>
      <c r="IO21" s="1389"/>
      <c r="IP21" s="1389"/>
      <c r="IQ21" s="1389"/>
      <c r="IR21" s="1390">
        <f t="shared" si="49"/>
        <v>0</v>
      </c>
      <c r="IS21" s="1389"/>
      <c r="IT21" s="1389"/>
      <c r="IU21" s="1389"/>
      <c r="IV21" s="1389"/>
      <c r="IW21" s="1390">
        <f t="shared" si="50"/>
        <v>0</v>
      </c>
      <c r="IX21" s="1390">
        <f t="shared" si="51"/>
        <v>0</v>
      </c>
      <c r="IY21" s="1391"/>
      <c r="IZ21" s="1391"/>
      <c r="JA21" s="1391"/>
      <c r="JB21" s="1391"/>
      <c r="JC21" s="1391"/>
      <c r="JD21" s="1391"/>
      <c r="JE21" s="604" t="s">
        <v>390</v>
      </c>
      <c r="JF21" s="1392"/>
      <c r="JG21" s="1427"/>
    </row>
    <row r="22" spans="1:267" ht="115.5" customHeight="1" x14ac:dyDescent="0.35">
      <c r="A22" s="1393" t="s">
        <v>497</v>
      </c>
      <c r="B22" s="1394" t="s">
        <v>554</v>
      </c>
      <c r="C22" s="1395" t="s">
        <v>555</v>
      </c>
      <c r="D22" s="1441" t="s">
        <v>9</v>
      </c>
      <c r="E22" s="2452" t="s">
        <v>557</v>
      </c>
      <c r="F22" s="2433">
        <v>5481829046</v>
      </c>
      <c r="G22" s="2453">
        <v>5253115272</v>
      </c>
      <c r="H22" s="2453">
        <v>4497771010</v>
      </c>
      <c r="I22" s="2433">
        <f>+AJ22+AJ23</f>
        <v>14184853000</v>
      </c>
      <c r="J22" s="2433">
        <f>+AK22+AK23</f>
        <v>10456753948</v>
      </c>
      <c r="K22" s="2433">
        <f>+AL22+AL23</f>
        <v>2100812381</v>
      </c>
      <c r="L22" s="2433">
        <v>9788858516</v>
      </c>
      <c r="M22" s="2433">
        <v>10610152398</v>
      </c>
      <c r="N22" s="2434">
        <f t="shared" si="52"/>
        <v>40065692960</v>
      </c>
      <c r="O22" s="2434">
        <f>+G22+J22</f>
        <v>15709869220</v>
      </c>
      <c r="P22" s="2434">
        <f>+H22+O22</f>
        <v>20207640230</v>
      </c>
      <c r="Q22" s="2447">
        <v>1</v>
      </c>
      <c r="R22" s="2447">
        <v>1</v>
      </c>
      <c r="S22" s="2447">
        <v>1</v>
      </c>
      <c r="T22" s="2450">
        <v>1</v>
      </c>
      <c r="U22" s="2447">
        <v>1</v>
      </c>
      <c r="V22" s="2447">
        <v>1</v>
      </c>
      <c r="W22" s="2451">
        <v>1</v>
      </c>
      <c r="X22" s="2446">
        <v>1</v>
      </c>
      <c r="Y22" s="1441" t="s">
        <v>9</v>
      </c>
      <c r="Z22" s="1397"/>
      <c r="AA22" s="1397" t="s">
        <v>558</v>
      </c>
      <c r="AB22" s="1397">
        <v>1</v>
      </c>
      <c r="AC22" s="1394" t="s">
        <v>559</v>
      </c>
      <c r="AD22" s="1394" t="s">
        <v>560</v>
      </c>
      <c r="AE22" s="1443" t="s">
        <v>561</v>
      </c>
      <c r="AF22" s="582" t="s">
        <v>562</v>
      </c>
      <c r="AG22" s="1398">
        <v>786319706</v>
      </c>
      <c r="AH22" s="1398">
        <v>704062954</v>
      </c>
      <c r="AI22" s="1398">
        <v>627497902</v>
      </c>
      <c r="AJ22" s="1322">
        <v>2165099087</v>
      </c>
      <c r="AK22" s="1322">
        <v>1449667457</v>
      </c>
      <c r="AL22" s="1322">
        <v>252912027</v>
      </c>
      <c r="AM22" s="1399">
        <v>1570434600</v>
      </c>
      <c r="AN22" s="1399">
        <v>1794782400</v>
      </c>
      <c r="AO22" s="1400">
        <f t="shared" si="5"/>
        <v>6316635793</v>
      </c>
      <c r="AP22" s="1400">
        <f t="shared" si="6"/>
        <v>2153730411</v>
      </c>
      <c r="AQ22" s="1400">
        <f t="shared" si="6"/>
        <v>880409929</v>
      </c>
      <c r="AR22" s="1401"/>
      <c r="AS22" s="1401"/>
      <c r="AT22" s="1401"/>
      <c r="AU22" s="1401"/>
      <c r="AV22" s="1402">
        <f t="shared" si="7"/>
        <v>0</v>
      </c>
      <c r="AW22" s="1401"/>
      <c r="AX22" s="1401"/>
      <c r="AY22" s="1401"/>
      <c r="AZ22" s="1401"/>
      <c r="BA22" s="1402">
        <f t="shared" si="8"/>
        <v>0</v>
      </c>
      <c r="BB22" s="1401"/>
      <c r="BC22" s="1401"/>
      <c r="BD22" s="1401"/>
      <c r="BE22" s="1401"/>
      <c r="BF22" s="1402">
        <f t="shared" si="9"/>
        <v>0</v>
      </c>
      <c r="BG22" s="1401"/>
      <c r="BH22" s="1401"/>
      <c r="BI22" s="1401"/>
      <c r="BJ22" s="1401"/>
      <c r="BK22" s="1402">
        <f t="shared" si="10"/>
        <v>0</v>
      </c>
      <c r="BL22" s="1401"/>
      <c r="BM22" s="1401"/>
      <c r="BN22" s="1401"/>
      <c r="BO22" s="1401"/>
      <c r="BP22" s="1402">
        <f t="shared" si="11"/>
        <v>0</v>
      </c>
      <c r="BQ22" s="1401"/>
      <c r="BR22" s="1401"/>
      <c r="BS22" s="1401"/>
      <c r="BT22" s="1401"/>
      <c r="BU22" s="1402">
        <f t="shared" si="12"/>
        <v>0</v>
      </c>
      <c r="BV22" s="1401"/>
      <c r="BW22" s="1401"/>
      <c r="BX22" s="1401"/>
      <c r="BY22" s="1401"/>
      <c r="BZ22" s="1402">
        <f t="shared" si="13"/>
        <v>0</v>
      </c>
      <c r="CA22" s="1401"/>
      <c r="CB22" s="1401"/>
      <c r="CC22" s="1401"/>
      <c r="CD22" s="1401"/>
      <c r="CE22" s="1402">
        <f t="shared" si="14"/>
        <v>0</v>
      </c>
      <c r="CF22" s="1401"/>
      <c r="CG22" s="1401"/>
      <c r="CH22" s="1401"/>
      <c r="CI22" s="1401"/>
      <c r="CJ22" s="1402">
        <f t="shared" si="15"/>
        <v>0</v>
      </c>
      <c r="CK22" s="1401"/>
      <c r="CL22" s="1401"/>
      <c r="CM22" s="1401"/>
      <c r="CN22" s="1401"/>
      <c r="CO22" s="1402">
        <f t="shared" si="16"/>
        <v>0</v>
      </c>
      <c r="CP22" s="1401"/>
      <c r="CQ22" s="1401"/>
      <c r="CR22" s="1401"/>
      <c r="CS22" s="1401"/>
      <c r="CT22" s="1402">
        <f t="shared" si="17"/>
        <v>0</v>
      </c>
      <c r="CU22" s="1401"/>
      <c r="CV22" s="1401"/>
      <c r="CW22" s="1401"/>
      <c r="CX22" s="1401"/>
      <c r="CY22" s="1402">
        <f t="shared" si="18"/>
        <v>0</v>
      </c>
      <c r="CZ22" s="1401"/>
      <c r="DA22" s="1401"/>
      <c r="DB22" s="1401"/>
      <c r="DC22" s="1401"/>
      <c r="DD22" s="1402">
        <f t="shared" si="19"/>
        <v>0</v>
      </c>
      <c r="DE22" s="1401"/>
      <c r="DF22" s="1401"/>
      <c r="DG22" s="1401"/>
      <c r="DH22" s="1401"/>
      <c r="DI22" s="1402">
        <f t="shared" si="20"/>
        <v>0</v>
      </c>
      <c r="DJ22" s="1401"/>
      <c r="DK22" s="1401"/>
      <c r="DL22" s="1401"/>
      <c r="DM22" s="1401"/>
      <c r="DN22" s="1402">
        <f t="shared" si="21"/>
        <v>0</v>
      </c>
      <c r="DO22" s="1401"/>
      <c r="DP22" s="1401"/>
      <c r="DQ22" s="1401"/>
      <c r="DR22" s="1401"/>
      <c r="DS22" s="1402">
        <f t="shared" si="22"/>
        <v>0</v>
      </c>
      <c r="DT22" s="1401"/>
      <c r="DU22" s="1401"/>
      <c r="DV22" s="1401"/>
      <c r="DW22" s="1401"/>
      <c r="DX22" s="1402">
        <f t="shared" si="23"/>
        <v>0</v>
      </c>
      <c r="DY22" s="1401"/>
      <c r="DZ22" s="1401"/>
      <c r="EA22" s="1401"/>
      <c r="EB22" s="1401"/>
      <c r="EC22" s="1402">
        <f t="shared" si="24"/>
        <v>0</v>
      </c>
      <c r="ED22" s="1401"/>
      <c r="EE22" s="1401"/>
      <c r="EF22" s="1401"/>
      <c r="EG22" s="1401"/>
      <c r="EH22" s="1402">
        <f t="shared" si="25"/>
        <v>0</v>
      </c>
      <c r="EI22" s="1401"/>
      <c r="EJ22" s="1401"/>
      <c r="EK22" s="1401"/>
      <c r="EL22" s="1401"/>
      <c r="EM22" s="1402">
        <f t="shared" si="26"/>
        <v>0</v>
      </c>
      <c r="EN22" s="1401"/>
      <c r="EO22" s="1401"/>
      <c r="EP22" s="1401"/>
      <c r="EQ22" s="1401"/>
      <c r="ER22" s="1402">
        <f t="shared" si="27"/>
        <v>0</v>
      </c>
      <c r="ES22" s="1402">
        <f t="shared" si="28"/>
        <v>0</v>
      </c>
      <c r="ET22" s="1442">
        <v>1</v>
      </c>
      <c r="EU22" s="1442">
        <v>1</v>
      </c>
      <c r="EV22" s="1442">
        <v>1</v>
      </c>
      <c r="EW22" s="1444">
        <v>1</v>
      </c>
      <c r="EX22" s="1442">
        <v>1</v>
      </c>
      <c r="EY22" s="1442">
        <v>1</v>
      </c>
      <c r="EZ22" s="1445">
        <v>1</v>
      </c>
      <c r="FA22" s="1445">
        <f>MAX(EU22:EW22)</f>
        <v>1</v>
      </c>
      <c r="FB22" s="1446"/>
      <c r="FC22" s="1407"/>
      <c r="FD22" s="1407"/>
      <c r="FE22" s="1407"/>
      <c r="FF22" s="1408">
        <f t="shared" si="31"/>
        <v>0</v>
      </c>
      <c r="FG22" s="1407"/>
      <c r="FH22" s="1407"/>
      <c r="FI22" s="1407"/>
      <c r="FJ22" s="1407"/>
      <c r="FK22" s="1408">
        <f t="shared" si="32"/>
        <v>0</v>
      </c>
      <c r="FL22" s="1407"/>
      <c r="FM22" s="1407"/>
      <c r="FN22" s="1407"/>
      <c r="FO22" s="1407"/>
      <c r="FP22" s="1408">
        <f t="shared" si="33"/>
        <v>0</v>
      </c>
      <c r="FQ22" s="1407"/>
      <c r="FR22" s="1407"/>
      <c r="FS22" s="1407"/>
      <c r="FT22" s="1407"/>
      <c r="FU22" s="1408">
        <f t="shared" si="34"/>
        <v>0</v>
      </c>
      <c r="FV22" s="1407"/>
      <c r="FW22" s="1407"/>
      <c r="FX22" s="1407"/>
      <c r="FY22" s="1407"/>
      <c r="FZ22" s="1408">
        <f t="shared" si="35"/>
        <v>0</v>
      </c>
      <c r="GA22" s="1407"/>
      <c r="GB22" s="1407"/>
      <c r="GC22" s="1407"/>
      <c r="GD22" s="1407"/>
      <c r="GE22" s="1408">
        <f t="shared" si="36"/>
        <v>0</v>
      </c>
      <c r="GF22" s="1407"/>
      <c r="GG22" s="1407"/>
      <c r="GH22" s="1407"/>
      <c r="GI22" s="1407"/>
      <c r="GJ22" s="1408">
        <f t="shared" si="37"/>
        <v>0</v>
      </c>
      <c r="GK22" s="1407"/>
      <c r="GL22" s="1407"/>
      <c r="GM22" s="1407"/>
      <c r="GN22" s="1407"/>
      <c r="GO22" s="1408">
        <f t="shared" si="38"/>
        <v>0</v>
      </c>
      <c r="GP22" s="1407"/>
      <c r="GQ22" s="1407"/>
      <c r="GR22" s="1407"/>
      <c r="GS22" s="1407"/>
      <c r="GT22" s="1408">
        <f t="shared" si="39"/>
        <v>0</v>
      </c>
      <c r="GU22" s="1407"/>
      <c r="GV22" s="1407"/>
      <c r="GW22" s="1407"/>
      <c r="GX22" s="1407"/>
      <c r="GY22" s="1408">
        <f t="shared" si="40"/>
        <v>0</v>
      </c>
      <c r="GZ22" s="1407"/>
      <c r="HA22" s="1407"/>
      <c r="HB22" s="1407"/>
      <c r="HC22" s="1407"/>
      <c r="HD22" s="1408">
        <f t="shared" si="41"/>
        <v>0</v>
      </c>
      <c r="HE22" s="1407"/>
      <c r="HF22" s="1407"/>
      <c r="HG22" s="1407"/>
      <c r="HH22" s="1407"/>
      <c r="HI22" s="1408">
        <f t="shared" si="42"/>
        <v>0</v>
      </c>
      <c r="HJ22" s="1407"/>
      <c r="HK22" s="1407"/>
      <c r="HL22" s="1407"/>
      <c r="HM22" s="1407"/>
      <c r="HN22" s="1408">
        <f t="shared" si="43"/>
        <v>0</v>
      </c>
      <c r="HO22" s="1407"/>
      <c r="HP22" s="1407"/>
      <c r="HQ22" s="1407"/>
      <c r="HR22" s="1407"/>
      <c r="HS22" s="1408">
        <f t="shared" si="44"/>
        <v>0</v>
      </c>
      <c r="HT22" s="1407"/>
      <c r="HU22" s="1407"/>
      <c r="HV22" s="1407"/>
      <c r="HW22" s="1407"/>
      <c r="HX22" s="1408">
        <f t="shared" si="45"/>
        <v>0</v>
      </c>
      <c r="HY22" s="1407"/>
      <c r="HZ22" s="1407"/>
      <c r="IA22" s="1407"/>
      <c r="IB22" s="1407"/>
      <c r="IC22" s="1408">
        <f t="shared" si="46"/>
        <v>0</v>
      </c>
      <c r="ID22" s="1407"/>
      <c r="IE22" s="1407"/>
      <c r="IF22" s="1407"/>
      <c r="IG22" s="1407"/>
      <c r="IH22" s="1408">
        <f t="shared" si="47"/>
        <v>0</v>
      </c>
      <c r="II22" s="1407"/>
      <c r="IJ22" s="1407"/>
      <c r="IK22" s="1407"/>
      <c r="IL22" s="1407"/>
      <c r="IM22" s="1408">
        <f t="shared" si="48"/>
        <v>0</v>
      </c>
      <c r="IN22" s="1407"/>
      <c r="IO22" s="1407"/>
      <c r="IP22" s="1407"/>
      <c r="IQ22" s="1407"/>
      <c r="IR22" s="1408">
        <f t="shared" si="49"/>
        <v>0</v>
      </c>
      <c r="IS22" s="1407"/>
      <c r="IT22" s="1407"/>
      <c r="IU22" s="1407"/>
      <c r="IV22" s="1407"/>
      <c r="IW22" s="1408">
        <f t="shared" si="50"/>
        <v>0</v>
      </c>
      <c r="IX22" s="1408">
        <f t="shared" si="51"/>
        <v>0</v>
      </c>
      <c r="IY22" s="1447"/>
      <c r="IZ22" s="1447"/>
      <c r="JA22" s="1447"/>
      <c r="JB22" s="1447"/>
      <c r="JC22" s="1447"/>
      <c r="JD22" s="1447"/>
      <c r="JE22" s="582" t="s">
        <v>395</v>
      </c>
      <c r="JF22" s="1410" t="s">
        <v>563</v>
      </c>
      <c r="JG22" s="1427"/>
    </row>
    <row r="23" spans="1:267" ht="111.75" customHeight="1" thickBot="1" x14ac:dyDescent="0.4">
      <c r="A23" s="1335" t="s">
        <v>497</v>
      </c>
      <c r="B23" s="1336" t="s">
        <v>554</v>
      </c>
      <c r="C23" s="1337" t="s">
        <v>555</v>
      </c>
      <c r="D23" s="1434" t="s">
        <v>9</v>
      </c>
      <c r="E23" s="2425"/>
      <c r="F23" s="2425"/>
      <c r="G23" s="2424"/>
      <c r="H23" s="2424"/>
      <c r="I23" s="2425"/>
      <c r="J23" s="2425"/>
      <c r="K23" s="2425"/>
      <c r="L23" s="2425"/>
      <c r="M23" s="2425"/>
      <c r="N23" s="2425">
        <f t="shared" si="52"/>
        <v>0</v>
      </c>
      <c r="O23" s="2425"/>
      <c r="P23" s="2425">
        <f t="shared" ref="P23:P31" si="53">+H23+K23</f>
        <v>0</v>
      </c>
      <c r="Q23" s="2425"/>
      <c r="R23" s="2425"/>
      <c r="S23" s="2425"/>
      <c r="T23" s="2422"/>
      <c r="U23" s="2425"/>
      <c r="V23" s="2425"/>
      <c r="W23" s="2425"/>
      <c r="X23" s="2425"/>
      <c r="Y23" s="1434" t="s">
        <v>9</v>
      </c>
      <c r="Z23" s="1305"/>
      <c r="AA23" s="1305" t="s">
        <v>558</v>
      </c>
      <c r="AB23" s="1305">
        <v>2</v>
      </c>
      <c r="AC23" s="1336" t="s">
        <v>559</v>
      </c>
      <c r="AD23" s="1336" t="s">
        <v>560</v>
      </c>
      <c r="AE23" s="1339" t="s">
        <v>564</v>
      </c>
      <c r="AF23" s="582" t="s">
        <v>565</v>
      </c>
      <c r="AG23" s="1322">
        <v>4695509340</v>
      </c>
      <c r="AH23" s="1322">
        <v>4549052318</v>
      </c>
      <c r="AI23" s="1340">
        <v>3870273108</v>
      </c>
      <c r="AJ23" s="1322">
        <v>12019753913</v>
      </c>
      <c r="AK23" s="1322">
        <v>9007086491</v>
      </c>
      <c r="AL23" s="1322">
        <v>1847900354</v>
      </c>
      <c r="AM23" s="1438">
        <v>8218423916</v>
      </c>
      <c r="AN23" s="1438">
        <v>8815369999</v>
      </c>
      <c r="AO23" s="1382">
        <f t="shared" si="5"/>
        <v>33749057168</v>
      </c>
      <c r="AP23" s="1448">
        <f t="shared" si="6"/>
        <v>13556138809</v>
      </c>
      <c r="AQ23" s="1342">
        <f t="shared" si="6"/>
        <v>5718173462</v>
      </c>
      <c r="AR23" s="1345"/>
      <c r="AS23" s="1345"/>
      <c r="AT23" s="1345"/>
      <c r="AU23" s="1345"/>
      <c r="AV23" s="1416">
        <f t="shared" si="7"/>
        <v>0</v>
      </c>
      <c r="AW23" s="1345"/>
      <c r="AX23" s="1345"/>
      <c r="AY23" s="1345"/>
      <c r="AZ23" s="1345"/>
      <c r="BA23" s="1416">
        <f t="shared" si="8"/>
        <v>0</v>
      </c>
      <c r="BB23" s="1345"/>
      <c r="BC23" s="1345"/>
      <c r="BD23" s="1345"/>
      <c r="BE23" s="1345"/>
      <c r="BF23" s="1416">
        <f t="shared" si="9"/>
        <v>0</v>
      </c>
      <c r="BG23" s="1345"/>
      <c r="BH23" s="1345"/>
      <c r="BI23" s="1345"/>
      <c r="BJ23" s="1345"/>
      <c r="BK23" s="1416">
        <f t="shared" si="10"/>
        <v>0</v>
      </c>
      <c r="BL23" s="1345"/>
      <c r="BM23" s="1345"/>
      <c r="BN23" s="1345"/>
      <c r="BO23" s="1345"/>
      <c r="BP23" s="1416">
        <f t="shared" si="11"/>
        <v>0</v>
      </c>
      <c r="BQ23" s="1345"/>
      <c r="BR23" s="1345"/>
      <c r="BS23" s="1345"/>
      <c r="BT23" s="1345"/>
      <c r="BU23" s="1416">
        <f t="shared" si="12"/>
        <v>0</v>
      </c>
      <c r="BV23" s="1345"/>
      <c r="BW23" s="1345"/>
      <c r="BX23" s="1345"/>
      <c r="BY23" s="1345"/>
      <c r="BZ23" s="1416">
        <f t="shared" si="13"/>
        <v>0</v>
      </c>
      <c r="CA23" s="1345"/>
      <c r="CB23" s="1345"/>
      <c r="CC23" s="1345"/>
      <c r="CD23" s="1345"/>
      <c r="CE23" s="1416">
        <f t="shared" si="14"/>
        <v>0</v>
      </c>
      <c r="CF23" s="1345"/>
      <c r="CG23" s="1345"/>
      <c r="CH23" s="1345"/>
      <c r="CI23" s="1345"/>
      <c r="CJ23" s="1416">
        <f t="shared" si="15"/>
        <v>0</v>
      </c>
      <c r="CK23" s="1345"/>
      <c r="CL23" s="1345"/>
      <c r="CM23" s="1345"/>
      <c r="CN23" s="1345"/>
      <c r="CO23" s="1416">
        <f t="shared" si="16"/>
        <v>0</v>
      </c>
      <c r="CP23" s="1345"/>
      <c r="CQ23" s="1345"/>
      <c r="CR23" s="1345"/>
      <c r="CS23" s="1345"/>
      <c r="CT23" s="1416">
        <f t="shared" si="17"/>
        <v>0</v>
      </c>
      <c r="CU23" s="1345"/>
      <c r="CV23" s="1345"/>
      <c r="CW23" s="1345"/>
      <c r="CX23" s="1345"/>
      <c r="CY23" s="1416">
        <f t="shared" si="18"/>
        <v>0</v>
      </c>
      <c r="CZ23" s="1345"/>
      <c r="DA23" s="1345"/>
      <c r="DB23" s="1345"/>
      <c r="DC23" s="1345"/>
      <c r="DD23" s="1416">
        <f t="shared" si="19"/>
        <v>0</v>
      </c>
      <c r="DE23" s="1345"/>
      <c r="DF23" s="1345"/>
      <c r="DG23" s="1345"/>
      <c r="DH23" s="1345"/>
      <c r="DI23" s="1416">
        <f t="shared" si="20"/>
        <v>0</v>
      </c>
      <c r="DJ23" s="1345"/>
      <c r="DK23" s="1345"/>
      <c r="DL23" s="1345"/>
      <c r="DM23" s="1345"/>
      <c r="DN23" s="1416">
        <f t="shared" si="21"/>
        <v>0</v>
      </c>
      <c r="DO23" s="1345"/>
      <c r="DP23" s="1345"/>
      <c r="DQ23" s="1345"/>
      <c r="DR23" s="1345"/>
      <c r="DS23" s="1416">
        <f t="shared" si="22"/>
        <v>0</v>
      </c>
      <c r="DT23" s="1345"/>
      <c r="DU23" s="1345"/>
      <c r="DV23" s="1345"/>
      <c r="DW23" s="1345"/>
      <c r="DX23" s="1416">
        <f t="shared" si="23"/>
        <v>0</v>
      </c>
      <c r="DY23" s="1345"/>
      <c r="DZ23" s="1345"/>
      <c r="EA23" s="1345"/>
      <c r="EB23" s="1345"/>
      <c r="EC23" s="1416">
        <f t="shared" si="24"/>
        <v>0</v>
      </c>
      <c r="ED23" s="1345"/>
      <c r="EE23" s="1345"/>
      <c r="EF23" s="1345"/>
      <c r="EG23" s="1345"/>
      <c r="EH23" s="1416">
        <f t="shared" si="25"/>
        <v>0</v>
      </c>
      <c r="EI23" s="1345"/>
      <c r="EJ23" s="1345"/>
      <c r="EK23" s="1345"/>
      <c r="EL23" s="1345"/>
      <c r="EM23" s="1416">
        <f t="shared" si="26"/>
        <v>0</v>
      </c>
      <c r="EN23" s="1345"/>
      <c r="EO23" s="1345"/>
      <c r="EP23" s="1345"/>
      <c r="EQ23" s="1345"/>
      <c r="ER23" s="1416">
        <f t="shared" si="27"/>
        <v>0</v>
      </c>
      <c r="ES23" s="1416">
        <f t="shared" si="28"/>
        <v>0</v>
      </c>
      <c r="ET23" s="1449">
        <v>1</v>
      </c>
      <c r="EU23" s="1449">
        <v>1</v>
      </c>
      <c r="EV23" s="1449">
        <v>1</v>
      </c>
      <c r="EW23" s="1450">
        <v>1</v>
      </c>
      <c r="EX23" s="1449">
        <v>1</v>
      </c>
      <c r="EY23" s="1449">
        <v>1</v>
      </c>
      <c r="EZ23" s="1451">
        <v>1</v>
      </c>
      <c r="FA23" s="1451">
        <f>MAX(EU23:EW23)</f>
        <v>1</v>
      </c>
      <c r="FB23" s="1452"/>
      <c r="FC23" s="1419"/>
      <c r="FD23" s="1419"/>
      <c r="FE23" s="1419"/>
      <c r="FF23" s="1420">
        <f t="shared" si="31"/>
        <v>0</v>
      </c>
      <c r="FG23" s="1419"/>
      <c r="FH23" s="1419"/>
      <c r="FI23" s="1419"/>
      <c r="FJ23" s="1419"/>
      <c r="FK23" s="1420">
        <f t="shared" si="32"/>
        <v>0</v>
      </c>
      <c r="FL23" s="1419"/>
      <c r="FM23" s="1419"/>
      <c r="FN23" s="1419"/>
      <c r="FO23" s="1419"/>
      <c r="FP23" s="1420">
        <f t="shared" si="33"/>
        <v>0</v>
      </c>
      <c r="FQ23" s="1419"/>
      <c r="FR23" s="1419"/>
      <c r="FS23" s="1419"/>
      <c r="FT23" s="1419"/>
      <c r="FU23" s="1420">
        <f t="shared" si="34"/>
        <v>0</v>
      </c>
      <c r="FV23" s="1419"/>
      <c r="FW23" s="1419"/>
      <c r="FX23" s="1419"/>
      <c r="FY23" s="1419"/>
      <c r="FZ23" s="1420">
        <f t="shared" si="35"/>
        <v>0</v>
      </c>
      <c r="GA23" s="1419"/>
      <c r="GB23" s="1419"/>
      <c r="GC23" s="1419"/>
      <c r="GD23" s="1419"/>
      <c r="GE23" s="1420">
        <f t="shared" si="36"/>
        <v>0</v>
      </c>
      <c r="GF23" s="1419"/>
      <c r="GG23" s="1419"/>
      <c r="GH23" s="1419"/>
      <c r="GI23" s="1419"/>
      <c r="GJ23" s="1420">
        <f t="shared" si="37"/>
        <v>0</v>
      </c>
      <c r="GK23" s="1419"/>
      <c r="GL23" s="1419"/>
      <c r="GM23" s="1419"/>
      <c r="GN23" s="1419"/>
      <c r="GO23" s="1420">
        <f t="shared" si="38"/>
        <v>0</v>
      </c>
      <c r="GP23" s="1419"/>
      <c r="GQ23" s="1419"/>
      <c r="GR23" s="1419"/>
      <c r="GS23" s="1419"/>
      <c r="GT23" s="1420">
        <f t="shared" si="39"/>
        <v>0</v>
      </c>
      <c r="GU23" s="1419"/>
      <c r="GV23" s="1419"/>
      <c r="GW23" s="1419"/>
      <c r="GX23" s="1419"/>
      <c r="GY23" s="1420">
        <f t="shared" si="40"/>
        <v>0</v>
      </c>
      <c r="GZ23" s="1419"/>
      <c r="HA23" s="1419"/>
      <c r="HB23" s="1419"/>
      <c r="HC23" s="1419"/>
      <c r="HD23" s="1420">
        <f t="shared" si="41"/>
        <v>0</v>
      </c>
      <c r="HE23" s="1419"/>
      <c r="HF23" s="1419"/>
      <c r="HG23" s="1419"/>
      <c r="HH23" s="1419"/>
      <c r="HI23" s="1420">
        <f t="shared" si="42"/>
        <v>0</v>
      </c>
      <c r="HJ23" s="1419"/>
      <c r="HK23" s="1419"/>
      <c r="HL23" s="1419"/>
      <c r="HM23" s="1419"/>
      <c r="HN23" s="1420">
        <f t="shared" si="43"/>
        <v>0</v>
      </c>
      <c r="HO23" s="1419"/>
      <c r="HP23" s="1419"/>
      <c r="HQ23" s="1419"/>
      <c r="HR23" s="1419"/>
      <c r="HS23" s="1420">
        <f t="shared" si="44"/>
        <v>0</v>
      </c>
      <c r="HT23" s="1419"/>
      <c r="HU23" s="1419"/>
      <c r="HV23" s="1419"/>
      <c r="HW23" s="1419"/>
      <c r="HX23" s="1420">
        <f t="shared" si="45"/>
        <v>0</v>
      </c>
      <c r="HY23" s="1419"/>
      <c r="HZ23" s="1419"/>
      <c r="IA23" s="1419"/>
      <c r="IB23" s="1419"/>
      <c r="IC23" s="1420">
        <f t="shared" si="46"/>
        <v>0</v>
      </c>
      <c r="ID23" s="1419"/>
      <c r="IE23" s="1419"/>
      <c r="IF23" s="1419"/>
      <c r="IG23" s="1419"/>
      <c r="IH23" s="1420">
        <f t="shared" si="47"/>
        <v>0</v>
      </c>
      <c r="II23" s="1419"/>
      <c r="IJ23" s="1419"/>
      <c r="IK23" s="1419"/>
      <c r="IL23" s="1419"/>
      <c r="IM23" s="1420">
        <f t="shared" si="48"/>
        <v>0</v>
      </c>
      <c r="IN23" s="1419"/>
      <c r="IO23" s="1419"/>
      <c r="IP23" s="1419"/>
      <c r="IQ23" s="1419"/>
      <c r="IR23" s="1420">
        <f t="shared" si="49"/>
        <v>0</v>
      </c>
      <c r="IS23" s="1419"/>
      <c r="IT23" s="1419"/>
      <c r="IU23" s="1419"/>
      <c r="IV23" s="1419"/>
      <c r="IW23" s="1420">
        <f t="shared" si="50"/>
        <v>0</v>
      </c>
      <c r="IX23" s="1420">
        <f t="shared" si="51"/>
        <v>0</v>
      </c>
      <c r="IY23" s="1453"/>
      <c r="IZ23" s="1453"/>
      <c r="JA23" s="1453"/>
      <c r="JB23" s="1453"/>
      <c r="JC23" s="1453"/>
      <c r="JD23" s="1453"/>
      <c r="JE23" s="1454" t="s">
        <v>395</v>
      </c>
      <c r="JF23" s="1455"/>
      <c r="JG23" s="1427"/>
    </row>
    <row r="24" spans="1:267" ht="124.5" thickBot="1" x14ac:dyDescent="0.4">
      <c r="A24" s="1456" t="s">
        <v>497</v>
      </c>
      <c r="B24" s="1457" t="s">
        <v>554</v>
      </c>
      <c r="C24" s="1458" t="s">
        <v>555</v>
      </c>
      <c r="D24" s="1459" t="s">
        <v>9</v>
      </c>
      <c r="E24" s="1460" t="s">
        <v>566</v>
      </c>
      <c r="F24" s="1318">
        <v>1415400000</v>
      </c>
      <c r="G24" s="1318">
        <v>1376139042</v>
      </c>
      <c r="H24" s="1318">
        <v>394650000</v>
      </c>
      <c r="I24" s="1318">
        <f t="shared" ref="I24:K30" si="54">+AJ24</f>
        <v>1978400000</v>
      </c>
      <c r="J24" s="1318">
        <f t="shared" si="54"/>
        <v>938770179</v>
      </c>
      <c r="K24" s="1318">
        <f t="shared" si="54"/>
        <v>206425246</v>
      </c>
      <c r="L24" s="1318">
        <v>786124988</v>
      </c>
      <c r="M24" s="1318">
        <v>1402912164</v>
      </c>
      <c r="N24" s="1461">
        <f t="shared" si="52"/>
        <v>5582837152</v>
      </c>
      <c r="O24" s="1461">
        <f t="shared" ref="O24:O31" si="55">+G24+J24</f>
        <v>2314909221</v>
      </c>
      <c r="P24" s="1461">
        <f t="shared" si="53"/>
        <v>601075246</v>
      </c>
      <c r="Q24" s="1462">
        <v>45.65</v>
      </c>
      <c r="R24" s="1462">
        <v>45.65</v>
      </c>
      <c r="S24" s="1462">
        <v>80</v>
      </c>
      <c r="T24" s="1463">
        <v>24.92</v>
      </c>
      <c r="U24" s="1462">
        <v>100</v>
      </c>
      <c r="V24" s="1462">
        <v>124.35</v>
      </c>
      <c r="W24" s="1464">
        <v>350</v>
      </c>
      <c r="X24" s="1465">
        <f>+R24+T24</f>
        <v>70.569999999999993</v>
      </c>
      <c r="Y24" s="1459" t="s">
        <v>9</v>
      </c>
      <c r="Z24" s="1466"/>
      <c r="AA24" s="1466" t="s">
        <v>503</v>
      </c>
      <c r="AB24" s="1466">
        <v>3</v>
      </c>
      <c r="AC24" s="1457" t="s">
        <v>567</v>
      </c>
      <c r="AD24" s="1457" t="s">
        <v>560</v>
      </c>
      <c r="AE24" s="1467" t="s">
        <v>568</v>
      </c>
      <c r="AF24" s="582" t="s">
        <v>569</v>
      </c>
      <c r="AG24" s="1468">
        <v>1415400000</v>
      </c>
      <c r="AH24" s="1468">
        <v>1376139042</v>
      </c>
      <c r="AI24" s="1468">
        <v>394650000</v>
      </c>
      <c r="AJ24" s="1322">
        <v>1978400000</v>
      </c>
      <c r="AK24" s="1322">
        <v>938770179</v>
      </c>
      <c r="AL24" s="1322">
        <v>206425246</v>
      </c>
      <c r="AM24" s="1469">
        <v>786124988</v>
      </c>
      <c r="AN24" s="1469">
        <v>1402912164</v>
      </c>
      <c r="AO24" s="1470">
        <f t="shared" si="5"/>
        <v>5582837152</v>
      </c>
      <c r="AP24" s="1471">
        <f t="shared" si="6"/>
        <v>2314909221</v>
      </c>
      <c r="AQ24" s="1471">
        <f t="shared" si="6"/>
        <v>601075246</v>
      </c>
      <c r="AR24" s="1472"/>
      <c r="AS24" s="1472"/>
      <c r="AT24" s="1472"/>
      <c r="AU24" s="1472"/>
      <c r="AV24" s="1473">
        <f t="shared" si="7"/>
        <v>0</v>
      </c>
      <c r="AW24" s="1472">
        <v>383985000</v>
      </c>
      <c r="AX24" s="1472"/>
      <c r="AY24" s="1472"/>
      <c r="AZ24" s="1472"/>
      <c r="BA24" s="1473">
        <f t="shared" si="8"/>
        <v>383985000</v>
      </c>
      <c r="BB24" s="1472">
        <v>383985000</v>
      </c>
      <c r="BC24" s="1472"/>
      <c r="BD24" s="1472"/>
      <c r="BE24" s="1472"/>
      <c r="BF24" s="1473">
        <f t="shared" si="9"/>
        <v>383985000</v>
      </c>
      <c r="BG24" s="1472"/>
      <c r="BH24" s="1472"/>
      <c r="BI24" s="1472"/>
      <c r="BJ24" s="1472"/>
      <c r="BK24" s="1473">
        <f t="shared" si="10"/>
        <v>0</v>
      </c>
      <c r="BL24" s="1472"/>
      <c r="BM24" s="1472"/>
      <c r="BN24" s="1472"/>
      <c r="BO24" s="1472"/>
      <c r="BP24" s="1473">
        <f t="shared" si="11"/>
        <v>0</v>
      </c>
      <c r="BQ24" s="1472"/>
      <c r="BR24" s="1472"/>
      <c r="BS24" s="1472"/>
      <c r="BT24" s="1472"/>
      <c r="BU24" s="1473">
        <f t="shared" si="12"/>
        <v>0</v>
      </c>
      <c r="BV24" s="1472"/>
      <c r="BW24" s="1472"/>
      <c r="BX24" s="1472"/>
      <c r="BY24" s="1472"/>
      <c r="BZ24" s="1473">
        <f t="shared" si="13"/>
        <v>0</v>
      </c>
      <c r="CA24" s="1472">
        <v>182000000</v>
      </c>
      <c r="CB24" s="1472"/>
      <c r="CC24" s="1472"/>
      <c r="CD24" s="1472"/>
      <c r="CE24" s="1473">
        <f t="shared" si="14"/>
        <v>182000000</v>
      </c>
      <c r="CF24" s="1472"/>
      <c r="CG24" s="1472"/>
      <c r="CH24" s="1472"/>
      <c r="CI24" s="1472"/>
      <c r="CJ24" s="1473">
        <f t="shared" si="15"/>
        <v>0</v>
      </c>
      <c r="CK24" s="1472"/>
      <c r="CL24" s="1472"/>
      <c r="CM24" s="1472"/>
      <c r="CN24" s="1472"/>
      <c r="CO24" s="1473">
        <f t="shared" si="16"/>
        <v>0</v>
      </c>
      <c r="CP24" s="1472"/>
      <c r="CQ24" s="1472"/>
      <c r="CR24" s="1472"/>
      <c r="CS24" s="1472"/>
      <c r="CT24" s="1473">
        <f t="shared" si="17"/>
        <v>0</v>
      </c>
      <c r="CU24" s="1472"/>
      <c r="CV24" s="1472"/>
      <c r="CW24" s="1472"/>
      <c r="CX24" s="1472"/>
      <c r="CY24" s="1473">
        <f t="shared" si="18"/>
        <v>0</v>
      </c>
      <c r="CZ24" s="1472"/>
      <c r="DA24" s="1472"/>
      <c r="DB24" s="1472"/>
      <c r="DC24" s="1472"/>
      <c r="DD24" s="1473">
        <f t="shared" si="19"/>
        <v>0</v>
      </c>
      <c r="DE24" s="1472"/>
      <c r="DF24" s="1472"/>
      <c r="DG24" s="1472"/>
      <c r="DH24" s="1472"/>
      <c r="DI24" s="1473">
        <f t="shared" si="20"/>
        <v>0</v>
      </c>
      <c r="DJ24" s="1472"/>
      <c r="DK24" s="1472"/>
      <c r="DL24" s="1472"/>
      <c r="DM24" s="1472"/>
      <c r="DN24" s="1473">
        <f t="shared" si="21"/>
        <v>0</v>
      </c>
      <c r="DO24" s="1472"/>
      <c r="DP24" s="1472"/>
      <c r="DQ24" s="1472"/>
      <c r="DR24" s="1472"/>
      <c r="DS24" s="1473">
        <f t="shared" si="22"/>
        <v>0</v>
      </c>
      <c r="DT24" s="1472"/>
      <c r="DU24" s="1472"/>
      <c r="DV24" s="1472"/>
      <c r="DW24" s="1472"/>
      <c r="DX24" s="1473">
        <f t="shared" si="23"/>
        <v>0</v>
      </c>
      <c r="DY24" s="1472"/>
      <c r="DZ24" s="1472"/>
      <c r="EA24" s="1472"/>
      <c r="EB24" s="1472"/>
      <c r="EC24" s="1473">
        <f t="shared" si="24"/>
        <v>0</v>
      </c>
      <c r="ED24" s="1472"/>
      <c r="EE24" s="1472"/>
      <c r="EF24" s="1472"/>
      <c r="EG24" s="1472"/>
      <c r="EH24" s="1473">
        <f t="shared" si="25"/>
        <v>0</v>
      </c>
      <c r="EI24" s="1472"/>
      <c r="EJ24" s="1472"/>
      <c r="EK24" s="1472"/>
      <c r="EL24" s="1472"/>
      <c r="EM24" s="1473">
        <f t="shared" si="26"/>
        <v>0</v>
      </c>
      <c r="EN24" s="1472"/>
      <c r="EO24" s="1472"/>
      <c r="EP24" s="1472"/>
      <c r="EQ24" s="1472"/>
      <c r="ER24" s="1473">
        <f t="shared" si="27"/>
        <v>0</v>
      </c>
      <c r="ES24" s="1473">
        <f t="shared" si="28"/>
        <v>949970000</v>
      </c>
      <c r="ET24" s="1474">
        <v>13</v>
      </c>
      <c r="EU24" s="1474">
        <v>7</v>
      </c>
      <c r="EV24" s="1474">
        <v>18</v>
      </c>
      <c r="EW24" s="1475"/>
      <c r="EX24" s="1474">
        <v>8</v>
      </c>
      <c r="EY24" s="1474">
        <v>11</v>
      </c>
      <c r="EZ24" s="1476">
        <f>+ET24+EV24+EX24+EY24</f>
        <v>50</v>
      </c>
      <c r="FA24" s="1476">
        <f>+EU24+EW24</f>
        <v>7</v>
      </c>
      <c r="FB24" s="1477"/>
      <c r="FC24" s="1478"/>
      <c r="FD24" s="1478"/>
      <c r="FE24" s="1478"/>
      <c r="FF24" s="1479">
        <f t="shared" si="31"/>
        <v>0</v>
      </c>
      <c r="FG24" s="1478"/>
      <c r="FH24" s="1478"/>
      <c r="FI24" s="1478"/>
      <c r="FJ24" s="1478"/>
      <c r="FK24" s="1479">
        <f t="shared" si="32"/>
        <v>0</v>
      </c>
      <c r="FL24" s="1478"/>
      <c r="FM24" s="1478"/>
      <c r="FN24" s="1478"/>
      <c r="FO24" s="1478"/>
      <c r="FP24" s="1479">
        <f t="shared" si="33"/>
        <v>0</v>
      </c>
      <c r="FQ24" s="1478"/>
      <c r="FR24" s="1478"/>
      <c r="FS24" s="1478"/>
      <c r="FT24" s="1478"/>
      <c r="FU24" s="1479">
        <f t="shared" si="34"/>
        <v>0</v>
      </c>
      <c r="FV24" s="1478"/>
      <c r="FW24" s="1478"/>
      <c r="FX24" s="1478"/>
      <c r="FY24" s="1478"/>
      <c r="FZ24" s="1479">
        <f t="shared" si="35"/>
        <v>0</v>
      </c>
      <c r="GA24" s="1478"/>
      <c r="GB24" s="1478"/>
      <c r="GC24" s="1478"/>
      <c r="GD24" s="1478"/>
      <c r="GE24" s="1479">
        <f t="shared" si="36"/>
        <v>0</v>
      </c>
      <c r="GF24" s="1478"/>
      <c r="GG24" s="1478"/>
      <c r="GH24" s="1478"/>
      <c r="GI24" s="1478"/>
      <c r="GJ24" s="1479">
        <f t="shared" si="37"/>
        <v>0</v>
      </c>
      <c r="GK24" s="1478"/>
      <c r="GL24" s="1478"/>
      <c r="GM24" s="1478"/>
      <c r="GN24" s="1478"/>
      <c r="GO24" s="1479">
        <f t="shared" si="38"/>
        <v>0</v>
      </c>
      <c r="GP24" s="1478"/>
      <c r="GQ24" s="1478"/>
      <c r="GR24" s="1478"/>
      <c r="GS24" s="1478"/>
      <c r="GT24" s="1479">
        <f t="shared" si="39"/>
        <v>0</v>
      </c>
      <c r="GU24" s="1478"/>
      <c r="GV24" s="1478"/>
      <c r="GW24" s="1478"/>
      <c r="GX24" s="1478"/>
      <c r="GY24" s="1479">
        <f t="shared" si="40"/>
        <v>0</v>
      </c>
      <c r="GZ24" s="1478"/>
      <c r="HA24" s="1478"/>
      <c r="HB24" s="1478"/>
      <c r="HC24" s="1478"/>
      <c r="HD24" s="1479">
        <f t="shared" si="41"/>
        <v>0</v>
      </c>
      <c r="HE24" s="1478"/>
      <c r="HF24" s="1478"/>
      <c r="HG24" s="1478"/>
      <c r="HH24" s="1478"/>
      <c r="HI24" s="1479">
        <f t="shared" si="42"/>
        <v>0</v>
      </c>
      <c r="HJ24" s="1478"/>
      <c r="HK24" s="1478"/>
      <c r="HL24" s="1478"/>
      <c r="HM24" s="1478"/>
      <c r="HN24" s="1479">
        <f t="shared" si="43"/>
        <v>0</v>
      </c>
      <c r="HO24" s="1478"/>
      <c r="HP24" s="1478"/>
      <c r="HQ24" s="1478"/>
      <c r="HR24" s="1478"/>
      <c r="HS24" s="1479">
        <f t="shared" si="44"/>
        <v>0</v>
      </c>
      <c r="HT24" s="1478"/>
      <c r="HU24" s="1478"/>
      <c r="HV24" s="1478"/>
      <c r="HW24" s="1478"/>
      <c r="HX24" s="1479">
        <f t="shared" si="45"/>
        <v>0</v>
      </c>
      <c r="HY24" s="1478"/>
      <c r="HZ24" s="1478"/>
      <c r="IA24" s="1478"/>
      <c r="IB24" s="1478"/>
      <c r="IC24" s="1479">
        <f t="shared" si="46"/>
        <v>0</v>
      </c>
      <c r="ID24" s="1478"/>
      <c r="IE24" s="1478"/>
      <c r="IF24" s="1478"/>
      <c r="IG24" s="1478"/>
      <c r="IH24" s="1479">
        <f t="shared" si="47"/>
        <v>0</v>
      </c>
      <c r="II24" s="1478"/>
      <c r="IJ24" s="1478"/>
      <c r="IK24" s="1478"/>
      <c r="IL24" s="1478"/>
      <c r="IM24" s="1479">
        <f t="shared" si="48"/>
        <v>0</v>
      </c>
      <c r="IN24" s="1478"/>
      <c r="IO24" s="1478"/>
      <c r="IP24" s="1478"/>
      <c r="IQ24" s="1478"/>
      <c r="IR24" s="1479">
        <f t="shared" si="49"/>
        <v>0</v>
      </c>
      <c r="IS24" s="1478"/>
      <c r="IT24" s="1478"/>
      <c r="IU24" s="1478"/>
      <c r="IV24" s="1478"/>
      <c r="IW24" s="1479">
        <f t="shared" si="50"/>
        <v>0</v>
      </c>
      <c r="IX24" s="1479">
        <f t="shared" si="51"/>
        <v>0</v>
      </c>
      <c r="IY24" s="1480"/>
      <c r="IZ24" s="1480"/>
      <c r="JA24" s="1480"/>
      <c r="JB24" s="1480"/>
      <c r="JC24" s="1480"/>
      <c r="JD24" s="1480"/>
      <c r="JE24" s="1481" t="s">
        <v>387</v>
      </c>
      <c r="JF24" s="1482"/>
      <c r="JG24" s="1427"/>
    </row>
    <row r="25" spans="1:267" ht="125.25" customHeight="1" thickBot="1" x14ac:dyDescent="0.4">
      <c r="A25" s="1483" t="s">
        <v>497</v>
      </c>
      <c r="B25" s="1484" t="s">
        <v>570</v>
      </c>
      <c r="C25" s="1485" t="s">
        <v>571</v>
      </c>
      <c r="D25" s="1486" t="s">
        <v>140</v>
      </c>
      <c r="E25" s="1487" t="s">
        <v>573</v>
      </c>
      <c r="F25" s="1422">
        <v>920549419</v>
      </c>
      <c r="G25" s="1422">
        <v>889535615</v>
      </c>
      <c r="H25" s="1422">
        <v>295546419</v>
      </c>
      <c r="I25" s="1422">
        <f t="shared" si="54"/>
        <v>3673701096</v>
      </c>
      <c r="J25" s="1422">
        <f t="shared" si="54"/>
        <v>785124749</v>
      </c>
      <c r="K25" s="1422">
        <f t="shared" si="54"/>
        <v>205645919</v>
      </c>
      <c r="L25" s="1422">
        <v>2692053916</v>
      </c>
      <c r="M25" s="1422">
        <v>2701498178</v>
      </c>
      <c r="N25" s="1488">
        <f t="shared" si="52"/>
        <v>9987802609</v>
      </c>
      <c r="O25" s="1488">
        <f t="shared" si="55"/>
        <v>1674660364</v>
      </c>
      <c r="P25" s="1488">
        <f t="shared" si="53"/>
        <v>501192338</v>
      </c>
      <c r="Q25" s="1489">
        <v>500</v>
      </c>
      <c r="R25" s="1489">
        <v>715</v>
      </c>
      <c r="S25" s="1489">
        <v>1000</v>
      </c>
      <c r="T25" s="1490">
        <v>0</v>
      </c>
      <c r="U25" s="1489">
        <v>1500</v>
      </c>
      <c r="V25" s="1489">
        <v>2000</v>
      </c>
      <c r="W25" s="1491">
        <v>2000</v>
      </c>
      <c r="X25" s="1492">
        <v>715</v>
      </c>
      <c r="Y25" s="1486" t="s">
        <v>140</v>
      </c>
      <c r="Z25" s="1493"/>
      <c r="AA25" s="1493" t="s">
        <v>574</v>
      </c>
      <c r="AB25" s="1493">
        <v>1</v>
      </c>
      <c r="AC25" s="1484" t="s">
        <v>575</v>
      </c>
      <c r="AD25" s="1484" t="s">
        <v>796</v>
      </c>
      <c r="AE25" s="1494" t="s">
        <v>577</v>
      </c>
      <c r="AF25" s="814" t="s">
        <v>578</v>
      </c>
      <c r="AG25" s="1495">
        <v>920549419</v>
      </c>
      <c r="AH25" s="1495">
        <v>889535615</v>
      </c>
      <c r="AI25" s="1495">
        <v>295546419</v>
      </c>
      <c r="AJ25" s="1322">
        <v>3673701096</v>
      </c>
      <c r="AK25" s="1322">
        <v>785124749</v>
      </c>
      <c r="AL25" s="1322">
        <v>205645919</v>
      </c>
      <c r="AM25" s="1495">
        <v>2692053916</v>
      </c>
      <c r="AN25" s="1495">
        <v>2701498178</v>
      </c>
      <c r="AO25" s="1496">
        <f t="shared" si="5"/>
        <v>9987802609</v>
      </c>
      <c r="AP25" s="1496">
        <f t="shared" si="6"/>
        <v>1674660364</v>
      </c>
      <c r="AQ25" s="1496">
        <f t="shared" si="6"/>
        <v>501192338</v>
      </c>
      <c r="AR25" s="1497"/>
      <c r="AS25" s="1497"/>
      <c r="AT25" s="1497"/>
      <c r="AU25" s="1497"/>
      <c r="AV25" s="1498">
        <f t="shared" si="7"/>
        <v>0</v>
      </c>
      <c r="AW25" s="1497"/>
      <c r="AX25" s="1497"/>
      <c r="AY25" s="1497"/>
      <c r="AZ25" s="1497"/>
      <c r="BA25" s="1498">
        <f t="shared" si="8"/>
        <v>0</v>
      </c>
      <c r="BB25" s="1497"/>
      <c r="BC25" s="1497"/>
      <c r="BD25" s="1497"/>
      <c r="BE25" s="1497"/>
      <c r="BF25" s="1498">
        <f t="shared" si="9"/>
        <v>0</v>
      </c>
      <c r="BG25" s="1497"/>
      <c r="BH25" s="1497"/>
      <c r="BI25" s="1497"/>
      <c r="BJ25" s="1497"/>
      <c r="BK25" s="1498">
        <f t="shared" si="10"/>
        <v>0</v>
      </c>
      <c r="BL25" s="1497"/>
      <c r="BM25" s="1497"/>
      <c r="BN25" s="1497"/>
      <c r="BO25" s="1497"/>
      <c r="BP25" s="1498">
        <f t="shared" si="11"/>
        <v>0</v>
      </c>
      <c r="BQ25" s="1497"/>
      <c r="BR25" s="1497"/>
      <c r="BS25" s="1497"/>
      <c r="BT25" s="1497"/>
      <c r="BU25" s="1498">
        <f t="shared" si="12"/>
        <v>0</v>
      </c>
      <c r="BV25" s="1497"/>
      <c r="BW25" s="1497"/>
      <c r="BX25" s="1497"/>
      <c r="BY25" s="1497"/>
      <c r="BZ25" s="1498">
        <f t="shared" si="13"/>
        <v>0</v>
      </c>
      <c r="CA25" s="1497"/>
      <c r="CB25" s="1497"/>
      <c r="CC25" s="1497"/>
      <c r="CD25" s="1497"/>
      <c r="CE25" s="1498">
        <f t="shared" si="14"/>
        <v>0</v>
      </c>
      <c r="CF25" s="1497"/>
      <c r="CG25" s="1497"/>
      <c r="CH25" s="1497"/>
      <c r="CI25" s="1497"/>
      <c r="CJ25" s="1498">
        <f t="shared" si="15"/>
        <v>0</v>
      </c>
      <c r="CK25" s="1497"/>
      <c r="CL25" s="1497"/>
      <c r="CM25" s="1497"/>
      <c r="CN25" s="1497"/>
      <c r="CO25" s="1498">
        <f t="shared" si="16"/>
        <v>0</v>
      </c>
      <c r="CP25" s="1497"/>
      <c r="CQ25" s="1497"/>
      <c r="CR25" s="1497"/>
      <c r="CS25" s="1497"/>
      <c r="CT25" s="1498">
        <f t="shared" si="17"/>
        <v>0</v>
      </c>
      <c r="CU25" s="1497"/>
      <c r="CV25" s="1497"/>
      <c r="CW25" s="1497"/>
      <c r="CX25" s="1497"/>
      <c r="CY25" s="1498">
        <f t="shared" si="18"/>
        <v>0</v>
      </c>
      <c r="CZ25" s="1497"/>
      <c r="DA25" s="1497"/>
      <c r="DB25" s="1497"/>
      <c r="DC25" s="1497"/>
      <c r="DD25" s="1498">
        <f t="shared" si="19"/>
        <v>0</v>
      </c>
      <c r="DE25" s="1497"/>
      <c r="DF25" s="1497"/>
      <c r="DG25" s="1497"/>
      <c r="DH25" s="1497"/>
      <c r="DI25" s="1498">
        <f t="shared" si="20"/>
        <v>0</v>
      </c>
      <c r="DJ25" s="1497"/>
      <c r="DK25" s="1497"/>
      <c r="DL25" s="1497"/>
      <c r="DM25" s="1497"/>
      <c r="DN25" s="1498">
        <f t="shared" si="21"/>
        <v>0</v>
      </c>
      <c r="DO25" s="1497"/>
      <c r="DP25" s="1497"/>
      <c r="DQ25" s="1497"/>
      <c r="DR25" s="1497"/>
      <c r="DS25" s="1498">
        <f t="shared" si="22"/>
        <v>0</v>
      </c>
      <c r="DT25" s="1497"/>
      <c r="DU25" s="1497"/>
      <c r="DV25" s="1497"/>
      <c r="DW25" s="1497"/>
      <c r="DX25" s="1498">
        <f t="shared" si="23"/>
        <v>0</v>
      </c>
      <c r="DY25" s="1497"/>
      <c r="DZ25" s="1497"/>
      <c r="EA25" s="1497"/>
      <c r="EB25" s="1497"/>
      <c r="EC25" s="1498">
        <f t="shared" si="24"/>
        <v>0</v>
      </c>
      <c r="ED25" s="1497"/>
      <c r="EE25" s="1497"/>
      <c r="EF25" s="1497"/>
      <c r="EG25" s="1497"/>
      <c r="EH25" s="1498">
        <f t="shared" si="25"/>
        <v>0</v>
      </c>
      <c r="EI25" s="1497"/>
      <c r="EJ25" s="1497"/>
      <c r="EK25" s="1497"/>
      <c r="EL25" s="1497"/>
      <c r="EM25" s="1498">
        <f t="shared" si="26"/>
        <v>0</v>
      </c>
      <c r="EN25" s="1497"/>
      <c r="EO25" s="1497"/>
      <c r="EP25" s="1497"/>
      <c r="EQ25" s="1497"/>
      <c r="ER25" s="1498">
        <f t="shared" si="27"/>
        <v>0</v>
      </c>
      <c r="ES25" s="1498">
        <f t="shared" si="28"/>
        <v>0</v>
      </c>
      <c r="ET25" s="1499">
        <v>1</v>
      </c>
      <c r="EU25" s="1499">
        <v>1</v>
      </c>
      <c r="EV25" s="1499">
        <v>3</v>
      </c>
      <c r="EW25" s="1500">
        <v>2.1663999999999999</v>
      </c>
      <c r="EX25" s="1499">
        <v>5</v>
      </c>
      <c r="EY25" s="1499">
        <v>7</v>
      </c>
      <c r="EZ25" s="1501">
        <f>+EY25</f>
        <v>7</v>
      </c>
      <c r="FA25" s="1502">
        <f>MAX(EU25,EW25)</f>
        <v>2.1663999999999999</v>
      </c>
      <c r="FB25" s="1503"/>
      <c r="FC25" s="1504"/>
      <c r="FD25" s="1504"/>
      <c r="FE25" s="1504"/>
      <c r="FF25" s="1505">
        <f t="shared" si="31"/>
        <v>0</v>
      </c>
      <c r="FG25" s="1504"/>
      <c r="FH25" s="1504"/>
      <c r="FI25" s="1504"/>
      <c r="FJ25" s="1504"/>
      <c r="FK25" s="1505">
        <f t="shared" si="32"/>
        <v>0</v>
      </c>
      <c r="FL25" s="1504"/>
      <c r="FM25" s="1504"/>
      <c r="FN25" s="1504"/>
      <c r="FO25" s="1504"/>
      <c r="FP25" s="1505">
        <f t="shared" si="33"/>
        <v>0</v>
      </c>
      <c r="FQ25" s="1504"/>
      <c r="FR25" s="1504"/>
      <c r="FS25" s="1504"/>
      <c r="FT25" s="1504"/>
      <c r="FU25" s="1505">
        <f t="shared" si="34"/>
        <v>0</v>
      </c>
      <c r="FV25" s="1504"/>
      <c r="FW25" s="1504"/>
      <c r="FX25" s="1504"/>
      <c r="FY25" s="1504"/>
      <c r="FZ25" s="1505">
        <f t="shared" si="35"/>
        <v>0</v>
      </c>
      <c r="GA25" s="1504"/>
      <c r="GB25" s="1504"/>
      <c r="GC25" s="1504"/>
      <c r="GD25" s="1504"/>
      <c r="GE25" s="1505">
        <f t="shared" si="36"/>
        <v>0</v>
      </c>
      <c r="GF25" s="1504"/>
      <c r="GG25" s="1504"/>
      <c r="GH25" s="1504"/>
      <c r="GI25" s="1504"/>
      <c r="GJ25" s="1505">
        <f t="shared" si="37"/>
        <v>0</v>
      </c>
      <c r="GK25" s="1504"/>
      <c r="GL25" s="1504"/>
      <c r="GM25" s="1504"/>
      <c r="GN25" s="1504"/>
      <c r="GO25" s="1505">
        <f t="shared" si="38"/>
        <v>0</v>
      </c>
      <c r="GP25" s="1504"/>
      <c r="GQ25" s="1504"/>
      <c r="GR25" s="1504"/>
      <c r="GS25" s="1504"/>
      <c r="GT25" s="1505">
        <f t="shared" si="39"/>
        <v>0</v>
      </c>
      <c r="GU25" s="1504"/>
      <c r="GV25" s="1504"/>
      <c r="GW25" s="1504"/>
      <c r="GX25" s="1504"/>
      <c r="GY25" s="1505">
        <f t="shared" si="40"/>
        <v>0</v>
      </c>
      <c r="GZ25" s="1504"/>
      <c r="HA25" s="1504"/>
      <c r="HB25" s="1504"/>
      <c r="HC25" s="1504"/>
      <c r="HD25" s="1505">
        <f t="shared" si="41"/>
        <v>0</v>
      </c>
      <c r="HE25" s="1504"/>
      <c r="HF25" s="1504"/>
      <c r="HG25" s="1504"/>
      <c r="HH25" s="1504"/>
      <c r="HI25" s="1505">
        <f t="shared" si="42"/>
        <v>0</v>
      </c>
      <c r="HJ25" s="1504"/>
      <c r="HK25" s="1504"/>
      <c r="HL25" s="1504"/>
      <c r="HM25" s="1504"/>
      <c r="HN25" s="1505">
        <f t="shared" si="43"/>
        <v>0</v>
      </c>
      <c r="HO25" s="1504"/>
      <c r="HP25" s="1504"/>
      <c r="HQ25" s="1504"/>
      <c r="HR25" s="1504"/>
      <c r="HS25" s="1505">
        <f t="shared" si="44"/>
        <v>0</v>
      </c>
      <c r="HT25" s="1504"/>
      <c r="HU25" s="1504"/>
      <c r="HV25" s="1504"/>
      <c r="HW25" s="1504"/>
      <c r="HX25" s="1505">
        <f t="shared" si="45"/>
        <v>0</v>
      </c>
      <c r="HY25" s="1504"/>
      <c r="HZ25" s="1504"/>
      <c r="IA25" s="1504"/>
      <c r="IB25" s="1504"/>
      <c r="IC25" s="1505">
        <f t="shared" si="46"/>
        <v>0</v>
      </c>
      <c r="ID25" s="1504"/>
      <c r="IE25" s="1504"/>
      <c r="IF25" s="1504"/>
      <c r="IG25" s="1504"/>
      <c r="IH25" s="1505">
        <f t="shared" si="47"/>
        <v>0</v>
      </c>
      <c r="II25" s="1504"/>
      <c r="IJ25" s="1504"/>
      <c r="IK25" s="1504"/>
      <c r="IL25" s="1504"/>
      <c r="IM25" s="1505">
        <f t="shared" si="48"/>
        <v>0</v>
      </c>
      <c r="IN25" s="1504"/>
      <c r="IO25" s="1504"/>
      <c r="IP25" s="1504"/>
      <c r="IQ25" s="1504"/>
      <c r="IR25" s="1505">
        <f t="shared" si="49"/>
        <v>0</v>
      </c>
      <c r="IS25" s="1504"/>
      <c r="IT25" s="1504"/>
      <c r="IU25" s="1504"/>
      <c r="IV25" s="1504"/>
      <c r="IW25" s="1505">
        <f t="shared" si="50"/>
        <v>0</v>
      </c>
      <c r="IX25" s="1505">
        <f t="shared" si="51"/>
        <v>0</v>
      </c>
      <c r="IY25" s="1506"/>
      <c r="IZ25" s="1506"/>
      <c r="JA25" s="1506"/>
      <c r="JB25" s="1506"/>
      <c r="JC25" s="1506"/>
      <c r="JD25" s="1506"/>
      <c r="JE25" s="1484" t="s">
        <v>392</v>
      </c>
      <c r="JF25" s="1507"/>
      <c r="JG25" s="1427"/>
    </row>
    <row r="26" spans="1:267" ht="125.25" customHeight="1" thickBot="1" x14ac:dyDescent="0.4">
      <c r="A26" s="1483" t="s">
        <v>497</v>
      </c>
      <c r="B26" s="1484" t="s">
        <v>570</v>
      </c>
      <c r="C26" s="1485" t="s">
        <v>571</v>
      </c>
      <c r="D26" s="1486" t="s">
        <v>140</v>
      </c>
      <c r="E26" s="1487" t="s">
        <v>579</v>
      </c>
      <c r="F26" s="1422">
        <v>305301777</v>
      </c>
      <c r="G26" s="1422">
        <v>305301777</v>
      </c>
      <c r="H26" s="1422">
        <v>256604627</v>
      </c>
      <c r="I26" s="1422">
        <f t="shared" si="54"/>
        <v>1083398062</v>
      </c>
      <c r="J26" s="1422">
        <f t="shared" si="54"/>
        <v>627944224</v>
      </c>
      <c r="K26" s="1422">
        <f t="shared" si="54"/>
        <v>154279336</v>
      </c>
      <c r="L26" s="1422">
        <v>832312188</v>
      </c>
      <c r="M26" s="1422">
        <v>808985227</v>
      </c>
      <c r="N26" s="1488">
        <f t="shared" si="52"/>
        <v>3029997254</v>
      </c>
      <c r="O26" s="1488">
        <f t="shared" si="55"/>
        <v>933246001</v>
      </c>
      <c r="P26" s="1488">
        <f t="shared" si="53"/>
        <v>410883963</v>
      </c>
      <c r="Q26" s="1508">
        <v>0.25</v>
      </c>
      <c r="R26" s="1508">
        <v>0.25</v>
      </c>
      <c r="S26" s="1508">
        <v>0.75</v>
      </c>
      <c r="T26" s="1509">
        <v>0.3</v>
      </c>
      <c r="U26" s="1510">
        <v>2</v>
      </c>
      <c r="V26" s="1510">
        <v>2</v>
      </c>
      <c r="W26" s="1511">
        <v>5</v>
      </c>
      <c r="X26" s="1637">
        <v>0.25</v>
      </c>
      <c r="Y26" s="1486" t="s">
        <v>140</v>
      </c>
      <c r="Z26" s="1493"/>
      <c r="AA26" s="1493" t="s">
        <v>503</v>
      </c>
      <c r="AB26" s="1493">
        <v>2</v>
      </c>
      <c r="AC26" s="1484" t="s">
        <v>575</v>
      </c>
      <c r="AD26" s="1484" t="s">
        <v>560</v>
      </c>
      <c r="AE26" s="1494" t="s">
        <v>581</v>
      </c>
      <c r="AF26" s="1048" t="s">
        <v>582</v>
      </c>
      <c r="AG26" s="1495">
        <v>305301777</v>
      </c>
      <c r="AH26" s="1495">
        <v>305301777</v>
      </c>
      <c r="AI26" s="1495">
        <v>256604627</v>
      </c>
      <c r="AJ26" s="1322">
        <v>1083398062</v>
      </c>
      <c r="AK26" s="1322">
        <v>627944224</v>
      </c>
      <c r="AL26" s="1322">
        <v>154279336</v>
      </c>
      <c r="AM26" s="1495">
        <v>832312188</v>
      </c>
      <c r="AN26" s="1495">
        <v>808985227</v>
      </c>
      <c r="AO26" s="1496">
        <f t="shared" si="5"/>
        <v>3029997254</v>
      </c>
      <c r="AP26" s="1496">
        <f t="shared" si="6"/>
        <v>933246001</v>
      </c>
      <c r="AQ26" s="1496">
        <f t="shared" si="6"/>
        <v>410883963</v>
      </c>
      <c r="AR26" s="1497"/>
      <c r="AS26" s="1497"/>
      <c r="AT26" s="1497"/>
      <c r="AU26" s="1497"/>
      <c r="AV26" s="1498">
        <f t="shared" si="7"/>
        <v>0</v>
      </c>
      <c r="AW26" s="1497"/>
      <c r="AX26" s="1497"/>
      <c r="AY26" s="1497"/>
      <c r="AZ26" s="1497"/>
      <c r="BA26" s="1498">
        <f t="shared" si="8"/>
        <v>0</v>
      </c>
      <c r="BB26" s="1497"/>
      <c r="BC26" s="1497"/>
      <c r="BD26" s="1497"/>
      <c r="BE26" s="1497"/>
      <c r="BF26" s="1498">
        <f t="shared" si="9"/>
        <v>0</v>
      </c>
      <c r="BG26" s="1497"/>
      <c r="BH26" s="1497"/>
      <c r="BI26" s="1497"/>
      <c r="BJ26" s="1497"/>
      <c r="BK26" s="1498">
        <f t="shared" si="10"/>
        <v>0</v>
      </c>
      <c r="BL26" s="1497"/>
      <c r="BM26" s="1497"/>
      <c r="BN26" s="1497"/>
      <c r="BO26" s="1497"/>
      <c r="BP26" s="1498">
        <f t="shared" si="11"/>
        <v>0</v>
      </c>
      <c r="BQ26" s="1497"/>
      <c r="BR26" s="1497"/>
      <c r="BS26" s="1497"/>
      <c r="BT26" s="1497"/>
      <c r="BU26" s="1498">
        <f t="shared" si="12"/>
        <v>0</v>
      </c>
      <c r="BV26" s="1497"/>
      <c r="BW26" s="1497"/>
      <c r="BX26" s="1497"/>
      <c r="BY26" s="1497"/>
      <c r="BZ26" s="1498">
        <f t="shared" si="13"/>
        <v>0</v>
      </c>
      <c r="CA26" s="1497"/>
      <c r="CB26" s="1497"/>
      <c r="CC26" s="1497"/>
      <c r="CD26" s="1497"/>
      <c r="CE26" s="1498">
        <f t="shared" si="14"/>
        <v>0</v>
      </c>
      <c r="CF26" s="1497"/>
      <c r="CG26" s="1497"/>
      <c r="CH26" s="1497"/>
      <c r="CI26" s="1497"/>
      <c r="CJ26" s="1498">
        <f t="shared" si="15"/>
        <v>0</v>
      </c>
      <c r="CK26" s="1497"/>
      <c r="CL26" s="1497"/>
      <c r="CM26" s="1497"/>
      <c r="CN26" s="1497"/>
      <c r="CO26" s="1498">
        <f t="shared" si="16"/>
        <v>0</v>
      </c>
      <c r="CP26" s="1497"/>
      <c r="CQ26" s="1497"/>
      <c r="CR26" s="1497"/>
      <c r="CS26" s="1497"/>
      <c r="CT26" s="1498">
        <f t="shared" si="17"/>
        <v>0</v>
      </c>
      <c r="CU26" s="1497"/>
      <c r="CV26" s="1497"/>
      <c r="CW26" s="1497"/>
      <c r="CX26" s="1497"/>
      <c r="CY26" s="1498">
        <f t="shared" si="18"/>
        <v>0</v>
      </c>
      <c r="CZ26" s="1497"/>
      <c r="DA26" s="1497"/>
      <c r="DB26" s="1497"/>
      <c r="DC26" s="1497"/>
      <c r="DD26" s="1498">
        <f t="shared" si="19"/>
        <v>0</v>
      </c>
      <c r="DE26" s="1497"/>
      <c r="DF26" s="1497"/>
      <c r="DG26" s="1497"/>
      <c r="DH26" s="1497"/>
      <c r="DI26" s="1498">
        <f t="shared" si="20"/>
        <v>0</v>
      </c>
      <c r="DJ26" s="1497"/>
      <c r="DK26" s="1497"/>
      <c r="DL26" s="1497"/>
      <c r="DM26" s="1497"/>
      <c r="DN26" s="1498">
        <f t="shared" si="21"/>
        <v>0</v>
      </c>
      <c r="DO26" s="1497"/>
      <c r="DP26" s="1497"/>
      <c r="DQ26" s="1497"/>
      <c r="DR26" s="1497"/>
      <c r="DS26" s="1498">
        <f t="shared" si="22"/>
        <v>0</v>
      </c>
      <c r="DT26" s="1497"/>
      <c r="DU26" s="1497"/>
      <c r="DV26" s="1497"/>
      <c r="DW26" s="1497"/>
      <c r="DX26" s="1498">
        <f t="shared" si="23"/>
        <v>0</v>
      </c>
      <c r="DY26" s="1497"/>
      <c r="DZ26" s="1497"/>
      <c r="EA26" s="1497"/>
      <c r="EB26" s="1497"/>
      <c r="EC26" s="1498">
        <f t="shared" si="24"/>
        <v>0</v>
      </c>
      <c r="ED26" s="1497"/>
      <c r="EE26" s="1497"/>
      <c r="EF26" s="1497"/>
      <c r="EG26" s="1497"/>
      <c r="EH26" s="1498">
        <f t="shared" si="25"/>
        <v>0</v>
      </c>
      <c r="EI26" s="1497"/>
      <c r="EJ26" s="1497"/>
      <c r="EK26" s="1497"/>
      <c r="EL26" s="1497"/>
      <c r="EM26" s="1498">
        <f t="shared" si="26"/>
        <v>0</v>
      </c>
      <c r="EN26" s="1497"/>
      <c r="EO26" s="1497"/>
      <c r="EP26" s="1497"/>
      <c r="EQ26" s="1497"/>
      <c r="ER26" s="1498">
        <f t="shared" si="27"/>
        <v>0</v>
      </c>
      <c r="ES26" s="1498">
        <f t="shared" si="28"/>
        <v>0</v>
      </c>
      <c r="ET26" s="1513">
        <v>0.25</v>
      </c>
      <c r="EU26" s="1513">
        <v>0.25</v>
      </c>
      <c r="EV26" s="1513">
        <v>0.75</v>
      </c>
      <c r="EW26" s="1500">
        <v>0.3</v>
      </c>
      <c r="EX26" s="1513">
        <v>2</v>
      </c>
      <c r="EY26" s="1513">
        <v>2</v>
      </c>
      <c r="EZ26" s="1514">
        <f t="shared" ref="EZ26:EZ34" si="56">+ET26+EV26+EX26+EY26</f>
        <v>5</v>
      </c>
      <c r="FA26" s="1502">
        <f t="shared" ref="FA26:FA47" si="57">+EU26+EW26</f>
        <v>0.55000000000000004</v>
      </c>
      <c r="FB26" s="1503"/>
      <c r="FC26" s="1504"/>
      <c r="FD26" s="1504"/>
      <c r="FE26" s="1504"/>
      <c r="FF26" s="1505">
        <f t="shared" si="31"/>
        <v>0</v>
      </c>
      <c r="FG26" s="1504"/>
      <c r="FH26" s="1504"/>
      <c r="FI26" s="1504"/>
      <c r="FJ26" s="1504"/>
      <c r="FK26" s="1505">
        <f t="shared" si="32"/>
        <v>0</v>
      </c>
      <c r="FL26" s="1504"/>
      <c r="FM26" s="1504"/>
      <c r="FN26" s="1504"/>
      <c r="FO26" s="1504"/>
      <c r="FP26" s="1505">
        <f t="shared" si="33"/>
        <v>0</v>
      </c>
      <c r="FQ26" s="1504"/>
      <c r="FR26" s="1504"/>
      <c r="FS26" s="1504"/>
      <c r="FT26" s="1504"/>
      <c r="FU26" s="1505">
        <f t="shared" si="34"/>
        <v>0</v>
      </c>
      <c r="FV26" s="1504"/>
      <c r="FW26" s="1504"/>
      <c r="FX26" s="1504"/>
      <c r="FY26" s="1504"/>
      <c r="FZ26" s="1505">
        <f t="shared" si="35"/>
        <v>0</v>
      </c>
      <c r="GA26" s="1504"/>
      <c r="GB26" s="1504"/>
      <c r="GC26" s="1504"/>
      <c r="GD26" s="1504"/>
      <c r="GE26" s="1505">
        <f t="shared" si="36"/>
        <v>0</v>
      </c>
      <c r="GF26" s="1504"/>
      <c r="GG26" s="1504"/>
      <c r="GH26" s="1504"/>
      <c r="GI26" s="1504"/>
      <c r="GJ26" s="1505">
        <f t="shared" si="37"/>
        <v>0</v>
      </c>
      <c r="GK26" s="1504"/>
      <c r="GL26" s="1504"/>
      <c r="GM26" s="1504"/>
      <c r="GN26" s="1504"/>
      <c r="GO26" s="1505">
        <f t="shared" si="38"/>
        <v>0</v>
      </c>
      <c r="GP26" s="1504"/>
      <c r="GQ26" s="1504"/>
      <c r="GR26" s="1504"/>
      <c r="GS26" s="1504"/>
      <c r="GT26" s="1505">
        <f t="shared" si="39"/>
        <v>0</v>
      </c>
      <c r="GU26" s="1504"/>
      <c r="GV26" s="1504"/>
      <c r="GW26" s="1504"/>
      <c r="GX26" s="1504"/>
      <c r="GY26" s="1505">
        <f t="shared" si="40"/>
        <v>0</v>
      </c>
      <c r="GZ26" s="1504"/>
      <c r="HA26" s="1504"/>
      <c r="HB26" s="1504"/>
      <c r="HC26" s="1504"/>
      <c r="HD26" s="1505">
        <f t="shared" si="41"/>
        <v>0</v>
      </c>
      <c r="HE26" s="1504"/>
      <c r="HF26" s="1504"/>
      <c r="HG26" s="1504"/>
      <c r="HH26" s="1504"/>
      <c r="HI26" s="1505">
        <f t="shared" si="42"/>
        <v>0</v>
      </c>
      <c r="HJ26" s="1504"/>
      <c r="HK26" s="1504"/>
      <c r="HL26" s="1504"/>
      <c r="HM26" s="1504"/>
      <c r="HN26" s="1505">
        <f t="shared" si="43"/>
        <v>0</v>
      </c>
      <c r="HO26" s="1504"/>
      <c r="HP26" s="1504"/>
      <c r="HQ26" s="1504"/>
      <c r="HR26" s="1504"/>
      <c r="HS26" s="1505">
        <f t="shared" si="44"/>
        <v>0</v>
      </c>
      <c r="HT26" s="1504"/>
      <c r="HU26" s="1504"/>
      <c r="HV26" s="1504"/>
      <c r="HW26" s="1504"/>
      <c r="HX26" s="1505">
        <f t="shared" si="45"/>
        <v>0</v>
      </c>
      <c r="HY26" s="1504"/>
      <c r="HZ26" s="1504"/>
      <c r="IA26" s="1504"/>
      <c r="IB26" s="1504"/>
      <c r="IC26" s="1505">
        <f t="shared" si="46"/>
        <v>0</v>
      </c>
      <c r="ID26" s="1504"/>
      <c r="IE26" s="1504"/>
      <c r="IF26" s="1504"/>
      <c r="IG26" s="1504"/>
      <c r="IH26" s="1505">
        <f t="shared" si="47"/>
        <v>0</v>
      </c>
      <c r="II26" s="1504"/>
      <c r="IJ26" s="1504"/>
      <c r="IK26" s="1504"/>
      <c r="IL26" s="1504"/>
      <c r="IM26" s="1505">
        <f t="shared" si="48"/>
        <v>0</v>
      </c>
      <c r="IN26" s="1504"/>
      <c r="IO26" s="1504"/>
      <c r="IP26" s="1504"/>
      <c r="IQ26" s="1504"/>
      <c r="IR26" s="1505">
        <f t="shared" si="49"/>
        <v>0</v>
      </c>
      <c r="IS26" s="1504"/>
      <c r="IT26" s="1504"/>
      <c r="IU26" s="1504"/>
      <c r="IV26" s="1504"/>
      <c r="IW26" s="1505">
        <f t="shared" si="50"/>
        <v>0</v>
      </c>
      <c r="IX26" s="1505">
        <f t="shared" si="51"/>
        <v>0</v>
      </c>
      <c r="IY26" s="1506"/>
      <c r="IZ26" s="1506"/>
      <c r="JA26" s="1506"/>
      <c r="JB26" s="1506"/>
      <c r="JC26" s="1506"/>
      <c r="JD26" s="1506"/>
      <c r="JE26" s="1484" t="s">
        <v>392</v>
      </c>
      <c r="JF26" s="1507"/>
      <c r="JG26" s="1427"/>
    </row>
    <row r="27" spans="1:267" ht="125.25" customHeight="1" thickBot="1" x14ac:dyDescent="0.4">
      <c r="A27" s="1483" t="s">
        <v>497</v>
      </c>
      <c r="B27" s="1484" t="s">
        <v>570</v>
      </c>
      <c r="C27" s="1485" t="s">
        <v>571</v>
      </c>
      <c r="D27" s="1486" t="s">
        <v>140</v>
      </c>
      <c r="E27" s="1487" t="s">
        <v>583</v>
      </c>
      <c r="F27" s="1422">
        <v>359890882</v>
      </c>
      <c r="G27" s="1422">
        <v>359890882</v>
      </c>
      <c r="H27" s="1422">
        <v>318900966</v>
      </c>
      <c r="I27" s="1422">
        <f t="shared" si="54"/>
        <v>1127232027</v>
      </c>
      <c r="J27" s="1422">
        <f t="shared" si="54"/>
        <v>744155757</v>
      </c>
      <c r="K27" s="1422">
        <f t="shared" si="54"/>
        <v>163211722</v>
      </c>
      <c r="L27" s="1422">
        <v>1372419644</v>
      </c>
      <c r="M27" s="1422">
        <v>1332446256</v>
      </c>
      <c r="N27" s="1488">
        <f t="shared" si="52"/>
        <v>4191988809</v>
      </c>
      <c r="O27" s="1488">
        <f t="shared" si="55"/>
        <v>1104046639</v>
      </c>
      <c r="P27" s="1488">
        <f t="shared" si="53"/>
        <v>482112688</v>
      </c>
      <c r="Q27" s="1510" t="s">
        <v>584</v>
      </c>
      <c r="R27" s="1508">
        <v>0.1</v>
      </c>
      <c r="S27" s="1510" t="s">
        <v>585</v>
      </c>
      <c r="T27" s="1509">
        <v>0.1368</v>
      </c>
      <c r="U27" s="1510" t="s">
        <v>585</v>
      </c>
      <c r="V27" s="1510" t="s">
        <v>585</v>
      </c>
      <c r="W27" s="1511">
        <v>1</v>
      </c>
      <c r="X27" s="1637">
        <v>0.1</v>
      </c>
      <c r="Y27" s="1486" t="s">
        <v>140</v>
      </c>
      <c r="Z27" s="1493"/>
      <c r="AA27" s="1493" t="s">
        <v>503</v>
      </c>
      <c r="AB27" s="1493">
        <v>3</v>
      </c>
      <c r="AC27" s="1484" t="s">
        <v>575</v>
      </c>
      <c r="AD27" s="1484" t="s">
        <v>560</v>
      </c>
      <c r="AE27" s="1494" t="s">
        <v>581</v>
      </c>
      <c r="AF27" s="814" t="s">
        <v>586</v>
      </c>
      <c r="AG27" s="1495">
        <v>359890882</v>
      </c>
      <c r="AH27" s="1495">
        <v>359890882</v>
      </c>
      <c r="AI27" s="1495">
        <v>318900966</v>
      </c>
      <c r="AJ27" s="1322">
        <v>1127232027</v>
      </c>
      <c r="AK27" s="1322">
        <v>744155757</v>
      </c>
      <c r="AL27" s="1322">
        <v>163211722</v>
      </c>
      <c r="AM27" s="1495">
        <v>1372419644</v>
      </c>
      <c r="AN27" s="1495">
        <v>1332446256</v>
      </c>
      <c r="AO27" s="1496">
        <f t="shared" si="5"/>
        <v>4191988809</v>
      </c>
      <c r="AP27" s="1496">
        <f t="shared" si="6"/>
        <v>1104046639</v>
      </c>
      <c r="AQ27" s="1496">
        <f t="shared" si="6"/>
        <v>482112688</v>
      </c>
      <c r="AR27" s="1497"/>
      <c r="AS27" s="1497"/>
      <c r="AT27" s="1497"/>
      <c r="AU27" s="1497"/>
      <c r="AV27" s="1498">
        <f t="shared" si="7"/>
        <v>0</v>
      </c>
      <c r="AW27" s="1497"/>
      <c r="AX27" s="1497"/>
      <c r="AY27" s="1497"/>
      <c r="AZ27" s="1497"/>
      <c r="BA27" s="1498">
        <f t="shared" si="8"/>
        <v>0</v>
      </c>
      <c r="BB27" s="1497"/>
      <c r="BC27" s="1497"/>
      <c r="BD27" s="1497"/>
      <c r="BE27" s="1497"/>
      <c r="BF27" s="1498">
        <f t="shared" si="9"/>
        <v>0</v>
      </c>
      <c r="BG27" s="1497"/>
      <c r="BH27" s="1497"/>
      <c r="BI27" s="1497"/>
      <c r="BJ27" s="1497"/>
      <c r="BK27" s="1498">
        <f t="shared" si="10"/>
        <v>0</v>
      </c>
      <c r="BL27" s="1497"/>
      <c r="BM27" s="1497"/>
      <c r="BN27" s="1497"/>
      <c r="BO27" s="1497"/>
      <c r="BP27" s="1498">
        <f t="shared" si="11"/>
        <v>0</v>
      </c>
      <c r="BQ27" s="1497"/>
      <c r="BR27" s="1497"/>
      <c r="BS27" s="1497"/>
      <c r="BT27" s="1497"/>
      <c r="BU27" s="1498">
        <f t="shared" si="12"/>
        <v>0</v>
      </c>
      <c r="BV27" s="1497"/>
      <c r="BW27" s="1497"/>
      <c r="BX27" s="1497"/>
      <c r="BY27" s="1497"/>
      <c r="BZ27" s="1498">
        <f t="shared" si="13"/>
        <v>0</v>
      </c>
      <c r="CA27" s="1497"/>
      <c r="CB27" s="1497"/>
      <c r="CC27" s="1497"/>
      <c r="CD27" s="1497"/>
      <c r="CE27" s="1498">
        <f t="shared" si="14"/>
        <v>0</v>
      </c>
      <c r="CF27" s="1497"/>
      <c r="CG27" s="1497"/>
      <c r="CH27" s="1497"/>
      <c r="CI27" s="1497"/>
      <c r="CJ27" s="1498">
        <f t="shared" si="15"/>
        <v>0</v>
      </c>
      <c r="CK27" s="1497"/>
      <c r="CL27" s="1497"/>
      <c r="CM27" s="1497"/>
      <c r="CN27" s="1497"/>
      <c r="CO27" s="1498">
        <f t="shared" si="16"/>
        <v>0</v>
      </c>
      <c r="CP27" s="1497"/>
      <c r="CQ27" s="1497"/>
      <c r="CR27" s="1497"/>
      <c r="CS27" s="1497"/>
      <c r="CT27" s="1498">
        <f t="shared" si="17"/>
        <v>0</v>
      </c>
      <c r="CU27" s="1497"/>
      <c r="CV27" s="1497"/>
      <c r="CW27" s="1497"/>
      <c r="CX27" s="1497"/>
      <c r="CY27" s="1498">
        <f t="shared" si="18"/>
        <v>0</v>
      </c>
      <c r="CZ27" s="1497"/>
      <c r="DA27" s="1497"/>
      <c r="DB27" s="1497"/>
      <c r="DC27" s="1497"/>
      <c r="DD27" s="1498">
        <f t="shared" si="19"/>
        <v>0</v>
      </c>
      <c r="DE27" s="1497"/>
      <c r="DF27" s="1497"/>
      <c r="DG27" s="1497"/>
      <c r="DH27" s="1497"/>
      <c r="DI27" s="1498">
        <f t="shared" si="20"/>
        <v>0</v>
      </c>
      <c r="DJ27" s="1497"/>
      <c r="DK27" s="1497"/>
      <c r="DL27" s="1497"/>
      <c r="DM27" s="1497"/>
      <c r="DN27" s="1498">
        <f t="shared" si="21"/>
        <v>0</v>
      </c>
      <c r="DO27" s="1497"/>
      <c r="DP27" s="1497"/>
      <c r="DQ27" s="1497"/>
      <c r="DR27" s="1497"/>
      <c r="DS27" s="1498">
        <f t="shared" si="22"/>
        <v>0</v>
      </c>
      <c r="DT27" s="1497"/>
      <c r="DU27" s="1497"/>
      <c r="DV27" s="1497"/>
      <c r="DW27" s="1497"/>
      <c r="DX27" s="1498">
        <f t="shared" si="23"/>
        <v>0</v>
      </c>
      <c r="DY27" s="1497"/>
      <c r="DZ27" s="1497"/>
      <c r="EA27" s="1497"/>
      <c r="EB27" s="1497"/>
      <c r="EC27" s="1498">
        <f t="shared" si="24"/>
        <v>0</v>
      </c>
      <c r="ED27" s="1497"/>
      <c r="EE27" s="1497"/>
      <c r="EF27" s="1497"/>
      <c r="EG27" s="1497"/>
      <c r="EH27" s="1498">
        <f t="shared" si="25"/>
        <v>0</v>
      </c>
      <c r="EI27" s="1497"/>
      <c r="EJ27" s="1497"/>
      <c r="EK27" s="1497"/>
      <c r="EL27" s="1497"/>
      <c r="EM27" s="1498">
        <f t="shared" si="26"/>
        <v>0</v>
      </c>
      <c r="EN27" s="1497"/>
      <c r="EO27" s="1497"/>
      <c r="EP27" s="1497"/>
      <c r="EQ27" s="1497"/>
      <c r="ER27" s="1498">
        <f t="shared" si="27"/>
        <v>0</v>
      </c>
      <c r="ES27" s="1498">
        <f t="shared" si="28"/>
        <v>0</v>
      </c>
      <c r="ET27" s="1515">
        <v>0.1</v>
      </c>
      <c r="EU27" s="1515">
        <v>0.1</v>
      </c>
      <c r="EV27" s="1515">
        <v>0.3</v>
      </c>
      <c r="EW27" s="1638">
        <v>0.1368</v>
      </c>
      <c r="EX27" s="1515">
        <v>0.3</v>
      </c>
      <c r="EY27" s="1515">
        <v>0.3</v>
      </c>
      <c r="EZ27" s="1516">
        <f t="shared" si="56"/>
        <v>1</v>
      </c>
      <c r="FA27" s="1502">
        <f t="shared" si="57"/>
        <v>0.23680000000000001</v>
      </c>
      <c r="FB27" s="1503"/>
      <c r="FC27" s="1504"/>
      <c r="FD27" s="1504"/>
      <c r="FE27" s="1504"/>
      <c r="FF27" s="1505">
        <f t="shared" si="31"/>
        <v>0</v>
      </c>
      <c r="FG27" s="1504"/>
      <c r="FH27" s="1504"/>
      <c r="FI27" s="1504"/>
      <c r="FJ27" s="1504"/>
      <c r="FK27" s="1505">
        <f t="shared" si="32"/>
        <v>0</v>
      </c>
      <c r="FL27" s="1504"/>
      <c r="FM27" s="1504"/>
      <c r="FN27" s="1504"/>
      <c r="FO27" s="1504"/>
      <c r="FP27" s="1505">
        <f t="shared" si="33"/>
        <v>0</v>
      </c>
      <c r="FQ27" s="1504"/>
      <c r="FR27" s="1504"/>
      <c r="FS27" s="1504"/>
      <c r="FT27" s="1504"/>
      <c r="FU27" s="1505">
        <f t="shared" si="34"/>
        <v>0</v>
      </c>
      <c r="FV27" s="1504"/>
      <c r="FW27" s="1504"/>
      <c r="FX27" s="1504"/>
      <c r="FY27" s="1504"/>
      <c r="FZ27" s="1505">
        <f t="shared" si="35"/>
        <v>0</v>
      </c>
      <c r="GA27" s="1504"/>
      <c r="GB27" s="1504"/>
      <c r="GC27" s="1504"/>
      <c r="GD27" s="1504"/>
      <c r="GE27" s="1505">
        <f t="shared" si="36"/>
        <v>0</v>
      </c>
      <c r="GF27" s="1504"/>
      <c r="GG27" s="1504"/>
      <c r="GH27" s="1504"/>
      <c r="GI27" s="1504"/>
      <c r="GJ27" s="1505">
        <f t="shared" si="37"/>
        <v>0</v>
      </c>
      <c r="GK27" s="1504"/>
      <c r="GL27" s="1504"/>
      <c r="GM27" s="1504"/>
      <c r="GN27" s="1504"/>
      <c r="GO27" s="1505">
        <f t="shared" si="38"/>
        <v>0</v>
      </c>
      <c r="GP27" s="1504"/>
      <c r="GQ27" s="1504"/>
      <c r="GR27" s="1504"/>
      <c r="GS27" s="1504"/>
      <c r="GT27" s="1505">
        <f t="shared" si="39"/>
        <v>0</v>
      </c>
      <c r="GU27" s="1504"/>
      <c r="GV27" s="1504"/>
      <c r="GW27" s="1504"/>
      <c r="GX27" s="1504"/>
      <c r="GY27" s="1505">
        <f t="shared" si="40"/>
        <v>0</v>
      </c>
      <c r="GZ27" s="1504"/>
      <c r="HA27" s="1504"/>
      <c r="HB27" s="1504"/>
      <c r="HC27" s="1504"/>
      <c r="HD27" s="1505">
        <f t="shared" si="41"/>
        <v>0</v>
      </c>
      <c r="HE27" s="1504"/>
      <c r="HF27" s="1504"/>
      <c r="HG27" s="1504"/>
      <c r="HH27" s="1504"/>
      <c r="HI27" s="1505">
        <f t="shared" si="42"/>
        <v>0</v>
      </c>
      <c r="HJ27" s="1504"/>
      <c r="HK27" s="1504"/>
      <c r="HL27" s="1504"/>
      <c r="HM27" s="1504"/>
      <c r="HN27" s="1505">
        <f t="shared" si="43"/>
        <v>0</v>
      </c>
      <c r="HO27" s="1504"/>
      <c r="HP27" s="1504"/>
      <c r="HQ27" s="1504"/>
      <c r="HR27" s="1504"/>
      <c r="HS27" s="1505">
        <f t="shared" si="44"/>
        <v>0</v>
      </c>
      <c r="HT27" s="1504"/>
      <c r="HU27" s="1504"/>
      <c r="HV27" s="1504"/>
      <c r="HW27" s="1504"/>
      <c r="HX27" s="1505">
        <f t="shared" si="45"/>
        <v>0</v>
      </c>
      <c r="HY27" s="1504"/>
      <c r="HZ27" s="1504"/>
      <c r="IA27" s="1504"/>
      <c r="IB27" s="1504"/>
      <c r="IC27" s="1505">
        <f t="shared" si="46"/>
        <v>0</v>
      </c>
      <c r="ID27" s="1504"/>
      <c r="IE27" s="1504"/>
      <c r="IF27" s="1504"/>
      <c r="IG27" s="1504"/>
      <c r="IH27" s="1505">
        <f t="shared" si="47"/>
        <v>0</v>
      </c>
      <c r="II27" s="1504"/>
      <c r="IJ27" s="1504"/>
      <c r="IK27" s="1504"/>
      <c r="IL27" s="1504"/>
      <c r="IM27" s="1505">
        <f t="shared" si="48"/>
        <v>0</v>
      </c>
      <c r="IN27" s="1504"/>
      <c r="IO27" s="1504"/>
      <c r="IP27" s="1504"/>
      <c r="IQ27" s="1504"/>
      <c r="IR27" s="1505">
        <f t="shared" si="49"/>
        <v>0</v>
      </c>
      <c r="IS27" s="1504"/>
      <c r="IT27" s="1504"/>
      <c r="IU27" s="1504"/>
      <c r="IV27" s="1504"/>
      <c r="IW27" s="1505">
        <f t="shared" si="50"/>
        <v>0</v>
      </c>
      <c r="IX27" s="1505">
        <f t="shared" si="51"/>
        <v>0</v>
      </c>
      <c r="IY27" s="1506"/>
      <c r="IZ27" s="1506"/>
      <c r="JA27" s="1506"/>
      <c r="JB27" s="1506"/>
      <c r="JC27" s="1506"/>
      <c r="JD27" s="1506"/>
      <c r="JE27" s="1484" t="s">
        <v>392</v>
      </c>
      <c r="JF27" s="1507"/>
      <c r="JG27" s="1427"/>
    </row>
    <row r="28" spans="1:267" ht="125.25" customHeight="1" thickBot="1" x14ac:dyDescent="0.4">
      <c r="A28" s="1483" t="s">
        <v>497</v>
      </c>
      <c r="B28" s="1484" t="s">
        <v>570</v>
      </c>
      <c r="C28" s="1485" t="s">
        <v>571</v>
      </c>
      <c r="D28" s="1486" t="s">
        <v>140</v>
      </c>
      <c r="E28" s="1487" t="s">
        <v>587</v>
      </c>
      <c r="F28" s="1422">
        <v>108338700</v>
      </c>
      <c r="G28" s="1422">
        <v>108338700</v>
      </c>
      <c r="H28" s="1422">
        <v>99338700</v>
      </c>
      <c r="I28" s="1422">
        <f t="shared" si="54"/>
        <v>350914815</v>
      </c>
      <c r="J28" s="1422">
        <f t="shared" si="54"/>
        <v>215304074</v>
      </c>
      <c r="K28" s="1422">
        <f t="shared" si="54"/>
        <v>53868872</v>
      </c>
      <c r="L28" s="1422">
        <v>367612404</v>
      </c>
      <c r="M28" s="1422">
        <v>355990105</v>
      </c>
      <c r="N28" s="1488">
        <f t="shared" si="52"/>
        <v>1182856024</v>
      </c>
      <c r="O28" s="1488">
        <f t="shared" si="55"/>
        <v>323642774</v>
      </c>
      <c r="P28" s="1488">
        <f t="shared" si="53"/>
        <v>153207572</v>
      </c>
      <c r="Q28" s="1489">
        <v>0</v>
      </c>
      <c r="R28" s="1489">
        <v>0</v>
      </c>
      <c r="S28" s="1489">
        <v>300</v>
      </c>
      <c r="T28" s="1490">
        <v>80</v>
      </c>
      <c r="U28" s="1489">
        <v>400</v>
      </c>
      <c r="V28" s="1489">
        <v>300</v>
      </c>
      <c r="W28" s="1511">
        <v>1000</v>
      </c>
      <c r="X28" s="1637">
        <v>0</v>
      </c>
      <c r="Y28" s="1486" t="s">
        <v>140</v>
      </c>
      <c r="Z28" s="1493"/>
      <c r="AA28" s="1493" t="s">
        <v>503</v>
      </c>
      <c r="AB28" s="1493">
        <v>4</v>
      </c>
      <c r="AC28" s="1484" t="s">
        <v>588</v>
      </c>
      <c r="AD28" s="1484" t="s">
        <v>797</v>
      </c>
      <c r="AE28" s="1494" t="s">
        <v>590</v>
      </c>
      <c r="AF28" s="814" t="s">
        <v>591</v>
      </c>
      <c r="AG28" s="1495">
        <v>108338700</v>
      </c>
      <c r="AH28" s="1495">
        <v>108338700</v>
      </c>
      <c r="AI28" s="1495">
        <v>99338700</v>
      </c>
      <c r="AJ28" s="1322">
        <v>350914815</v>
      </c>
      <c r="AK28" s="1322">
        <v>215304074</v>
      </c>
      <c r="AL28" s="1322">
        <v>53868872</v>
      </c>
      <c r="AM28" s="1495">
        <v>367612404</v>
      </c>
      <c r="AN28" s="1495">
        <v>355990105</v>
      </c>
      <c r="AO28" s="1496">
        <f t="shared" si="5"/>
        <v>1182856024</v>
      </c>
      <c r="AP28" s="1496">
        <f t="shared" si="6"/>
        <v>323642774</v>
      </c>
      <c r="AQ28" s="1496">
        <f t="shared" si="6"/>
        <v>153207572</v>
      </c>
      <c r="AR28" s="1497"/>
      <c r="AS28" s="1497"/>
      <c r="AT28" s="1497"/>
      <c r="AU28" s="1497"/>
      <c r="AV28" s="1498">
        <f t="shared" si="7"/>
        <v>0</v>
      </c>
      <c r="AW28" s="1497"/>
      <c r="AX28" s="1497"/>
      <c r="AY28" s="1497"/>
      <c r="AZ28" s="1497"/>
      <c r="BA28" s="1498">
        <f t="shared" si="8"/>
        <v>0</v>
      </c>
      <c r="BB28" s="1497"/>
      <c r="BC28" s="1497"/>
      <c r="BD28" s="1497"/>
      <c r="BE28" s="1497"/>
      <c r="BF28" s="1498">
        <f t="shared" si="9"/>
        <v>0</v>
      </c>
      <c r="BG28" s="1497"/>
      <c r="BH28" s="1497"/>
      <c r="BI28" s="1497"/>
      <c r="BJ28" s="1497"/>
      <c r="BK28" s="1498">
        <f t="shared" si="10"/>
        <v>0</v>
      </c>
      <c r="BL28" s="1497"/>
      <c r="BM28" s="1497"/>
      <c r="BN28" s="1497"/>
      <c r="BO28" s="1497"/>
      <c r="BP28" s="1498">
        <f t="shared" si="11"/>
        <v>0</v>
      </c>
      <c r="BQ28" s="1497"/>
      <c r="BR28" s="1497"/>
      <c r="BS28" s="1497"/>
      <c r="BT28" s="1497"/>
      <c r="BU28" s="1498">
        <f t="shared" si="12"/>
        <v>0</v>
      </c>
      <c r="BV28" s="1497"/>
      <c r="BW28" s="1497"/>
      <c r="BX28" s="1497"/>
      <c r="BY28" s="1497"/>
      <c r="BZ28" s="1498">
        <f t="shared" si="13"/>
        <v>0</v>
      </c>
      <c r="CA28" s="1497"/>
      <c r="CB28" s="1497"/>
      <c r="CC28" s="1497"/>
      <c r="CD28" s="1497"/>
      <c r="CE28" s="1498">
        <f t="shared" si="14"/>
        <v>0</v>
      </c>
      <c r="CF28" s="1497"/>
      <c r="CG28" s="1497"/>
      <c r="CH28" s="1497"/>
      <c r="CI28" s="1497"/>
      <c r="CJ28" s="1498">
        <f t="shared" si="15"/>
        <v>0</v>
      </c>
      <c r="CK28" s="1497"/>
      <c r="CL28" s="1497"/>
      <c r="CM28" s="1497"/>
      <c r="CN28" s="1497"/>
      <c r="CO28" s="1498">
        <f t="shared" si="16"/>
        <v>0</v>
      </c>
      <c r="CP28" s="1497"/>
      <c r="CQ28" s="1497"/>
      <c r="CR28" s="1497"/>
      <c r="CS28" s="1497"/>
      <c r="CT28" s="1498">
        <f t="shared" si="17"/>
        <v>0</v>
      </c>
      <c r="CU28" s="1497"/>
      <c r="CV28" s="1497"/>
      <c r="CW28" s="1497"/>
      <c r="CX28" s="1497"/>
      <c r="CY28" s="1498">
        <f t="shared" si="18"/>
        <v>0</v>
      </c>
      <c r="CZ28" s="1497"/>
      <c r="DA28" s="1497"/>
      <c r="DB28" s="1497"/>
      <c r="DC28" s="1497"/>
      <c r="DD28" s="1498">
        <f t="shared" si="19"/>
        <v>0</v>
      </c>
      <c r="DE28" s="1497"/>
      <c r="DF28" s="1497"/>
      <c r="DG28" s="1497"/>
      <c r="DH28" s="1497"/>
      <c r="DI28" s="1498">
        <f t="shared" si="20"/>
        <v>0</v>
      </c>
      <c r="DJ28" s="1497"/>
      <c r="DK28" s="1497"/>
      <c r="DL28" s="1497"/>
      <c r="DM28" s="1497"/>
      <c r="DN28" s="1498">
        <f t="shared" si="21"/>
        <v>0</v>
      </c>
      <c r="DO28" s="1497"/>
      <c r="DP28" s="1497"/>
      <c r="DQ28" s="1497"/>
      <c r="DR28" s="1497"/>
      <c r="DS28" s="1498">
        <f t="shared" si="22"/>
        <v>0</v>
      </c>
      <c r="DT28" s="1497"/>
      <c r="DU28" s="1497"/>
      <c r="DV28" s="1497"/>
      <c r="DW28" s="1497"/>
      <c r="DX28" s="1498">
        <f t="shared" si="23"/>
        <v>0</v>
      </c>
      <c r="DY28" s="1497"/>
      <c r="DZ28" s="1497"/>
      <c r="EA28" s="1497"/>
      <c r="EB28" s="1497"/>
      <c r="EC28" s="1498">
        <f t="shared" si="24"/>
        <v>0</v>
      </c>
      <c r="ED28" s="1497"/>
      <c r="EE28" s="1497"/>
      <c r="EF28" s="1497"/>
      <c r="EG28" s="1497"/>
      <c r="EH28" s="1498">
        <f t="shared" si="25"/>
        <v>0</v>
      </c>
      <c r="EI28" s="1497"/>
      <c r="EJ28" s="1497"/>
      <c r="EK28" s="1497"/>
      <c r="EL28" s="1497"/>
      <c r="EM28" s="1498">
        <f t="shared" si="26"/>
        <v>0</v>
      </c>
      <c r="EN28" s="1497"/>
      <c r="EO28" s="1497"/>
      <c r="EP28" s="1497"/>
      <c r="EQ28" s="1497"/>
      <c r="ER28" s="1498">
        <f t="shared" si="27"/>
        <v>0</v>
      </c>
      <c r="ES28" s="1498">
        <f t="shared" si="28"/>
        <v>0</v>
      </c>
      <c r="ET28" s="1517">
        <v>0</v>
      </c>
      <c r="EU28" s="1517">
        <v>0</v>
      </c>
      <c r="EV28" s="1517">
        <v>300</v>
      </c>
      <c r="EW28" s="1500">
        <v>80</v>
      </c>
      <c r="EX28" s="1517">
        <v>400</v>
      </c>
      <c r="EY28" s="1517">
        <v>300</v>
      </c>
      <c r="EZ28" s="1518">
        <f t="shared" si="56"/>
        <v>1000</v>
      </c>
      <c r="FA28" s="1502">
        <f t="shared" si="57"/>
        <v>80</v>
      </c>
      <c r="FB28" s="1503"/>
      <c r="FC28" s="1504"/>
      <c r="FD28" s="1504"/>
      <c r="FE28" s="1504"/>
      <c r="FF28" s="1505">
        <f t="shared" si="31"/>
        <v>0</v>
      </c>
      <c r="FG28" s="1504"/>
      <c r="FH28" s="1504"/>
      <c r="FI28" s="1504"/>
      <c r="FJ28" s="1504"/>
      <c r="FK28" s="1505">
        <f t="shared" si="32"/>
        <v>0</v>
      </c>
      <c r="FL28" s="1504"/>
      <c r="FM28" s="1504"/>
      <c r="FN28" s="1504"/>
      <c r="FO28" s="1504"/>
      <c r="FP28" s="1505">
        <f t="shared" si="33"/>
        <v>0</v>
      </c>
      <c r="FQ28" s="1504"/>
      <c r="FR28" s="1504"/>
      <c r="FS28" s="1504"/>
      <c r="FT28" s="1504"/>
      <c r="FU28" s="1505">
        <f t="shared" si="34"/>
        <v>0</v>
      </c>
      <c r="FV28" s="1504"/>
      <c r="FW28" s="1504"/>
      <c r="FX28" s="1504"/>
      <c r="FY28" s="1504"/>
      <c r="FZ28" s="1505">
        <f t="shared" si="35"/>
        <v>0</v>
      </c>
      <c r="GA28" s="1504"/>
      <c r="GB28" s="1504"/>
      <c r="GC28" s="1504"/>
      <c r="GD28" s="1504"/>
      <c r="GE28" s="1505">
        <f t="shared" si="36"/>
        <v>0</v>
      </c>
      <c r="GF28" s="1504"/>
      <c r="GG28" s="1504"/>
      <c r="GH28" s="1504"/>
      <c r="GI28" s="1504"/>
      <c r="GJ28" s="1505">
        <f t="shared" si="37"/>
        <v>0</v>
      </c>
      <c r="GK28" s="1504"/>
      <c r="GL28" s="1504"/>
      <c r="GM28" s="1504"/>
      <c r="GN28" s="1504"/>
      <c r="GO28" s="1505">
        <f t="shared" si="38"/>
        <v>0</v>
      </c>
      <c r="GP28" s="1504"/>
      <c r="GQ28" s="1504"/>
      <c r="GR28" s="1504"/>
      <c r="GS28" s="1504"/>
      <c r="GT28" s="1505">
        <f t="shared" si="39"/>
        <v>0</v>
      </c>
      <c r="GU28" s="1504"/>
      <c r="GV28" s="1504"/>
      <c r="GW28" s="1504"/>
      <c r="GX28" s="1504"/>
      <c r="GY28" s="1505">
        <f t="shared" si="40"/>
        <v>0</v>
      </c>
      <c r="GZ28" s="1504"/>
      <c r="HA28" s="1504"/>
      <c r="HB28" s="1504"/>
      <c r="HC28" s="1504"/>
      <c r="HD28" s="1505">
        <f t="shared" si="41"/>
        <v>0</v>
      </c>
      <c r="HE28" s="1504"/>
      <c r="HF28" s="1504"/>
      <c r="HG28" s="1504"/>
      <c r="HH28" s="1504"/>
      <c r="HI28" s="1505">
        <f t="shared" si="42"/>
        <v>0</v>
      </c>
      <c r="HJ28" s="1504"/>
      <c r="HK28" s="1504"/>
      <c r="HL28" s="1504"/>
      <c r="HM28" s="1504"/>
      <c r="HN28" s="1505">
        <f t="shared" si="43"/>
        <v>0</v>
      </c>
      <c r="HO28" s="1504"/>
      <c r="HP28" s="1504"/>
      <c r="HQ28" s="1504"/>
      <c r="HR28" s="1504"/>
      <c r="HS28" s="1505">
        <f t="shared" si="44"/>
        <v>0</v>
      </c>
      <c r="HT28" s="1504"/>
      <c r="HU28" s="1504"/>
      <c r="HV28" s="1504"/>
      <c r="HW28" s="1504"/>
      <c r="HX28" s="1505">
        <f t="shared" si="45"/>
        <v>0</v>
      </c>
      <c r="HY28" s="1504"/>
      <c r="HZ28" s="1504"/>
      <c r="IA28" s="1504"/>
      <c r="IB28" s="1504"/>
      <c r="IC28" s="1505">
        <f t="shared" si="46"/>
        <v>0</v>
      </c>
      <c r="ID28" s="1504"/>
      <c r="IE28" s="1504"/>
      <c r="IF28" s="1504"/>
      <c r="IG28" s="1504"/>
      <c r="IH28" s="1505">
        <f t="shared" si="47"/>
        <v>0</v>
      </c>
      <c r="II28" s="1504"/>
      <c r="IJ28" s="1504"/>
      <c r="IK28" s="1504"/>
      <c r="IL28" s="1504"/>
      <c r="IM28" s="1505">
        <f t="shared" si="48"/>
        <v>0</v>
      </c>
      <c r="IN28" s="1504"/>
      <c r="IO28" s="1504"/>
      <c r="IP28" s="1504"/>
      <c r="IQ28" s="1504"/>
      <c r="IR28" s="1505">
        <f t="shared" si="49"/>
        <v>0</v>
      </c>
      <c r="IS28" s="1504"/>
      <c r="IT28" s="1504"/>
      <c r="IU28" s="1504"/>
      <c r="IV28" s="1504"/>
      <c r="IW28" s="1505">
        <f t="shared" si="50"/>
        <v>0</v>
      </c>
      <c r="IX28" s="1505">
        <f t="shared" si="51"/>
        <v>0</v>
      </c>
      <c r="IY28" s="1506"/>
      <c r="IZ28" s="1506"/>
      <c r="JA28" s="1506"/>
      <c r="JB28" s="1506"/>
      <c r="JC28" s="1506"/>
      <c r="JD28" s="1506"/>
      <c r="JE28" s="1484" t="s">
        <v>392</v>
      </c>
      <c r="JF28" s="1519" t="s">
        <v>592</v>
      </c>
      <c r="JG28" s="1427"/>
    </row>
    <row r="29" spans="1:267" ht="125.25" customHeight="1" thickBot="1" x14ac:dyDescent="0.4">
      <c r="A29" s="1483" t="s">
        <v>497</v>
      </c>
      <c r="B29" s="1484" t="s">
        <v>593</v>
      </c>
      <c r="C29" s="1485" t="s">
        <v>594</v>
      </c>
      <c r="D29" s="1486" t="s">
        <v>48</v>
      </c>
      <c r="E29" s="1487" t="s">
        <v>839</v>
      </c>
      <c r="F29" s="1422">
        <v>1498478667</v>
      </c>
      <c r="G29" s="1422">
        <v>1464432334</v>
      </c>
      <c r="H29" s="1422">
        <v>1330498667</v>
      </c>
      <c r="I29" s="1422">
        <f t="shared" si="54"/>
        <v>4912705000</v>
      </c>
      <c r="J29" s="1422">
        <f t="shared" si="54"/>
        <v>3110802083</v>
      </c>
      <c r="K29" s="1422">
        <f t="shared" si="54"/>
        <v>859667607</v>
      </c>
      <c r="L29" s="1422">
        <v>2685455745</v>
      </c>
      <c r="M29" s="1422">
        <v>2760982386</v>
      </c>
      <c r="N29" s="1488">
        <f t="shared" si="52"/>
        <v>11857621798</v>
      </c>
      <c r="O29" s="1488">
        <f t="shared" si="55"/>
        <v>4575234417</v>
      </c>
      <c r="P29" s="1488">
        <f t="shared" si="53"/>
        <v>2190166274</v>
      </c>
      <c r="Q29" s="1508">
        <v>32.700000000000003</v>
      </c>
      <c r="R29" s="1508">
        <v>32.700000000000003</v>
      </c>
      <c r="S29" s="1508">
        <v>39.4</v>
      </c>
      <c r="T29" s="1509">
        <f>EW29</f>
        <v>3.7</v>
      </c>
      <c r="U29" s="1508">
        <v>13.9</v>
      </c>
      <c r="V29" s="1508">
        <v>4</v>
      </c>
      <c r="W29" s="1520">
        <v>90</v>
      </c>
      <c r="X29" s="1512">
        <f>SUM(R29,T29)</f>
        <v>36.400000000000006</v>
      </c>
      <c r="Y29" s="1486" t="s">
        <v>48</v>
      </c>
      <c r="Z29" s="1493" t="s">
        <v>597</v>
      </c>
      <c r="AA29" s="1493" t="s">
        <v>503</v>
      </c>
      <c r="AB29" s="1493">
        <v>1</v>
      </c>
      <c r="AC29" s="1484" t="s">
        <v>598</v>
      </c>
      <c r="AD29" s="1484" t="s">
        <v>560</v>
      </c>
      <c r="AE29" s="1494" t="s">
        <v>561</v>
      </c>
      <c r="AF29" s="597" t="s">
        <v>599</v>
      </c>
      <c r="AG29" s="1495">
        <v>1498478667</v>
      </c>
      <c r="AH29" s="1495">
        <v>1464432334</v>
      </c>
      <c r="AI29" s="1495">
        <v>1330498667</v>
      </c>
      <c r="AJ29" s="1322">
        <v>4912705000</v>
      </c>
      <c r="AK29" s="1322">
        <v>3110802083</v>
      </c>
      <c r="AL29" s="1322">
        <v>859667607</v>
      </c>
      <c r="AM29" s="1521">
        <v>2685455745</v>
      </c>
      <c r="AN29" s="1521">
        <v>2760982386</v>
      </c>
      <c r="AO29" s="1496">
        <f t="shared" si="5"/>
        <v>11857621798</v>
      </c>
      <c r="AP29" s="1496">
        <f t="shared" si="6"/>
        <v>4575234417</v>
      </c>
      <c r="AQ29" s="1496">
        <f t="shared" si="6"/>
        <v>2190166274</v>
      </c>
      <c r="AR29" s="1497"/>
      <c r="AS29" s="1497"/>
      <c r="AT29" s="1497"/>
      <c r="AU29" s="1497"/>
      <c r="AV29" s="1498">
        <f t="shared" si="7"/>
        <v>0</v>
      </c>
      <c r="AW29" s="1497"/>
      <c r="AX29" s="1497">
        <v>340293324</v>
      </c>
      <c r="AY29" s="1497"/>
      <c r="AZ29" s="1497"/>
      <c r="BA29" s="1498">
        <f t="shared" si="8"/>
        <v>340293324</v>
      </c>
      <c r="BB29" s="1497"/>
      <c r="BC29" s="1497">
        <v>27634029</v>
      </c>
      <c r="BD29" s="1497"/>
      <c r="BE29" s="1497"/>
      <c r="BF29" s="1498">
        <f t="shared" si="9"/>
        <v>27634029</v>
      </c>
      <c r="BG29" s="1497"/>
      <c r="BH29" s="1497"/>
      <c r="BI29" s="1497"/>
      <c r="BJ29" s="1497"/>
      <c r="BK29" s="1498">
        <f t="shared" si="10"/>
        <v>0</v>
      </c>
      <c r="BL29" s="1497"/>
      <c r="BM29" s="1497"/>
      <c r="BN29" s="1497"/>
      <c r="BO29" s="1497"/>
      <c r="BP29" s="1498">
        <f t="shared" si="11"/>
        <v>0</v>
      </c>
      <c r="BQ29" s="1497"/>
      <c r="BR29" s="1497">
        <v>31108021</v>
      </c>
      <c r="BS29" s="1497"/>
      <c r="BT29" s="1497"/>
      <c r="BU29" s="1498">
        <f t="shared" si="12"/>
        <v>31108021</v>
      </c>
      <c r="BV29" s="1497"/>
      <c r="BW29" s="1497"/>
      <c r="BX29" s="1497"/>
      <c r="BY29" s="1497"/>
      <c r="BZ29" s="1498">
        <f t="shared" si="13"/>
        <v>0</v>
      </c>
      <c r="CA29" s="1497"/>
      <c r="CB29" s="1497"/>
      <c r="CC29" s="1497"/>
      <c r="CD29" s="1497"/>
      <c r="CE29" s="1498">
        <f t="shared" si="14"/>
        <v>0</v>
      </c>
      <c r="CF29" s="1497"/>
      <c r="CG29" s="1497"/>
      <c r="CH29" s="1497"/>
      <c r="CI29" s="1497"/>
      <c r="CJ29" s="1498">
        <f t="shared" si="15"/>
        <v>0</v>
      </c>
      <c r="CK29" s="1497"/>
      <c r="CL29" s="1497">
        <v>31108021</v>
      </c>
      <c r="CM29" s="1497"/>
      <c r="CN29" s="1497"/>
      <c r="CO29" s="1498">
        <f t="shared" si="16"/>
        <v>31108021</v>
      </c>
      <c r="CP29" s="1497"/>
      <c r="CQ29" s="1497">
        <v>31108021</v>
      </c>
      <c r="CR29" s="1497"/>
      <c r="CS29" s="1497"/>
      <c r="CT29" s="1498">
        <f t="shared" si="17"/>
        <v>31108021</v>
      </c>
      <c r="CU29" s="1497"/>
      <c r="CV29" s="1497">
        <v>2084237395</v>
      </c>
      <c r="CW29" s="1497"/>
      <c r="CX29" s="1497"/>
      <c r="CY29" s="1498">
        <f t="shared" si="18"/>
        <v>2084237395</v>
      </c>
      <c r="CZ29" s="1497"/>
      <c r="DA29" s="1497"/>
      <c r="DB29" s="1497"/>
      <c r="DC29" s="1497"/>
      <c r="DD29" s="1498">
        <f t="shared" si="19"/>
        <v>0</v>
      </c>
      <c r="DE29" s="1497"/>
      <c r="DF29" s="1497"/>
      <c r="DG29" s="1497"/>
      <c r="DH29" s="1497"/>
      <c r="DI29" s="1498">
        <f t="shared" si="20"/>
        <v>0</v>
      </c>
      <c r="DJ29" s="1497"/>
      <c r="DK29" s="1497"/>
      <c r="DL29" s="1497"/>
      <c r="DM29" s="1497"/>
      <c r="DN29" s="1498">
        <f t="shared" si="21"/>
        <v>0</v>
      </c>
      <c r="DO29" s="1497"/>
      <c r="DP29" s="1497"/>
      <c r="DQ29" s="1497"/>
      <c r="DR29" s="1497"/>
      <c r="DS29" s="1498">
        <f t="shared" si="22"/>
        <v>0</v>
      </c>
      <c r="DT29" s="1497"/>
      <c r="DU29" s="1497">
        <f>24475854+143696949</f>
        <v>168172803</v>
      </c>
      <c r="DV29" s="1497"/>
      <c r="DW29" s="1497"/>
      <c r="DX29" s="1498">
        <f t="shared" si="23"/>
        <v>168172803</v>
      </c>
      <c r="DY29" s="1497"/>
      <c r="DZ29" s="1497"/>
      <c r="EA29" s="1497"/>
      <c r="EB29" s="1497"/>
      <c r="EC29" s="1498">
        <f t="shared" si="24"/>
        <v>0</v>
      </c>
      <c r="ED29" s="1497"/>
      <c r="EE29" s="1497">
        <v>397140469</v>
      </c>
      <c r="EF29" s="1497"/>
      <c r="EG29" s="1497"/>
      <c r="EH29" s="1498">
        <f t="shared" si="25"/>
        <v>397140469</v>
      </c>
      <c r="EI29" s="1497"/>
      <c r="EJ29" s="1497"/>
      <c r="EK29" s="1497"/>
      <c r="EL29" s="1497"/>
      <c r="EM29" s="1498">
        <f t="shared" si="26"/>
        <v>0</v>
      </c>
      <c r="EN29" s="1497"/>
      <c r="EO29" s="1497"/>
      <c r="EP29" s="1497"/>
      <c r="EQ29" s="1497"/>
      <c r="ER29" s="1498">
        <f t="shared" si="27"/>
        <v>0</v>
      </c>
      <c r="ES29" s="1498">
        <f t="shared" si="28"/>
        <v>3110802083</v>
      </c>
      <c r="ET29" s="1499">
        <v>32.700000000000003</v>
      </c>
      <c r="EU29" s="1499">
        <v>32.700000000000003</v>
      </c>
      <c r="EV29" s="1499">
        <v>39.4</v>
      </c>
      <c r="EW29" s="1639">
        <f>0.31+0.98+0+0.74+1.67</f>
        <v>3.7</v>
      </c>
      <c r="EX29" s="1499">
        <v>13.9</v>
      </c>
      <c r="EY29" s="1517">
        <v>4</v>
      </c>
      <c r="EZ29" s="1518">
        <f t="shared" si="56"/>
        <v>90</v>
      </c>
      <c r="FA29" s="1502">
        <f t="shared" si="57"/>
        <v>36.400000000000006</v>
      </c>
      <c r="FB29" s="1503"/>
      <c r="FC29" s="1504"/>
      <c r="FD29" s="1504"/>
      <c r="FE29" s="1504"/>
      <c r="FF29" s="1505">
        <f t="shared" si="31"/>
        <v>0</v>
      </c>
      <c r="FG29" s="1504"/>
      <c r="FH29" s="1504">
        <f>0.18+0</f>
        <v>0.18</v>
      </c>
      <c r="FI29" s="1504"/>
      <c r="FJ29" s="1504"/>
      <c r="FK29" s="1505">
        <f t="shared" si="32"/>
        <v>0.18</v>
      </c>
      <c r="FL29" s="1504"/>
      <c r="FM29" s="1504"/>
      <c r="FN29" s="1504"/>
      <c r="FO29" s="1504"/>
      <c r="FP29" s="1505">
        <f t="shared" si="33"/>
        <v>0</v>
      </c>
      <c r="FQ29" s="1504"/>
      <c r="FR29" s="1504"/>
      <c r="FS29" s="1504"/>
      <c r="FT29" s="1504"/>
      <c r="FU29" s="1505">
        <f t="shared" si="34"/>
        <v>0</v>
      </c>
      <c r="FV29" s="1504"/>
      <c r="FW29" s="1504">
        <f>0.25+0</f>
        <v>0.25</v>
      </c>
      <c r="FX29" s="1504"/>
      <c r="FY29" s="1504"/>
      <c r="FZ29" s="1505">
        <f t="shared" si="35"/>
        <v>0.25</v>
      </c>
      <c r="GA29" s="1504"/>
      <c r="GB29" s="1504"/>
      <c r="GC29" s="1504"/>
      <c r="GD29" s="1504"/>
      <c r="GE29" s="1505">
        <f t="shared" si="36"/>
        <v>0</v>
      </c>
      <c r="GF29" s="1504"/>
      <c r="GG29" s="1504"/>
      <c r="GH29" s="1504"/>
      <c r="GI29" s="1504"/>
      <c r="GJ29" s="1505">
        <f t="shared" si="37"/>
        <v>0</v>
      </c>
      <c r="GK29" s="1504"/>
      <c r="GL29" s="1504"/>
      <c r="GM29" s="1504"/>
      <c r="GN29" s="1504"/>
      <c r="GO29" s="1505">
        <f t="shared" si="38"/>
        <v>0</v>
      </c>
      <c r="GP29" s="1504"/>
      <c r="GQ29" s="1504">
        <v>0.24</v>
      </c>
      <c r="GR29" s="1504"/>
      <c r="GS29" s="1504"/>
      <c r="GT29" s="1505">
        <f t="shared" si="39"/>
        <v>0.24</v>
      </c>
      <c r="GU29" s="1504"/>
      <c r="GV29" s="1504">
        <f>0.44+0.56</f>
        <v>1</v>
      </c>
      <c r="GW29" s="1504"/>
      <c r="GX29" s="1504"/>
      <c r="GY29" s="1505">
        <f t="shared" si="40"/>
        <v>1</v>
      </c>
      <c r="GZ29" s="1504"/>
      <c r="HA29" s="1504"/>
      <c r="HB29" s="1504"/>
      <c r="HC29" s="1504"/>
      <c r="HD29" s="1505">
        <f t="shared" si="41"/>
        <v>0</v>
      </c>
      <c r="HE29" s="1504"/>
      <c r="HF29" s="1504"/>
      <c r="HG29" s="1504"/>
      <c r="HH29" s="1504"/>
      <c r="HI29" s="1505">
        <f t="shared" si="42"/>
        <v>0</v>
      </c>
      <c r="HJ29" s="1504"/>
      <c r="HK29" s="1504"/>
      <c r="HL29" s="1504"/>
      <c r="HM29" s="1504"/>
      <c r="HN29" s="1505">
        <f t="shared" si="43"/>
        <v>0</v>
      </c>
      <c r="HO29" s="1504"/>
      <c r="HP29" s="1504"/>
      <c r="HQ29" s="1504"/>
      <c r="HR29" s="1504"/>
      <c r="HS29" s="1505">
        <f t="shared" si="44"/>
        <v>0</v>
      </c>
      <c r="HT29" s="1504"/>
      <c r="HU29" s="1504"/>
      <c r="HV29" s="1504"/>
      <c r="HW29" s="1504"/>
      <c r="HX29" s="1505">
        <f t="shared" si="45"/>
        <v>0</v>
      </c>
      <c r="HY29" s="1504"/>
      <c r="HZ29" s="1504">
        <f>0.31+1.72</f>
        <v>2.0299999999999998</v>
      </c>
      <c r="IA29" s="1504"/>
      <c r="IB29" s="1504"/>
      <c r="IC29" s="1505">
        <f t="shared" si="46"/>
        <v>2.0299999999999998</v>
      </c>
      <c r="ID29" s="1504"/>
      <c r="IE29" s="1504"/>
      <c r="IF29" s="1504"/>
      <c r="IG29" s="1504"/>
      <c r="IH29" s="1505">
        <f t="shared" si="47"/>
        <v>0</v>
      </c>
      <c r="II29" s="1504"/>
      <c r="IJ29" s="1504"/>
      <c r="IK29" s="1504"/>
      <c r="IL29" s="1504"/>
      <c r="IM29" s="1505">
        <f t="shared" si="48"/>
        <v>0</v>
      </c>
      <c r="IN29" s="1504"/>
      <c r="IO29" s="1504"/>
      <c r="IP29" s="1504"/>
      <c r="IQ29" s="1504"/>
      <c r="IR29" s="1505">
        <f t="shared" si="49"/>
        <v>0</v>
      </c>
      <c r="IS29" s="1504"/>
      <c r="IT29" s="1504"/>
      <c r="IU29" s="1504"/>
      <c r="IV29" s="1504"/>
      <c r="IW29" s="1505">
        <f t="shared" si="50"/>
        <v>0</v>
      </c>
      <c r="IX29" s="1505">
        <f t="shared" si="51"/>
        <v>3.6999999999999997</v>
      </c>
      <c r="IY29" s="1522"/>
      <c r="IZ29" s="1522"/>
      <c r="JA29" s="1522"/>
      <c r="JB29" s="1522"/>
      <c r="JC29" s="1522"/>
      <c r="JD29" s="1522"/>
      <c r="JE29" s="597" t="s">
        <v>388</v>
      </c>
      <c r="JF29" s="1519"/>
      <c r="JG29" s="1427"/>
    </row>
    <row r="30" spans="1:267" ht="125.25" customHeight="1" thickBot="1" x14ac:dyDescent="0.4">
      <c r="A30" s="1483" t="s">
        <v>497</v>
      </c>
      <c r="B30" s="1484" t="s">
        <v>593</v>
      </c>
      <c r="C30" s="1485" t="s">
        <v>594</v>
      </c>
      <c r="D30" s="1486" t="s">
        <v>48</v>
      </c>
      <c r="E30" s="1523" t="s">
        <v>600</v>
      </c>
      <c r="F30" s="1422">
        <v>1088600499</v>
      </c>
      <c r="G30" s="1422">
        <v>1088600499</v>
      </c>
      <c r="H30" s="1422">
        <v>985638500</v>
      </c>
      <c r="I30" s="1422">
        <f t="shared" si="54"/>
        <v>1025204849</v>
      </c>
      <c r="J30" s="1422">
        <f t="shared" si="54"/>
        <v>1025204849</v>
      </c>
      <c r="K30" s="1422">
        <f t="shared" si="54"/>
        <v>262832738</v>
      </c>
      <c r="L30" s="1422">
        <v>642850410</v>
      </c>
      <c r="M30" s="1422">
        <v>1189684157</v>
      </c>
      <c r="N30" s="1488">
        <f t="shared" si="52"/>
        <v>3946339915</v>
      </c>
      <c r="O30" s="1488">
        <f t="shared" si="55"/>
        <v>2113805348</v>
      </c>
      <c r="P30" s="1488">
        <f t="shared" si="53"/>
        <v>1248471238</v>
      </c>
      <c r="Q30" s="1489">
        <v>11863</v>
      </c>
      <c r="R30" s="1489">
        <v>11863</v>
      </c>
      <c r="S30" s="1489">
        <v>20000</v>
      </c>
      <c r="T30" s="1490">
        <f>EW30</f>
        <v>6754</v>
      </c>
      <c r="U30" s="1489">
        <v>18137</v>
      </c>
      <c r="V30" s="1489">
        <v>30000</v>
      </c>
      <c r="W30" s="1511">
        <v>80000</v>
      </c>
      <c r="X30" s="1637">
        <v>11863</v>
      </c>
      <c r="Y30" s="1486" t="s">
        <v>48</v>
      </c>
      <c r="Z30" s="1493" t="s">
        <v>597</v>
      </c>
      <c r="AA30" s="1493" t="s">
        <v>503</v>
      </c>
      <c r="AB30" s="1493"/>
      <c r="AC30" s="1484" t="s">
        <v>601</v>
      </c>
      <c r="AD30" s="1484" t="s">
        <v>560</v>
      </c>
      <c r="AE30" s="1494" t="s">
        <v>561</v>
      </c>
      <c r="AF30" s="600" t="s">
        <v>602</v>
      </c>
      <c r="AG30" s="1495">
        <v>1088600499</v>
      </c>
      <c r="AH30" s="1495">
        <v>1088600499</v>
      </c>
      <c r="AI30" s="1495">
        <v>985638500</v>
      </c>
      <c r="AJ30" s="1322">
        <v>1025204849</v>
      </c>
      <c r="AK30" s="1322">
        <v>1025204849</v>
      </c>
      <c r="AL30" s="1322">
        <v>262832738</v>
      </c>
      <c r="AM30" s="1521">
        <v>642850410</v>
      </c>
      <c r="AN30" s="1521">
        <v>1189684157</v>
      </c>
      <c r="AO30" s="1496">
        <f t="shared" si="5"/>
        <v>3946339915</v>
      </c>
      <c r="AP30" s="1496">
        <f t="shared" si="6"/>
        <v>2113805348</v>
      </c>
      <c r="AQ30" s="1496">
        <f t="shared" si="6"/>
        <v>1248471238</v>
      </c>
      <c r="AR30" s="1497"/>
      <c r="AS30" s="1497"/>
      <c r="AT30" s="1497"/>
      <c r="AU30" s="1497"/>
      <c r="AV30" s="1498">
        <f t="shared" si="7"/>
        <v>0</v>
      </c>
      <c r="AW30" s="1497"/>
      <c r="AX30" s="1497">
        <v>43716168</v>
      </c>
      <c r="AY30" s="1497"/>
      <c r="AZ30" s="1497"/>
      <c r="BA30" s="1498">
        <f t="shared" si="8"/>
        <v>43716168</v>
      </c>
      <c r="BB30" s="1497"/>
      <c r="BC30" s="1497"/>
      <c r="BD30" s="1497"/>
      <c r="BE30" s="1497"/>
      <c r="BF30" s="1498">
        <f t="shared" si="9"/>
        <v>0</v>
      </c>
      <c r="BG30" s="1497"/>
      <c r="BH30" s="1497"/>
      <c r="BI30" s="1497"/>
      <c r="BJ30" s="1497"/>
      <c r="BK30" s="1498">
        <f t="shared" si="10"/>
        <v>0</v>
      </c>
      <c r="BL30" s="1497"/>
      <c r="BM30" s="1497">
        <v>72708486</v>
      </c>
      <c r="BN30" s="1497"/>
      <c r="BO30" s="1497"/>
      <c r="BP30" s="1498">
        <f t="shared" si="11"/>
        <v>72708486</v>
      </c>
      <c r="BQ30" s="1497"/>
      <c r="BR30" s="1497"/>
      <c r="BS30" s="1497"/>
      <c r="BT30" s="1497"/>
      <c r="BU30" s="1498">
        <f t="shared" si="12"/>
        <v>0</v>
      </c>
      <c r="BV30" s="1497"/>
      <c r="BW30" s="1497"/>
      <c r="BX30" s="1497"/>
      <c r="BY30" s="1497"/>
      <c r="BZ30" s="1498">
        <f t="shared" si="13"/>
        <v>0</v>
      </c>
      <c r="CA30" s="1497"/>
      <c r="CB30" s="1497">
        <v>101700807</v>
      </c>
      <c r="CC30" s="1497"/>
      <c r="CD30" s="1497"/>
      <c r="CE30" s="1498">
        <f t="shared" si="14"/>
        <v>101700807</v>
      </c>
      <c r="CF30" s="1497"/>
      <c r="CG30" s="1497"/>
      <c r="CH30" s="1497"/>
      <c r="CI30" s="1497"/>
      <c r="CJ30" s="1498">
        <f t="shared" si="15"/>
        <v>0</v>
      </c>
      <c r="CK30" s="1497"/>
      <c r="CL30" s="1497">
        <v>324228244</v>
      </c>
      <c r="CM30" s="1497"/>
      <c r="CN30" s="1497"/>
      <c r="CO30" s="1498">
        <f t="shared" si="16"/>
        <v>324228244</v>
      </c>
      <c r="CP30" s="1497"/>
      <c r="CQ30" s="1497"/>
      <c r="CR30" s="1497"/>
      <c r="CS30" s="1497"/>
      <c r="CT30" s="1498">
        <f t="shared" si="17"/>
        <v>0</v>
      </c>
      <c r="CU30" s="1497"/>
      <c r="CV30" s="1497">
        <v>169551942</v>
      </c>
      <c r="CW30" s="1497"/>
      <c r="CX30" s="1497"/>
      <c r="CY30" s="1498">
        <f t="shared" si="18"/>
        <v>169551942</v>
      </c>
      <c r="CZ30" s="1497"/>
      <c r="DA30" s="1497"/>
      <c r="DB30" s="1497"/>
      <c r="DC30" s="1497"/>
      <c r="DD30" s="1498">
        <f t="shared" si="19"/>
        <v>0</v>
      </c>
      <c r="DE30" s="1497"/>
      <c r="DF30" s="1497"/>
      <c r="DG30" s="1497"/>
      <c r="DH30" s="1497"/>
      <c r="DI30" s="1498">
        <f t="shared" si="20"/>
        <v>0</v>
      </c>
      <c r="DJ30" s="1497"/>
      <c r="DK30" s="1497"/>
      <c r="DL30" s="1497"/>
      <c r="DM30" s="1497"/>
      <c r="DN30" s="1498">
        <f t="shared" si="21"/>
        <v>0</v>
      </c>
      <c r="DO30" s="1497"/>
      <c r="DP30" s="1497"/>
      <c r="DQ30" s="1497"/>
      <c r="DR30" s="1497"/>
      <c r="DS30" s="1498">
        <f t="shared" si="22"/>
        <v>0</v>
      </c>
      <c r="DT30" s="1497"/>
      <c r="DU30" s="1497">
        <v>313299202</v>
      </c>
      <c r="DV30" s="1497"/>
      <c r="DW30" s="1497"/>
      <c r="DX30" s="1498">
        <f t="shared" si="23"/>
        <v>313299202</v>
      </c>
      <c r="DY30" s="1497"/>
      <c r="DZ30" s="1497"/>
      <c r="EA30" s="1497"/>
      <c r="EB30" s="1497"/>
      <c r="EC30" s="1498">
        <f t="shared" si="24"/>
        <v>0</v>
      </c>
      <c r="ED30" s="1497"/>
      <c r="EE30" s="1497"/>
      <c r="EF30" s="1497"/>
      <c r="EG30" s="1497"/>
      <c r="EH30" s="1498">
        <f t="shared" si="25"/>
        <v>0</v>
      </c>
      <c r="EI30" s="1497"/>
      <c r="EJ30" s="1497"/>
      <c r="EK30" s="1497"/>
      <c r="EL30" s="1497"/>
      <c r="EM30" s="1498">
        <f t="shared" si="26"/>
        <v>0</v>
      </c>
      <c r="EN30" s="1497"/>
      <c r="EO30" s="1497"/>
      <c r="EP30" s="1497"/>
      <c r="EQ30" s="1497"/>
      <c r="ER30" s="1498">
        <f t="shared" si="27"/>
        <v>0</v>
      </c>
      <c r="ES30" s="1498">
        <f t="shared" si="28"/>
        <v>1025204849</v>
      </c>
      <c r="ET30" s="1517">
        <v>11863</v>
      </c>
      <c r="EU30" s="1517">
        <v>11863</v>
      </c>
      <c r="EV30" s="1517">
        <v>20000</v>
      </c>
      <c r="EW30" s="1500">
        <f>IX30</f>
        <v>6754</v>
      </c>
      <c r="EX30" s="1517">
        <v>18137</v>
      </c>
      <c r="EY30" s="1517">
        <v>30000</v>
      </c>
      <c r="EZ30" s="1518">
        <f t="shared" si="56"/>
        <v>80000</v>
      </c>
      <c r="FA30" s="1524">
        <f t="shared" si="57"/>
        <v>18617</v>
      </c>
      <c r="FB30" s="1503"/>
      <c r="FC30" s="1504">
        <v>288</v>
      </c>
      <c r="FD30" s="1504"/>
      <c r="FE30" s="1504"/>
      <c r="FF30" s="1505">
        <f t="shared" si="31"/>
        <v>288</v>
      </c>
      <c r="FG30" s="1504"/>
      <c r="FH30" s="1504"/>
      <c r="FI30" s="1504"/>
      <c r="FJ30" s="1504"/>
      <c r="FK30" s="1505">
        <f t="shared" si="32"/>
        <v>0</v>
      </c>
      <c r="FL30" s="1504"/>
      <c r="FM30" s="1504"/>
      <c r="FN30" s="1504"/>
      <c r="FO30" s="1504"/>
      <c r="FP30" s="1505">
        <f t="shared" si="33"/>
        <v>0</v>
      </c>
      <c r="FQ30" s="1504"/>
      <c r="FR30" s="1504">
        <v>479</v>
      </c>
      <c r="FS30" s="1504"/>
      <c r="FT30" s="1504"/>
      <c r="FU30" s="1505">
        <f t="shared" si="34"/>
        <v>479</v>
      </c>
      <c r="FV30" s="1504"/>
      <c r="FW30" s="1504"/>
      <c r="FX30" s="1504"/>
      <c r="FY30" s="1504"/>
      <c r="FZ30" s="1505">
        <f t="shared" si="35"/>
        <v>0</v>
      </c>
      <c r="GA30" s="1504"/>
      <c r="GB30" s="1504"/>
      <c r="GC30" s="1504"/>
      <c r="GD30" s="1504"/>
      <c r="GE30" s="1505">
        <f t="shared" si="36"/>
        <v>0</v>
      </c>
      <c r="GF30" s="1504"/>
      <c r="GG30" s="1504">
        <f>430+240</f>
        <v>670</v>
      </c>
      <c r="GH30" s="1504"/>
      <c r="GI30" s="1504"/>
      <c r="GJ30" s="1505">
        <f t="shared" si="37"/>
        <v>670</v>
      </c>
      <c r="GK30" s="1504"/>
      <c r="GL30" s="1504">
        <f>0+0</f>
        <v>0</v>
      </c>
      <c r="GM30" s="1504"/>
      <c r="GN30" s="1504"/>
      <c r="GO30" s="1505">
        <f t="shared" si="38"/>
        <v>0</v>
      </c>
      <c r="GP30" s="1504"/>
      <c r="GQ30" s="1504">
        <f>1941+195</f>
        <v>2136</v>
      </c>
      <c r="GR30" s="1504"/>
      <c r="GS30" s="1504"/>
      <c r="GT30" s="1505">
        <f t="shared" si="39"/>
        <v>2136</v>
      </c>
      <c r="GU30" s="1504"/>
      <c r="GV30" s="1504"/>
      <c r="GW30" s="1504"/>
      <c r="GX30" s="1504"/>
      <c r="GY30" s="1505">
        <f t="shared" si="40"/>
        <v>0</v>
      </c>
      <c r="GZ30" s="1504"/>
      <c r="HA30" s="1504">
        <f>1117</f>
        <v>1117</v>
      </c>
      <c r="HB30" s="1504"/>
      <c r="HC30" s="1504"/>
      <c r="HD30" s="1505">
        <f t="shared" si="41"/>
        <v>1117</v>
      </c>
      <c r="HE30" s="1504"/>
      <c r="HF30" s="1504"/>
      <c r="HG30" s="1504"/>
      <c r="HH30" s="1504"/>
      <c r="HI30" s="1505">
        <f t="shared" si="42"/>
        <v>0</v>
      </c>
      <c r="HJ30" s="1504"/>
      <c r="HK30" s="1504"/>
      <c r="HL30" s="1504"/>
      <c r="HM30" s="1504"/>
      <c r="HN30" s="1505">
        <f t="shared" si="43"/>
        <v>0</v>
      </c>
      <c r="HO30" s="1504"/>
      <c r="HP30" s="1504"/>
      <c r="HQ30" s="1504"/>
      <c r="HR30" s="1504"/>
      <c r="HS30" s="1505">
        <f t="shared" si="44"/>
        <v>0</v>
      </c>
      <c r="HT30" s="1504"/>
      <c r="HU30" s="1504"/>
      <c r="HV30" s="1504"/>
      <c r="HW30" s="1504"/>
      <c r="HX30" s="1505">
        <f t="shared" si="45"/>
        <v>0</v>
      </c>
      <c r="HY30" s="1504"/>
      <c r="HZ30" s="1504">
        <f>344+1720</f>
        <v>2064</v>
      </c>
      <c r="IA30" s="1504"/>
      <c r="IB30" s="1504"/>
      <c r="IC30" s="1505">
        <f t="shared" si="46"/>
        <v>2064</v>
      </c>
      <c r="ID30" s="1504"/>
      <c r="IE30" s="1504"/>
      <c r="IF30" s="1504"/>
      <c r="IG30" s="1504"/>
      <c r="IH30" s="1505">
        <f t="shared" si="47"/>
        <v>0</v>
      </c>
      <c r="II30" s="1504"/>
      <c r="IJ30" s="1504"/>
      <c r="IK30" s="1504"/>
      <c r="IL30" s="1504"/>
      <c r="IM30" s="1505">
        <f t="shared" si="48"/>
        <v>0</v>
      </c>
      <c r="IN30" s="1504"/>
      <c r="IO30" s="1504"/>
      <c r="IP30" s="1504"/>
      <c r="IQ30" s="1504"/>
      <c r="IR30" s="1505">
        <f t="shared" si="49"/>
        <v>0</v>
      </c>
      <c r="IS30" s="1504"/>
      <c r="IT30" s="1504"/>
      <c r="IU30" s="1504"/>
      <c r="IV30" s="1504"/>
      <c r="IW30" s="1505">
        <f t="shared" si="50"/>
        <v>0</v>
      </c>
      <c r="IX30" s="1505">
        <f t="shared" si="51"/>
        <v>6754</v>
      </c>
      <c r="IY30" s="1522"/>
      <c r="IZ30" s="1522"/>
      <c r="JA30" s="1522"/>
      <c r="JB30" s="1522"/>
      <c r="JC30" s="1522"/>
      <c r="JD30" s="1522"/>
      <c r="JE30" s="597" t="s">
        <v>386</v>
      </c>
      <c r="JF30" s="1519" t="s">
        <v>853</v>
      </c>
      <c r="JG30" s="1427"/>
    </row>
    <row r="31" spans="1:267" ht="125.25" customHeight="1" thickBot="1" x14ac:dyDescent="0.4">
      <c r="A31" s="1314" t="s">
        <v>497</v>
      </c>
      <c r="B31" s="1315" t="s">
        <v>593</v>
      </c>
      <c r="C31" s="1316" t="s">
        <v>594</v>
      </c>
      <c r="D31" s="1421" t="s">
        <v>48</v>
      </c>
      <c r="E31" s="134" t="s">
        <v>604</v>
      </c>
      <c r="F31" s="2443">
        <v>649066668</v>
      </c>
      <c r="G31" s="2439">
        <v>647013335</v>
      </c>
      <c r="H31" s="2439">
        <v>571083335</v>
      </c>
      <c r="I31" s="2443">
        <f>+AJ31+AJ32+AJ33+AJ34</f>
        <v>2233699379</v>
      </c>
      <c r="J31" s="2443">
        <f>+AK31+AK32+AK33+AK34</f>
        <v>1684202617</v>
      </c>
      <c r="K31" s="2443">
        <f>+AL31+AL32+AL33+AL34</f>
        <v>404753981</v>
      </c>
      <c r="L31" s="2443">
        <v>2099161090</v>
      </c>
      <c r="M31" s="2443">
        <v>2287854148</v>
      </c>
      <c r="N31" s="2440">
        <f t="shared" si="52"/>
        <v>7269781285</v>
      </c>
      <c r="O31" s="2445">
        <f t="shared" si="55"/>
        <v>2331215952</v>
      </c>
      <c r="P31" s="2440">
        <f t="shared" si="53"/>
        <v>975837316</v>
      </c>
      <c r="Q31" s="2444">
        <v>6</v>
      </c>
      <c r="R31" s="2444">
        <v>6</v>
      </c>
      <c r="S31" s="2444">
        <v>13</v>
      </c>
      <c r="T31" s="2448"/>
      <c r="U31" s="2444">
        <v>13</v>
      </c>
      <c r="V31" s="2444">
        <v>16</v>
      </c>
      <c r="W31" s="2437">
        <v>48</v>
      </c>
      <c r="X31" s="2438">
        <v>6</v>
      </c>
      <c r="Y31" s="1421" t="s">
        <v>48</v>
      </c>
      <c r="Z31" s="1319" t="s">
        <v>597</v>
      </c>
      <c r="AA31" s="1319" t="s">
        <v>503</v>
      </c>
      <c r="AB31" s="1319"/>
      <c r="AC31" s="1315" t="s">
        <v>799</v>
      </c>
      <c r="AD31" s="1315" t="s">
        <v>560</v>
      </c>
      <c r="AE31" s="1320" t="s">
        <v>605</v>
      </c>
      <c r="AF31" s="601" t="s">
        <v>606</v>
      </c>
      <c r="AG31" s="1321">
        <v>103960000</v>
      </c>
      <c r="AH31" s="1321">
        <v>103960000</v>
      </c>
      <c r="AI31" s="1321">
        <v>94760000</v>
      </c>
      <c r="AJ31" s="1322">
        <v>380115580</v>
      </c>
      <c r="AK31" s="1322">
        <v>320655100</v>
      </c>
      <c r="AL31" s="1322">
        <v>56546805</v>
      </c>
      <c r="AM31" s="1423">
        <v>370440193</v>
      </c>
      <c r="AN31" s="1423">
        <v>403738967</v>
      </c>
      <c r="AO31" s="1323">
        <f t="shared" si="5"/>
        <v>1258254740</v>
      </c>
      <c r="AP31" s="1323">
        <f t="shared" si="6"/>
        <v>424615100</v>
      </c>
      <c r="AQ31" s="1323">
        <f t="shared" si="6"/>
        <v>151306805</v>
      </c>
      <c r="AR31" s="1324"/>
      <c r="AS31" s="1324">
        <v>320655100</v>
      </c>
      <c r="AT31" s="1324"/>
      <c r="AU31" s="1324"/>
      <c r="AV31" s="1325">
        <f t="shared" si="7"/>
        <v>320655100</v>
      </c>
      <c r="AW31" s="1324"/>
      <c r="AX31" s="1324"/>
      <c r="AY31" s="1324"/>
      <c r="AZ31" s="1324"/>
      <c r="BA31" s="1325">
        <f t="shared" si="8"/>
        <v>0</v>
      </c>
      <c r="BB31" s="1324"/>
      <c r="BC31" s="1324"/>
      <c r="BD31" s="1324"/>
      <c r="BE31" s="1324"/>
      <c r="BF31" s="1325">
        <f t="shared" si="9"/>
        <v>0</v>
      </c>
      <c r="BG31" s="1324"/>
      <c r="BH31" s="1324"/>
      <c r="BI31" s="1324"/>
      <c r="BJ31" s="1324"/>
      <c r="BK31" s="1325">
        <f t="shared" si="10"/>
        <v>0</v>
      </c>
      <c r="BL31" s="1324"/>
      <c r="BM31" s="1324"/>
      <c r="BN31" s="1324"/>
      <c r="BO31" s="1324"/>
      <c r="BP31" s="1325">
        <f t="shared" si="11"/>
        <v>0</v>
      </c>
      <c r="BQ31" s="1324"/>
      <c r="BR31" s="1324"/>
      <c r="BS31" s="1324"/>
      <c r="BT31" s="1324"/>
      <c r="BU31" s="1325">
        <f t="shared" si="12"/>
        <v>0</v>
      </c>
      <c r="BV31" s="1324"/>
      <c r="BW31" s="1324"/>
      <c r="BX31" s="1324"/>
      <c r="BY31" s="1324"/>
      <c r="BZ31" s="1325">
        <f t="shared" si="13"/>
        <v>0</v>
      </c>
      <c r="CA31" s="1324"/>
      <c r="CB31" s="1324"/>
      <c r="CC31" s="1324"/>
      <c r="CD31" s="1324"/>
      <c r="CE31" s="1325">
        <f t="shared" si="14"/>
        <v>0</v>
      </c>
      <c r="CF31" s="1324"/>
      <c r="CG31" s="1324"/>
      <c r="CH31" s="1324"/>
      <c r="CI31" s="1324"/>
      <c r="CJ31" s="1325">
        <f t="shared" si="15"/>
        <v>0</v>
      </c>
      <c r="CK31" s="1324"/>
      <c r="CL31" s="1324"/>
      <c r="CM31" s="1324"/>
      <c r="CN31" s="1324"/>
      <c r="CO31" s="1325">
        <f t="shared" si="16"/>
        <v>0</v>
      </c>
      <c r="CP31" s="1324"/>
      <c r="CQ31" s="1324"/>
      <c r="CR31" s="1324"/>
      <c r="CS31" s="1324"/>
      <c r="CT31" s="1325">
        <f t="shared" si="17"/>
        <v>0</v>
      </c>
      <c r="CU31" s="1324"/>
      <c r="CV31" s="1324"/>
      <c r="CW31" s="1324"/>
      <c r="CX31" s="1324"/>
      <c r="CY31" s="1325">
        <f t="shared" si="18"/>
        <v>0</v>
      </c>
      <c r="CZ31" s="1324"/>
      <c r="DA31" s="1324"/>
      <c r="DB31" s="1324"/>
      <c r="DC31" s="1324"/>
      <c r="DD31" s="1325">
        <f t="shared" si="19"/>
        <v>0</v>
      </c>
      <c r="DE31" s="1324"/>
      <c r="DF31" s="1324"/>
      <c r="DG31" s="1324"/>
      <c r="DH31" s="1324"/>
      <c r="DI31" s="1325">
        <f t="shared" si="20"/>
        <v>0</v>
      </c>
      <c r="DJ31" s="1324"/>
      <c r="DK31" s="1324"/>
      <c r="DL31" s="1324"/>
      <c r="DM31" s="1324"/>
      <c r="DN31" s="1325">
        <f t="shared" si="21"/>
        <v>0</v>
      </c>
      <c r="DO31" s="1324"/>
      <c r="DP31" s="1324"/>
      <c r="DQ31" s="1324"/>
      <c r="DR31" s="1324"/>
      <c r="DS31" s="1325">
        <f t="shared" si="22"/>
        <v>0</v>
      </c>
      <c r="DT31" s="1324"/>
      <c r="DU31" s="1324"/>
      <c r="DV31" s="1324"/>
      <c r="DW31" s="1324"/>
      <c r="DX31" s="1325">
        <f t="shared" si="23"/>
        <v>0</v>
      </c>
      <c r="DY31" s="1324"/>
      <c r="DZ31" s="1324"/>
      <c r="EA31" s="1324"/>
      <c r="EB31" s="1324"/>
      <c r="EC31" s="1325">
        <f t="shared" si="24"/>
        <v>0</v>
      </c>
      <c r="ED31" s="1324"/>
      <c r="EE31" s="1324"/>
      <c r="EF31" s="1324"/>
      <c r="EG31" s="1324"/>
      <c r="EH31" s="1325">
        <f t="shared" si="25"/>
        <v>0</v>
      </c>
      <c r="EI31" s="1324"/>
      <c r="EJ31" s="1324"/>
      <c r="EK31" s="1324"/>
      <c r="EL31" s="1324"/>
      <c r="EM31" s="1325">
        <f t="shared" si="26"/>
        <v>0</v>
      </c>
      <c r="EN31" s="1324"/>
      <c r="EO31" s="1324"/>
      <c r="EP31" s="1324"/>
      <c r="EQ31" s="1324"/>
      <c r="ER31" s="1325">
        <f t="shared" si="27"/>
        <v>0</v>
      </c>
      <c r="ES31" s="1325">
        <f t="shared" si="28"/>
        <v>0</v>
      </c>
      <c r="ET31" s="1326">
        <v>6</v>
      </c>
      <c r="EU31" s="1326">
        <v>6</v>
      </c>
      <c r="EV31" s="1326">
        <v>13</v>
      </c>
      <c r="EW31" s="1424">
        <v>4</v>
      </c>
      <c r="EX31" s="1326">
        <v>13</v>
      </c>
      <c r="EY31" s="1326">
        <v>16</v>
      </c>
      <c r="EZ31" s="1425">
        <f t="shared" si="56"/>
        <v>48</v>
      </c>
      <c r="FA31" s="1328">
        <f t="shared" si="57"/>
        <v>10</v>
      </c>
      <c r="FB31" s="1354"/>
      <c r="FC31" s="1330"/>
      <c r="FD31" s="1330"/>
      <c r="FE31" s="1330"/>
      <c r="FF31" s="1331">
        <f t="shared" si="31"/>
        <v>0</v>
      </c>
      <c r="FG31" s="1330"/>
      <c r="FH31" s="1330"/>
      <c r="FI31" s="1330"/>
      <c r="FJ31" s="1330"/>
      <c r="FK31" s="1331">
        <f t="shared" si="32"/>
        <v>0</v>
      </c>
      <c r="FL31" s="1330"/>
      <c r="FM31" s="1330"/>
      <c r="FN31" s="1330"/>
      <c r="FO31" s="1330"/>
      <c r="FP31" s="1331">
        <f t="shared" si="33"/>
        <v>0</v>
      </c>
      <c r="FQ31" s="1330"/>
      <c r="FR31" s="1330"/>
      <c r="FS31" s="1330"/>
      <c r="FT31" s="1330"/>
      <c r="FU31" s="1331">
        <f t="shared" si="34"/>
        <v>0</v>
      </c>
      <c r="FV31" s="1330"/>
      <c r="FW31" s="1330"/>
      <c r="FX31" s="1330"/>
      <c r="FY31" s="1330"/>
      <c r="FZ31" s="1331">
        <f t="shared" si="35"/>
        <v>0</v>
      </c>
      <c r="GA31" s="1330"/>
      <c r="GB31" s="1330"/>
      <c r="GC31" s="1330"/>
      <c r="GD31" s="1330"/>
      <c r="GE31" s="1331">
        <f t="shared" si="36"/>
        <v>0</v>
      </c>
      <c r="GF31" s="1330"/>
      <c r="GG31" s="1330"/>
      <c r="GH31" s="1330"/>
      <c r="GI31" s="1330"/>
      <c r="GJ31" s="1331">
        <f t="shared" si="37"/>
        <v>0</v>
      </c>
      <c r="GK31" s="1330"/>
      <c r="GL31" s="1330"/>
      <c r="GM31" s="1330"/>
      <c r="GN31" s="1330"/>
      <c r="GO31" s="1331">
        <f t="shared" si="38"/>
        <v>0</v>
      </c>
      <c r="GP31" s="1330"/>
      <c r="GQ31" s="1330"/>
      <c r="GR31" s="1330"/>
      <c r="GS31" s="1330"/>
      <c r="GT31" s="1331">
        <f t="shared" si="39"/>
        <v>0</v>
      </c>
      <c r="GU31" s="1330"/>
      <c r="GV31" s="1330"/>
      <c r="GW31" s="1330"/>
      <c r="GX31" s="1330"/>
      <c r="GY31" s="1331">
        <f t="shared" si="40"/>
        <v>0</v>
      </c>
      <c r="GZ31" s="1330"/>
      <c r="HA31" s="1330"/>
      <c r="HB31" s="1330"/>
      <c r="HC31" s="1330"/>
      <c r="HD31" s="1331">
        <f t="shared" si="41"/>
        <v>0</v>
      </c>
      <c r="HE31" s="1330"/>
      <c r="HF31" s="1330"/>
      <c r="HG31" s="1330"/>
      <c r="HH31" s="1330"/>
      <c r="HI31" s="1331">
        <f t="shared" si="42"/>
        <v>0</v>
      </c>
      <c r="HJ31" s="1330"/>
      <c r="HK31" s="1330"/>
      <c r="HL31" s="1330"/>
      <c r="HM31" s="1330"/>
      <c r="HN31" s="1331">
        <f t="shared" si="43"/>
        <v>0</v>
      </c>
      <c r="HO31" s="1330"/>
      <c r="HP31" s="1330"/>
      <c r="HQ31" s="1330"/>
      <c r="HR31" s="1330"/>
      <c r="HS31" s="1331">
        <f t="shared" si="44"/>
        <v>0</v>
      </c>
      <c r="HT31" s="1330"/>
      <c r="HU31" s="1330"/>
      <c r="HV31" s="1330"/>
      <c r="HW31" s="1330"/>
      <c r="HX31" s="1331">
        <f t="shared" si="45"/>
        <v>0</v>
      </c>
      <c r="HY31" s="1330"/>
      <c r="HZ31" s="1330"/>
      <c r="IA31" s="1330"/>
      <c r="IB31" s="1330"/>
      <c r="IC31" s="1331">
        <f t="shared" si="46"/>
        <v>0</v>
      </c>
      <c r="ID31" s="1330"/>
      <c r="IE31" s="1330"/>
      <c r="IF31" s="1330"/>
      <c r="IG31" s="1330"/>
      <c r="IH31" s="1331">
        <f t="shared" si="47"/>
        <v>0</v>
      </c>
      <c r="II31" s="1330"/>
      <c r="IJ31" s="1330"/>
      <c r="IK31" s="1330"/>
      <c r="IL31" s="1330"/>
      <c r="IM31" s="1331">
        <f t="shared" si="48"/>
        <v>0</v>
      </c>
      <c r="IN31" s="1330"/>
      <c r="IO31" s="1330"/>
      <c r="IP31" s="1330"/>
      <c r="IQ31" s="1330"/>
      <c r="IR31" s="1331">
        <f t="shared" si="49"/>
        <v>0</v>
      </c>
      <c r="IS31" s="1330"/>
      <c r="IT31" s="1330"/>
      <c r="IU31" s="1330"/>
      <c r="IV31" s="1330"/>
      <c r="IW31" s="1331">
        <f t="shared" si="50"/>
        <v>0</v>
      </c>
      <c r="IX31" s="1331">
        <f t="shared" si="51"/>
        <v>0</v>
      </c>
      <c r="IY31" s="1355"/>
      <c r="IZ31" s="1355"/>
      <c r="JA31" s="1355"/>
      <c r="JB31" s="1355"/>
      <c r="JC31" s="1355"/>
      <c r="JD31" s="1355"/>
      <c r="JE31" s="565" t="s">
        <v>386</v>
      </c>
      <c r="JF31" s="1356"/>
      <c r="JG31" s="1427"/>
    </row>
    <row r="32" spans="1:267" ht="125.25" customHeight="1" x14ac:dyDescent="0.35">
      <c r="A32" s="1357" t="s">
        <v>497</v>
      </c>
      <c r="B32" s="1358" t="s">
        <v>593</v>
      </c>
      <c r="C32" s="1359" t="s">
        <v>594</v>
      </c>
      <c r="D32" s="1428" t="s">
        <v>48</v>
      </c>
      <c r="E32" s="145" t="s">
        <v>604</v>
      </c>
      <c r="F32" s="2424"/>
      <c r="G32" s="2424"/>
      <c r="H32" s="2424"/>
      <c r="I32" s="2424"/>
      <c r="J32" s="2424"/>
      <c r="K32" s="2424"/>
      <c r="L32" s="2424"/>
      <c r="M32" s="2424"/>
      <c r="N32" s="2424"/>
      <c r="O32" s="2424"/>
      <c r="P32" s="2424"/>
      <c r="Q32" s="2424"/>
      <c r="R32" s="2424"/>
      <c r="S32" s="2424"/>
      <c r="T32" s="2421"/>
      <c r="U32" s="2424"/>
      <c r="V32" s="2424"/>
      <c r="W32" s="2424"/>
      <c r="X32" s="2424"/>
      <c r="Y32" s="1428" t="s">
        <v>48</v>
      </c>
      <c r="Z32" s="1360" t="s">
        <v>597</v>
      </c>
      <c r="AA32" s="1360" t="s">
        <v>503</v>
      </c>
      <c r="AB32" s="1360"/>
      <c r="AC32" s="1358" t="s">
        <v>799</v>
      </c>
      <c r="AD32" s="1358" t="s">
        <v>560</v>
      </c>
      <c r="AE32" s="1361" t="s">
        <v>605</v>
      </c>
      <c r="AF32" s="602" t="s">
        <v>607</v>
      </c>
      <c r="AG32" s="1362">
        <v>478866668</v>
      </c>
      <c r="AH32" s="1362">
        <v>476813335</v>
      </c>
      <c r="AI32" s="1525">
        <v>428483335</v>
      </c>
      <c r="AJ32" s="1322">
        <v>1333836233</v>
      </c>
      <c r="AK32" s="1322">
        <v>919983695</v>
      </c>
      <c r="AL32" s="1322">
        <v>246703871</v>
      </c>
      <c r="AM32" s="1411">
        <v>864360449</v>
      </c>
      <c r="AN32" s="1411">
        <v>942057590</v>
      </c>
      <c r="AO32" s="1363">
        <f t="shared" si="5"/>
        <v>3619120940</v>
      </c>
      <c r="AP32" s="1363">
        <f t="shared" si="6"/>
        <v>1396797030</v>
      </c>
      <c r="AQ32" s="1363">
        <f t="shared" si="6"/>
        <v>675187206</v>
      </c>
      <c r="AR32" s="1364"/>
      <c r="AS32" s="1364">
        <v>919983695</v>
      </c>
      <c r="AT32" s="1364"/>
      <c r="AU32" s="1364"/>
      <c r="AV32" s="1365">
        <f t="shared" si="7"/>
        <v>919983695</v>
      </c>
      <c r="AW32" s="1364"/>
      <c r="AX32" s="1364"/>
      <c r="AY32" s="1364"/>
      <c r="AZ32" s="1364"/>
      <c r="BA32" s="1365">
        <f t="shared" si="8"/>
        <v>0</v>
      </c>
      <c r="BB32" s="1364"/>
      <c r="BC32" s="1364"/>
      <c r="BD32" s="1364"/>
      <c r="BE32" s="1364"/>
      <c r="BF32" s="1365">
        <f t="shared" si="9"/>
        <v>0</v>
      </c>
      <c r="BG32" s="1364"/>
      <c r="BH32" s="1364"/>
      <c r="BI32" s="1364"/>
      <c r="BJ32" s="1364"/>
      <c r="BK32" s="1365">
        <f t="shared" si="10"/>
        <v>0</v>
      </c>
      <c r="BL32" s="1364"/>
      <c r="BM32" s="1364"/>
      <c r="BN32" s="1364"/>
      <c r="BO32" s="1364"/>
      <c r="BP32" s="1365">
        <f t="shared" si="11"/>
        <v>0</v>
      </c>
      <c r="BQ32" s="1364"/>
      <c r="BR32" s="1364"/>
      <c r="BS32" s="1364"/>
      <c r="BT32" s="1364"/>
      <c r="BU32" s="1365">
        <f t="shared" si="12"/>
        <v>0</v>
      </c>
      <c r="BV32" s="1364"/>
      <c r="BW32" s="1364"/>
      <c r="BX32" s="1364"/>
      <c r="BY32" s="1364"/>
      <c r="BZ32" s="1365">
        <f t="shared" si="13"/>
        <v>0</v>
      </c>
      <c r="CA32" s="1364"/>
      <c r="CB32" s="1364"/>
      <c r="CC32" s="1364"/>
      <c r="CD32" s="1364"/>
      <c r="CE32" s="1365">
        <f t="shared" si="14"/>
        <v>0</v>
      </c>
      <c r="CF32" s="1364"/>
      <c r="CG32" s="1364"/>
      <c r="CH32" s="1364"/>
      <c r="CI32" s="1364"/>
      <c r="CJ32" s="1365">
        <f t="shared" si="15"/>
        <v>0</v>
      </c>
      <c r="CK32" s="1364"/>
      <c r="CL32" s="1364"/>
      <c r="CM32" s="1364"/>
      <c r="CN32" s="1364"/>
      <c r="CO32" s="1365">
        <f t="shared" si="16"/>
        <v>0</v>
      </c>
      <c r="CP32" s="1364"/>
      <c r="CQ32" s="1364"/>
      <c r="CR32" s="1364"/>
      <c r="CS32" s="1364"/>
      <c r="CT32" s="1365">
        <f t="shared" si="17"/>
        <v>0</v>
      </c>
      <c r="CU32" s="1364"/>
      <c r="CV32" s="1364"/>
      <c r="CW32" s="1364"/>
      <c r="CX32" s="1364"/>
      <c r="CY32" s="1365">
        <f t="shared" si="18"/>
        <v>0</v>
      </c>
      <c r="CZ32" s="1364"/>
      <c r="DA32" s="1364"/>
      <c r="DB32" s="1364"/>
      <c r="DC32" s="1364"/>
      <c r="DD32" s="1365">
        <f t="shared" si="19"/>
        <v>0</v>
      </c>
      <c r="DE32" s="1364"/>
      <c r="DF32" s="1364"/>
      <c r="DG32" s="1364"/>
      <c r="DH32" s="1364"/>
      <c r="DI32" s="1365">
        <f t="shared" si="20"/>
        <v>0</v>
      </c>
      <c r="DJ32" s="1364"/>
      <c r="DK32" s="1364"/>
      <c r="DL32" s="1364"/>
      <c r="DM32" s="1364"/>
      <c r="DN32" s="1365">
        <f t="shared" si="21"/>
        <v>0</v>
      </c>
      <c r="DO32" s="1364"/>
      <c r="DP32" s="1364"/>
      <c r="DQ32" s="1364"/>
      <c r="DR32" s="1364"/>
      <c r="DS32" s="1365">
        <f t="shared" si="22"/>
        <v>0</v>
      </c>
      <c r="DT32" s="1364"/>
      <c r="DU32" s="1364"/>
      <c r="DV32" s="1364"/>
      <c r="DW32" s="1364"/>
      <c r="DX32" s="1365">
        <f t="shared" si="23"/>
        <v>0</v>
      </c>
      <c r="DY32" s="1364"/>
      <c r="DZ32" s="1364"/>
      <c r="EA32" s="1364"/>
      <c r="EB32" s="1364"/>
      <c r="EC32" s="1365">
        <f t="shared" si="24"/>
        <v>0</v>
      </c>
      <c r="ED32" s="1364"/>
      <c r="EE32" s="1364"/>
      <c r="EF32" s="1364"/>
      <c r="EG32" s="1364"/>
      <c r="EH32" s="1365">
        <f t="shared" si="25"/>
        <v>0</v>
      </c>
      <c r="EI32" s="1364"/>
      <c r="EJ32" s="1364"/>
      <c r="EK32" s="1364"/>
      <c r="EL32" s="1364"/>
      <c r="EM32" s="1365">
        <f t="shared" si="26"/>
        <v>0</v>
      </c>
      <c r="EN32" s="1364"/>
      <c r="EO32" s="1364"/>
      <c r="EP32" s="1364"/>
      <c r="EQ32" s="1364"/>
      <c r="ER32" s="1365">
        <f t="shared" si="27"/>
        <v>0</v>
      </c>
      <c r="ES32" s="1365">
        <f t="shared" si="28"/>
        <v>0</v>
      </c>
      <c r="ET32" s="1366">
        <v>6</v>
      </c>
      <c r="EU32" s="1366">
        <v>6</v>
      </c>
      <c r="EV32" s="1366">
        <v>13</v>
      </c>
      <c r="EW32" s="1430">
        <v>4</v>
      </c>
      <c r="EX32" s="1366">
        <v>11</v>
      </c>
      <c r="EY32" s="1366">
        <v>18</v>
      </c>
      <c r="EZ32" s="1431">
        <f t="shared" si="56"/>
        <v>48</v>
      </c>
      <c r="FA32" s="1368">
        <f t="shared" si="57"/>
        <v>10</v>
      </c>
      <c r="FB32" s="1369"/>
      <c r="FC32" s="1370"/>
      <c r="FD32" s="1370"/>
      <c r="FE32" s="1370"/>
      <c r="FF32" s="1371">
        <f t="shared" si="31"/>
        <v>0</v>
      </c>
      <c r="FG32" s="1370"/>
      <c r="FH32" s="1370"/>
      <c r="FI32" s="1370"/>
      <c r="FJ32" s="1370"/>
      <c r="FK32" s="1371">
        <f t="shared" si="32"/>
        <v>0</v>
      </c>
      <c r="FL32" s="1370"/>
      <c r="FM32" s="1370"/>
      <c r="FN32" s="1370"/>
      <c r="FO32" s="1370"/>
      <c r="FP32" s="1371">
        <f t="shared" si="33"/>
        <v>0</v>
      </c>
      <c r="FQ32" s="1370"/>
      <c r="FR32" s="1370"/>
      <c r="FS32" s="1370"/>
      <c r="FT32" s="1370"/>
      <c r="FU32" s="1371">
        <f t="shared" si="34"/>
        <v>0</v>
      </c>
      <c r="FV32" s="1370"/>
      <c r="FW32" s="1370"/>
      <c r="FX32" s="1370"/>
      <c r="FY32" s="1370"/>
      <c r="FZ32" s="1371">
        <f t="shared" si="35"/>
        <v>0</v>
      </c>
      <c r="GA32" s="1370"/>
      <c r="GB32" s="1370"/>
      <c r="GC32" s="1370"/>
      <c r="GD32" s="1370"/>
      <c r="GE32" s="1371">
        <f t="shared" si="36"/>
        <v>0</v>
      </c>
      <c r="GF32" s="1370"/>
      <c r="GG32" s="1370"/>
      <c r="GH32" s="1370"/>
      <c r="GI32" s="1370"/>
      <c r="GJ32" s="1371">
        <f t="shared" si="37"/>
        <v>0</v>
      </c>
      <c r="GK32" s="1370"/>
      <c r="GL32" s="1370"/>
      <c r="GM32" s="1370"/>
      <c r="GN32" s="1370"/>
      <c r="GO32" s="1371">
        <f t="shared" si="38"/>
        <v>0</v>
      </c>
      <c r="GP32" s="1370"/>
      <c r="GQ32" s="1370"/>
      <c r="GR32" s="1370"/>
      <c r="GS32" s="1370"/>
      <c r="GT32" s="1371">
        <f t="shared" si="39"/>
        <v>0</v>
      </c>
      <c r="GU32" s="1370"/>
      <c r="GV32" s="1370"/>
      <c r="GW32" s="1370"/>
      <c r="GX32" s="1370"/>
      <c r="GY32" s="1371">
        <f t="shared" si="40"/>
        <v>0</v>
      </c>
      <c r="GZ32" s="1370"/>
      <c r="HA32" s="1370"/>
      <c r="HB32" s="1370"/>
      <c r="HC32" s="1370"/>
      <c r="HD32" s="1371">
        <f t="shared" si="41"/>
        <v>0</v>
      </c>
      <c r="HE32" s="1370"/>
      <c r="HF32" s="1370"/>
      <c r="HG32" s="1370"/>
      <c r="HH32" s="1370"/>
      <c r="HI32" s="1371">
        <f t="shared" si="42"/>
        <v>0</v>
      </c>
      <c r="HJ32" s="1370"/>
      <c r="HK32" s="1370"/>
      <c r="HL32" s="1370"/>
      <c r="HM32" s="1370"/>
      <c r="HN32" s="1371">
        <f t="shared" si="43"/>
        <v>0</v>
      </c>
      <c r="HO32" s="1370"/>
      <c r="HP32" s="1370"/>
      <c r="HQ32" s="1370"/>
      <c r="HR32" s="1370"/>
      <c r="HS32" s="1371">
        <f t="shared" si="44"/>
        <v>0</v>
      </c>
      <c r="HT32" s="1370"/>
      <c r="HU32" s="1370"/>
      <c r="HV32" s="1370"/>
      <c r="HW32" s="1370"/>
      <c r="HX32" s="1371">
        <f t="shared" si="45"/>
        <v>0</v>
      </c>
      <c r="HY32" s="1370"/>
      <c r="HZ32" s="1370"/>
      <c r="IA32" s="1370"/>
      <c r="IB32" s="1370"/>
      <c r="IC32" s="1371">
        <f t="shared" si="46"/>
        <v>0</v>
      </c>
      <c r="ID32" s="1370"/>
      <c r="IE32" s="1370"/>
      <c r="IF32" s="1370"/>
      <c r="IG32" s="1370"/>
      <c r="IH32" s="1371">
        <f t="shared" si="47"/>
        <v>0</v>
      </c>
      <c r="II32" s="1370"/>
      <c r="IJ32" s="1370"/>
      <c r="IK32" s="1370"/>
      <c r="IL32" s="1370"/>
      <c r="IM32" s="1371">
        <f t="shared" si="48"/>
        <v>0</v>
      </c>
      <c r="IN32" s="1370"/>
      <c r="IO32" s="1370"/>
      <c r="IP32" s="1370"/>
      <c r="IQ32" s="1370"/>
      <c r="IR32" s="1371">
        <f t="shared" si="49"/>
        <v>0</v>
      </c>
      <c r="IS32" s="1370"/>
      <c r="IT32" s="1370"/>
      <c r="IU32" s="1370"/>
      <c r="IV32" s="1370"/>
      <c r="IW32" s="1371">
        <f t="shared" si="50"/>
        <v>0</v>
      </c>
      <c r="IX32" s="1371">
        <f t="shared" si="51"/>
        <v>0</v>
      </c>
      <c r="IY32" s="1372"/>
      <c r="IZ32" s="1372"/>
      <c r="JA32" s="1372"/>
      <c r="JB32" s="1372"/>
      <c r="JC32" s="1372"/>
      <c r="JD32" s="1372"/>
      <c r="JE32" s="157" t="s">
        <v>386</v>
      </c>
      <c r="JF32" s="1373"/>
      <c r="JG32" s="1427"/>
    </row>
    <row r="33" spans="1:267" ht="125.25" customHeight="1" x14ac:dyDescent="0.35">
      <c r="A33" s="1357" t="s">
        <v>497</v>
      </c>
      <c r="B33" s="1358" t="s">
        <v>593</v>
      </c>
      <c r="C33" s="1359" t="s">
        <v>594</v>
      </c>
      <c r="D33" s="1428" t="s">
        <v>48</v>
      </c>
      <c r="E33" s="145" t="s">
        <v>604</v>
      </c>
      <c r="F33" s="2424"/>
      <c r="G33" s="2424"/>
      <c r="H33" s="2424"/>
      <c r="I33" s="2424"/>
      <c r="J33" s="2424"/>
      <c r="K33" s="2424"/>
      <c r="L33" s="2424"/>
      <c r="M33" s="2424"/>
      <c r="N33" s="2424">
        <f>+F33+I33+L33+M33</f>
        <v>0</v>
      </c>
      <c r="O33" s="2424">
        <f>+G33+J33</f>
        <v>0</v>
      </c>
      <c r="P33" s="2424">
        <f>+H33+K33</f>
        <v>0</v>
      </c>
      <c r="Q33" s="2424"/>
      <c r="R33" s="2424"/>
      <c r="S33" s="2424"/>
      <c r="T33" s="2421"/>
      <c r="U33" s="2424"/>
      <c r="V33" s="2424"/>
      <c r="W33" s="2424"/>
      <c r="X33" s="2424"/>
      <c r="Y33" s="1428" t="s">
        <v>48</v>
      </c>
      <c r="Z33" s="1360" t="s">
        <v>597</v>
      </c>
      <c r="AA33" s="1360" t="s">
        <v>503</v>
      </c>
      <c r="AB33" s="1360"/>
      <c r="AC33" s="1358" t="s">
        <v>799</v>
      </c>
      <c r="AD33" s="1358" t="s">
        <v>560</v>
      </c>
      <c r="AE33" s="1361" t="s">
        <v>605</v>
      </c>
      <c r="AF33" s="602" t="s">
        <v>609</v>
      </c>
      <c r="AG33" s="1362">
        <v>66240000</v>
      </c>
      <c r="AH33" s="1362">
        <v>66240000</v>
      </c>
      <c r="AI33" s="1525">
        <v>47840000</v>
      </c>
      <c r="AJ33" s="1322">
        <v>294824880</v>
      </c>
      <c r="AK33" s="1322">
        <v>294824880</v>
      </c>
      <c r="AL33" s="1322">
        <v>74951862</v>
      </c>
      <c r="AM33" s="1526">
        <v>493920256</v>
      </c>
      <c r="AN33" s="1411">
        <v>538318623</v>
      </c>
      <c r="AO33" s="1363">
        <f t="shared" si="5"/>
        <v>1393303759</v>
      </c>
      <c r="AP33" s="1363">
        <f t="shared" si="6"/>
        <v>361064880</v>
      </c>
      <c r="AQ33" s="1363">
        <f t="shared" si="6"/>
        <v>122791862</v>
      </c>
      <c r="AR33" s="1364"/>
      <c r="AS33" s="1364">
        <v>294824880</v>
      </c>
      <c r="AT33" s="1364"/>
      <c r="AU33" s="1364"/>
      <c r="AV33" s="1365">
        <f t="shared" si="7"/>
        <v>294824880</v>
      </c>
      <c r="AW33" s="1364"/>
      <c r="AX33" s="1364"/>
      <c r="AY33" s="1364"/>
      <c r="AZ33" s="1364"/>
      <c r="BA33" s="1365">
        <f t="shared" si="8"/>
        <v>0</v>
      </c>
      <c r="BB33" s="1364"/>
      <c r="BC33" s="1364"/>
      <c r="BD33" s="1364"/>
      <c r="BE33" s="1364"/>
      <c r="BF33" s="1365">
        <f t="shared" si="9"/>
        <v>0</v>
      </c>
      <c r="BG33" s="1364"/>
      <c r="BH33" s="1364"/>
      <c r="BI33" s="1364"/>
      <c r="BJ33" s="1364"/>
      <c r="BK33" s="1365">
        <f t="shared" si="10"/>
        <v>0</v>
      </c>
      <c r="BL33" s="1364"/>
      <c r="BM33" s="1364"/>
      <c r="BN33" s="1364"/>
      <c r="BO33" s="1364"/>
      <c r="BP33" s="1365">
        <f t="shared" si="11"/>
        <v>0</v>
      </c>
      <c r="BQ33" s="1364"/>
      <c r="BR33" s="1364"/>
      <c r="BS33" s="1364"/>
      <c r="BT33" s="1364"/>
      <c r="BU33" s="1365">
        <f t="shared" si="12"/>
        <v>0</v>
      </c>
      <c r="BV33" s="1364"/>
      <c r="BW33" s="1364"/>
      <c r="BX33" s="1364"/>
      <c r="BY33" s="1364"/>
      <c r="BZ33" s="1365">
        <f t="shared" si="13"/>
        <v>0</v>
      </c>
      <c r="CA33" s="1364"/>
      <c r="CB33" s="1364"/>
      <c r="CC33" s="1364"/>
      <c r="CD33" s="1364"/>
      <c r="CE33" s="1365">
        <f t="shared" si="14"/>
        <v>0</v>
      </c>
      <c r="CF33" s="1364"/>
      <c r="CG33" s="1364"/>
      <c r="CH33" s="1364"/>
      <c r="CI33" s="1364"/>
      <c r="CJ33" s="1365">
        <f t="shared" si="15"/>
        <v>0</v>
      </c>
      <c r="CK33" s="1364"/>
      <c r="CL33" s="1364"/>
      <c r="CM33" s="1364"/>
      <c r="CN33" s="1364"/>
      <c r="CO33" s="1365">
        <f t="shared" si="16"/>
        <v>0</v>
      </c>
      <c r="CP33" s="1364"/>
      <c r="CQ33" s="1364"/>
      <c r="CR33" s="1364"/>
      <c r="CS33" s="1364"/>
      <c r="CT33" s="1365">
        <f t="shared" si="17"/>
        <v>0</v>
      </c>
      <c r="CU33" s="1364"/>
      <c r="CV33" s="1364"/>
      <c r="CW33" s="1364"/>
      <c r="CX33" s="1364"/>
      <c r="CY33" s="1365">
        <f t="shared" si="18"/>
        <v>0</v>
      </c>
      <c r="CZ33" s="1364"/>
      <c r="DA33" s="1364"/>
      <c r="DB33" s="1364"/>
      <c r="DC33" s="1364"/>
      <c r="DD33" s="1365">
        <f t="shared" si="19"/>
        <v>0</v>
      </c>
      <c r="DE33" s="1364"/>
      <c r="DF33" s="1364"/>
      <c r="DG33" s="1364"/>
      <c r="DH33" s="1364"/>
      <c r="DI33" s="1365">
        <f t="shared" si="20"/>
        <v>0</v>
      </c>
      <c r="DJ33" s="1364"/>
      <c r="DK33" s="1364"/>
      <c r="DL33" s="1364"/>
      <c r="DM33" s="1364"/>
      <c r="DN33" s="1365">
        <f t="shared" si="21"/>
        <v>0</v>
      </c>
      <c r="DO33" s="1364"/>
      <c r="DP33" s="1364"/>
      <c r="DQ33" s="1364"/>
      <c r="DR33" s="1364"/>
      <c r="DS33" s="1365">
        <f t="shared" si="22"/>
        <v>0</v>
      </c>
      <c r="DT33" s="1364"/>
      <c r="DU33" s="1364"/>
      <c r="DV33" s="1364"/>
      <c r="DW33" s="1364"/>
      <c r="DX33" s="1365">
        <f t="shared" si="23"/>
        <v>0</v>
      </c>
      <c r="DY33" s="1364"/>
      <c r="DZ33" s="1364"/>
      <c r="EA33" s="1364"/>
      <c r="EB33" s="1364"/>
      <c r="EC33" s="1365">
        <f t="shared" si="24"/>
        <v>0</v>
      </c>
      <c r="ED33" s="1364"/>
      <c r="EE33" s="1364"/>
      <c r="EF33" s="1364"/>
      <c r="EG33" s="1364"/>
      <c r="EH33" s="1365">
        <f t="shared" si="25"/>
        <v>0</v>
      </c>
      <c r="EI33" s="1364"/>
      <c r="EJ33" s="1364"/>
      <c r="EK33" s="1364"/>
      <c r="EL33" s="1364"/>
      <c r="EM33" s="1365">
        <f t="shared" si="26"/>
        <v>0</v>
      </c>
      <c r="EN33" s="1364"/>
      <c r="EO33" s="1364"/>
      <c r="EP33" s="1364"/>
      <c r="EQ33" s="1364"/>
      <c r="ER33" s="1365">
        <f t="shared" si="27"/>
        <v>0</v>
      </c>
      <c r="ES33" s="1365">
        <f t="shared" si="28"/>
        <v>0</v>
      </c>
      <c r="ET33" s="1366">
        <v>6</v>
      </c>
      <c r="EU33" s="1366">
        <v>6</v>
      </c>
      <c r="EV33" s="1366">
        <v>13</v>
      </c>
      <c r="EW33" s="1430">
        <v>4</v>
      </c>
      <c r="EX33" s="1366">
        <v>13</v>
      </c>
      <c r="EY33" s="1366">
        <v>16</v>
      </c>
      <c r="EZ33" s="1431">
        <f t="shared" si="56"/>
        <v>48</v>
      </c>
      <c r="FA33" s="1368">
        <f t="shared" si="57"/>
        <v>10</v>
      </c>
      <c r="FB33" s="1369"/>
      <c r="FC33" s="1370"/>
      <c r="FD33" s="1370"/>
      <c r="FE33" s="1370"/>
      <c r="FF33" s="1371">
        <f t="shared" si="31"/>
        <v>0</v>
      </c>
      <c r="FG33" s="1370"/>
      <c r="FH33" s="1370"/>
      <c r="FI33" s="1370"/>
      <c r="FJ33" s="1370"/>
      <c r="FK33" s="1371">
        <f t="shared" si="32"/>
        <v>0</v>
      </c>
      <c r="FL33" s="1370"/>
      <c r="FM33" s="1370"/>
      <c r="FN33" s="1370"/>
      <c r="FO33" s="1370"/>
      <c r="FP33" s="1371">
        <f t="shared" si="33"/>
        <v>0</v>
      </c>
      <c r="FQ33" s="1370"/>
      <c r="FR33" s="1370"/>
      <c r="FS33" s="1370"/>
      <c r="FT33" s="1370"/>
      <c r="FU33" s="1371">
        <f t="shared" si="34"/>
        <v>0</v>
      </c>
      <c r="FV33" s="1370"/>
      <c r="FW33" s="1370"/>
      <c r="FX33" s="1370"/>
      <c r="FY33" s="1370"/>
      <c r="FZ33" s="1371">
        <f t="shared" si="35"/>
        <v>0</v>
      </c>
      <c r="GA33" s="1370"/>
      <c r="GB33" s="1370"/>
      <c r="GC33" s="1370"/>
      <c r="GD33" s="1370"/>
      <c r="GE33" s="1371">
        <f t="shared" si="36"/>
        <v>0</v>
      </c>
      <c r="GF33" s="1370"/>
      <c r="GG33" s="1370"/>
      <c r="GH33" s="1370"/>
      <c r="GI33" s="1370"/>
      <c r="GJ33" s="1371">
        <f t="shared" si="37"/>
        <v>0</v>
      </c>
      <c r="GK33" s="1370"/>
      <c r="GL33" s="1370"/>
      <c r="GM33" s="1370"/>
      <c r="GN33" s="1370"/>
      <c r="GO33" s="1371">
        <f t="shared" si="38"/>
        <v>0</v>
      </c>
      <c r="GP33" s="1370"/>
      <c r="GQ33" s="1370"/>
      <c r="GR33" s="1370"/>
      <c r="GS33" s="1370"/>
      <c r="GT33" s="1371">
        <f t="shared" si="39"/>
        <v>0</v>
      </c>
      <c r="GU33" s="1370"/>
      <c r="GV33" s="1370"/>
      <c r="GW33" s="1370"/>
      <c r="GX33" s="1370"/>
      <c r="GY33" s="1371">
        <f t="shared" si="40"/>
        <v>0</v>
      </c>
      <c r="GZ33" s="1370"/>
      <c r="HA33" s="1370"/>
      <c r="HB33" s="1370"/>
      <c r="HC33" s="1370"/>
      <c r="HD33" s="1371">
        <f t="shared" si="41"/>
        <v>0</v>
      </c>
      <c r="HE33" s="1370"/>
      <c r="HF33" s="1370"/>
      <c r="HG33" s="1370"/>
      <c r="HH33" s="1370"/>
      <c r="HI33" s="1371">
        <f t="shared" si="42"/>
        <v>0</v>
      </c>
      <c r="HJ33" s="1370"/>
      <c r="HK33" s="1370"/>
      <c r="HL33" s="1370"/>
      <c r="HM33" s="1370"/>
      <c r="HN33" s="1371">
        <f t="shared" si="43"/>
        <v>0</v>
      </c>
      <c r="HO33" s="1370"/>
      <c r="HP33" s="1370"/>
      <c r="HQ33" s="1370"/>
      <c r="HR33" s="1370"/>
      <c r="HS33" s="1371">
        <f t="shared" si="44"/>
        <v>0</v>
      </c>
      <c r="HT33" s="1370"/>
      <c r="HU33" s="1370"/>
      <c r="HV33" s="1370"/>
      <c r="HW33" s="1370"/>
      <c r="HX33" s="1371">
        <f t="shared" si="45"/>
        <v>0</v>
      </c>
      <c r="HY33" s="1370"/>
      <c r="HZ33" s="1370"/>
      <c r="IA33" s="1370"/>
      <c r="IB33" s="1370"/>
      <c r="IC33" s="1371">
        <f t="shared" si="46"/>
        <v>0</v>
      </c>
      <c r="ID33" s="1370"/>
      <c r="IE33" s="1370"/>
      <c r="IF33" s="1370"/>
      <c r="IG33" s="1370"/>
      <c r="IH33" s="1371">
        <f t="shared" si="47"/>
        <v>0</v>
      </c>
      <c r="II33" s="1370"/>
      <c r="IJ33" s="1370"/>
      <c r="IK33" s="1370"/>
      <c r="IL33" s="1370"/>
      <c r="IM33" s="1371">
        <f t="shared" si="48"/>
        <v>0</v>
      </c>
      <c r="IN33" s="1370"/>
      <c r="IO33" s="1370"/>
      <c r="IP33" s="1370"/>
      <c r="IQ33" s="1370"/>
      <c r="IR33" s="1371">
        <f t="shared" si="49"/>
        <v>0</v>
      </c>
      <c r="IS33" s="1370"/>
      <c r="IT33" s="1370"/>
      <c r="IU33" s="1370"/>
      <c r="IV33" s="1370"/>
      <c r="IW33" s="1371">
        <f t="shared" si="50"/>
        <v>0</v>
      </c>
      <c r="IX33" s="1371">
        <f t="shared" si="51"/>
        <v>0</v>
      </c>
      <c r="IY33" s="1372"/>
      <c r="IZ33" s="1372"/>
      <c r="JA33" s="1372"/>
      <c r="JB33" s="1372"/>
      <c r="JC33" s="1372"/>
      <c r="JD33" s="1372"/>
      <c r="JE33" s="157" t="s">
        <v>386</v>
      </c>
      <c r="JF33" s="1373"/>
      <c r="JG33" s="1427"/>
    </row>
    <row r="34" spans="1:267" ht="125.25" customHeight="1" thickBot="1" x14ac:dyDescent="0.4">
      <c r="A34" s="1374" t="s">
        <v>497</v>
      </c>
      <c r="B34" s="1375" t="s">
        <v>593</v>
      </c>
      <c r="C34" s="1376" t="s">
        <v>594</v>
      </c>
      <c r="D34" s="1436" t="s">
        <v>48</v>
      </c>
      <c r="E34" s="149" t="s">
        <v>604</v>
      </c>
      <c r="F34" s="2425"/>
      <c r="G34" s="2431"/>
      <c r="H34" s="2431"/>
      <c r="I34" s="2425"/>
      <c r="J34" s="2425"/>
      <c r="K34" s="2425"/>
      <c r="L34" s="2425"/>
      <c r="M34" s="2425"/>
      <c r="N34" s="2425"/>
      <c r="O34" s="2431"/>
      <c r="P34" s="2425"/>
      <c r="Q34" s="2425"/>
      <c r="R34" s="2425"/>
      <c r="S34" s="2425"/>
      <c r="T34" s="2422"/>
      <c r="U34" s="2425"/>
      <c r="V34" s="2425"/>
      <c r="W34" s="2425"/>
      <c r="X34" s="2425"/>
      <c r="Y34" s="1436" t="s">
        <v>48</v>
      </c>
      <c r="Z34" s="1377" t="s">
        <v>597</v>
      </c>
      <c r="AA34" s="1377" t="s">
        <v>503</v>
      </c>
      <c r="AB34" s="1377"/>
      <c r="AC34" s="1375" t="s">
        <v>799</v>
      </c>
      <c r="AD34" s="1375" t="s">
        <v>560</v>
      </c>
      <c r="AE34" s="1378" t="s">
        <v>605</v>
      </c>
      <c r="AF34" s="603" t="s">
        <v>610</v>
      </c>
      <c r="AG34" s="1379">
        <v>0</v>
      </c>
      <c r="AH34" s="1379"/>
      <c r="AI34" s="1379"/>
      <c r="AJ34" s="1322">
        <v>224922686</v>
      </c>
      <c r="AK34" s="1322">
        <v>148738942</v>
      </c>
      <c r="AL34" s="1322">
        <v>26551443</v>
      </c>
      <c r="AM34" s="1438">
        <v>370440192</v>
      </c>
      <c r="AN34" s="1438">
        <v>403738968</v>
      </c>
      <c r="AO34" s="1382">
        <f t="shared" si="5"/>
        <v>999101846</v>
      </c>
      <c r="AP34" s="1382">
        <f t="shared" si="6"/>
        <v>148738942</v>
      </c>
      <c r="AQ34" s="1382">
        <f t="shared" si="6"/>
        <v>26551443</v>
      </c>
      <c r="AR34" s="1383"/>
      <c r="AS34" s="1383">
        <v>148738942</v>
      </c>
      <c r="AT34" s="1383"/>
      <c r="AU34" s="1383"/>
      <c r="AV34" s="1384">
        <f t="shared" si="7"/>
        <v>148738942</v>
      </c>
      <c r="AW34" s="1383"/>
      <c r="AX34" s="1383"/>
      <c r="AY34" s="1383"/>
      <c r="AZ34" s="1383"/>
      <c r="BA34" s="1384">
        <f t="shared" si="8"/>
        <v>0</v>
      </c>
      <c r="BB34" s="1383"/>
      <c r="BC34" s="1383"/>
      <c r="BD34" s="1383"/>
      <c r="BE34" s="1383"/>
      <c r="BF34" s="1384">
        <f t="shared" si="9"/>
        <v>0</v>
      </c>
      <c r="BG34" s="1383"/>
      <c r="BH34" s="1383"/>
      <c r="BI34" s="1383"/>
      <c r="BJ34" s="1383"/>
      <c r="BK34" s="1384">
        <f t="shared" si="10"/>
        <v>0</v>
      </c>
      <c r="BL34" s="1383"/>
      <c r="BM34" s="1383"/>
      <c r="BN34" s="1383"/>
      <c r="BO34" s="1383"/>
      <c r="BP34" s="1384">
        <f t="shared" si="11"/>
        <v>0</v>
      </c>
      <c r="BQ34" s="1383"/>
      <c r="BR34" s="1383"/>
      <c r="BS34" s="1383"/>
      <c r="BT34" s="1383"/>
      <c r="BU34" s="1384">
        <f t="shared" si="12"/>
        <v>0</v>
      </c>
      <c r="BV34" s="1383"/>
      <c r="BW34" s="1383"/>
      <c r="BX34" s="1383"/>
      <c r="BY34" s="1383"/>
      <c r="BZ34" s="1384">
        <f t="shared" si="13"/>
        <v>0</v>
      </c>
      <c r="CA34" s="1383"/>
      <c r="CB34" s="1383"/>
      <c r="CC34" s="1383"/>
      <c r="CD34" s="1383"/>
      <c r="CE34" s="1384">
        <f t="shared" si="14"/>
        <v>0</v>
      </c>
      <c r="CF34" s="1383"/>
      <c r="CG34" s="1383"/>
      <c r="CH34" s="1383"/>
      <c r="CI34" s="1383"/>
      <c r="CJ34" s="1384">
        <f t="shared" si="15"/>
        <v>0</v>
      </c>
      <c r="CK34" s="1383"/>
      <c r="CL34" s="1383"/>
      <c r="CM34" s="1383"/>
      <c r="CN34" s="1383"/>
      <c r="CO34" s="1384">
        <f t="shared" si="16"/>
        <v>0</v>
      </c>
      <c r="CP34" s="1383"/>
      <c r="CQ34" s="1383"/>
      <c r="CR34" s="1383"/>
      <c r="CS34" s="1383"/>
      <c r="CT34" s="1384">
        <f t="shared" si="17"/>
        <v>0</v>
      </c>
      <c r="CU34" s="1383"/>
      <c r="CV34" s="1383"/>
      <c r="CW34" s="1383"/>
      <c r="CX34" s="1383"/>
      <c r="CY34" s="1384">
        <f t="shared" si="18"/>
        <v>0</v>
      </c>
      <c r="CZ34" s="1383"/>
      <c r="DA34" s="1383"/>
      <c r="DB34" s="1383"/>
      <c r="DC34" s="1383"/>
      <c r="DD34" s="1384">
        <f t="shared" si="19"/>
        <v>0</v>
      </c>
      <c r="DE34" s="1383"/>
      <c r="DF34" s="1383"/>
      <c r="DG34" s="1383"/>
      <c r="DH34" s="1383"/>
      <c r="DI34" s="1384">
        <f t="shared" si="20"/>
        <v>0</v>
      </c>
      <c r="DJ34" s="1383"/>
      <c r="DK34" s="1383"/>
      <c r="DL34" s="1383"/>
      <c r="DM34" s="1383"/>
      <c r="DN34" s="1384">
        <f t="shared" si="21"/>
        <v>0</v>
      </c>
      <c r="DO34" s="1383"/>
      <c r="DP34" s="1383"/>
      <c r="DQ34" s="1383"/>
      <c r="DR34" s="1383"/>
      <c r="DS34" s="1384">
        <f t="shared" si="22"/>
        <v>0</v>
      </c>
      <c r="DT34" s="1383"/>
      <c r="DU34" s="1383"/>
      <c r="DV34" s="1383"/>
      <c r="DW34" s="1383"/>
      <c r="DX34" s="1384">
        <f t="shared" si="23"/>
        <v>0</v>
      </c>
      <c r="DY34" s="1383"/>
      <c r="DZ34" s="1383"/>
      <c r="EA34" s="1383"/>
      <c r="EB34" s="1383"/>
      <c r="EC34" s="1384">
        <f t="shared" si="24"/>
        <v>0</v>
      </c>
      <c r="ED34" s="1383"/>
      <c r="EE34" s="1383"/>
      <c r="EF34" s="1383"/>
      <c r="EG34" s="1383"/>
      <c r="EH34" s="1384">
        <f t="shared" si="25"/>
        <v>0</v>
      </c>
      <c r="EI34" s="1383"/>
      <c r="EJ34" s="1383"/>
      <c r="EK34" s="1383"/>
      <c r="EL34" s="1383"/>
      <c r="EM34" s="1384">
        <f t="shared" si="26"/>
        <v>0</v>
      </c>
      <c r="EN34" s="1383"/>
      <c r="EO34" s="1383"/>
      <c r="EP34" s="1383"/>
      <c r="EQ34" s="1383"/>
      <c r="ER34" s="1384">
        <f t="shared" si="27"/>
        <v>0</v>
      </c>
      <c r="ES34" s="1384">
        <f t="shared" si="28"/>
        <v>0</v>
      </c>
      <c r="ET34" s="1385">
        <v>0</v>
      </c>
      <c r="EU34" s="1385">
        <v>0</v>
      </c>
      <c r="EV34" s="1385">
        <v>17</v>
      </c>
      <c r="EW34" s="1439">
        <v>4</v>
      </c>
      <c r="EX34" s="1385">
        <v>13</v>
      </c>
      <c r="EY34" s="1385">
        <v>18</v>
      </c>
      <c r="EZ34" s="1440">
        <f t="shared" si="56"/>
        <v>48</v>
      </c>
      <c r="FA34" s="1387">
        <f t="shared" si="57"/>
        <v>4</v>
      </c>
      <c r="FB34" s="1388"/>
      <c r="FC34" s="1389"/>
      <c r="FD34" s="1389"/>
      <c r="FE34" s="1389"/>
      <c r="FF34" s="1390">
        <f t="shared" si="31"/>
        <v>0</v>
      </c>
      <c r="FG34" s="1389"/>
      <c r="FH34" s="1389"/>
      <c r="FI34" s="1389"/>
      <c r="FJ34" s="1389"/>
      <c r="FK34" s="1390">
        <f t="shared" si="32"/>
        <v>0</v>
      </c>
      <c r="FL34" s="1389"/>
      <c r="FM34" s="1389"/>
      <c r="FN34" s="1389"/>
      <c r="FO34" s="1389"/>
      <c r="FP34" s="1390">
        <f t="shared" si="33"/>
        <v>0</v>
      </c>
      <c r="FQ34" s="1389"/>
      <c r="FR34" s="1389"/>
      <c r="FS34" s="1389"/>
      <c r="FT34" s="1389"/>
      <c r="FU34" s="1390">
        <f t="shared" si="34"/>
        <v>0</v>
      </c>
      <c r="FV34" s="1389"/>
      <c r="FW34" s="1389"/>
      <c r="FX34" s="1389"/>
      <c r="FY34" s="1389"/>
      <c r="FZ34" s="1390">
        <f t="shared" si="35"/>
        <v>0</v>
      </c>
      <c r="GA34" s="1389"/>
      <c r="GB34" s="1389"/>
      <c r="GC34" s="1389"/>
      <c r="GD34" s="1389"/>
      <c r="GE34" s="1390">
        <f t="shared" si="36"/>
        <v>0</v>
      </c>
      <c r="GF34" s="1389"/>
      <c r="GG34" s="1389"/>
      <c r="GH34" s="1389"/>
      <c r="GI34" s="1389"/>
      <c r="GJ34" s="1390">
        <f t="shared" si="37"/>
        <v>0</v>
      </c>
      <c r="GK34" s="1389"/>
      <c r="GL34" s="1389"/>
      <c r="GM34" s="1389"/>
      <c r="GN34" s="1389"/>
      <c r="GO34" s="1390">
        <f t="shared" si="38"/>
        <v>0</v>
      </c>
      <c r="GP34" s="1389"/>
      <c r="GQ34" s="1389"/>
      <c r="GR34" s="1389"/>
      <c r="GS34" s="1389"/>
      <c r="GT34" s="1390">
        <f t="shared" si="39"/>
        <v>0</v>
      </c>
      <c r="GU34" s="1389"/>
      <c r="GV34" s="1389"/>
      <c r="GW34" s="1389"/>
      <c r="GX34" s="1389"/>
      <c r="GY34" s="1390">
        <f t="shared" si="40"/>
        <v>0</v>
      </c>
      <c r="GZ34" s="1389"/>
      <c r="HA34" s="1389"/>
      <c r="HB34" s="1389"/>
      <c r="HC34" s="1389"/>
      <c r="HD34" s="1390">
        <f t="shared" si="41"/>
        <v>0</v>
      </c>
      <c r="HE34" s="1389"/>
      <c r="HF34" s="1389"/>
      <c r="HG34" s="1389"/>
      <c r="HH34" s="1389"/>
      <c r="HI34" s="1390">
        <f t="shared" si="42"/>
        <v>0</v>
      </c>
      <c r="HJ34" s="1389"/>
      <c r="HK34" s="1389"/>
      <c r="HL34" s="1389"/>
      <c r="HM34" s="1389"/>
      <c r="HN34" s="1390">
        <f t="shared" si="43"/>
        <v>0</v>
      </c>
      <c r="HO34" s="1389"/>
      <c r="HP34" s="1389"/>
      <c r="HQ34" s="1389"/>
      <c r="HR34" s="1389"/>
      <c r="HS34" s="1390">
        <f t="shared" si="44"/>
        <v>0</v>
      </c>
      <c r="HT34" s="1389"/>
      <c r="HU34" s="1389"/>
      <c r="HV34" s="1389"/>
      <c r="HW34" s="1389"/>
      <c r="HX34" s="1390">
        <f t="shared" si="45"/>
        <v>0</v>
      </c>
      <c r="HY34" s="1389"/>
      <c r="HZ34" s="1389"/>
      <c r="IA34" s="1389"/>
      <c r="IB34" s="1389"/>
      <c r="IC34" s="1390">
        <f t="shared" si="46"/>
        <v>0</v>
      </c>
      <c r="ID34" s="1389"/>
      <c r="IE34" s="1389"/>
      <c r="IF34" s="1389"/>
      <c r="IG34" s="1389"/>
      <c r="IH34" s="1390">
        <f t="shared" si="47"/>
        <v>0</v>
      </c>
      <c r="II34" s="1389"/>
      <c r="IJ34" s="1389"/>
      <c r="IK34" s="1389"/>
      <c r="IL34" s="1389"/>
      <c r="IM34" s="1390">
        <f t="shared" si="48"/>
        <v>0</v>
      </c>
      <c r="IN34" s="1389"/>
      <c r="IO34" s="1389"/>
      <c r="IP34" s="1389"/>
      <c r="IQ34" s="1389"/>
      <c r="IR34" s="1390">
        <f t="shared" si="49"/>
        <v>0</v>
      </c>
      <c r="IS34" s="1389"/>
      <c r="IT34" s="1389"/>
      <c r="IU34" s="1389"/>
      <c r="IV34" s="1389"/>
      <c r="IW34" s="1390">
        <f t="shared" si="50"/>
        <v>0</v>
      </c>
      <c r="IX34" s="1390">
        <f t="shared" si="51"/>
        <v>0</v>
      </c>
      <c r="IY34" s="1391"/>
      <c r="IZ34" s="1391"/>
      <c r="JA34" s="1391"/>
      <c r="JB34" s="1391"/>
      <c r="JC34" s="1391"/>
      <c r="JD34" s="1391"/>
      <c r="JE34" s="604" t="s">
        <v>386</v>
      </c>
      <c r="JF34" s="1392"/>
      <c r="JG34" s="1427"/>
    </row>
    <row r="35" spans="1:267" ht="125.25" customHeight="1" thickBot="1" x14ac:dyDescent="0.4">
      <c r="A35" s="1314" t="s">
        <v>497</v>
      </c>
      <c r="B35" s="1315" t="s">
        <v>498</v>
      </c>
      <c r="C35" s="1316" t="s">
        <v>611</v>
      </c>
      <c r="D35" s="1421" t="s">
        <v>249</v>
      </c>
      <c r="E35" s="1317" t="s">
        <v>613</v>
      </c>
      <c r="F35" s="2443">
        <v>2862084500</v>
      </c>
      <c r="G35" s="2439">
        <v>2784854565</v>
      </c>
      <c r="H35" s="2439">
        <v>1681340079</v>
      </c>
      <c r="I35" s="2443">
        <f>+AJ35+AJ36+AJ37+AJ38+AJ39</f>
        <v>5437670501</v>
      </c>
      <c r="J35" s="2443">
        <f>+AK35+AK36+AK37+AK38+AK39</f>
        <v>2749409829</v>
      </c>
      <c r="K35" s="2443">
        <f>+AL35+AL36+AL37+AL38+AL39</f>
        <v>595077109</v>
      </c>
      <c r="L35" s="2443">
        <v>4504665849.7502127</v>
      </c>
      <c r="M35" s="2443">
        <v>4146506858.5291662</v>
      </c>
      <c r="N35" s="2440">
        <f>+F35+I35+L35+M35</f>
        <v>16950927709.279381</v>
      </c>
      <c r="O35" s="2440">
        <f>+G35+J35</f>
        <v>5534264394</v>
      </c>
      <c r="P35" s="2440">
        <f>+H35+K35</f>
        <v>2276417188</v>
      </c>
      <c r="Q35" s="2436">
        <v>4</v>
      </c>
      <c r="R35" s="2436">
        <v>4</v>
      </c>
      <c r="S35" s="2436">
        <v>4</v>
      </c>
      <c r="T35" s="2435"/>
      <c r="U35" s="2436">
        <v>4</v>
      </c>
      <c r="V35" s="2436">
        <v>4</v>
      </c>
      <c r="W35" s="2437">
        <v>4</v>
      </c>
      <c r="X35" s="2438">
        <v>4</v>
      </c>
      <c r="Y35" s="1421" t="s">
        <v>249</v>
      </c>
      <c r="Z35" s="1319" t="s">
        <v>614</v>
      </c>
      <c r="AA35" s="1319" t="s">
        <v>503</v>
      </c>
      <c r="AB35" s="1319"/>
      <c r="AC35" s="1315" t="s">
        <v>615</v>
      </c>
      <c r="AD35" s="1315" t="s">
        <v>560</v>
      </c>
      <c r="AE35" s="1320" t="s">
        <v>616</v>
      </c>
      <c r="AF35" s="601" t="s">
        <v>617</v>
      </c>
      <c r="AG35" s="1321">
        <v>108939800</v>
      </c>
      <c r="AH35" s="1321">
        <v>108939800</v>
      </c>
      <c r="AI35" s="1321">
        <v>98939800</v>
      </c>
      <c r="AJ35" s="1322">
        <v>0</v>
      </c>
      <c r="AK35" s="1322">
        <v>0</v>
      </c>
      <c r="AL35" s="1322">
        <v>0</v>
      </c>
      <c r="AM35" s="1423">
        <v>0</v>
      </c>
      <c r="AN35" s="1423">
        <v>0</v>
      </c>
      <c r="AO35" s="1323">
        <f t="shared" si="5"/>
        <v>108939800</v>
      </c>
      <c r="AP35" s="1323">
        <f t="shared" si="6"/>
        <v>108939800</v>
      </c>
      <c r="AQ35" s="1323">
        <f t="shared" si="6"/>
        <v>98939800</v>
      </c>
      <c r="AR35" s="1324">
        <v>0</v>
      </c>
      <c r="AS35" s="1324"/>
      <c r="AT35" s="1324"/>
      <c r="AU35" s="1324"/>
      <c r="AV35" s="1325">
        <f t="shared" si="7"/>
        <v>0</v>
      </c>
      <c r="AW35" s="1324"/>
      <c r="AX35" s="1324"/>
      <c r="AY35" s="1324"/>
      <c r="AZ35" s="1324"/>
      <c r="BA35" s="1325">
        <f t="shared" si="8"/>
        <v>0</v>
      </c>
      <c r="BB35" s="1324"/>
      <c r="BC35" s="1324"/>
      <c r="BD35" s="1324"/>
      <c r="BE35" s="1324"/>
      <c r="BF35" s="1325">
        <f t="shared" si="9"/>
        <v>0</v>
      </c>
      <c r="BG35" s="1324"/>
      <c r="BH35" s="1324"/>
      <c r="BI35" s="1324"/>
      <c r="BJ35" s="1324"/>
      <c r="BK35" s="1325">
        <f t="shared" si="10"/>
        <v>0</v>
      </c>
      <c r="BL35" s="1324"/>
      <c r="BM35" s="1324"/>
      <c r="BN35" s="1324"/>
      <c r="BO35" s="1324"/>
      <c r="BP35" s="1325">
        <f t="shared" si="11"/>
        <v>0</v>
      </c>
      <c r="BQ35" s="1324"/>
      <c r="BR35" s="1324"/>
      <c r="BS35" s="1324"/>
      <c r="BT35" s="1324"/>
      <c r="BU35" s="1325">
        <f t="shared" si="12"/>
        <v>0</v>
      </c>
      <c r="BV35" s="1324"/>
      <c r="BW35" s="1324"/>
      <c r="BX35" s="1324"/>
      <c r="BY35" s="1324"/>
      <c r="BZ35" s="1325">
        <f t="shared" si="13"/>
        <v>0</v>
      </c>
      <c r="CA35" s="1324"/>
      <c r="CB35" s="1324"/>
      <c r="CC35" s="1324"/>
      <c r="CD35" s="1324"/>
      <c r="CE35" s="1325">
        <f t="shared" si="14"/>
        <v>0</v>
      </c>
      <c r="CF35" s="1324"/>
      <c r="CG35" s="1324"/>
      <c r="CH35" s="1324"/>
      <c r="CI35" s="1324"/>
      <c r="CJ35" s="1325">
        <f t="shared" si="15"/>
        <v>0</v>
      </c>
      <c r="CK35" s="1324"/>
      <c r="CL35" s="1324"/>
      <c r="CM35" s="1324"/>
      <c r="CN35" s="1324"/>
      <c r="CO35" s="1325">
        <f t="shared" si="16"/>
        <v>0</v>
      </c>
      <c r="CP35" s="1324"/>
      <c r="CQ35" s="1324"/>
      <c r="CR35" s="1324"/>
      <c r="CS35" s="1324"/>
      <c r="CT35" s="1325">
        <f t="shared" si="17"/>
        <v>0</v>
      </c>
      <c r="CU35" s="1324"/>
      <c r="CV35" s="1324"/>
      <c r="CW35" s="1324"/>
      <c r="CX35" s="1324"/>
      <c r="CY35" s="1325">
        <f t="shared" si="18"/>
        <v>0</v>
      </c>
      <c r="CZ35" s="1324"/>
      <c r="DA35" s="1324"/>
      <c r="DB35" s="1324"/>
      <c r="DC35" s="1324"/>
      <c r="DD35" s="1325">
        <f t="shared" si="19"/>
        <v>0</v>
      </c>
      <c r="DE35" s="1324"/>
      <c r="DF35" s="1324"/>
      <c r="DG35" s="1324"/>
      <c r="DH35" s="1324"/>
      <c r="DI35" s="1325">
        <f t="shared" si="20"/>
        <v>0</v>
      </c>
      <c r="DJ35" s="1324"/>
      <c r="DK35" s="1324"/>
      <c r="DL35" s="1324"/>
      <c r="DM35" s="1324"/>
      <c r="DN35" s="1325">
        <f t="shared" si="21"/>
        <v>0</v>
      </c>
      <c r="DO35" s="1324"/>
      <c r="DP35" s="1324"/>
      <c r="DQ35" s="1324"/>
      <c r="DR35" s="1324"/>
      <c r="DS35" s="1325">
        <f t="shared" si="22"/>
        <v>0</v>
      </c>
      <c r="DT35" s="1324"/>
      <c r="DU35" s="1324"/>
      <c r="DV35" s="1324"/>
      <c r="DW35" s="1324"/>
      <c r="DX35" s="1325">
        <f t="shared" si="23"/>
        <v>0</v>
      </c>
      <c r="DY35" s="1324"/>
      <c r="DZ35" s="1324"/>
      <c r="EA35" s="1324"/>
      <c r="EB35" s="1324"/>
      <c r="EC35" s="1325">
        <f t="shared" si="24"/>
        <v>0</v>
      </c>
      <c r="ED35" s="1324"/>
      <c r="EE35" s="1324"/>
      <c r="EF35" s="1324"/>
      <c r="EG35" s="1324"/>
      <c r="EH35" s="1325">
        <f t="shared" si="25"/>
        <v>0</v>
      </c>
      <c r="EI35" s="1324"/>
      <c r="EJ35" s="1324"/>
      <c r="EK35" s="1324"/>
      <c r="EL35" s="1324"/>
      <c r="EM35" s="1325">
        <f t="shared" si="26"/>
        <v>0</v>
      </c>
      <c r="EN35" s="1324"/>
      <c r="EO35" s="1324"/>
      <c r="EP35" s="1324"/>
      <c r="EQ35" s="1324"/>
      <c r="ER35" s="1325">
        <f t="shared" si="27"/>
        <v>0</v>
      </c>
      <c r="ES35" s="1325">
        <f t="shared" si="28"/>
        <v>0</v>
      </c>
      <c r="ET35" s="1326">
        <v>4</v>
      </c>
      <c r="EU35" s="1326">
        <v>4</v>
      </c>
      <c r="EV35" s="1326">
        <v>0</v>
      </c>
      <c r="EW35" s="1424">
        <v>0</v>
      </c>
      <c r="EX35" s="1326">
        <v>0</v>
      </c>
      <c r="EY35" s="1326">
        <v>0</v>
      </c>
      <c r="EZ35" s="1425">
        <f>+ET35</f>
        <v>4</v>
      </c>
      <c r="FA35" s="1527">
        <f t="shared" si="57"/>
        <v>4</v>
      </c>
      <c r="FB35" s="1528"/>
      <c r="FC35" s="1330"/>
      <c r="FD35" s="1330"/>
      <c r="FE35" s="1330"/>
      <c r="FF35" s="1331">
        <f t="shared" si="31"/>
        <v>0</v>
      </c>
      <c r="FG35" s="1330"/>
      <c r="FH35" s="1330"/>
      <c r="FI35" s="1330"/>
      <c r="FJ35" s="1330"/>
      <c r="FK35" s="1331">
        <f t="shared" si="32"/>
        <v>0</v>
      </c>
      <c r="FL35" s="1330"/>
      <c r="FM35" s="1330"/>
      <c r="FN35" s="1330"/>
      <c r="FO35" s="1330"/>
      <c r="FP35" s="1331">
        <f t="shared" si="33"/>
        <v>0</v>
      </c>
      <c r="FQ35" s="1330"/>
      <c r="FR35" s="1330"/>
      <c r="FS35" s="1330"/>
      <c r="FT35" s="1330"/>
      <c r="FU35" s="1331">
        <f t="shared" si="34"/>
        <v>0</v>
      </c>
      <c r="FV35" s="1330"/>
      <c r="FW35" s="1330"/>
      <c r="FX35" s="1330"/>
      <c r="FY35" s="1330"/>
      <c r="FZ35" s="1331">
        <f t="shared" si="35"/>
        <v>0</v>
      </c>
      <c r="GA35" s="1330"/>
      <c r="GB35" s="1330"/>
      <c r="GC35" s="1330"/>
      <c r="GD35" s="1330"/>
      <c r="GE35" s="1331">
        <f t="shared" si="36"/>
        <v>0</v>
      </c>
      <c r="GF35" s="1330"/>
      <c r="GG35" s="1330"/>
      <c r="GH35" s="1330"/>
      <c r="GI35" s="1330"/>
      <c r="GJ35" s="1331">
        <f t="shared" si="37"/>
        <v>0</v>
      </c>
      <c r="GK35" s="1330"/>
      <c r="GL35" s="1330"/>
      <c r="GM35" s="1330"/>
      <c r="GN35" s="1330"/>
      <c r="GO35" s="1331">
        <f t="shared" si="38"/>
        <v>0</v>
      </c>
      <c r="GP35" s="1330"/>
      <c r="GQ35" s="1330"/>
      <c r="GR35" s="1330"/>
      <c r="GS35" s="1330"/>
      <c r="GT35" s="1331">
        <f t="shared" si="39"/>
        <v>0</v>
      </c>
      <c r="GU35" s="1330"/>
      <c r="GV35" s="1330"/>
      <c r="GW35" s="1330"/>
      <c r="GX35" s="1330"/>
      <c r="GY35" s="1331">
        <f t="shared" si="40"/>
        <v>0</v>
      </c>
      <c r="GZ35" s="1330"/>
      <c r="HA35" s="1330"/>
      <c r="HB35" s="1330"/>
      <c r="HC35" s="1330"/>
      <c r="HD35" s="1331">
        <f t="shared" si="41"/>
        <v>0</v>
      </c>
      <c r="HE35" s="1330"/>
      <c r="HF35" s="1330"/>
      <c r="HG35" s="1330"/>
      <c r="HH35" s="1330"/>
      <c r="HI35" s="1331">
        <f t="shared" si="42"/>
        <v>0</v>
      </c>
      <c r="HJ35" s="1330"/>
      <c r="HK35" s="1330"/>
      <c r="HL35" s="1330"/>
      <c r="HM35" s="1330"/>
      <c r="HN35" s="1331">
        <f t="shared" si="43"/>
        <v>0</v>
      </c>
      <c r="HO35" s="1330"/>
      <c r="HP35" s="1330"/>
      <c r="HQ35" s="1330"/>
      <c r="HR35" s="1330"/>
      <c r="HS35" s="1331">
        <f t="shared" si="44"/>
        <v>0</v>
      </c>
      <c r="HT35" s="1330"/>
      <c r="HU35" s="1330"/>
      <c r="HV35" s="1330"/>
      <c r="HW35" s="1330"/>
      <c r="HX35" s="1331">
        <f t="shared" si="45"/>
        <v>0</v>
      </c>
      <c r="HY35" s="1330"/>
      <c r="HZ35" s="1330"/>
      <c r="IA35" s="1330"/>
      <c r="IB35" s="1330"/>
      <c r="IC35" s="1331">
        <f t="shared" si="46"/>
        <v>0</v>
      </c>
      <c r="ID35" s="1330"/>
      <c r="IE35" s="1330"/>
      <c r="IF35" s="1330"/>
      <c r="IG35" s="1330"/>
      <c r="IH35" s="1331">
        <f t="shared" si="47"/>
        <v>0</v>
      </c>
      <c r="II35" s="1330"/>
      <c r="IJ35" s="1330"/>
      <c r="IK35" s="1330"/>
      <c r="IL35" s="1330"/>
      <c r="IM35" s="1331">
        <f t="shared" si="48"/>
        <v>0</v>
      </c>
      <c r="IN35" s="1330"/>
      <c r="IO35" s="1330"/>
      <c r="IP35" s="1330"/>
      <c r="IQ35" s="1330"/>
      <c r="IR35" s="1331">
        <f t="shared" si="49"/>
        <v>0</v>
      </c>
      <c r="IS35" s="1330"/>
      <c r="IT35" s="1330"/>
      <c r="IU35" s="1330"/>
      <c r="IV35" s="1330"/>
      <c r="IW35" s="1331">
        <f t="shared" si="50"/>
        <v>0</v>
      </c>
      <c r="IX35" s="1331">
        <f t="shared" si="51"/>
        <v>0</v>
      </c>
      <c r="IY35" s="1355"/>
      <c r="IZ35" s="1355"/>
      <c r="JA35" s="1355"/>
      <c r="JB35" s="1355"/>
      <c r="JC35" s="1355"/>
      <c r="JD35" s="1355"/>
      <c r="JE35" s="565" t="s">
        <v>391</v>
      </c>
      <c r="JF35" s="1356"/>
      <c r="JG35" s="1427"/>
    </row>
    <row r="36" spans="1:267" ht="125.25" customHeight="1" x14ac:dyDescent="0.35">
      <c r="A36" s="1357" t="s">
        <v>497</v>
      </c>
      <c r="B36" s="1358" t="s">
        <v>498</v>
      </c>
      <c r="C36" s="1359" t="s">
        <v>611</v>
      </c>
      <c r="D36" s="1428" t="s">
        <v>249</v>
      </c>
      <c r="E36" s="1429" t="s">
        <v>613</v>
      </c>
      <c r="F36" s="2424"/>
      <c r="G36" s="2424"/>
      <c r="H36" s="2424"/>
      <c r="I36" s="2424"/>
      <c r="J36" s="2424"/>
      <c r="K36" s="2424"/>
      <c r="L36" s="2424"/>
      <c r="M36" s="2424"/>
      <c r="N36" s="2424"/>
      <c r="O36" s="2424"/>
      <c r="P36" s="2424"/>
      <c r="Q36" s="2424"/>
      <c r="R36" s="2424"/>
      <c r="S36" s="2424"/>
      <c r="T36" s="2421"/>
      <c r="U36" s="2424"/>
      <c r="V36" s="2424"/>
      <c r="W36" s="2424"/>
      <c r="X36" s="2424"/>
      <c r="Y36" s="1428" t="s">
        <v>249</v>
      </c>
      <c r="Z36" s="1360" t="s">
        <v>618</v>
      </c>
      <c r="AA36" s="1360" t="s">
        <v>503</v>
      </c>
      <c r="AB36" s="1360"/>
      <c r="AC36" s="1358" t="s">
        <v>615</v>
      </c>
      <c r="AD36" s="1358" t="s">
        <v>560</v>
      </c>
      <c r="AE36" s="1361" t="s">
        <v>616</v>
      </c>
      <c r="AF36" s="1048" t="s">
        <v>620</v>
      </c>
      <c r="AG36" s="1362">
        <v>669250000</v>
      </c>
      <c r="AH36" s="1362">
        <v>669250000</v>
      </c>
      <c r="AI36" s="1362">
        <v>463950000</v>
      </c>
      <c r="AJ36" s="1322">
        <v>817814251</v>
      </c>
      <c r="AK36" s="1322">
        <v>69112480</v>
      </c>
      <c r="AL36" s="1322">
        <v>15204746</v>
      </c>
      <c r="AM36" s="1526">
        <v>556598187</v>
      </c>
      <c r="AN36" s="1411">
        <v>457588919</v>
      </c>
      <c r="AO36" s="1363">
        <f t="shared" si="5"/>
        <v>2501251357</v>
      </c>
      <c r="AP36" s="1363">
        <f t="shared" si="6"/>
        <v>738362480</v>
      </c>
      <c r="AQ36" s="1363">
        <f t="shared" si="6"/>
        <v>479154746</v>
      </c>
      <c r="AR36" s="1364"/>
      <c r="AS36" s="1364">
        <v>69112480</v>
      </c>
      <c r="AT36" s="1364"/>
      <c r="AU36" s="1364"/>
      <c r="AV36" s="1365">
        <f t="shared" si="7"/>
        <v>69112480</v>
      </c>
      <c r="AW36" s="1364"/>
      <c r="AX36" s="1364"/>
      <c r="AY36" s="1364"/>
      <c r="AZ36" s="1364"/>
      <c r="BA36" s="1365">
        <f t="shared" si="8"/>
        <v>0</v>
      </c>
      <c r="BB36" s="1364"/>
      <c r="BC36" s="1364"/>
      <c r="BD36" s="1364"/>
      <c r="BE36" s="1364"/>
      <c r="BF36" s="1365">
        <f t="shared" si="9"/>
        <v>0</v>
      </c>
      <c r="BG36" s="1364"/>
      <c r="BH36" s="1364"/>
      <c r="BI36" s="1364"/>
      <c r="BJ36" s="1364"/>
      <c r="BK36" s="1365">
        <f t="shared" si="10"/>
        <v>0</v>
      </c>
      <c r="BL36" s="1364"/>
      <c r="BM36" s="1364"/>
      <c r="BN36" s="1364"/>
      <c r="BO36" s="1364"/>
      <c r="BP36" s="1365">
        <f t="shared" si="11"/>
        <v>0</v>
      </c>
      <c r="BQ36" s="1364"/>
      <c r="BR36" s="1364"/>
      <c r="BS36" s="1364"/>
      <c r="BT36" s="1364"/>
      <c r="BU36" s="1365">
        <f t="shared" si="12"/>
        <v>0</v>
      </c>
      <c r="BV36" s="1364"/>
      <c r="BW36" s="1364"/>
      <c r="BX36" s="1364"/>
      <c r="BY36" s="1364"/>
      <c r="BZ36" s="1365">
        <f t="shared" si="13"/>
        <v>0</v>
      </c>
      <c r="CA36" s="1364"/>
      <c r="CB36" s="1364"/>
      <c r="CC36" s="1364"/>
      <c r="CD36" s="1364"/>
      <c r="CE36" s="1365">
        <f t="shared" si="14"/>
        <v>0</v>
      </c>
      <c r="CF36" s="1364"/>
      <c r="CG36" s="1364"/>
      <c r="CH36" s="1364"/>
      <c r="CI36" s="1364"/>
      <c r="CJ36" s="1365">
        <f t="shared" si="15"/>
        <v>0</v>
      </c>
      <c r="CK36" s="1364"/>
      <c r="CL36" s="1364"/>
      <c r="CM36" s="1364"/>
      <c r="CN36" s="1364"/>
      <c r="CO36" s="1365">
        <f t="shared" si="16"/>
        <v>0</v>
      </c>
      <c r="CP36" s="1364"/>
      <c r="CQ36" s="1364"/>
      <c r="CR36" s="1364"/>
      <c r="CS36" s="1364"/>
      <c r="CT36" s="1365">
        <f t="shared" si="17"/>
        <v>0</v>
      </c>
      <c r="CU36" s="1364"/>
      <c r="CV36" s="1364"/>
      <c r="CW36" s="1364"/>
      <c r="CX36" s="1364"/>
      <c r="CY36" s="1365">
        <f t="shared" si="18"/>
        <v>0</v>
      </c>
      <c r="CZ36" s="1364"/>
      <c r="DA36" s="1364"/>
      <c r="DB36" s="1364"/>
      <c r="DC36" s="1364"/>
      <c r="DD36" s="1365">
        <f t="shared" si="19"/>
        <v>0</v>
      </c>
      <c r="DE36" s="1364"/>
      <c r="DF36" s="1364"/>
      <c r="DG36" s="1364"/>
      <c r="DH36" s="1364"/>
      <c r="DI36" s="1365">
        <f t="shared" si="20"/>
        <v>0</v>
      </c>
      <c r="DJ36" s="1364"/>
      <c r="DK36" s="1364"/>
      <c r="DL36" s="1364"/>
      <c r="DM36" s="1364"/>
      <c r="DN36" s="1365">
        <f t="shared" si="21"/>
        <v>0</v>
      </c>
      <c r="DO36" s="1364"/>
      <c r="DP36" s="1364"/>
      <c r="DQ36" s="1364"/>
      <c r="DR36" s="1364"/>
      <c r="DS36" s="1365">
        <f t="shared" si="22"/>
        <v>0</v>
      </c>
      <c r="DT36" s="1364"/>
      <c r="DU36" s="1364"/>
      <c r="DV36" s="1364"/>
      <c r="DW36" s="1364"/>
      <c r="DX36" s="1365">
        <f t="shared" si="23"/>
        <v>0</v>
      </c>
      <c r="DY36" s="1364"/>
      <c r="DZ36" s="1364"/>
      <c r="EA36" s="1364"/>
      <c r="EB36" s="1364"/>
      <c r="EC36" s="1365">
        <f t="shared" si="24"/>
        <v>0</v>
      </c>
      <c r="ED36" s="1364"/>
      <c r="EE36" s="1364"/>
      <c r="EF36" s="1364"/>
      <c r="EG36" s="1364"/>
      <c r="EH36" s="1365">
        <f t="shared" si="25"/>
        <v>0</v>
      </c>
      <c r="EI36" s="1364"/>
      <c r="EJ36" s="1364"/>
      <c r="EK36" s="1364"/>
      <c r="EL36" s="1364"/>
      <c r="EM36" s="1365">
        <f t="shared" si="26"/>
        <v>0</v>
      </c>
      <c r="EN36" s="1364"/>
      <c r="EO36" s="1364"/>
      <c r="EP36" s="1364"/>
      <c r="EQ36" s="1364"/>
      <c r="ER36" s="1365">
        <f t="shared" si="27"/>
        <v>0</v>
      </c>
      <c r="ES36" s="1365">
        <f t="shared" si="28"/>
        <v>0</v>
      </c>
      <c r="ET36" s="1529">
        <v>0.27</v>
      </c>
      <c r="EU36" s="1529">
        <v>0.27</v>
      </c>
      <c r="EV36" s="1529">
        <v>0.22</v>
      </c>
      <c r="EW36" s="1430">
        <v>0.08</v>
      </c>
      <c r="EX36" s="1529">
        <v>0.28000000000000003</v>
      </c>
      <c r="EY36" s="1529">
        <v>0.23</v>
      </c>
      <c r="EZ36" s="1530">
        <f t="shared" ref="EZ36:EZ47" si="58">+ET36+EV36+EX36+EY36</f>
        <v>1</v>
      </c>
      <c r="FA36" s="1531">
        <f t="shared" si="57"/>
        <v>0.35000000000000003</v>
      </c>
      <c r="FB36" s="1532"/>
      <c r="FC36" s="1370"/>
      <c r="FD36" s="1370"/>
      <c r="FE36" s="1370"/>
      <c r="FF36" s="1371">
        <f t="shared" si="31"/>
        <v>0</v>
      </c>
      <c r="FG36" s="1370"/>
      <c r="FH36" s="1370"/>
      <c r="FI36" s="1370"/>
      <c r="FJ36" s="1370"/>
      <c r="FK36" s="1371">
        <f t="shared" si="32"/>
        <v>0</v>
      </c>
      <c r="FL36" s="1370"/>
      <c r="FM36" s="1370"/>
      <c r="FN36" s="1370"/>
      <c r="FO36" s="1370"/>
      <c r="FP36" s="1371">
        <f t="shared" si="33"/>
        <v>0</v>
      </c>
      <c r="FQ36" s="1370"/>
      <c r="FR36" s="1370"/>
      <c r="FS36" s="1370"/>
      <c r="FT36" s="1370"/>
      <c r="FU36" s="1371">
        <f t="shared" si="34"/>
        <v>0</v>
      </c>
      <c r="FV36" s="1370"/>
      <c r="FW36" s="1370"/>
      <c r="FX36" s="1370"/>
      <c r="FY36" s="1370"/>
      <c r="FZ36" s="1371">
        <f t="shared" si="35"/>
        <v>0</v>
      </c>
      <c r="GA36" s="1370"/>
      <c r="GB36" s="1370"/>
      <c r="GC36" s="1370"/>
      <c r="GD36" s="1370"/>
      <c r="GE36" s="1371">
        <f t="shared" si="36"/>
        <v>0</v>
      </c>
      <c r="GF36" s="1370"/>
      <c r="GG36" s="1370"/>
      <c r="GH36" s="1370"/>
      <c r="GI36" s="1370"/>
      <c r="GJ36" s="1371">
        <f t="shared" si="37"/>
        <v>0</v>
      </c>
      <c r="GK36" s="1370"/>
      <c r="GL36" s="1370"/>
      <c r="GM36" s="1370"/>
      <c r="GN36" s="1370"/>
      <c r="GO36" s="1371">
        <f t="shared" si="38"/>
        <v>0</v>
      </c>
      <c r="GP36" s="1370"/>
      <c r="GQ36" s="1370"/>
      <c r="GR36" s="1370"/>
      <c r="GS36" s="1370"/>
      <c r="GT36" s="1371">
        <f t="shared" si="39"/>
        <v>0</v>
      </c>
      <c r="GU36" s="1370"/>
      <c r="GV36" s="1370"/>
      <c r="GW36" s="1370"/>
      <c r="GX36" s="1370"/>
      <c r="GY36" s="1371">
        <f t="shared" si="40"/>
        <v>0</v>
      </c>
      <c r="GZ36" s="1370"/>
      <c r="HA36" s="1370"/>
      <c r="HB36" s="1370"/>
      <c r="HC36" s="1370"/>
      <c r="HD36" s="1371">
        <f t="shared" si="41"/>
        <v>0</v>
      </c>
      <c r="HE36" s="1370"/>
      <c r="HF36" s="1370"/>
      <c r="HG36" s="1370"/>
      <c r="HH36" s="1370"/>
      <c r="HI36" s="1371">
        <f t="shared" si="42"/>
        <v>0</v>
      </c>
      <c r="HJ36" s="1370"/>
      <c r="HK36" s="1370"/>
      <c r="HL36" s="1370"/>
      <c r="HM36" s="1370"/>
      <c r="HN36" s="1371">
        <f t="shared" si="43"/>
        <v>0</v>
      </c>
      <c r="HO36" s="1370"/>
      <c r="HP36" s="1370"/>
      <c r="HQ36" s="1370"/>
      <c r="HR36" s="1370"/>
      <c r="HS36" s="1371">
        <f t="shared" si="44"/>
        <v>0</v>
      </c>
      <c r="HT36" s="1370"/>
      <c r="HU36" s="1370"/>
      <c r="HV36" s="1370"/>
      <c r="HW36" s="1370"/>
      <c r="HX36" s="1371">
        <f t="shared" si="45"/>
        <v>0</v>
      </c>
      <c r="HY36" s="1370"/>
      <c r="HZ36" s="1370"/>
      <c r="IA36" s="1370"/>
      <c r="IB36" s="1370"/>
      <c r="IC36" s="1371">
        <f t="shared" si="46"/>
        <v>0</v>
      </c>
      <c r="ID36" s="1370"/>
      <c r="IE36" s="1370"/>
      <c r="IF36" s="1370"/>
      <c r="IG36" s="1370"/>
      <c r="IH36" s="1371">
        <f t="shared" si="47"/>
        <v>0</v>
      </c>
      <c r="II36" s="1370"/>
      <c r="IJ36" s="1370"/>
      <c r="IK36" s="1370"/>
      <c r="IL36" s="1370"/>
      <c r="IM36" s="1371">
        <f t="shared" si="48"/>
        <v>0</v>
      </c>
      <c r="IN36" s="1370"/>
      <c r="IO36" s="1370"/>
      <c r="IP36" s="1370"/>
      <c r="IQ36" s="1370"/>
      <c r="IR36" s="1371">
        <f t="shared" si="49"/>
        <v>0</v>
      </c>
      <c r="IS36" s="1370"/>
      <c r="IT36" s="1370"/>
      <c r="IU36" s="1370"/>
      <c r="IV36" s="1370"/>
      <c r="IW36" s="1371">
        <f t="shared" si="50"/>
        <v>0</v>
      </c>
      <c r="IX36" s="1371">
        <f t="shared" si="51"/>
        <v>0</v>
      </c>
      <c r="IY36" s="1372"/>
      <c r="IZ36" s="1372"/>
      <c r="JA36" s="1372"/>
      <c r="JB36" s="1372"/>
      <c r="JC36" s="1372"/>
      <c r="JD36" s="1372"/>
      <c r="JE36" s="157" t="s">
        <v>391</v>
      </c>
      <c r="JF36" s="1373"/>
      <c r="JG36" s="1427"/>
    </row>
    <row r="37" spans="1:267" ht="125.25" customHeight="1" x14ac:dyDescent="0.35">
      <c r="A37" s="1357" t="s">
        <v>497</v>
      </c>
      <c r="B37" s="1358" t="s">
        <v>498</v>
      </c>
      <c r="C37" s="1359" t="s">
        <v>611</v>
      </c>
      <c r="D37" s="1428" t="s">
        <v>249</v>
      </c>
      <c r="E37" s="1429" t="s">
        <v>613</v>
      </c>
      <c r="F37" s="2424"/>
      <c r="G37" s="2424"/>
      <c r="H37" s="2424"/>
      <c r="I37" s="2424"/>
      <c r="J37" s="2424"/>
      <c r="K37" s="2424"/>
      <c r="L37" s="2424"/>
      <c r="M37" s="2424"/>
      <c r="N37" s="2424">
        <f>+F37+I37+L37+M37</f>
        <v>0</v>
      </c>
      <c r="O37" s="2424">
        <f>+G37+J37</f>
        <v>0</v>
      </c>
      <c r="P37" s="2424">
        <f>+H37+K37</f>
        <v>0</v>
      </c>
      <c r="Q37" s="2424"/>
      <c r="R37" s="2424"/>
      <c r="S37" s="2424"/>
      <c r="T37" s="2421"/>
      <c r="U37" s="2424"/>
      <c r="V37" s="2424"/>
      <c r="W37" s="2424"/>
      <c r="X37" s="2424"/>
      <c r="Y37" s="1428" t="s">
        <v>249</v>
      </c>
      <c r="Z37" s="1360" t="s">
        <v>597</v>
      </c>
      <c r="AA37" s="1360" t="s">
        <v>503</v>
      </c>
      <c r="AB37" s="1360"/>
      <c r="AC37" s="1358" t="s">
        <v>615</v>
      </c>
      <c r="AD37" s="1358" t="s">
        <v>801</v>
      </c>
      <c r="AE37" s="1361" t="s">
        <v>622</v>
      </c>
      <c r="AF37" s="157" t="s">
        <v>623</v>
      </c>
      <c r="AG37" s="1362">
        <v>123426833</v>
      </c>
      <c r="AH37" s="1362">
        <v>123426833</v>
      </c>
      <c r="AI37" s="1362">
        <v>106289833</v>
      </c>
      <c r="AJ37" s="1322">
        <v>288107264</v>
      </c>
      <c r="AK37" s="1322">
        <v>254320200</v>
      </c>
      <c r="AL37" s="1322">
        <v>72404199</v>
      </c>
      <c r="AM37" s="1526">
        <v>272914314</v>
      </c>
      <c r="AN37" s="1411">
        <v>278213621</v>
      </c>
      <c r="AO37" s="1363">
        <f t="shared" si="5"/>
        <v>962662032</v>
      </c>
      <c r="AP37" s="1363">
        <f t="shared" ref="AP37:AQ58" si="59">+AH37+AK37</f>
        <v>377747033</v>
      </c>
      <c r="AQ37" s="1363">
        <f t="shared" si="59"/>
        <v>178694032</v>
      </c>
      <c r="AR37" s="1364"/>
      <c r="AS37" s="1364">
        <v>254320200</v>
      </c>
      <c r="AT37" s="1364"/>
      <c r="AU37" s="1364"/>
      <c r="AV37" s="1365">
        <f t="shared" si="7"/>
        <v>254320200</v>
      </c>
      <c r="AW37" s="1364"/>
      <c r="AX37" s="1364"/>
      <c r="AY37" s="1364"/>
      <c r="AZ37" s="1364"/>
      <c r="BA37" s="1365">
        <f t="shared" si="8"/>
        <v>0</v>
      </c>
      <c r="BB37" s="1364"/>
      <c r="BC37" s="1364"/>
      <c r="BD37" s="1364"/>
      <c r="BE37" s="1364"/>
      <c r="BF37" s="1365">
        <f t="shared" si="9"/>
        <v>0</v>
      </c>
      <c r="BG37" s="1364"/>
      <c r="BH37" s="1364"/>
      <c r="BI37" s="1364"/>
      <c r="BJ37" s="1364"/>
      <c r="BK37" s="1365">
        <f t="shared" si="10"/>
        <v>0</v>
      </c>
      <c r="BL37" s="1364"/>
      <c r="BM37" s="1364"/>
      <c r="BN37" s="1364"/>
      <c r="BO37" s="1364"/>
      <c r="BP37" s="1365">
        <f t="shared" si="11"/>
        <v>0</v>
      </c>
      <c r="BQ37" s="1364"/>
      <c r="BR37" s="1364"/>
      <c r="BS37" s="1364"/>
      <c r="BT37" s="1364"/>
      <c r="BU37" s="1365">
        <f t="shared" si="12"/>
        <v>0</v>
      </c>
      <c r="BV37" s="1364"/>
      <c r="BW37" s="1364"/>
      <c r="BX37" s="1364"/>
      <c r="BY37" s="1364"/>
      <c r="BZ37" s="1365">
        <f t="shared" si="13"/>
        <v>0</v>
      </c>
      <c r="CA37" s="1364"/>
      <c r="CB37" s="1364"/>
      <c r="CC37" s="1364"/>
      <c r="CD37" s="1364"/>
      <c r="CE37" s="1365">
        <f t="shared" si="14"/>
        <v>0</v>
      </c>
      <c r="CF37" s="1364"/>
      <c r="CG37" s="1364"/>
      <c r="CH37" s="1364"/>
      <c r="CI37" s="1364"/>
      <c r="CJ37" s="1365">
        <f t="shared" si="15"/>
        <v>0</v>
      </c>
      <c r="CK37" s="1364"/>
      <c r="CL37" s="1364"/>
      <c r="CM37" s="1364"/>
      <c r="CN37" s="1364"/>
      <c r="CO37" s="1365">
        <f t="shared" si="16"/>
        <v>0</v>
      </c>
      <c r="CP37" s="1364"/>
      <c r="CQ37" s="1364"/>
      <c r="CR37" s="1364"/>
      <c r="CS37" s="1364"/>
      <c r="CT37" s="1365">
        <f t="shared" si="17"/>
        <v>0</v>
      </c>
      <c r="CU37" s="1364"/>
      <c r="CV37" s="1364"/>
      <c r="CW37" s="1364"/>
      <c r="CX37" s="1364"/>
      <c r="CY37" s="1365">
        <f t="shared" si="18"/>
        <v>0</v>
      </c>
      <c r="CZ37" s="1364"/>
      <c r="DA37" s="1364"/>
      <c r="DB37" s="1364"/>
      <c r="DC37" s="1364"/>
      <c r="DD37" s="1365">
        <f t="shared" si="19"/>
        <v>0</v>
      </c>
      <c r="DE37" s="1364"/>
      <c r="DF37" s="1364"/>
      <c r="DG37" s="1364"/>
      <c r="DH37" s="1364"/>
      <c r="DI37" s="1365">
        <f t="shared" si="20"/>
        <v>0</v>
      </c>
      <c r="DJ37" s="1364"/>
      <c r="DK37" s="1364"/>
      <c r="DL37" s="1364"/>
      <c r="DM37" s="1364"/>
      <c r="DN37" s="1365">
        <f t="shared" si="21"/>
        <v>0</v>
      </c>
      <c r="DO37" s="1364"/>
      <c r="DP37" s="1364"/>
      <c r="DQ37" s="1364"/>
      <c r="DR37" s="1364"/>
      <c r="DS37" s="1365">
        <f t="shared" si="22"/>
        <v>0</v>
      </c>
      <c r="DT37" s="1364"/>
      <c r="DU37" s="1364"/>
      <c r="DV37" s="1364"/>
      <c r="DW37" s="1364"/>
      <c r="DX37" s="1365">
        <f t="shared" si="23"/>
        <v>0</v>
      </c>
      <c r="DY37" s="1364"/>
      <c r="DZ37" s="1364"/>
      <c r="EA37" s="1364"/>
      <c r="EB37" s="1364"/>
      <c r="EC37" s="1365">
        <f t="shared" si="24"/>
        <v>0</v>
      </c>
      <c r="ED37" s="1364"/>
      <c r="EE37" s="1364"/>
      <c r="EF37" s="1364"/>
      <c r="EG37" s="1364"/>
      <c r="EH37" s="1365">
        <f t="shared" si="25"/>
        <v>0</v>
      </c>
      <c r="EI37" s="1364"/>
      <c r="EJ37" s="1364"/>
      <c r="EK37" s="1364"/>
      <c r="EL37" s="1364"/>
      <c r="EM37" s="1365">
        <f t="shared" si="26"/>
        <v>0</v>
      </c>
      <c r="EN37" s="1364"/>
      <c r="EO37" s="1364"/>
      <c r="EP37" s="1364"/>
      <c r="EQ37" s="1364"/>
      <c r="ER37" s="1365">
        <f t="shared" si="27"/>
        <v>0</v>
      </c>
      <c r="ES37" s="1365">
        <f t="shared" si="28"/>
        <v>0</v>
      </c>
      <c r="ET37" s="1366">
        <v>5</v>
      </c>
      <c r="EU37" s="1366">
        <v>5</v>
      </c>
      <c r="EV37" s="1366">
        <v>10</v>
      </c>
      <c r="EW37" s="1430">
        <v>4</v>
      </c>
      <c r="EX37" s="1366">
        <v>10</v>
      </c>
      <c r="EY37" s="1366">
        <v>10</v>
      </c>
      <c r="EZ37" s="1431">
        <f t="shared" si="58"/>
        <v>35</v>
      </c>
      <c r="FA37" s="1531">
        <f t="shared" si="57"/>
        <v>9</v>
      </c>
      <c r="FB37" s="1532"/>
      <c r="FC37" s="1370"/>
      <c r="FD37" s="1370"/>
      <c r="FE37" s="1370"/>
      <c r="FF37" s="1371">
        <f t="shared" ref="FF37:FF58" si="60">SUM(FB37:FE37)</f>
        <v>0</v>
      </c>
      <c r="FG37" s="1370"/>
      <c r="FH37" s="1370"/>
      <c r="FI37" s="1370"/>
      <c r="FJ37" s="1370"/>
      <c r="FK37" s="1371">
        <f t="shared" si="32"/>
        <v>0</v>
      </c>
      <c r="FL37" s="1370"/>
      <c r="FM37" s="1370"/>
      <c r="FN37" s="1370"/>
      <c r="FO37" s="1370"/>
      <c r="FP37" s="1371">
        <f t="shared" si="33"/>
        <v>0</v>
      </c>
      <c r="FQ37" s="1370"/>
      <c r="FR37" s="1370"/>
      <c r="FS37" s="1370"/>
      <c r="FT37" s="1370"/>
      <c r="FU37" s="1371">
        <f t="shared" si="34"/>
        <v>0</v>
      </c>
      <c r="FV37" s="1370"/>
      <c r="FW37" s="1370"/>
      <c r="FX37" s="1370"/>
      <c r="FY37" s="1370"/>
      <c r="FZ37" s="1371">
        <f t="shared" si="35"/>
        <v>0</v>
      </c>
      <c r="GA37" s="1370"/>
      <c r="GB37" s="1370"/>
      <c r="GC37" s="1370"/>
      <c r="GD37" s="1370"/>
      <c r="GE37" s="1371">
        <f t="shared" si="36"/>
        <v>0</v>
      </c>
      <c r="GF37" s="1370"/>
      <c r="GG37" s="1370"/>
      <c r="GH37" s="1370"/>
      <c r="GI37" s="1370"/>
      <c r="GJ37" s="1371">
        <f t="shared" si="37"/>
        <v>0</v>
      </c>
      <c r="GK37" s="1370"/>
      <c r="GL37" s="1370"/>
      <c r="GM37" s="1370"/>
      <c r="GN37" s="1370"/>
      <c r="GO37" s="1371">
        <f t="shared" si="38"/>
        <v>0</v>
      </c>
      <c r="GP37" s="1370"/>
      <c r="GQ37" s="1370"/>
      <c r="GR37" s="1370"/>
      <c r="GS37" s="1370"/>
      <c r="GT37" s="1371">
        <f t="shared" si="39"/>
        <v>0</v>
      </c>
      <c r="GU37" s="1370"/>
      <c r="GV37" s="1370"/>
      <c r="GW37" s="1370"/>
      <c r="GX37" s="1370"/>
      <c r="GY37" s="1371">
        <f t="shared" si="40"/>
        <v>0</v>
      </c>
      <c r="GZ37" s="1370"/>
      <c r="HA37" s="1370"/>
      <c r="HB37" s="1370"/>
      <c r="HC37" s="1370"/>
      <c r="HD37" s="1371">
        <f t="shared" si="41"/>
        <v>0</v>
      </c>
      <c r="HE37" s="1370"/>
      <c r="HF37" s="1370"/>
      <c r="HG37" s="1370"/>
      <c r="HH37" s="1370"/>
      <c r="HI37" s="1371">
        <f t="shared" si="42"/>
        <v>0</v>
      </c>
      <c r="HJ37" s="1370"/>
      <c r="HK37" s="1370"/>
      <c r="HL37" s="1370"/>
      <c r="HM37" s="1370"/>
      <c r="HN37" s="1371">
        <f t="shared" si="43"/>
        <v>0</v>
      </c>
      <c r="HO37" s="1370"/>
      <c r="HP37" s="1370"/>
      <c r="HQ37" s="1370"/>
      <c r="HR37" s="1370"/>
      <c r="HS37" s="1371">
        <f t="shared" si="44"/>
        <v>0</v>
      </c>
      <c r="HT37" s="1370"/>
      <c r="HU37" s="1370"/>
      <c r="HV37" s="1370"/>
      <c r="HW37" s="1370"/>
      <c r="HX37" s="1371">
        <f t="shared" si="45"/>
        <v>0</v>
      </c>
      <c r="HY37" s="1370"/>
      <c r="HZ37" s="1370"/>
      <c r="IA37" s="1370"/>
      <c r="IB37" s="1370"/>
      <c r="IC37" s="1371">
        <f t="shared" si="46"/>
        <v>0</v>
      </c>
      <c r="ID37" s="1370"/>
      <c r="IE37" s="1370"/>
      <c r="IF37" s="1370"/>
      <c r="IG37" s="1370"/>
      <c r="IH37" s="1371">
        <f t="shared" si="47"/>
        <v>0</v>
      </c>
      <c r="II37" s="1370"/>
      <c r="IJ37" s="1370"/>
      <c r="IK37" s="1370"/>
      <c r="IL37" s="1370"/>
      <c r="IM37" s="1371">
        <f t="shared" si="48"/>
        <v>0</v>
      </c>
      <c r="IN37" s="1370"/>
      <c r="IO37" s="1370"/>
      <c r="IP37" s="1370"/>
      <c r="IQ37" s="1370"/>
      <c r="IR37" s="1371">
        <f t="shared" si="49"/>
        <v>0</v>
      </c>
      <c r="IS37" s="1370"/>
      <c r="IT37" s="1370"/>
      <c r="IU37" s="1370"/>
      <c r="IV37" s="1370"/>
      <c r="IW37" s="1371">
        <f t="shared" si="50"/>
        <v>0</v>
      </c>
      <c r="IX37" s="1371">
        <f t="shared" si="51"/>
        <v>0</v>
      </c>
      <c r="IY37" s="1372"/>
      <c r="IZ37" s="1372"/>
      <c r="JA37" s="1372"/>
      <c r="JB37" s="1372"/>
      <c r="JC37" s="1372"/>
      <c r="JD37" s="1372"/>
      <c r="JE37" s="157" t="s">
        <v>391</v>
      </c>
      <c r="JF37" s="1373"/>
      <c r="JG37" s="1427"/>
    </row>
    <row r="38" spans="1:267" ht="125.25" customHeight="1" x14ac:dyDescent="0.35">
      <c r="A38" s="1357" t="s">
        <v>497</v>
      </c>
      <c r="B38" s="1358" t="s">
        <v>498</v>
      </c>
      <c r="C38" s="1359" t="s">
        <v>611</v>
      </c>
      <c r="D38" s="1428" t="s">
        <v>249</v>
      </c>
      <c r="E38" s="1429" t="s">
        <v>613</v>
      </c>
      <c r="F38" s="2424"/>
      <c r="G38" s="2424"/>
      <c r="H38" s="2424"/>
      <c r="I38" s="2424"/>
      <c r="J38" s="2424"/>
      <c r="K38" s="2424"/>
      <c r="L38" s="2424"/>
      <c r="M38" s="2424"/>
      <c r="N38" s="2424"/>
      <c r="O38" s="2424"/>
      <c r="P38" s="2424"/>
      <c r="Q38" s="2424"/>
      <c r="R38" s="2424"/>
      <c r="S38" s="2424"/>
      <c r="T38" s="2421"/>
      <c r="U38" s="2424"/>
      <c r="V38" s="2424"/>
      <c r="W38" s="2424"/>
      <c r="X38" s="2424"/>
      <c r="Y38" s="1428" t="s">
        <v>249</v>
      </c>
      <c r="Z38" s="1360" t="s">
        <v>624</v>
      </c>
      <c r="AA38" s="1360" t="s">
        <v>503</v>
      </c>
      <c r="AB38" s="1360"/>
      <c r="AC38" s="1358" t="s">
        <v>615</v>
      </c>
      <c r="AD38" s="1358" t="s">
        <v>801</v>
      </c>
      <c r="AE38" s="1361" t="s">
        <v>622</v>
      </c>
      <c r="AF38" s="157" t="s">
        <v>840</v>
      </c>
      <c r="AG38" s="1362">
        <v>644200766</v>
      </c>
      <c r="AH38" s="1362">
        <v>589038099</v>
      </c>
      <c r="AI38" s="1362">
        <v>560754599</v>
      </c>
      <c r="AJ38" s="1322">
        <v>1561798395</v>
      </c>
      <c r="AK38" s="1322">
        <v>1445545634</v>
      </c>
      <c r="AL38" s="1322">
        <v>308957870</v>
      </c>
      <c r="AM38" s="1526">
        <v>1560616714</v>
      </c>
      <c r="AN38" s="1411">
        <v>1575820114</v>
      </c>
      <c r="AO38" s="1363">
        <f t="shared" si="5"/>
        <v>5342435989</v>
      </c>
      <c r="AP38" s="1363">
        <f t="shared" si="59"/>
        <v>2034583733</v>
      </c>
      <c r="AQ38" s="1363">
        <f t="shared" si="59"/>
        <v>869712469</v>
      </c>
      <c r="AR38" s="1364"/>
      <c r="AS38" s="1364">
        <v>1445545634</v>
      </c>
      <c r="AT38" s="1364"/>
      <c r="AU38" s="1364"/>
      <c r="AV38" s="1365">
        <f t="shared" si="7"/>
        <v>1445545634</v>
      </c>
      <c r="AW38" s="1364"/>
      <c r="AX38" s="1364"/>
      <c r="AY38" s="1364"/>
      <c r="AZ38" s="1364"/>
      <c r="BA38" s="1365">
        <f t="shared" si="8"/>
        <v>0</v>
      </c>
      <c r="BB38" s="1364"/>
      <c r="BC38" s="1364"/>
      <c r="BD38" s="1364"/>
      <c r="BE38" s="1364"/>
      <c r="BF38" s="1365">
        <f t="shared" si="9"/>
        <v>0</v>
      </c>
      <c r="BG38" s="1364"/>
      <c r="BH38" s="1364"/>
      <c r="BI38" s="1364"/>
      <c r="BJ38" s="1364"/>
      <c r="BK38" s="1365">
        <f t="shared" si="10"/>
        <v>0</v>
      </c>
      <c r="BL38" s="1364"/>
      <c r="BM38" s="1364"/>
      <c r="BN38" s="1364"/>
      <c r="BO38" s="1364"/>
      <c r="BP38" s="1365">
        <f t="shared" si="11"/>
        <v>0</v>
      </c>
      <c r="BQ38" s="1364"/>
      <c r="BR38" s="1364"/>
      <c r="BS38" s="1364"/>
      <c r="BT38" s="1364"/>
      <c r="BU38" s="1365">
        <f t="shared" si="12"/>
        <v>0</v>
      </c>
      <c r="BV38" s="1364"/>
      <c r="BW38" s="1364"/>
      <c r="BX38" s="1364"/>
      <c r="BY38" s="1364"/>
      <c r="BZ38" s="1365">
        <f t="shared" si="13"/>
        <v>0</v>
      </c>
      <c r="CA38" s="1364"/>
      <c r="CB38" s="1364"/>
      <c r="CC38" s="1364"/>
      <c r="CD38" s="1364"/>
      <c r="CE38" s="1365">
        <f t="shared" si="14"/>
        <v>0</v>
      </c>
      <c r="CF38" s="1364"/>
      <c r="CG38" s="1364"/>
      <c r="CH38" s="1364"/>
      <c r="CI38" s="1364"/>
      <c r="CJ38" s="1365">
        <f t="shared" si="15"/>
        <v>0</v>
      </c>
      <c r="CK38" s="1364"/>
      <c r="CL38" s="1364"/>
      <c r="CM38" s="1364"/>
      <c r="CN38" s="1364"/>
      <c r="CO38" s="1365">
        <f t="shared" si="16"/>
        <v>0</v>
      </c>
      <c r="CP38" s="1364"/>
      <c r="CQ38" s="1364"/>
      <c r="CR38" s="1364"/>
      <c r="CS38" s="1364"/>
      <c r="CT38" s="1365">
        <f t="shared" si="17"/>
        <v>0</v>
      </c>
      <c r="CU38" s="1364"/>
      <c r="CV38" s="1364"/>
      <c r="CW38" s="1364"/>
      <c r="CX38" s="1364"/>
      <c r="CY38" s="1365">
        <f t="shared" si="18"/>
        <v>0</v>
      </c>
      <c r="CZ38" s="1364"/>
      <c r="DA38" s="1364"/>
      <c r="DB38" s="1364"/>
      <c r="DC38" s="1364"/>
      <c r="DD38" s="1365">
        <f t="shared" si="19"/>
        <v>0</v>
      </c>
      <c r="DE38" s="1364"/>
      <c r="DF38" s="1364"/>
      <c r="DG38" s="1364"/>
      <c r="DH38" s="1364"/>
      <c r="DI38" s="1365">
        <f t="shared" si="20"/>
        <v>0</v>
      </c>
      <c r="DJ38" s="1364"/>
      <c r="DK38" s="1364"/>
      <c r="DL38" s="1364"/>
      <c r="DM38" s="1364"/>
      <c r="DN38" s="1365">
        <f t="shared" si="21"/>
        <v>0</v>
      </c>
      <c r="DO38" s="1364"/>
      <c r="DP38" s="1364"/>
      <c r="DQ38" s="1364"/>
      <c r="DR38" s="1364"/>
      <c r="DS38" s="1365">
        <f t="shared" si="22"/>
        <v>0</v>
      </c>
      <c r="DT38" s="1364"/>
      <c r="DU38" s="1364"/>
      <c r="DV38" s="1364"/>
      <c r="DW38" s="1364"/>
      <c r="DX38" s="1365">
        <f t="shared" si="23"/>
        <v>0</v>
      </c>
      <c r="DY38" s="1364"/>
      <c r="DZ38" s="1364"/>
      <c r="EA38" s="1364"/>
      <c r="EB38" s="1364"/>
      <c r="EC38" s="1365">
        <f t="shared" si="24"/>
        <v>0</v>
      </c>
      <c r="ED38" s="1364"/>
      <c r="EE38" s="1364"/>
      <c r="EF38" s="1364"/>
      <c r="EG38" s="1364"/>
      <c r="EH38" s="1365">
        <f t="shared" si="25"/>
        <v>0</v>
      </c>
      <c r="EI38" s="1364"/>
      <c r="EJ38" s="1364"/>
      <c r="EK38" s="1364"/>
      <c r="EL38" s="1364"/>
      <c r="EM38" s="1365">
        <f t="shared" si="26"/>
        <v>0</v>
      </c>
      <c r="EN38" s="1364"/>
      <c r="EO38" s="1364"/>
      <c r="EP38" s="1364"/>
      <c r="EQ38" s="1364"/>
      <c r="ER38" s="1365">
        <f t="shared" si="27"/>
        <v>0</v>
      </c>
      <c r="ES38" s="1365">
        <f t="shared" si="28"/>
        <v>0</v>
      </c>
      <c r="ET38" s="1366">
        <v>1648</v>
      </c>
      <c r="EU38" s="1366">
        <v>1648</v>
      </c>
      <c r="EV38" s="1366">
        <v>1200</v>
      </c>
      <c r="EW38" s="1430">
        <f>84+183+273+331+318+0</f>
        <v>1189</v>
      </c>
      <c r="EX38" s="1366">
        <v>1200</v>
      </c>
      <c r="EY38" s="1366">
        <v>252</v>
      </c>
      <c r="EZ38" s="1431">
        <f t="shared" si="58"/>
        <v>4300</v>
      </c>
      <c r="FA38" s="1531">
        <f t="shared" si="57"/>
        <v>2837</v>
      </c>
      <c r="FB38" s="1532"/>
      <c r="FC38" s="1370"/>
      <c r="FD38" s="1370"/>
      <c r="FE38" s="1370"/>
      <c r="FF38" s="1371">
        <f t="shared" si="60"/>
        <v>0</v>
      </c>
      <c r="FG38" s="1370"/>
      <c r="FH38" s="1370"/>
      <c r="FI38" s="1370"/>
      <c r="FJ38" s="1370"/>
      <c r="FK38" s="1371">
        <f t="shared" si="32"/>
        <v>0</v>
      </c>
      <c r="FL38" s="1370"/>
      <c r="FM38" s="1370"/>
      <c r="FN38" s="1370"/>
      <c r="FO38" s="1370"/>
      <c r="FP38" s="1371">
        <f t="shared" si="33"/>
        <v>0</v>
      </c>
      <c r="FQ38" s="1370"/>
      <c r="FR38" s="1370"/>
      <c r="FS38" s="1370"/>
      <c r="FT38" s="1370"/>
      <c r="FU38" s="1371">
        <f t="shared" si="34"/>
        <v>0</v>
      </c>
      <c r="FV38" s="1370"/>
      <c r="FW38" s="1370"/>
      <c r="FX38" s="1370"/>
      <c r="FY38" s="1370"/>
      <c r="FZ38" s="1371">
        <f t="shared" si="35"/>
        <v>0</v>
      </c>
      <c r="GA38" s="1370"/>
      <c r="GB38" s="1370"/>
      <c r="GC38" s="1370"/>
      <c r="GD38" s="1370"/>
      <c r="GE38" s="1371">
        <f t="shared" si="36"/>
        <v>0</v>
      </c>
      <c r="GF38" s="1370"/>
      <c r="GG38" s="1370"/>
      <c r="GH38" s="1370"/>
      <c r="GI38" s="1370"/>
      <c r="GJ38" s="1371">
        <f t="shared" si="37"/>
        <v>0</v>
      </c>
      <c r="GK38" s="1370"/>
      <c r="GL38" s="1370"/>
      <c r="GM38" s="1370"/>
      <c r="GN38" s="1370"/>
      <c r="GO38" s="1371">
        <f t="shared" si="38"/>
        <v>0</v>
      </c>
      <c r="GP38" s="1370"/>
      <c r="GQ38" s="1370"/>
      <c r="GR38" s="1370"/>
      <c r="GS38" s="1370"/>
      <c r="GT38" s="1371">
        <f t="shared" si="39"/>
        <v>0</v>
      </c>
      <c r="GU38" s="1370"/>
      <c r="GV38" s="1370"/>
      <c r="GW38" s="1370"/>
      <c r="GX38" s="1370"/>
      <c r="GY38" s="1371">
        <f t="shared" si="40"/>
        <v>0</v>
      </c>
      <c r="GZ38" s="1370"/>
      <c r="HA38" s="1370"/>
      <c r="HB38" s="1370"/>
      <c r="HC38" s="1370"/>
      <c r="HD38" s="1371">
        <f t="shared" si="41"/>
        <v>0</v>
      </c>
      <c r="HE38" s="1370"/>
      <c r="HF38" s="1370"/>
      <c r="HG38" s="1370"/>
      <c r="HH38" s="1370"/>
      <c r="HI38" s="1371">
        <f t="shared" si="42"/>
        <v>0</v>
      </c>
      <c r="HJ38" s="1370"/>
      <c r="HK38" s="1370"/>
      <c r="HL38" s="1370"/>
      <c r="HM38" s="1370"/>
      <c r="HN38" s="1371">
        <f t="shared" si="43"/>
        <v>0</v>
      </c>
      <c r="HO38" s="1370"/>
      <c r="HP38" s="1370"/>
      <c r="HQ38" s="1370"/>
      <c r="HR38" s="1370"/>
      <c r="HS38" s="1371">
        <f t="shared" si="44"/>
        <v>0</v>
      </c>
      <c r="HT38" s="1370"/>
      <c r="HU38" s="1370"/>
      <c r="HV38" s="1370"/>
      <c r="HW38" s="1370"/>
      <c r="HX38" s="1371">
        <f t="shared" si="45"/>
        <v>0</v>
      </c>
      <c r="HY38" s="1370"/>
      <c r="HZ38" s="1370"/>
      <c r="IA38" s="1370"/>
      <c r="IB38" s="1370"/>
      <c r="IC38" s="1371">
        <f t="shared" si="46"/>
        <v>0</v>
      </c>
      <c r="ID38" s="1370"/>
      <c r="IE38" s="1370"/>
      <c r="IF38" s="1370"/>
      <c r="IG38" s="1370"/>
      <c r="IH38" s="1371">
        <f t="shared" si="47"/>
        <v>0</v>
      </c>
      <c r="II38" s="1370"/>
      <c r="IJ38" s="1370"/>
      <c r="IK38" s="1370"/>
      <c r="IL38" s="1370"/>
      <c r="IM38" s="1371">
        <f t="shared" si="48"/>
        <v>0</v>
      </c>
      <c r="IN38" s="1370"/>
      <c r="IO38" s="1370"/>
      <c r="IP38" s="1370"/>
      <c r="IQ38" s="1370"/>
      <c r="IR38" s="1371">
        <f t="shared" si="49"/>
        <v>0</v>
      </c>
      <c r="IS38" s="1370"/>
      <c r="IT38" s="1370"/>
      <c r="IU38" s="1370"/>
      <c r="IV38" s="1370"/>
      <c r="IW38" s="1371">
        <f t="shared" si="50"/>
        <v>0</v>
      </c>
      <c r="IX38" s="1371">
        <f t="shared" si="51"/>
        <v>0</v>
      </c>
      <c r="IY38" s="1372"/>
      <c r="IZ38" s="1372"/>
      <c r="JA38" s="1372"/>
      <c r="JB38" s="1372"/>
      <c r="JC38" s="1372"/>
      <c r="JD38" s="1372"/>
      <c r="JE38" s="157" t="s">
        <v>391</v>
      </c>
      <c r="JF38" s="1373"/>
      <c r="JG38" s="1427"/>
    </row>
    <row r="39" spans="1:267" ht="125.25" customHeight="1" thickBot="1" x14ac:dyDescent="0.4">
      <c r="A39" s="1374" t="s">
        <v>497</v>
      </c>
      <c r="B39" s="1375" t="s">
        <v>498</v>
      </c>
      <c r="C39" s="1376" t="s">
        <v>611</v>
      </c>
      <c r="D39" s="1436" t="s">
        <v>249</v>
      </c>
      <c r="E39" s="1533" t="s">
        <v>613</v>
      </c>
      <c r="F39" s="2425"/>
      <c r="G39" s="2431"/>
      <c r="H39" s="2431"/>
      <c r="I39" s="2425"/>
      <c r="J39" s="2425"/>
      <c r="K39" s="2425"/>
      <c r="L39" s="2425"/>
      <c r="M39" s="2425"/>
      <c r="N39" s="2425">
        <f>+F39+I39+L39+M39</f>
        <v>0</v>
      </c>
      <c r="O39" s="2425">
        <f>+G39+J39</f>
        <v>0</v>
      </c>
      <c r="P39" s="2425">
        <f>+H39+K39</f>
        <v>0</v>
      </c>
      <c r="Q39" s="2425"/>
      <c r="R39" s="2425"/>
      <c r="S39" s="2425"/>
      <c r="T39" s="2422"/>
      <c r="U39" s="2425"/>
      <c r="V39" s="2425"/>
      <c r="W39" s="2425"/>
      <c r="X39" s="2425"/>
      <c r="Y39" s="1436" t="s">
        <v>249</v>
      </c>
      <c r="Z39" s="1377" t="s">
        <v>627</v>
      </c>
      <c r="AA39" s="1377" t="s">
        <v>503</v>
      </c>
      <c r="AB39" s="1377"/>
      <c r="AC39" s="1375" t="s">
        <v>615</v>
      </c>
      <c r="AD39" s="1375" t="s">
        <v>802</v>
      </c>
      <c r="AE39" s="1378" t="s">
        <v>509</v>
      </c>
      <c r="AF39" s="604" t="s">
        <v>629</v>
      </c>
      <c r="AG39" s="1379">
        <v>1316267101</v>
      </c>
      <c r="AH39" s="1379">
        <v>1294199833</v>
      </c>
      <c r="AI39" s="1380">
        <v>451405847</v>
      </c>
      <c r="AJ39" s="1379">
        <v>2769950591</v>
      </c>
      <c r="AK39" s="1379">
        <v>980431515</v>
      </c>
      <c r="AL39" s="1379">
        <v>198510294</v>
      </c>
      <c r="AM39" s="1437">
        <v>2114536635</v>
      </c>
      <c r="AN39" s="1438">
        <v>1834884204</v>
      </c>
      <c r="AO39" s="1382">
        <f t="shared" si="5"/>
        <v>8035638531</v>
      </c>
      <c r="AP39" s="1382">
        <f t="shared" si="59"/>
        <v>2274631348</v>
      </c>
      <c r="AQ39" s="1382">
        <f t="shared" si="59"/>
        <v>649916141</v>
      </c>
      <c r="AR39" s="1383"/>
      <c r="AS39" s="1383">
        <v>980431515</v>
      </c>
      <c r="AT39" s="1383"/>
      <c r="AU39" s="1383"/>
      <c r="AV39" s="1384">
        <f t="shared" si="7"/>
        <v>980431515</v>
      </c>
      <c r="AW39" s="1383"/>
      <c r="AX39" s="1383"/>
      <c r="AY39" s="1383"/>
      <c r="AZ39" s="1383"/>
      <c r="BA39" s="1384">
        <f t="shared" si="8"/>
        <v>0</v>
      </c>
      <c r="BB39" s="1383"/>
      <c r="BC39" s="1383"/>
      <c r="BD39" s="1383"/>
      <c r="BE39" s="1383"/>
      <c r="BF39" s="1384">
        <f t="shared" si="9"/>
        <v>0</v>
      </c>
      <c r="BG39" s="1383"/>
      <c r="BH39" s="1383"/>
      <c r="BI39" s="1383"/>
      <c r="BJ39" s="1383"/>
      <c r="BK39" s="1384">
        <f t="shared" si="10"/>
        <v>0</v>
      </c>
      <c r="BL39" s="1383"/>
      <c r="BM39" s="1383"/>
      <c r="BN39" s="1383"/>
      <c r="BO39" s="1383"/>
      <c r="BP39" s="1384">
        <f t="shared" si="11"/>
        <v>0</v>
      </c>
      <c r="BQ39" s="1383"/>
      <c r="BR39" s="1383"/>
      <c r="BS39" s="1383"/>
      <c r="BT39" s="1383"/>
      <c r="BU39" s="1384">
        <f t="shared" si="12"/>
        <v>0</v>
      </c>
      <c r="BV39" s="1383"/>
      <c r="BW39" s="1383"/>
      <c r="BX39" s="1383"/>
      <c r="BY39" s="1383"/>
      <c r="BZ39" s="1384">
        <f t="shared" si="13"/>
        <v>0</v>
      </c>
      <c r="CA39" s="1383"/>
      <c r="CB39" s="1383"/>
      <c r="CC39" s="1383"/>
      <c r="CD39" s="1383"/>
      <c r="CE39" s="1384">
        <f t="shared" si="14"/>
        <v>0</v>
      </c>
      <c r="CF39" s="1383"/>
      <c r="CG39" s="1383"/>
      <c r="CH39" s="1383"/>
      <c r="CI39" s="1383"/>
      <c r="CJ39" s="1384">
        <f t="shared" si="15"/>
        <v>0</v>
      </c>
      <c r="CK39" s="1383"/>
      <c r="CL39" s="1383"/>
      <c r="CM39" s="1383"/>
      <c r="CN39" s="1383"/>
      <c r="CO39" s="1384">
        <f t="shared" si="16"/>
        <v>0</v>
      </c>
      <c r="CP39" s="1383"/>
      <c r="CQ39" s="1383"/>
      <c r="CR39" s="1383"/>
      <c r="CS39" s="1383"/>
      <c r="CT39" s="1384">
        <f t="shared" si="17"/>
        <v>0</v>
      </c>
      <c r="CU39" s="1383"/>
      <c r="CV39" s="1383"/>
      <c r="CW39" s="1383"/>
      <c r="CX39" s="1383"/>
      <c r="CY39" s="1384">
        <f t="shared" si="18"/>
        <v>0</v>
      </c>
      <c r="CZ39" s="1383"/>
      <c r="DA39" s="1383"/>
      <c r="DB39" s="1383"/>
      <c r="DC39" s="1383"/>
      <c r="DD39" s="1384">
        <f t="shared" si="19"/>
        <v>0</v>
      </c>
      <c r="DE39" s="1383"/>
      <c r="DF39" s="1383"/>
      <c r="DG39" s="1383"/>
      <c r="DH39" s="1383"/>
      <c r="DI39" s="1384">
        <f t="shared" si="20"/>
        <v>0</v>
      </c>
      <c r="DJ39" s="1383"/>
      <c r="DK39" s="1383"/>
      <c r="DL39" s="1383"/>
      <c r="DM39" s="1383"/>
      <c r="DN39" s="1384">
        <f t="shared" si="21"/>
        <v>0</v>
      </c>
      <c r="DO39" s="1383"/>
      <c r="DP39" s="1383"/>
      <c r="DQ39" s="1383"/>
      <c r="DR39" s="1383"/>
      <c r="DS39" s="1384">
        <f t="shared" si="22"/>
        <v>0</v>
      </c>
      <c r="DT39" s="1383"/>
      <c r="DU39" s="1383"/>
      <c r="DV39" s="1383"/>
      <c r="DW39" s="1383"/>
      <c r="DX39" s="1384">
        <f t="shared" si="23"/>
        <v>0</v>
      </c>
      <c r="DY39" s="1383"/>
      <c r="DZ39" s="1383"/>
      <c r="EA39" s="1383"/>
      <c r="EB39" s="1383"/>
      <c r="EC39" s="1384">
        <f t="shared" si="24"/>
        <v>0</v>
      </c>
      <c r="ED39" s="1383"/>
      <c r="EE39" s="1383"/>
      <c r="EF39" s="1383"/>
      <c r="EG39" s="1383"/>
      <c r="EH39" s="1384">
        <f t="shared" si="25"/>
        <v>0</v>
      </c>
      <c r="EI39" s="1383"/>
      <c r="EJ39" s="1383"/>
      <c r="EK39" s="1383"/>
      <c r="EL39" s="1383"/>
      <c r="EM39" s="1384">
        <f t="shared" si="26"/>
        <v>0</v>
      </c>
      <c r="EN39" s="1383"/>
      <c r="EO39" s="1383"/>
      <c r="EP39" s="1383"/>
      <c r="EQ39" s="1383"/>
      <c r="ER39" s="1384">
        <f t="shared" si="27"/>
        <v>0</v>
      </c>
      <c r="ES39" s="1384">
        <f t="shared" si="28"/>
        <v>0</v>
      </c>
      <c r="ET39" s="1385">
        <v>5538.22</v>
      </c>
      <c r="EU39" s="1385">
        <v>5538.22</v>
      </c>
      <c r="EV39" s="1385">
        <v>6380</v>
      </c>
      <c r="EW39" s="1439">
        <f>0+612+1584.36+0+1802.89</f>
        <v>3999.25</v>
      </c>
      <c r="EX39" s="1385">
        <v>10940</v>
      </c>
      <c r="EY39" s="1385">
        <v>8141.78</v>
      </c>
      <c r="EZ39" s="1440">
        <f t="shared" si="58"/>
        <v>31000</v>
      </c>
      <c r="FA39" s="1534">
        <f t="shared" si="57"/>
        <v>9537.4700000000012</v>
      </c>
      <c r="FB39" s="1535">
        <v>617</v>
      </c>
      <c r="FC39" s="1389"/>
      <c r="FD39" s="1389"/>
      <c r="FE39" s="1389"/>
      <c r="FF39" s="1390">
        <f t="shared" si="60"/>
        <v>617</v>
      </c>
      <c r="FG39" s="1389"/>
      <c r="FH39" s="1389"/>
      <c r="FI39" s="1389"/>
      <c r="FJ39" s="1389"/>
      <c r="FK39" s="1390">
        <f t="shared" si="32"/>
        <v>0</v>
      </c>
      <c r="FL39" s="1389">
        <f>1448</f>
        <v>1448</v>
      </c>
      <c r="FM39" s="1389"/>
      <c r="FN39" s="1389"/>
      <c r="FO39" s="1389"/>
      <c r="FP39" s="1390">
        <f t="shared" si="33"/>
        <v>1448</v>
      </c>
      <c r="FQ39" s="1389"/>
      <c r="FR39" s="1389">
        <f>0+0+0+0+918</f>
        <v>918</v>
      </c>
      <c r="FS39" s="1389"/>
      <c r="FT39" s="1389"/>
      <c r="FU39" s="1390">
        <f t="shared" si="34"/>
        <v>918</v>
      </c>
      <c r="FV39" s="1389"/>
      <c r="FW39" s="1389"/>
      <c r="FX39" s="1389"/>
      <c r="FY39" s="1389"/>
      <c r="FZ39" s="1390">
        <f t="shared" si="35"/>
        <v>0</v>
      </c>
      <c r="GA39" s="1389"/>
      <c r="GB39" s="1389"/>
      <c r="GC39" s="1389"/>
      <c r="GD39" s="1389"/>
      <c r="GE39" s="1390">
        <f t="shared" si="36"/>
        <v>0</v>
      </c>
      <c r="GF39" s="1389"/>
      <c r="GG39" s="1389"/>
      <c r="GH39" s="1389"/>
      <c r="GI39" s="1389"/>
      <c r="GJ39" s="1390">
        <f t="shared" si="37"/>
        <v>0</v>
      </c>
      <c r="GK39" s="1389">
        <v>40</v>
      </c>
      <c r="GL39" s="1389">
        <f>0+0+0+0+(730.89+118)</f>
        <v>848.89</v>
      </c>
      <c r="GM39" s="1389"/>
      <c r="GN39" s="1389"/>
      <c r="GO39" s="1390">
        <f t="shared" si="38"/>
        <v>888.89</v>
      </c>
      <c r="GP39" s="1389"/>
      <c r="GQ39" s="1389"/>
      <c r="GR39" s="1389"/>
      <c r="GS39" s="1389"/>
      <c r="GT39" s="1390">
        <f t="shared" si="39"/>
        <v>0</v>
      </c>
      <c r="GU39" s="1389"/>
      <c r="GV39" s="1389">
        <f>0+612+160.56+0+0+0</f>
        <v>772.56</v>
      </c>
      <c r="GW39" s="1389"/>
      <c r="GX39" s="1389"/>
      <c r="GY39" s="1390">
        <f t="shared" si="40"/>
        <v>772.56</v>
      </c>
      <c r="GZ39" s="1389"/>
      <c r="HA39" s="1389">
        <f>0+0+0+0+36</f>
        <v>36</v>
      </c>
      <c r="HB39" s="1389"/>
      <c r="HC39" s="1389"/>
      <c r="HD39" s="1390">
        <f t="shared" si="41"/>
        <v>36</v>
      </c>
      <c r="HE39" s="1389"/>
      <c r="HF39" s="1389"/>
      <c r="HG39" s="1389"/>
      <c r="HH39" s="1389"/>
      <c r="HI39" s="1390">
        <f t="shared" si="42"/>
        <v>0</v>
      </c>
      <c r="HJ39" s="1389">
        <v>300</v>
      </c>
      <c r="HK39" s="1389"/>
      <c r="HL39" s="1389"/>
      <c r="HM39" s="1389"/>
      <c r="HN39" s="1390">
        <f t="shared" si="43"/>
        <v>300</v>
      </c>
      <c r="HO39" s="1389">
        <v>75</v>
      </c>
      <c r="HP39" s="1389"/>
      <c r="HQ39" s="1389"/>
      <c r="HR39" s="1389"/>
      <c r="HS39" s="1390">
        <f t="shared" si="44"/>
        <v>75</v>
      </c>
      <c r="HT39" s="1389">
        <v>699</v>
      </c>
      <c r="HU39" s="1389"/>
      <c r="HV39" s="1389"/>
      <c r="HW39" s="1389"/>
      <c r="HX39" s="1390">
        <f t="shared" si="45"/>
        <v>699</v>
      </c>
      <c r="HY39" s="1389"/>
      <c r="HZ39" s="1389"/>
      <c r="IA39" s="1389"/>
      <c r="IB39" s="1389"/>
      <c r="IC39" s="1390">
        <f t="shared" si="46"/>
        <v>0</v>
      </c>
      <c r="ID39" s="1389">
        <v>480</v>
      </c>
      <c r="IE39" s="1389"/>
      <c r="IF39" s="1389"/>
      <c r="IG39" s="1389"/>
      <c r="IH39" s="1390">
        <f t="shared" si="47"/>
        <v>480</v>
      </c>
      <c r="II39" s="1389"/>
      <c r="IJ39" s="1389">
        <f>0+0+1423.8+0+0</f>
        <v>1423.8</v>
      </c>
      <c r="IK39" s="1389"/>
      <c r="IL39" s="1389"/>
      <c r="IM39" s="1390">
        <f t="shared" si="48"/>
        <v>1423.8</v>
      </c>
      <c r="IN39" s="1389">
        <v>1162.6199999999999</v>
      </c>
      <c r="IO39" s="1389"/>
      <c r="IP39" s="1389"/>
      <c r="IQ39" s="1389"/>
      <c r="IR39" s="1390">
        <f t="shared" si="49"/>
        <v>1162.6199999999999</v>
      </c>
      <c r="IS39" s="1389">
        <v>716.6</v>
      </c>
      <c r="IT39" s="1389"/>
      <c r="IU39" s="1389"/>
      <c r="IV39" s="1389"/>
      <c r="IW39" s="1390">
        <f t="shared" si="50"/>
        <v>716.6</v>
      </c>
      <c r="IX39" s="1390">
        <f t="shared" si="51"/>
        <v>9537.4699999999993</v>
      </c>
      <c r="IY39" s="1391"/>
      <c r="IZ39" s="1391"/>
      <c r="JA39" s="1391"/>
      <c r="JB39" s="1391"/>
      <c r="JC39" s="1391"/>
      <c r="JD39" s="1391"/>
      <c r="JE39" s="604" t="s">
        <v>391</v>
      </c>
      <c r="JF39" s="1392"/>
      <c r="JG39" s="1427"/>
    </row>
    <row r="40" spans="1:267" ht="125.25" customHeight="1" thickBot="1" x14ac:dyDescent="0.4">
      <c r="A40" s="1393" t="s">
        <v>631</v>
      </c>
      <c r="B40" s="1394" t="s">
        <v>632</v>
      </c>
      <c r="C40" s="1395" t="s">
        <v>633</v>
      </c>
      <c r="D40" s="1395" t="s">
        <v>635</v>
      </c>
      <c r="E40" s="1396" t="s">
        <v>636</v>
      </c>
      <c r="F40" s="2433">
        <v>1162028022</v>
      </c>
      <c r="G40" s="2439">
        <v>1161126689</v>
      </c>
      <c r="H40" s="2439">
        <v>1029096742</v>
      </c>
      <c r="I40" s="2433">
        <f>+AJ40+AJ41+AJ42+AJ44+AJ43+AJ45+AJ46+AJ47</f>
        <v>4452540400</v>
      </c>
      <c r="J40" s="2433">
        <f>+AK40+AK41+AK42+AK44+AK43+AK45+AK46+AK47</f>
        <v>2992347837</v>
      </c>
      <c r="K40" s="2433">
        <f>+AL40+AL41+AL42+AL44+AL43+AL45+AL46+AL47</f>
        <v>680644954</v>
      </c>
      <c r="L40" s="2433">
        <v>4241681591.1018949</v>
      </c>
      <c r="M40" s="2433">
        <v>4118137467.0892181</v>
      </c>
      <c r="N40" s="2434">
        <f>+F40+I40+L40+M40</f>
        <v>13974387480.191113</v>
      </c>
      <c r="O40" s="2434">
        <f>+G40+J40</f>
        <v>4153474526</v>
      </c>
      <c r="P40" s="2434">
        <f>H40+K40</f>
        <v>1709741696</v>
      </c>
      <c r="Q40" s="2432">
        <v>0.6</v>
      </c>
      <c r="R40" s="2432">
        <v>0.4</v>
      </c>
      <c r="S40" s="2432">
        <v>1</v>
      </c>
      <c r="T40" s="2442">
        <v>0.41599999999999998</v>
      </c>
      <c r="U40" s="2432">
        <v>1.2</v>
      </c>
      <c r="V40" s="2432">
        <v>1.2</v>
      </c>
      <c r="W40" s="2441">
        <v>4</v>
      </c>
      <c r="X40" s="2427">
        <v>0.4</v>
      </c>
      <c r="Y40" s="1441" t="s">
        <v>635</v>
      </c>
      <c r="Z40" s="1397"/>
      <c r="AA40" s="1397" t="s">
        <v>503</v>
      </c>
      <c r="AB40" s="1397"/>
      <c r="AC40" s="1394" t="s">
        <v>637</v>
      </c>
      <c r="AD40" s="1394" t="s">
        <v>803</v>
      </c>
      <c r="AE40" s="1443" t="s">
        <v>639</v>
      </c>
      <c r="AF40" s="154" t="s">
        <v>640</v>
      </c>
      <c r="AG40" s="1398">
        <v>253222000</v>
      </c>
      <c r="AH40" s="1398">
        <v>252320667</v>
      </c>
      <c r="AI40" s="1398">
        <v>215370600</v>
      </c>
      <c r="AJ40" s="1469">
        <v>584658533</v>
      </c>
      <c r="AK40" s="1469">
        <v>518658533</v>
      </c>
      <c r="AL40" s="1469">
        <v>108135561</v>
      </c>
      <c r="AM40" s="1399">
        <v>877890600</v>
      </c>
      <c r="AN40" s="1399">
        <v>851560047</v>
      </c>
      <c r="AO40" s="1400">
        <f t="shared" si="5"/>
        <v>2567331180</v>
      </c>
      <c r="AP40" s="1400">
        <f t="shared" si="59"/>
        <v>770979200</v>
      </c>
      <c r="AQ40" s="1400">
        <f t="shared" si="59"/>
        <v>323506161</v>
      </c>
      <c r="AR40" s="1401">
        <f>+AH40</f>
        <v>252320667</v>
      </c>
      <c r="AS40" s="1401">
        <f>+AK40</f>
        <v>518658533</v>
      </c>
      <c r="AT40" s="1401">
        <v>0</v>
      </c>
      <c r="AU40" s="1401">
        <v>0</v>
      </c>
      <c r="AV40" s="1402">
        <f t="shared" si="7"/>
        <v>770979200</v>
      </c>
      <c r="AW40" s="1401"/>
      <c r="AX40" s="1401"/>
      <c r="AY40" s="1401"/>
      <c r="AZ40" s="1401"/>
      <c r="BA40" s="1402">
        <f t="shared" si="8"/>
        <v>0</v>
      </c>
      <c r="BB40" s="1401"/>
      <c r="BC40" s="1401"/>
      <c r="BD40" s="1401"/>
      <c r="BE40" s="1401"/>
      <c r="BF40" s="1402">
        <f t="shared" si="9"/>
        <v>0</v>
      </c>
      <c r="BG40" s="1401"/>
      <c r="BH40" s="1401"/>
      <c r="BI40" s="1401"/>
      <c r="BJ40" s="1401"/>
      <c r="BK40" s="1402">
        <f t="shared" si="10"/>
        <v>0</v>
      </c>
      <c r="BL40" s="1401"/>
      <c r="BM40" s="1401"/>
      <c r="BN40" s="1401"/>
      <c r="BO40" s="1401"/>
      <c r="BP40" s="1402">
        <f t="shared" si="11"/>
        <v>0</v>
      </c>
      <c r="BQ40" s="1401"/>
      <c r="BR40" s="1401"/>
      <c r="BS40" s="1401"/>
      <c r="BT40" s="1401"/>
      <c r="BU40" s="1402">
        <f t="shared" si="12"/>
        <v>0</v>
      </c>
      <c r="BV40" s="1401"/>
      <c r="BW40" s="1401"/>
      <c r="BX40" s="1401"/>
      <c r="BY40" s="1401"/>
      <c r="BZ40" s="1402">
        <f t="shared" si="13"/>
        <v>0</v>
      </c>
      <c r="CA40" s="1401"/>
      <c r="CB40" s="1401"/>
      <c r="CC40" s="1401"/>
      <c r="CD40" s="1401"/>
      <c r="CE40" s="1402">
        <f t="shared" si="14"/>
        <v>0</v>
      </c>
      <c r="CF40" s="1401"/>
      <c r="CG40" s="1401"/>
      <c r="CH40" s="1401"/>
      <c r="CI40" s="1401"/>
      <c r="CJ40" s="1402">
        <f t="shared" si="15"/>
        <v>0</v>
      </c>
      <c r="CK40" s="1401"/>
      <c r="CL40" s="1401"/>
      <c r="CM40" s="1401"/>
      <c r="CN40" s="1401"/>
      <c r="CO40" s="1402">
        <f t="shared" si="16"/>
        <v>0</v>
      </c>
      <c r="CP40" s="1401"/>
      <c r="CQ40" s="1401"/>
      <c r="CR40" s="1401"/>
      <c r="CS40" s="1401"/>
      <c r="CT40" s="1402">
        <f t="shared" si="17"/>
        <v>0</v>
      </c>
      <c r="CU40" s="1401"/>
      <c r="CV40" s="1401"/>
      <c r="CW40" s="1401"/>
      <c r="CX40" s="1401"/>
      <c r="CY40" s="1402">
        <f t="shared" si="18"/>
        <v>0</v>
      </c>
      <c r="CZ40" s="1401"/>
      <c r="DA40" s="1401"/>
      <c r="DB40" s="1401"/>
      <c r="DC40" s="1401"/>
      <c r="DD40" s="1402">
        <f t="shared" si="19"/>
        <v>0</v>
      </c>
      <c r="DE40" s="1401"/>
      <c r="DF40" s="1401"/>
      <c r="DG40" s="1401"/>
      <c r="DH40" s="1401"/>
      <c r="DI40" s="1402">
        <f t="shared" si="20"/>
        <v>0</v>
      </c>
      <c r="DJ40" s="1401"/>
      <c r="DK40" s="1401"/>
      <c r="DL40" s="1401"/>
      <c r="DM40" s="1401"/>
      <c r="DN40" s="1402">
        <f t="shared" si="21"/>
        <v>0</v>
      </c>
      <c r="DO40" s="1401"/>
      <c r="DP40" s="1401"/>
      <c r="DQ40" s="1401"/>
      <c r="DR40" s="1401"/>
      <c r="DS40" s="1402">
        <f t="shared" si="22"/>
        <v>0</v>
      </c>
      <c r="DT40" s="1401"/>
      <c r="DU40" s="1401"/>
      <c r="DV40" s="1401"/>
      <c r="DW40" s="1401"/>
      <c r="DX40" s="1402">
        <f t="shared" si="23"/>
        <v>0</v>
      </c>
      <c r="DY40" s="1401"/>
      <c r="DZ40" s="1401"/>
      <c r="EA40" s="1401"/>
      <c r="EB40" s="1401"/>
      <c r="EC40" s="1402">
        <f t="shared" si="24"/>
        <v>0</v>
      </c>
      <c r="ED40" s="1401"/>
      <c r="EE40" s="1401"/>
      <c r="EF40" s="1401"/>
      <c r="EG40" s="1401"/>
      <c r="EH40" s="1402">
        <f t="shared" si="25"/>
        <v>0</v>
      </c>
      <c r="EI40" s="1401"/>
      <c r="EJ40" s="1401"/>
      <c r="EK40" s="1401"/>
      <c r="EL40" s="1401"/>
      <c r="EM40" s="1402">
        <f t="shared" si="26"/>
        <v>0</v>
      </c>
      <c r="EN40" s="1401"/>
      <c r="EO40" s="1401"/>
      <c r="EP40" s="1401"/>
      <c r="EQ40" s="1401"/>
      <c r="ER40" s="1402">
        <f t="shared" si="27"/>
        <v>0</v>
      </c>
      <c r="ES40" s="1402">
        <f t="shared" si="28"/>
        <v>0</v>
      </c>
      <c r="ET40" s="1536">
        <v>1</v>
      </c>
      <c r="EU40" s="1536">
        <v>0.6</v>
      </c>
      <c r="EV40" s="1536">
        <v>2</v>
      </c>
      <c r="EW40" s="1537">
        <v>0.6</v>
      </c>
      <c r="EX40" s="1536">
        <v>2</v>
      </c>
      <c r="EY40" s="1536">
        <v>1</v>
      </c>
      <c r="EZ40" s="1538">
        <f t="shared" si="58"/>
        <v>6</v>
      </c>
      <c r="FA40" s="1539">
        <f t="shared" si="57"/>
        <v>1.2</v>
      </c>
      <c r="FB40" s="1406"/>
      <c r="FC40" s="1407"/>
      <c r="FD40" s="1407"/>
      <c r="FE40" s="1407"/>
      <c r="FF40" s="1408">
        <f t="shared" si="60"/>
        <v>0</v>
      </c>
      <c r="FG40" s="1407"/>
      <c r="FH40" s="1407"/>
      <c r="FI40" s="1407"/>
      <c r="FJ40" s="1407"/>
      <c r="FK40" s="1408">
        <f t="shared" si="32"/>
        <v>0</v>
      </c>
      <c r="FL40" s="1407"/>
      <c r="FM40" s="1407"/>
      <c r="FN40" s="1407"/>
      <c r="FO40" s="1407"/>
      <c r="FP40" s="1408">
        <f t="shared" si="33"/>
        <v>0</v>
      </c>
      <c r="FQ40" s="1407"/>
      <c r="FR40" s="1407"/>
      <c r="FS40" s="1407"/>
      <c r="FT40" s="1407"/>
      <c r="FU40" s="1408">
        <f t="shared" si="34"/>
        <v>0</v>
      </c>
      <c r="FV40" s="1407"/>
      <c r="FW40" s="1407"/>
      <c r="FX40" s="1407"/>
      <c r="FY40" s="1407"/>
      <c r="FZ40" s="1408">
        <f t="shared" si="35"/>
        <v>0</v>
      </c>
      <c r="GA40" s="1407"/>
      <c r="GB40" s="1407"/>
      <c r="GC40" s="1407"/>
      <c r="GD40" s="1407"/>
      <c r="GE40" s="1408">
        <f t="shared" si="36"/>
        <v>0</v>
      </c>
      <c r="GF40" s="1407"/>
      <c r="GG40" s="1407"/>
      <c r="GH40" s="1407"/>
      <c r="GI40" s="1407"/>
      <c r="GJ40" s="1408">
        <f t="shared" si="37"/>
        <v>0</v>
      </c>
      <c r="GK40" s="1407"/>
      <c r="GL40" s="1407"/>
      <c r="GM40" s="1407"/>
      <c r="GN40" s="1407"/>
      <c r="GO40" s="1408">
        <f t="shared" si="38"/>
        <v>0</v>
      </c>
      <c r="GP40" s="1407"/>
      <c r="GQ40" s="1407"/>
      <c r="GR40" s="1407"/>
      <c r="GS40" s="1407"/>
      <c r="GT40" s="1408">
        <f t="shared" si="39"/>
        <v>0</v>
      </c>
      <c r="GU40" s="1407"/>
      <c r="GV40" s="1407"/>
      <c r="GW40" s="1407"/>
      <c r="GX40" s="1407"/>
      <c r="GY40" s="1408">
        <f t="shared" si="40"/>
        <v>0</v>
      </c>
      <c r="GZ40" s="1407"/>
      <c r="HA40" s="1407"/>
      <c r="HB40" s="1407"/>
      <c r="HC40" s="1407"/>
      <c r="HD40" s="1408">
        <f t="shared" si="41"/>
        <v>0</v>
      </c>
      <c r="HE40" s="1407"/>
      <c r="HF40" s="1407"/>
      <c r="HG40" s="1407"/>
      <c r="HH40" s="1407"/>
      <c r="HI40" s="1408">
        <f t="shared" si="42"/>
        <v>0</v>
      </c>
      <c r="HJ40" s="1407"/>
      <c r="HK40" s="1407"/>
      <c r="HL40" s="1407"/>
      <c r="HM40" s="1407"/>
      <c r="HN40" s="1408">
        <f t="shared" si="43"/>
        <v>0</v>
      </c>
      <c r="HO40" s="1407"/>
      <c r="HP40" s="1407"/>
      <c r="HQ40" s="1407"/>
      <c r="HR40" s="1407"/>
      <c r="HS40" s="1408">
        <f t="shared" si="44"/>
        <v>0</v>
      </c>
      <c r="HT40" s="1407"/>
      <c r="HU40" s="1407"/>
      <c r="HV40" s="1407"/>
      <c r="HW40" s="1407"/>
      <c r="HX40" s="1408">
        <f t="shared" si="45"/>
        <v>0</v>
      </c>
      <c r="HY40" s="1407"/>
      <c r="HZ40" s="1407"/>
      <c r="IA40" s="1407"/>
      <c r="IB40" s="1407"/>
      <c r="IC40" s="1408">
        <f t="shared" si="46"/>
        <v>0</v>
      </c>
      <c r="ID40" s="1407"/>
      <c r="IE40" s="1407"/>
      <c r="IF40" s="1407"/>
      <c r="IG40" s="1407"/>
      <c r="IH40" s="1408">
        <f t="shared" si="47"/>
        <v>0</v>
      </c>
      <c r="II40" s="1407"/>
      <c r="IJ40" s="1407"/>
      <c r="IK40" s="1407"/>
      <c r="IL40" s="1407"/>
      <c r="IM40" s="1408">
        <f t="shared" si="48"/>
        <v>0</v>
      </c>
      <c r="IN40" s="1407"/>
      <c r="IO40" s="1407"/>
      <c r="IP40" s="1407"/>
      <c r="IQ40" s="1407"/>
      <c r="IR40" s="1408">
        <f t="shared" si="49"/>
        <v>0</v>
      </c>
      <c r="IS40" s="1407"/>
      <c r="IT40" s="1407"/>
      <c r="IU40" s="1407"/>
      <c r="IV40" s="1407"/>
      <c r="IW40" s="1408">
        <f t="shared" si="50"/>
        <v>0</v>
      </c>
      <c r="IX40" s="1408">
        <f t="shared" si="51"/>
        <v>0</v>
      </c>
      <c r="IY40" s="1409"/>
      <c r="IZ40" s="1409"/>
      <c r="JA40" s="1409"/>
      <c r="JB40" s="1409"/>
      <c r="JC40" s="1409"/>
      <c r="JD40" s="1409"/>
      <c r="JE40" s="154" t="s">
        <v>389</v>
      </c>
      <c r="JF40" s="1410"/>
      <c r="JG40" s="1427"/>
    </row>
    <row r="41" spans="1:267" ht="125.25" customHeight="1" x14ac:dyDescent="0.35">
      <c r="A41" s="1357" t="s">
        <v>641</v>
      </c>
      <c r="B41" s="1358" t="s">
        <v>632</v>
      </c>
      <c r="C41" s="1359" t="s">
        <v>633</v>
      </c>
      <c r="D41" s="1428" t="s">
        <v>635</v>
      </c>
      <c r="E41" s="145" t="s">
        <v>636</v>
      </c>
      <c r="F41" s="2424"/>
      <c r="G41" s="2424"/>
      <c r="H41" s="2424"/>
      <c r="I41" s="2424"/>
      <c r="J41" s="2424"/>
      <c r="K41" s="2424"/>
      <c r="L41" s="2424"/>
      <c r="M41" s="2424"/>
      <c r="N41" s="2424">
        <f>+F41+I41+L41+M41</f>
        <v>0</v>
      </c>
      <c r="O41" s="2424">
        <f>+G41+J41+M41+N41</f>
        <v>0</v>
      </c>
      <c r="P41" s="2424">
        <f>+H41+K41</f>
        <v>0</v>
      </c>
      <c r="Q41" s="2424"/>
      <c r="R41" s="2424"/>
      <c r="S41" s="2424"/>
      <c r="T41" s="2421"/>
      <c r="U41" s="2424"/>
      <c r="V41" s="2424"/>
      <c r="W41" s="2424"/>
      <c r="X41" s="2424"/>
      <c r="Y41" s="1428" t="s">
        <v>635</v>
      </c>
      <c r="Z41" s="1360"/>
      <c r="AA41" s="1360" t="s">
        <v>503</v>
      </c>
      <c r="AB41" s="1360"/>
      <c r="AC41" s="1358" t="s">
        <v>637</v>
      </c>
      <c r="AD41" s="1358" t="s">
        <v>803</v>
      </c>
      <c r="AE41" s="1361" t="s">
        <v>639</v>
      </c>
      <c r="AF41" s="157" t="s">
        <v>642</v>
      </c>
      <c r="AG41" s="1362">
        <v>269081167</v>
      </c>
      <c r="AH41" s="1362">
        <v>269081167</v>
      </c>
      <c r="AI41" s="1362">
        <v>243971167</v>
      </c>
      <c r="AJ41" s="1322">
        <v>1792170220</v>
      </c>
      <c r="AK41" s="1322">
        <v>642116896</v>
      </c>
      <c r="AL41" s="1322">
        <v>143913114</v>
      </c>
      <c r="AM41" s="1411">
        <v>843463518</v>
      </c>
      <c r="AN41" s="1411">
        <v>818165536</v>
      </c>
      <c r="AO41" s="1363">
        <f t="shared" si="5"/>
        <v>3722880441</v>
      </c>
      <c r="AP41" s="1363">
        <f t="shared" si="59"/>
        <v>911198063</v>
      </c>
      <c r="AQ41" s="1363">
        <f t="shared" si="59"/>
        <v>387884281</v>
      </c>
      <c r="AR41" s="1401">
        <f t="shared" ref="AR41:AR47" si="61">+AH41</f>
        <v>269081167</v>
      </c>
      <c r="AS41" s="1401">
        <f t="shared" ref="AS41:AS47" si="62">+AK41</f>
        <v>642116896</v>
      </c>
      <c r="AT41" s="1401">
        <v>0</v>
      </c>
      <c r="AU41" s="1401">
        <v>0</v>
      </c>
      <c r="AV41" s="1365">
        <f t="shared" si="7"/>
        <v>911198063</v>
      </c>
      <c r="AW41" s="1364"/>
      <c r="AX41" s="1364"/>
      <c r="AY41" s="1364"/>
      <c r="AZ41" s="1364"/>
      <c r="BA41" s="1365">
        <f t="shared" si="8"/>
        <v>0</v>
      </c>
      <c r="BB41" s="1364"/>
      <c r="BC41" s="1364"/>
      <c r="BD41" s="1364"/>
      <c r="BE41" s="1364"/>
      <c r="BF41" s="1365">
        <f t="shared" si="9"/>
        <v>0</v>
      </c>
      <c r="BG41" s="1364"/>
      <c r="BH41" s="1364"/>
      <c r="BI41" s="1364"/>
      <c r="BJ41" s="1364"/>
      <c r="BK41" s="1365">
        <f t="shared" si="10"/>
        <v>0</v>
      </c>
      <c r="BL41" s="1364"/>
      <c r="BM41" s="1364"/>
      <c r="BN41" s="1364"/>
      <c r="BO41" s="1364"/>
      <c r="BP41" s="1365">
        <f t="shared" si="11"/>
        <v>0</v>
      </c>
      <c r="BQ41" s="1364"/>
      <c r="BR41" s="1364"/>
      <c r="BS41" s="1364"/>
      <c r="BT41" s="1364"/>
      <c r="BU41" s="1365">
        <f t="shared" si="12"/>
        <v>0</v>
      </c>
      <c r="BV41" s="1364"/>
      <c r="BW41" s="1364"/>
      <c r="BX41" s="1364"/>
      <c r="BY41" s="1364"/>
      <c r="BZ41" s="1365">
        <f t="shared" si="13"/>
        <v>0</v>
      </c>
      <c r="CA41" s="1364"/>
      <c r="CB41" s="1364"/>
      <c r="CC41" s="1364"/>
      <c r="CD41" s="1364"/>
      <c r="CE41" s="1365">
        <f t="shared" si="14"/>
        <v>0</v>
      </c>
      <c r="CF41" s="1364"/>
      <c r="CG41" s="1364"/>
      <c r="CH41" s="1364"/>
      <c r="CI41" s="1364"/>
      <c r="CJ41" s="1365">
        <f t="shared" si="15"/>
        <v>0</v>
      </c>
      <c r="CK41" s="1364"/>
      <c r="CL41" s="1364"/>
      <c r="CM41" s="1364"/>
      <c r="CN41" s="1364"/>
      <c r="CO41" s="1365">
        <f t="shared" si="16"/>
        <v>0</v>
      </c>
      <c r="CP41" s="1364"/>
      <c r="CQ41" s="1364"/>
      <c r="CR41" s="1364"/>
      <c r="CS41" s="1364"/>
      <c r="CT41" s="1365">
        <f t="shared" si="17"/>
        <v>0</v>
      </c>
      <c r="CU41" s="1364"/>
      <c r="CV41" s="1364"/>
      <c r="CW41" s="1364"/>
      <c r="CX41" s="1364"/>
      <c r="CY41" s="1365">
        <f t="shared" si="18"/>
        <v>0</v>
      </c>
      <c r="CZ41" s="1364"/>
      <c r="DA41" s="1364"/>
      <c r="DB41" s="1364"/>
      <c r="DC41" s="1364"/>
      <c r="DD41" s="1365">
        <f t="shared" si="19"/>
        <v>0</v>
      </c>
      <c r="DE41" s="1364"/>
      <c r="DF41" s="1364"/>
      <c r="DG41" s="1364"/>
      <c r="DH41" s="1364"/>
      <c r="DI41" s="1365">
        <f t="shared" si="20"/>
        <v>0</v>
      </c>
      <c r="DJ41" s="1364"/>
      <c r="DK41" s="1364"/>
      <c r="DL41" s="1364"/>
      <c r="DM41" s="1364"/>
      <c r="DN41" s="1365">
        <f t="shared" si="21"/>
        <v>0</v>
      </c>
      <c r="DO41" s="1364"/>
      <c r="DP41" s="1364"/>
      <c r="DQ41" s="1364"/>
      <c r="DR41" s="1364"/>
      <c r="DS41" s="1365">
        <f t="shared" si="22"/>
        <v>0</v>
      </c>
      <c r="DT41" s="1364"/>
      <c r="DU41" s="1364"/>
      <c r="DV41" s="1364"/>
      <c r="DW41" s="1364"/>
      <c r="DX41" s="1365">
        <f t="shared" si="23"/>
        <v>0</v>
      </c>
      <c r="DY41" s="1364"/>
      <c r="DZ41" s="1364"/>
      <c r="EA41" s="1364"/>
      <c r="EB41" s="1364"/>
      <c r="EC41" s="1365">
        <f t="shared" si="24"/>
        <v>0</v>
      </c>
      <c r="ED41" s="1364"/>
      <c r="EE41" s="1364"/>
      <c r="EF41" s="1364"/>
      <c r="EG41" s="1364"/>
      <c r="EH41" s="1365">
        <f t="shared" si="25"/>
        <v>0</v>
      </c>
      <c r="EI41" s="1364"/>
      <c r="EJ41" s="1364"/>
      <c r="EK41" s="1364"/>
      <c r="EL41" s="1364"/>
      <c r="EM41" s="1365">
        <f t="shared" si="26"/>
        <v>0</v>
      </c>
      <c r="EN41" s="1364"/>
      <c r="EO41" s="1364"/>
      <c r="EP41" s="1364"/>
      <c r="EQ41" s="1364"/>
      <c r="ER41" s="1365">
        <f t="shared" si="27"/>
        <v>0</v>
      </c>
      <c r="ES41" s="1365">
        <f t="shared" si="28"/>
        <v>0</v>
      </c>
      <c r="ET41" s="1540">
        <v>0.5</v>
      </c>
      <c r="EU41" s="1540">
        <v>0.3</v>
      </c>
      <c r="EV41" s="1540">
        <v>0.5</v>
      </c>
      <c r="EW41" s="1430">
        <v>0.15</v>
      </c>
      <c r="EX41" s="1540">
        <v>0.5</v>
      </c>
      <c r="EY41" s="1540">
        <v>0.5</v>
      </c>
      <c r="EZ41" s="1541">
        <f t="shared" si="58"/>
        <v>2</v>
      </c>
      <c r="FA41" s="1531">
        <f t="shared" si="57"/>
        <v>0.44999999999999996</v>
      </c>
      <c r="FB41" s="1369"/>
      <c r="FC41" s="1370"/>
      <c r="FD41" s="1370"/>
      <c r="FE41" s="1370"/>
      <c r="FF41" s="1371">
        <f t="shared" si="60"/>
        <v>0</v>
      </c>
      <c r="FG41" s="1370"/>
      <c r="FH41" s="1370"/>
      <c r="FI41" s="1370"/>
      <c r="FJ41" s="1370"/>
      <c r="FK41" s="1371">
        <f t="shared" si="32"/>
        <v>0</v>
      </c>
      <c r="FL41" s="1370"/>
      <c r="FM41" s="1370"/>
      <c r="FN41" s="1370"/>
      <c r="FO41" s="1370"/>
      <c r="FP41" s="1371">
        <f t="shared" si="33"/>
        <v>0</v>
      </c>
      <c r="FQ41" s="1370"/>
      <c r="FR41" s="1370"/>
      <c r="FS41" s="1370"/>
      <c r="FT41" s="1370"/>
      <c r="FU41" s="1371">
        <f t="shared" si="34"/>
        <v>0</v>
      </c>
      <c r="FV41" s="1370"/>
      <c r="FW41" s="1370"/>
      <c r="FX41" s="1370"/>
      <c r="FY41" s="1370"/>
      <c r="FZ41" s="1371">
        <f t="shared" si="35"/>
        <v>0</v>
      </c>
      <c r="GA41" s="1370"/>
      <c r="GB41" s="1370"/>
      <c r="GC41" s="1370"/>
      <c r="GD41" s="1370"/>
      <c r="GE41" s="1371">
        <f t="shared" si="36"/>
        <v>0</v>
      </c>
      <c r="GF41" s="1370"/>
      <c r="GG41" s="1370"/>
      <c r="GH41" s="1370"/>
      <c r="GI41" s="1370"/>
      <c r="GJ41" s="1371">
        <f t="shared" si="37"/>
        <v>0</v>
      </c>
      <c r="GK41" s="1370"/>
      <c r="GL41" s="1370"/>
      <c r="GM41" s="1370"/>
      <c r="GN41" s="1370"/>
      <c r="GO41" s="1371">
        <f t="shared" si="38"/>
        <v>0</v>
      </c>
      <c r="GP41" s="1370"/>
      <c r="GQ41" s="1370"/>
      <c r="GR41" s="1370"/>
      <c r="GS41" s="1370"/>
      <c r="GT41" s="1371">
        <f t="shared" si="39"/>
        <v>0</v>
      </c>
      <c r="GU41" s="1370"/>
      <c r="GV41" s="1370"/>
      <c r="GW41" s="1370"/>
      <c r="GX41" s="1370"/>
      <c r="GY41" s="1371">
        <f t="shared" si="40"/>
        <v>0</v>
      </c>
      <c r="GZ41" s="1370"/>
      <c r="HA41" s="1370"/>
      <c r="HB41" s="1370"/>
      <c r="HC41" s="1370"/>
      <c r="HD41" s="1371">
        <f t="shared" si="41"/>
        <v>0</v>
      </c>
      <c r="HE41" s="1370"/>
      <c r="HF41" s="1370"/>
      <c r="HG41" s="1370"/>
      <c r="HH41" s="1370"/>
      <c r="HI41" s="1371">
        <f t="shared" si="42"/>
        <v>0</v>
      </c>
      <c r="HJ41" s="1370"/>
      <c r="HK41" s="1370"/>
      <c r="HL41" s="1370"/>
      <c r="HM41" s="1370"/>
      <c r="HN41" s="1371">
        <f t="shared" si="43"/>
        <v>0</v>
      </c>
      <c r="HO41" s="1370"/>
      <c r="HP41" s="1370"/>
      <c r="HQ41" s="1370"/>
      <c r="HR41" s="1370"/>
      <c r="HS41" s="1371">
        <f t="shared" si="44"/>
        <v>0</v>
      </c>
      <c r="HT41" s="1370"/>
      <c r="HU41" s="1370"/>
      <c r="HV41" s="1370"/>
      <c r="HW41" s="1370"/>
      <c r="HX41" s="1371">
        <f t="shared" si="45"/>
        <v>0</v>
      </c>
      <c r="HY41" s="1370"/>
      <c r="HZ41" s="1370"/>
      <c r="IA41" s="1370"/>
      <c r="IB41" s="1370"/>
      <c r="IC41" s="1371">
        <f t="shared" si="46"/>
        <v>0</v>
      </c>
      <c r="ID41" s="1370"/>
      <c r="IE41" s="1370"/>
      <c r="IF41" s="1370"/>
      <c r="IG41" s="1370"/>
      <c r="IH41" s="1371">
        <f t="shared" si="47"/>
        <v>0</v>
      </c>
      <c r="II41" s="1370"/>
      <c r="IJ41" s="1370"/>
      <c r="IK41" s="1370"/>
      <c r="IL41" s="1370"/>
      <c r="IM41" s="1371">
        <f t="shared" si="48"/>
        <v>0</v>
      </c>
      <c r="IN41" s="1370"/>
      <c r="IO41" s="1370"/>
      <c r="IP41" s="1370"/>
      <c r="IQ41" s="1370"/>
      <c r="IR41" s="1371">
        <f t="shared" si="49"/>
        <v>0</v>
      </c>
      <c r="IS41" s="1370"/>
      <c r="IT41" s="1370"/>
      <c r="IU41" s="1370"/>
      <c r="IV41" s="1370"/>
      <c r="IW41" s="1371">
        <f t="shared" si="50"/>
        <v>0</v>
      </c>
      <c r="IX41" s="1371">
        <f t="shared" si="51"/>
        <v>0</v>
      </c>
      <c r="IY41" s="1372"/>
      <c r="IZ41" s="1372"/>
      <c r="JA41" s="1372"/>
      <c r="JB41" s="1372"/>
      <c r="JC41" s="1372"/>
      <c r="JD41" s="1372"/>
      <c r="JE41" s="157" t="s">
        <v>389</v>
      </c>
      <c r="JF41" s="1373"/>
      <c r="JG41" s="1427"/>
    </row>
    <row r="42" spans="1:267" ht="125.25" customHeight="1" x14ac:dyDescent="0.35">
      <c r="A42" s="1357" t="s">
        <v>641</v>
      </c>
      <c r="B42" s="1358" t="s">
        <v>632</v>
      </c>
      <c r="C42" s="1359" t="s">
        <v>633</v>
      </c>
      <c r="D42" s="1428" t="s">
        <v>635</v>
      </c>
      <c r="E42" s="145" t="s">
        <v>636</v>
      </c>
      <c r="F42" s="2424"/>
      <c r="G42" s="2424"/>
      <c r="H42" s="2424"/>
      <c r="I42" s="2424"/>
      <c r="J42" s="2424"/>
      <c r="K42" s="2424"/>
      <c r="L42" s="2424"/>
      <c r="M42" s="2424"/>
      <c r="N42" s="2424"/>
      <c r="O42" s="2424"/>
      <c r="P42" s="2424"/>
      <c r="Q42" s="2424"/>
      <c r="R42" s="2424"/>
      <c r="S42" s="2424"/>
      <c r="T42" s="2421"/>
      <c r="U42" s="2424"/>
      <c r="V42" s="2424"/>
      <c r="W42" s="2424"/>
      <c r="X42" s="2424"/>
      <c r="Y42" s="1428" t="s">
        <v>635</v>
      </c>
      <c r="Z42" s="1360"/>
      <c r="AA42" s="1360" t="s">
        <v>503</v>
      </c>
      <c r="AB42" s="1360"/>
      <c r="AC42" s="1358" t="s">
        <v>637</v>
      </c>
      <c r="AD42" s="1358" t="s">
        <v>804</v>
      </c>
      <c r="AE42" s="1361" t="s">
        <v>644</v>
      </c>
      <c r="AF42" s="157" t="s">
        <v>645</v>
      </c>
      <c r="AG42" s="1362">
        <v>211269333</v>
      </c>
      <c r="AH42" s="1362">
        <v>211269333</v>
      </c>
      <c r="AI42" s="1362">
        <v>196539466</v>
      </c>
      <c r="AJ42" s="1322">
        <v>795053688</v>
      </c>
      <c r="AK42" s="1322">
        <v>684252705</v>
      </c>
      <c r="AL42" s="1322">
        <v>161254752</v>
      </c>
      <c r="AM42" s="1411">
        <v>670865221</v>
      </c>
      <c r="AN42" s="1411">
        <v>648884768</v>
      </c>
      <c r="AO42" s="1363">
        <f t="shared" si="5"/>
        <v>2326073010</v>
      </c>
      <c r="AP42" s="1363">
        <f t="shared" si="59"/>
        <v>895522038</v>
      </c>
      <c r="AQ42" s="1363">
        <f t="shared" si="59"/>
        <v>357794218</v>
      </c>
      <c r="AR42" s="1401">
        <f t="shared" si="61"/>
        <v>211269333</v>
      </c>
      <c r="AS42" s="1401">
        <f t="shared" si="62"/>
        <v>684252705</v>
      </c>
      <c r="AT42" s="1401">
        <v>0</v>
      </c>
      <c r="AU42" s="1401">
        <v>0</v>
      </c>
      <c r="AV42" s="1365">
        <f t="shared" si="7"/>
        <v>895522038</v>
      </c>
      <c r="AW42" s="1364"/>
      <c r="AX42" s="1364"/>
      <c r="AY42" s="1364"/>
      <c r="AZ42" s="1364"/>
      <c r="BA42" s="1365">
        <f t="shared" si="8"/>
        <v>0</v>
      </c>
      <c r="BB42" s="1364"/>
      <c r="BC42" s="1364"/>
      <c r="BD42" s="1364"/>
      <c r="BE42" s="1364"/>
      <c r="BF42" s="1365">
        <f t="shared" si="9"/>
        <v>0</v>
      </c>
      <c r="BG42" s="1364"/>
      <c r="BH42" s="1364"/>
      <c r="BI42" s="1364"/>
      <c r="BJ42" s="1364"/>
      <c r="BK42" s="1365">
        <f t="shared" si="10"/>
        <v>0</v>
      </c>
      <c r="BL42" s="1364"/>
      <c r="BM42" s="1364"/>
      <c r="BN42" s="1364"/>
      <c r="BO42" s="1364"/>
      <c r="BP42" s="1365">
        <f t="shared" si="11"/>
        <v>0</v>
      </c>
      <c r="BQ42" s="1364"/>
      <c r="BR42" s="1364"/>
      <c r="BS42" s="1364"/>
      <c r="BT42" s="1364"/>
      <c r="BU42" s="1365">
        <f t="shared" si="12"/>
        <v>0</v>
      </c>
      <c r="BV42" s="1364"/>
      <c r="BW42" s="1364"/>
      <c r="BX42" s="1364"/>
      <c r="BY42" s="1364"/>
      <c r="BZ42" s="1365">
        <f t="shared" si="13"/>
        <v>0</v>
      </c>
      <c r="CA42" s="1364"/>
      <c r="CB42" s="1364"/>
      <c r="CC42" s="1364"/>
      <c r="CD42" s="1364"/>
      <c r="CE42" s="1365">
        <f t="shared" si="14"/>
        <v>0</v>
      </c>
      <c r="CF42" s="1364"/>
      <c r="CG42" s="1364"/>
      <c r="CH42" s="1364"/>
      <c r="CI42" s="1364"/>
      <c r="CJ42" s="1365">
        <f t="shared" si="15"/>
        <v>0</v>
      </c>
      <c r="CK42" s="1364"/>
      <c r="CL42" s="1364"/>
      <c r="CM42" s="1364"/>
      <c r="CN42" s="1364"/>
      <c r="CO42" s="1365">
        <f t="shared" si="16"/>
        <v>0</v>
      </c>
      <c r="CP42" s="1364"/>
      <c r="CQ42" s="1364"/>
      <c r="CR42" s="1364"/>
      <c r="CS42" s="1364"/>
      <c r="CT42" s="1365">
        <f t="shared" si="17"/>
        <v>0</v>
      </c>
      <c r="CU42" s="1364"/>
      <c r="CV42" s="1364"/>
      <c r="CW42" s="1364"/>
      <c r="CX42" s="1364"/>
      <c r="CY42" s="1365">
        <f t="shared" si="18"/>
        <v>0</v>
      </c>
      <c r="CZ42" s="1364"/>
      <c r="DA42" s="1364"/>
      <c r="DB42" s="1364"/>
      <c r="DC42" s="1364"/>
      <c r="DD42" s="1365">
        <f t="shared" si="19"/>
        <v>0</v>
      </c>
      <c r="DE42" s="1364"/>
      <c r="DF42" s="1364"/>
      <c r="DG42" s="1364"/>
      <c r="DH42" s="1364"/>
      <c r="DI42" s="1365">
        <f t="shared" si="20"/>
        <v>0</v>
      </c>
      <c r="DJ42" s="1364"/>
      <c r="DK42" s="1364"/>
      <c r="DL42" s="1364"/>
      <c r="DM42" s="1364"/>
      <c r="DN42" s="1365">
        <f t="shared" si="21"/>
        <v>0</v>
      </c>
      <c r="DO42" s="1364"/>
      <c r="DP42" s="1364"/>
      <c r="DQ42" s="1364"/>
      <c r="DR42" s="1364"/>
      <c r="DS42" s="1365">
        <f t="shared" si="22"/>
        <v>0</v>
      </c>
      <c r="DT42" s="1364"/>
      <c r="DU42" s="1364"/>
      <c r="DV42" s="1364"/>
      <c r="DW42" s="1364"/>
      <c r="DX42" s="1365">
        <f t="shared" si="23"/>
        <v>0</v>
      </c>
      <c r="DY42" s="1364"/>
      <c r="DZ42" s="1364"/>
      <c r="EA42" s="1364"/>
      <c r="EB42" s="1364"/>
      <c r="EC42" s="1365">
        <f t="shared" si="24"/>
        <v>0</v>
      </c>
      <c r="ED42" s="1364"/>
      <c r="EE42" s="1364"/>
      <c r="EF42" s="1364"/>
      <c r="EG42" s="1364"/>
      <c r="EH42" s="1365">
        <f t="shared" si="25"/>
        <v>0</v>
      </c>
      <c r="EI42" s="1364"/>
      <c r="EJ42" s="1364"/>
      <c r="EK42" s="1364"/>
      <c r="EL42" s="1364"/>
      <c r="EM42" s="1365">
        <f t="shared" si="26"/>
        <v>0</v>
      </c>
      <c r="EN42" s="1364"/>
      <c r="EO42" s="1364"/>
      <c r="EP42" s="1364"/>
      <c r="EQ42" s="1364"/>
      <c r="ER42" s="1365">
        <f t="shared" si="27"/>
        <v>0</v>
      </c>
      <c r="ES42" s="1365">
        <f t="shared" si="28"/>
        <v>0</v>
      </c>
      <c r="ET42" s="1540">
        <v>1</v>
      </c>
      <c r="EU42" s="1540">
        <v>1</v>
      </c>
      <c r="EV42" s="1540">
        <v>4</v>
      </c>
      <c r="EW42" s="1430">
        <v>0.9</v>
      </c>
      <c r="EX42" s="1540">
        <v>4</v>
      </c>
      <c r="EY42" s="1540">
        <v>2</v>
      </c>
      <c r="EZ42" s="1541">
        <f t="shared" si="58"/>
        <v>11</v>
      </c>
      <c r="FA42" s="1531">
        <f t="shared" si="57"/>
        <v>1.9</v>
      </c>
      <c r="FB42" s="1369"/>
      <c r="FC42" s="1370"/>
      <c r="FD42" s="1370"/>
      <c r="FE42" s="1370"/>
      <c r="FF42" s="1371">
        <f t="shared" si="60"/>
        <v>0</v>
      </c>
      <c r="FG42" s="1370"/>
      <c r="FH42" s="1370"/>
      <c r="FI42" s="1370"/>
      <c r="FJ42" s="1370"/>
      <c r="FK42" s="1371">
        <f t="shared" si="32"/>
        <v>0</v>
      </c>
      <c r="FL42" s="1370"/>
      <c r="FM42" s="1370"/>
      <c r="FN42" s="1370"/>
      <c r="FO42" s="1370"/>
      <c r="FP42" s="1371">
        <f t="shared" si="33"/>
        <v>0</v>
      </c>
      <c r="FQ42" s="1370"/>
      <c r="FR42" s="1370"/>
      <c r="FS42" s="1370"/>
      <c r="FT42" s="1370"/>
      <c r="FU42" s="1371">
        <f t="shared" si="34"/>
        <v>0</v>
      </c>
      <c r="FV42" s="1370"/>
      <c r="FW42" s="1370"/>
      <c r="FX42" s="1370"/>
      <c r="FY42" s="1370"/>
      <c r="FZ42" s="1371">
        <f t="shared" si="35"/>
        <v>0</v>
      </c>
      <c r="GA42" s="1370"/>
      <c r="GB42" s="1370"/>
      <c r="GC42" s="1370"/>
      <c r="GD42" s="1370"/>
      <c r="GE42" s="1371">
        <f t="shared" si="36"/>
        <v>0</v>
      </c>
      <c r="GF42" s="1370"/>
      <c r="GG42" s="1370"/>
      <c r="GH42" s="1370"/>
      <c r="GI42" s="1370"/>
      <c r="GJ42" s="1371">
        <f t="shared" si="37"/>
        <v>0</v>
      </c>
      <c r="GK42" s="1370"/>
      <c r="GL42" s="1370"/>
      <c r="GM42" s="1370"/>
      <c r="GN42" s="1370"/>
      <c r="GO42" s="1371">
        <f t="shared" si="38"/>
        <v>0</v>
      </c>
      <c r="GP42" s="1370"/>
      <c r="GQ42" s="1370"/>
      <c r="GR42" s="1370"/>
      <c r="GS42" s="1370"/>
      <c r="GT42" s="1371">
        <f t="shared" si="39"/>
        <v>0</v>
      </c>
      <c r="GU42" s="1370"/>
      <c r="GV42" s="1370"/>
      <c r="GW42" s="1370"/>
      <c r="GX42" s="1370"/>
      <c r="GY42" s="1371">
        <f t="shared" si="40"/>
        <v>0</v>
      </c>
      <c r="GZ42" s="1370"/>
      <c r="HA42" s="1370"/>
      <c r="HB42" s="1370"/>
      <c r="HC42" s="1370"/>
      <c r="HD42" s="1371">
        <f t="shared" si="41"/>
        <v>0</v>
      </c>
      <c r="HE42" s="1370"/>
      <c r="HF42" s="1370"/>
      <c r="HG42" s="1370"/>
      <c r="HH42" s="1370"/>
      <c r="HI42" s="1371">
        <f t="shared" si="42"/>
        <v>0</v>
      </c>
      <c r="HJ42" s="1370"/>
      <c r="HK42" s="1370"/>
      <c r="HL42" s="1370"/>
      <c r="HM42" s="1370"/>
      <c r="HN42" s="1371">
        <f t="shared" si="43"/>
        <v>0</v>
      </c>
      <c r="HO42" s="1370"/>
      <c r="HP42" s="1370"/>
      <c r="HQ42" s="1370"/>
      <c r="HR42" s="1370"/>
      <c r="HS42" s="1371">
        <f t="shared" si="44"/>
        <v>0</v>
      </c>
      <c r="HT42" s="1370"/>
      <c r="HU42" s="1370"/>
      <c r="HV42" s="1370"/>
      <c r="HW42" s="1370"/>
      <c r="HX42" s="1371">
        <f t="shared" si="45"/>
        <v>0</v>
      </c>
      <c r="HY42" s="1370"/>
      <c r="HZ42" s="1370"/>
      <c r="IA42" s="1370"/>
      <c r="IB42" s="1370"/>
      <c r="IC42" s="1371">
        <f t="shared" si="46"/>
        <v>0</v>
      </c>
      <c r="ID42" s="1370"/>
      <c r="IE42" s="1370"/>
      <c r="IF42" s="1370"/>
      <c r="IG42" s="1370"/>
      <c r="IH42" s="1371">
        <f t="shared" si="47"/>
        <v>0</v>
      </c>
      <c r="II42" s="1370"/>
      <c r="IJ42" s="1370"/>
      <c r="IK42" s="1370"/>
      <c r="IL42" s="1370"/>
      <c r="IM42" s="1371">
        <f t="shared" si="48"/>
        <v>0</v>
      </c>
      <c r="IN42" s="1370"/>
      <c r="IO42" s="1370"/>
      <c r="IP42" s="1370"/>
      <c r="IQ42" s="1370"/>
      <c r="IR42" s="1371">
        <f t="shared" si="49"/>
        <v>0</v>
      </c>
      <c r="IS42" s="1370"/>
      <c r="IT42" s="1370"/>
      <c r="IU42" s="1370"/>
      <c r="IV42" s="1370"/>
      <c r="IW42" s="1371">
        <f t="shared" si="50"/>
        <v>0</v>
      </c>
      <c r="IX42" s="1371">
        <f t="shared" si="51"/>
        <v>0</v>
      </c>
      <c r="IY42" s="1372"/>
      <c r="IZ42" s="1372"/>
      <c r="JA42" s="1372"/>
      <c r="JB42" s="1372"/>
      <c r="JC42" s="1372"/>
      <c r="JD42" s="1372"/>
      <c r="JE42" s="157" t="s">
        <v>389</v>
      </c>
      <c r="JF42" s="1373"/>
      <c r="JG42" s="1427"/>
    </row>
    <row r="43" spans="1:267" ht="125.25" customHeight="1" x14ac:dyDescent="0.35">
      <c r="A43" s="1357" t="s">
        <v>641</v>
      </c>
      <c r="B43" s="1358" t="s">
        <v>632</v>
      </c>
      <c r="C43" s="1359" t="s">
        <v>633</v>
      </c>
      <c r="D43" s="1428" t="s">
        <v>635</v>
      </c>
      <c r="E43" s="145" t="s">
        <v>636</v>
      </c>
      <c r="F43" s="2424"/>
      <c r="G43" s="2424"/>
      <c r="H43" s="2424"/>
      <c r="I43" s="2424"/>
      <c r="J43" s="2424"/>
      <c r="K43" s="2424"/>
      <c r="L43" s="2424"/>
      <c r="M43" s="2424"/>
      <c r="N43" s="2424">
        <f>+F43+I43+L43+M43</f>
        <v>0</v>
      </c>
      <c r="O43" s="2424">
        <f>+G43+J43+M43+N43</f>
        <v>0</v>
      </c>
      <c r="P43" s="2424">
        <f>+H43+K43</f>
        <v>0</v>
      </c>
      <c r="Q43" s="2424"/>
      <c r="R43" s="2424"/>
      <c r="S43" s="2424"/>
      <c r="T43" s="2421"/>
      <c r="U43" s="2424"/>
      <c r="V43" s="2424"/>
      <c r="W43" s="2424"/>
      <c r="X43" s="2424"/>
      <c r="Y43" s="1428" t="s">
        <v>635</v>
      </c>
      <c r="Z43" s="1360"/>
      <c r="AA43" s="1360" t="s">
        <v>503</v>
      </c>
      <c r="AB43" s="1360"/>
      <c r="AC43" s="1358" t="s">
        <v>637</v>
      </c>
      <c r="AD43" s="1358" t="s">
        <v>804</v>
      </c>
      <c r="AE43" s="1361" t="s">
        <v>644</v>
      </c>
      <c r="AF43" s="157" t="s">
        <v>646</v>
      </c>
      <c r="AG43" s="1362">
        <v>92622000</v>
      </c>
      <c r="AH43" s="1362">
        <v>92622000</v>
      </c>
      <c r="AI43" s="1362">
        <v>76192533</v>
      </c>
      <c r="AJ43" s="1322">
        <v>380828363</v>
      </c>
      <c r="AK43" s="1322">
        <v>247490107</v>
      </c>
      <c r="AL43" s="1322">
        <v>46128571</v>
      </c>
      <c r="AM43" s="1411">
        <v>670865221</v>
      </c>
      <c r="AN43" s="1411">
        <v>648884768</v>
      </c>
      <c r="AO43" s="1363">
        <f t="shared" si="5"/>
        <v>1793200352</v>
      </c>
      <c r="AP43" s="1363">
        <f t="shared" si="59"/>
        <v>340112107</v>
      </c>
      <c r="AQ43" s="1363">
        <f t="shared" si="59"/>
        <v>122321104</v>
      </c>
      <c r="AR43" s="1401">
        <f t="shared" si="61"/>
        <v>92622000</v>
      </c>
      <c r="AS43" s="1401">
        <f t="shared" si="62"/>
        <v>247490107</v>
      </c>
      <c r="AT43" s="1401">
        <v>0</v>
      </c>
      <c r="AU43" s="1401">
        <v>0</v>
      </c>
      <c r="AV43" s="1365">
        <f t="shared" si="7"/>
        <v>340112107</v>
      </c>
      <c r="AW43" s="1364"/>
      <c r="AX43" s="1364"/>
      <c r="AY43" s="1364"/>
      <c r="AZ43" s="1364"/>
      <c r="BA43" s="1365">
        <f t="shared" si="8"/>
        <v>0</v>
      </c>
      <c r="BB43" s="1364"/>
      <c r="BC43" s="1364"/>
      <c r="BD43" s="1364"/>
      <c r="BE43" s="1364"/>
      <c r="BF43" s="1365">
        <f t="shared" si="9"/>
        <v>0</v>
      </c>
      <c r="BG43" s="1364"/>
      <c r="BH43" s="1364"/>
      <c r="BI43" s="1364"/>
      <c r="BJ43" s="1364"/>
      <c r="BK43" s="1365">
        <f t="shared" si="10"/>
        <v>0</v>
      </c>
      <c r="BL43" s="1364"/>
      <c r="BM43" s="1364"/>
      <c r="BN43" s="1364"/>
      <c r="BO43" s="1364"/>
      <c r="BP43" s="1365">
        <f t="shared" si="11"/>
        <v>0</v>
      </c>
      <c r="BQ43" s="1364"/>
      <c r="BR43" s="1364"/>
      <c r="BS43" s="1364"/>
      <c r="BT43" s="1364"/>
      <c r="BU43" s="1365">
        <f t="shared" si="12"/>
        <v>0</v>
      </c>
      <c r="BV43" s="1364"/>
      <c r="BW43" s="1364"/>
      <c r="BX43" s="1364"/>
      <c r="BY43" s="1364"/>
      <c r="BZ43" s="1365">
        <f t="shared" si="13"/>
        <v>0</v>
      </c>
      <c r="CA43" s="1364"/>
      <c r="CB43" s="1364"/>
      <c r="CC43" s="1364"/>
      <c r="CD43" s="1364"/>
      <c r="CE43" s="1365">
        <f t="shared" si="14"/>
        <v>0</v>
      </c>
      <c r="CF43" s="1364"/>
      <c r="CG43" s="1364"/>
      <c r="CH43" s="1364"/>
      <c r="CI43" s="1364"/>
      <c r="CJ43" s="1365">
        <f t="shared" si="15"/>
        <v>0</v>
      </c>
      <c r="CK43" s="1364"/>
      <c r="CL43" s="1364"/>
      <c r="CM43" s="1364"/>
      <c r="CN43" s="1364"/>
      <c r="CO43" s="1365">
        <f t="shared" si="16"/>
        <v>0</v>
      </c>
      <c r="CP43" s="1364"/>
      <c r="CQ43" s="1364"/>
      <c r="CR43" s="1364"/>
      <c r="CS43" s="1364"/>
      <c r="CT43" s="1365">
        <f t="shared" si="17"/>
        <v>0</v>
      </c>
      <c r="CU43" s="1364"/>
      <c r="CV43" s="1364"/>
      <c r="CW43" s="1364"/>
      <c r="CX43" s="1364"/>
      <c r="CY43" s="1365">
        <f t="shared" si="18"/>
        <v>0</v>
      </c>
      <c r="CZ43" s="1364"/>
      <c r="DA43" s="1364"/>
      <c r="DB43" s="1364"/>
      <c r="DC43" s="1364"/>
      <c r="DD43" s="1365">
        <f t="shared" si="19"/>
        <v>0</v>
      </c>
      <c r="DE43" s="1364"/>
      <c r="DF43" s="1364"/>
      <c r="DG43" s="1364"/>
      <c r="DH43" s="1364"/>
      <c r="DI43" s="1365">
        <f t="shared" si="20"/>
        <v>0</v>
      </c>
      <c r="DJ43" s="1364"/>
      <c r="DK43" s="1364"/>
      <c r="DL43" s="1364"/>
      <c r="DM43" s="1364"/>
      <c r="DN43" s="1365">
        <f t="shared" si="21"/>
        <v>0</v>
      </c>
      <c r="DO43" s="1364"/>
      <c r="DP43" s="1364"/>
      <c r="DQ43" s="1364"/>
      <c r="DR43" s="1364"/>
      <c r="DS43" s="1365">
        <f t="shared" si="22"/>
        <v>0</v>
      </c>
      <c r="DT43" s="1364"/>
      <c r="DU43" s="1364"/>
      <c r="DV43" s="1364"/>
      <c r="DW43" s="1364"/>
      <c r="DX43" s="1365">
        <f t="shared" si="23"/>
        <v>0</v>
      </c>
      <c r="DY43" s="1364"/>
      <c r="DZ43" s="1364"/>
      <c r="EA43" s="1364"/>
      <c r="EB43" s="1364"/>
      <c r="EC43" s="1365">
        <f t="shared" si="24"/>
        <v>0</v>
      </c>
      <c r="ED43" s="1364"/>
      <c r="EE43" s="1364"/>
      <c r="EF43" s="1364"/>
      <c r="EG43" s="1364"/>
      <c r="EH43" s="1365">
        <f t="shared" si="25"/>
        <v>0</v>
      </c>
      <c r="EI43" s="1364"/>
      <c r="EJ43" s="1364"/>
      <c r="EK43" s="1364"/>
      <c r="EL43" s="1364"/>
      <c r="EM43" s="1365">
        <f t="shared" si="26"/>
        <v>0</v>
      </c>
      <c r="EN43" s="1364"/>
      <c r="EO43" s="1364"/>
      <c r="EP43" s="1364"/>
      <c r="EQ43" s="1364"/>
      <c r="ER43" s="1365">
        <f t="shared" si="27"/>
        <v>0</v>
      </c>
      <c r="ES43" s="1365">
        <f t="shared" si="28"/>
        <v>0</v>
      </c>
      <c r="ET43" s="1540">
        <v>1</v>
      </c>
      <c r="EU43" s="1529">
        <v>0.15</v>
      </c>
      <c r="EV43" s="1540">
        <v>1</v>
      </c>
      <c r="EW43" s="1430">
        <v>7.4999999999999997E-2</v>
      </c>
      <c r="EX43" s="1540">
        <v>1</v>
      </c>
      <c r="EY43" s="1540">
        <v>1</v>
      </c>
      <c r="EZ43" s="1541">
        <f t="shared" si="58"/>
        <v>4</v>
      </c>
      <c r="FA43" s="1531">
        <f t="shared" si="57"/>
        <v>0.22499999999999998</v>
      </c>
      <c r="FB43" s="1369"/>
      <c r="FC43" s="1370"/>
      <c r="FD43" s="1370"/>
      <c r="FE43" s="1370"/>
      <c r="FF43" s="1371">
        <f t="shared" si="60"/>
        <v>0</v>
      </c>
      <c r="FG43" s="1370"/>
      <c r="FH43" s="1370"/>
      <c r="FI43" s="1370"/>
      <c r="FJ43" s="1370"/>
      <c r="FK43" s="1371">
        <f t="shared" si="32"/>
        <v>0</v>
      </c>
      <c r="FL43" s="1370"/>
      <c r="FM43" s="1370"/>
      <c r="FN43" s="1370"/>
      <c r="FO43" s="1370"/>
      <c r="FP43" s="1371">
        <f t="shared" si="33"/>
        <v>0</v>
      </c>
      <c r="FQ43" s="1370"/>
      <c r="FR43" s="1370"/>
      <c r="FS43" s="1370"/>
      <c r="FT43" s="1370"/>
      <c r="FU43" s="1371">
        <f t="shared" si="34"/>
        <v>0</v>
      </c>
      <c r="FV43" s="1370"/>
      <c r="FW43" s="1370"/>
      <c r="FX43" s="1370"/>
      <c r="FY43" s="1370"/>
      <c r="FZ43" s="1371">
        <f t="shared" si="35"/>
        <v>0</v>
      </c>
      <c r="GA43" s="1370"/>
      <c r="GB43" s="1370"/>
      <c r="GC43" s="1370"/>
      <c r="GD43" s="1370"/>
      <c r="GE43" s="1371">
        <f t="shared" si="36"/>
        <v>0</v>
      </c>
      <c r="GF43" s="1370"/>
      <c r="GG43" s="1370"/>
      <c r="GH43" s="1370"/>
      <c r="GI43" s="1370"/>
      <c r="GJ43" s="1371">
        <f t="shared" si="37"/>
        <v>0</v>
      </c>
      <c r="GK43" s="1370"/>
      <c r="GL43" s="1370"/>
      <c r="GM43" s="1370"/>
      <c r="GN43" s="1370"/>
      <c r="GO43" s="1371">
        <f t="shared" si="38"/>
        <v>0</v>
      </c>
      <c r="GP43" s="1370"/>
      <c r="GQ43" s="1370"/>
      <c r="GR43" s="1370"/>
      <c r="GS43" s="1370"/>
      <c r="GT43" s="1371">
        <f t="shared" si="39"/>
        <v>0</v>
      </c>
      <c r="GU43" s="1370"/>
      <c r="GV43" s="1370"/>
      <c r="GW43" s="1370"/>
      <c r="GX43" s="1370"/>
      <c r="GY43" s="1371">
        <f t="shared" si="40"/>
        <v>0</v>
      </c>
      <c r="GZ43" s="1370"/>
      <c r="HA43" s="1370"/>
      <c r="HB43" s="1370"/>
      <c r="HC43" s="1370"/>
      <c r="HD43" s="1371">
        <f t="shared" si="41"/>
        <v>0</v>
      </c>
      <c r="HE43" s="1370"/>
      <c r="HF43" s="1370"/>
      <c r="HG43" s="1370"/>
      <c r="HH43" s="1370"/>
      <c r="HI43" s="1371">
        <f t="shared" si="42"/>
        <v>0</v>
      </c>
      <c r="HJ43" s="1370"/>
      <c r="HK43" s="1370"/>
      <c r="HL43" s="1370"/>
      <c r="HM43" s="1370"/>
      <c r="HN43" s="1371">
        <f t="shared" si="43"/>
        <v>0</v>
      </c>
      <c r="HO43" s="1370"/>
      <c r="HP43" s="1370"/>
      <c r="HQ43" s="1370"/>
      <c r="HR43" s="1370"/>
      <c r="HS43" s="1371">
        <f t="shared" si="44"/>
        <v>0</v>
      </c>
      <c r="HT43" s="1370"/>
      <c r="HU43" s="1370"/>
      <c r="HV43" s="1370"/>
      <c r="HW43" s="1370"/>
      <c r="HX43" s="1371">
        <f t="shared" si="45"/>
        <v>0</v>
      </c>
      <c r="HY43" s="1370"/>
      <c r="HZ43" s="1370"/>
      <c r="IA43" s="1370"/>
      <c r="IB43" s="1370"/>
      <c r="IC43" s="1371">
        <f t="shared" si="46"/>
        <v>0</v>
      </c>
      <c r="ID43" s="1370"/>
      <c r="IE43" s="1370"/>
      <c r="IF43" s="1370"/>
      <c r="IG43" s="1370"/>
      <c r="IH43" s="1371">
        <f t="shared" si="47"/>
        <v>0</v>
      </c>
      <c r="II43" s="1370"/>
      <c r="IJ43" s="1370"/>
      <c r="IK43" s="1370"/>
      <c r="IL43" s="1370"/>
      <c r="IM43" s="1371">
        <f t="shared" si="48"/>
        <v>0</v>
      </c>
      <c r="IN43" s="1370"/>
      <c r="IO43" s="1370"/>
      <c r="IP43" s="1370"/>
      <c r="IQ43" s="1370"/>
      <c r="IR43" s="1371">
        <f t="shared" si="49"/>
        <v>0</v>
      </c>
      <c r="IS43" s="1370"/>
      <c r="IT43" s="1370"/>
      <c r="IU43" s="1370"/>
      <c r="IV43" s="1370"/>
      <c r="IW43" s="1371">
        <f t="shared" si="50"/>
        <v>0</v>
      </c>
      <c r="IX43" s="1371">
        <f t="shared" si="51"/>
        <v>0</v>
      </c>
      <c r="IY43" s="1372"/>
      <c r="IZ43" s="1372"/>
      <c r="JA43" s="1372"/>
      <c r="JB43" s="1372"/>
      <c r="JC43" s="1372"/>
      <c r="JD43" s="1372"/>
      <c r="JE43" s="157" t="s">
        <v>389</v>
      </c>
      <c r="JF43" s="1373"/>
      <c r="JG43" s="1427"/>
    </row>
    <row r="44" spans="1:267" ht="125.25" customHeight="1" x14ac:dyDescent="0.35">
      <c r="A44" s="1357" t="s">
        <v>641</v>
      </c>
      <c r="B44" s="1358" t="s">
        <v>632</v>
      </c>
      <c r="C44" s="1359" t="s">
        <v>633</v>
      </c>
      <c r="D44" s="1428" t="s">
        <v>635</v>
      </c>
      <c r="E44" s="145" t="s">
        <v>636</v>
      </c>
      <c r="F44" s="2424"/>
      <c r="G44" s="2424"/>
      <c r="H44" s="2424"/>
      <c r="I44" s="2424"/>
      <c r="J44" s="2424"/>
      <c r="K44" s="2424"/>
      <c r="L44" s="2424"/>
      <c r="M44" s="2424"/>
      <c r="N44" s="2424"/>
      <c r="O44" s="2424"/>
      <c r="P44" s="2424"/>
      <c r="Q44" s="2424"/>
      <c r="R44" s="2424"/>
      <c r="S44" s="2424"/>
      <c r="T44" s="2421"/>
      <c r="U44" s="2424"/>
      <c r="V44" s="2424"/>
      <c r="W44" s="2424"/>
      <c r="X44" s="2424"/>
      <c r="Y44" s="1428" t="s">
        <v>635</v>
      </c>
      <c r="Z44" s="1360"/>
      <c r="AA44" s="1360" t="s">
        <v>503</v>
      </c>
      <c r="AB44" s="1360"/>
      <c r="AC44" s="1358" t="s">
        <v>637</v>
      </c>
      <c r="AD44" s="1358" t="s">
        <v>804</v>
      </c>
      <c r="AE44" s="1361" t="s">
        <v>644</v>
      </c>
      <c r="AF44" s="157" t="s">
        <v>647</v>
      </c>
      <c r="AG44" s="1362">
        <v>70297500</v>
      </c>
      <c r="AH44" s="1362">
        <v>70297500</v>
      </c>
      <c r="AI44" s="1362">
        <v>60924500</v>
      </c>
      <c r="AJ44" s="1322">
        <v>121691143</v>
      </c>
      <c r="AK44" s="1322">
        <v>121691143</v>
      </c>
      <c r="AL44" s="1322">
        <v>32376542</v>
      </c>
      <c r="AM44" s="1411">
        <v>287433791</v>
      </c>
      <c r="AN44" s="1411">
        <v>278264084</v>
      </c>
      <c r="AO44" s="1363">
        <f t="shared" si="5"/>
        <v>757686518</v>
      </c>
      <c r="AP44" s="1363">
        <f t="shared" si="59"/>
        <v>191988643</v>
      </c>
      <c r="AQ44" s="1363">
        <f t="shared" si="59"/>
        <v>93301042</v>
      </c>
      <c r="AR44" s="1401">
        <f t="shared" si="61"/>
        <v>70297500</v>
      </c>
      <c r="AS44" s="1401">
        <f t="shared" si="62"/>
        <v>121691143</v>
      </c>
      <c r="AT44" s="1401">
        <v>0</v>
      </c>
      <c r="AU44" s="1401">
        <v>0</v>
      </c>
      <c r="AV44" s="1365">
        <f t="shared" si="7"/>
        <v>191988643</v>
      </c>
      <c r="AW44" s="1364"/>
      <c r="AX44" s="1364"/>
      <c r="AY44" s="1364"/>
      <c r="AZ44" s="1364"/>
      <c r="BA44" s="1365">
        <f t="shared" si="8"/>
        <v>0</v>
      </c>
      <c r="BB44" s="1364"/>
      <c r="BC44" s="1364"/>
      <c r="BD44" s="1364"/>
      <c r="BE44" s="1364"/>
      <c r="BF44" s="1365">
        <f t="shared" si="9"/>
        <v>0</v>
      </c>
      <c r="BG44" s="1364"/>
      <c r="BH44" s="1364"/>
      <c r="BI44" s="1364"/>
      <c r="BJ44" s="1364"/>
      <c r="BK44" s="1365">
        <f t="shared" si="10"/>
        <v>0</v>
      </c>
      <c r="BL44" s="1364"/>
      <c r="BM44" s="1364"/>
      <c r="BN44" s="1364"/>
      <c r="BO44" s="1364"/>
      <c r="BP44" s="1365">
        <f t="shared" si="11"/>
        <v>0</v>
      </c>
      <c r="BQ44" s="1364"/>
      <c r="BR44" s="1364"/>
      <c r="BS44" s="1364"/>
      <c r="BT44" s="1364"/>
      <c r="BU44" s="1365">
        <f t="shared" si="12"/>
        <v>0</v>
      </c>
      <c r="BV44" s="1364"/>
      <c r="BW44" s="1364"/>
      <c r="BX44" s="1364"/>
      <c r="BY44" s="1364"/>
      <c r="BZ44" s="1365">
        <f t="shared" si="13"/>
        <v>0</v>
      </c>
      <c r="CA44" s="1364"/>
      <c r="CB44" s="1364"/>
      <c r="CC44" s="1364"/>
      <c r="CD44" s="1364"/>
      <c r="CE44" s="1365">
        <f t="shared" si="14"/>
        <v>0</v>
      </c>
      <c r="CF44" s="1364"/>
      <c r="CG44" s="1364"/>
      <c r="CH44" s="1364"/>
      <c r="CI44" s="1364"/>
      <c r="CJ44" s="1365">
        <f t="shared" si="15"/>
        <v>0</v>
      </c>
      <c r="CK44" s="1364"/>
      <c r="CL44" s="1364"/>
      <c r="CM44" s="1364"/>
      <c r="CN44" s="1364"/>
      <c r="CO44" s="1365">
        <f t="shared" si="16"/>
        <v>0</v>
      </c>
      <c r="CP44" s="1364"/>
      <c r="CQ44" s="1364"/>
      <c r="CR44" s="1364"/>
      <c r="CS44" s="1364"/>
      <c r="CT44" s="1365">
        <f t="shared" si="17"/>
        <v>0</v>
      </c>
      <c r="CU44" s="1364"/>
      <c r="CV44" s="1364"/>
      <c r="CW44" s="1364"/>
      <c r="CX44" s="1364"/>
      <c r="CY44" s="1365">
        <f t="shared" si="18"/>
        <v>0</v>
      </c>
      <c r="CZ44" s="1364"/>
      <c r="DA44" s="1364"/>
      <c r="DB44" s="1364"/>
      <c r="DC44" s="1364"/>
      <c r="DD44" s="1365">
        <f t="shared" si="19"/>
        <v>0</v>
      </c>
      <c r="DE44" s="1364"/>
      <c r="DF44" s="1364"/>
      <c r="DG44" s="1364"/>
      <c r="DH44" s="1364"/>
      <c r="DI44" s="1365">
        <f t="shared" si="20"/>
        <v>0</v>
      </c>
      <c r="DJ44" s="1364"/>
      <c r="DK44" s="1364"/>
      <c r="DL44" s="1364"/>
      <c r="DM44" s="1364"/>
      <c r="DN44" s="1365">
        <f t="shared" si="21"/>
        <v>0</v>
      </c>
      <c r="DO44" s="1364"/>
      <c r="DP44" s="1364"/>
      <c r="DQ44" s="1364"/>
      <c r="DR44" s="1364"/>
      <c r="DS44" s="1365">
        <f t="shared" si="22"/>
        <v>0</v>
      </c>
      <c r="DT44" s="1364"/>
      <c r="DU44" s="1364"/>
      <c r="DV44" s="1364"/>
      <c r="DW44" s="1364"/>
      <c r="DX44" s="1365">
        <f t="shared" si="23"/>
        <v>0</v>
      </c>
      <c r="DY44" s="1364"/>
      <c r="DZ44" s="1364"/>
      <c r="EA44" s="1364"/>
      <c r="EB44" s="1364"/>
      <c r="EC44" s="1365">
        <f t="shared" si="24"/>
        <v>0</v>
      </c>
      <c r="ED44" s="1364"/>
      <c r="EE44" s="1364"/>
      <c r="EF44" s="1364"/>
      <c r="EG44" s="1364"/>
      <c r="EH44" s="1365">
        <f t="shared" si="25"/>
        <v>0</v>
      </c>
      <c r="EI44" s="1364"/>
      <c r="EJ44" s="1364"/>
      <c r="EK44" s="1364"/>
      <c r="EL44" s="1364"/>
      <c r="EM44" s="1365">
        <f t="shared" si="26"/>
        <v>0</v>
      </c>
      <c r="EN44" s="1364"/>
      <c r="EO44" s="1364"/>
      <c r="EP44" s="1364"/>
      <c r="EQ44" s="1364"/>
      <c r="ER44" s="1365">
        <f t="shared" si="27"/>
        <v>0</v>
      </c>
      <c r="ES44" s="1365">
        <f t="shared" si="28"/>
        <v>0</v>
      </c>
      <c r="ET44" s="1540">
        <v>1</v>
      </c>
      <c r="EU44" s="1529">
        <v>0.15</v>
      </c>
      <c r="EV44" s="1540">
        <v>5</v>
      </c>
      <c r="EW44" s="1430">
        <v>1.5</v>
      </c>
      <c r="EX44" s="1540">
        <v>5</v>
      </c>
      <c r="EY44" s="1540">
        <v>1</v>
      </c>
      <c r="EZ44" s="1541">
        <f t="shared" si="58"/>
        <v>12</v>
      </c>
      <c r="FA44" s="1531">
        <f t="shared" si="57"/>
        <v>1.65</v>
      </c>
      <c r="FB44" s="1369"/>
      <c r="FC44" s="1370"/>
      <c r="FD44" s="1370"/>
      <c r="FE44" s="1370"/>
      <c r="FF44" s="1371">
        <f t="shared" si="60"/>
        <v>0</v>
      </c>
      <c r="FG44" s="1370"/>
      <c r="FH44" s="1370"/>
      <c r="FI44" s="1370"/>
      <c r="FJ44" s="1370"/>
      <c r="FK44" s="1371">
        <f t="shared" si="32"/>
        <v>0</v>
      </c>
      <c r="FL44" s="1370"/>
      <c r="FM44" s="1370"/>
      <c r="FN44" s="1370"/>
      <c r="FO44" s="1370"/>
      <c r="FP44" s="1371">
        <f t="shared" si="33"/>
        <v>0</v>
      </c>
      <c r="FQ44" s="1370"/>
      <c r="FR44" s="1370"/>
      <c r="FS44" s="1370"/>
      <c r="FT44" s="1370"/>
      <c r="FU44" s="1371">
        <f t="shared" si="34"/>
        <v>0</v>
      </c>
      <c r="FV44" s="1370"/>
      <c r="FW44" s="1370"/>
      <c r="FX44" s="1370"/>
      <c r="FY44" s="1370"/>
      <c r="FZ44" s="1371">
        <f t="shared" si="35"/>
        <v>0</v>
      </c>
      <c r="GA44" s="1370"/>
      <c r="GB44" s="1370"/>
      <c r="GC44" s="1370"/>
      <c r="GD44" s="1370"/>
      <c r="GE44" s="1371">
        <f t="shared" si="36"/>
        <v>0</v>
      </c>
      <c r="GF44" s="1370"/>
      <c r="GG44" s="1370"/>
      <c r="GH44" s="1370"/>
      <c r="GI44" s="1370"/>
      <c r="GJ44" s="1371">
        <f t="shared" si="37"/>
        <v>0</v>
      </c>
      <c r="GK44" s="1370"/>
      <c r="GL44" s="1370"/>
      <c r="GM44" s="1370"/>
      <c r="GN44" s="1370"/>
      <c r="GO44" s="1371">
        <f t="shared" si="38"/>
        <v>0</v>
      </c>
      <c r="GP44" s="1370"/>
      <c r="GQ44" s="1370"/>
      <c r="GR44" s="1370"/>
      <c r="GS44" s="1370"/>
      <c r="GT44" s="1371">
        <f t="shared" si="39"/>
        <v>0</v>
      </c>
      <c r="GU44" s="1370"/>
      <c r="GV44" s="1370"/>
      <c r="GW44" s="1370"/>
      <c r="GX44" s="1370"/>
      <c r="GY44" s="1371">
        <f t="shared" si="40"/>
        <v>0</v>
      </c>
      <c r="GZ44" s="1370"/>
      <c r="HA44" s="1370"/>
      <c r="HB44" s="1370"/>
      <c r="HC44" s="1370"/>
      <c r="HD44" s="1371">
        <f t="shared" si="41"/>
        <v>0</v>
      </c>
      <c r="HE44" s="1370"/>
      <c r="HF44" s="1370"/>
      <c r="HG44" s="1370"/>
      <c r="HH44" s="1370"/>
      <c r="HI44" s="1371">
        <f t="shared" si="42"/>
        <v>0</v>
      </c>
      <c r="HJ44" s="1370"/>
      <c r="HK44" s="1370"/>
      <c r="HL44" s="1370"/>
      <c r="HM44" s="1370"/>
      <c r="HN44" s="1371">
        <f t="shared" si="43"/>
        <v>0</v>
      </c>
      <c r="HO44" s="1370"/>
      <c r="HP44" s="1370"/>
      <c r="HQ44" s="1370"/>
      <c r="HR44" s="1370"/>
      <c r="HS44" s="1371">
        <f t="shared" si="44"/>
        <v>0</v>
      </c>
      <c r="HT44" s="1370"/>
      <c r="HU44" s="1370"/>
      <c r="HV44" s="1370"/>
      <c r="HW44" s="1370"/>
      <c r="HX44" s="1371">
        <f t="shared" si="45"/>
        <v>0</v>
      </c>
      <c r="HY44" s="1370"/>
      <c r="HZ44" s="1370"/>
      <c r="IA44" s="1370"/>
      <c r="IB44" s="1370"/>
      <c r="IC44" s="1371">
        <f t="shared" si="46"/>
        <v>0</v>
      </c>
      <c r="ID44" s="1370"/>
      <c r="IE44" s="1370"/>
      <c r="IF44" s="1370"/>
      <c r="IG44" s="1370"/>
      <c r="IH44" s="1371">
        <f t="shared" si="47"/>
        <v>0</v>
      </c>
      <c r="II44" s="1370"/>
      <c r="IJ44" s="1370"/>
      <c r="IK44" s="1370"/>
      <c r="IL44" s="1370"/>
      <c r="IM44" s="1371">
        <f t="shared" si="48"/>
        <v>0</v>
      </c>
      <c r="IN44" s="1370"/>
      <c r="IO44" s="1370"/>
      <c r="IP44" s="1370"/>
      <c r="IQ44" s="1370"/>
      <c r="IR44" s="1371">
        <f t="shared" si="49"/>
        <v>0</v>
      </c>
      <c r="IS44" s="1370"/>
      <c r="IT44" s="1370"/>
      <c r="IU44" s="1370"/>
      <c r="IV44" s="1370"/>
      <c r="IW44" s="1371">
        <f t="shared" si="50"/>
        <v>0</v>
      </c>
      <c r="IX44" s="1371">
        <f t="shared" si="51"/>
        <v>0</v>
      </c>
      <c r="IY44" s="1372"/>
      <c r="IZ44" s="1372"/>
      <c r="JA44" s="1372"/>
      <c r="JB44" s="1372"/>
      <c r="JC44" s="1372"/>
      <c r="JD44" s="1372"/>
      <c r="JE44" s="157" t="s">
        <v>389</v>
      </c>
      <c r="JF44" s="1373"/>
      <c r="JG44" s="1427"/>
    </row>
    <row r="45" spans="1:267" ht="125.25" customHeight="1" x14ac:dyDescent="0.35">
      <c r="A45" s="1357" t="s">
        <v>641</v>
      </c>
      <c r="B45" s="1358" t="s">
        <v>632</v>
      </c>
      <c r="C45" s="1359" t="s">
        <v>633</v>
      </c>
      <c r="D45" s="1428" t="s">
        <v>635</v>
      </c>
      <c r="E45" s="145" t="s">
        <v>636</v>
      </c>
      <c r="F45" s="2424"/>
      <c r="G45" s="2424"/>
      <c r="H45" s="2424"/>
      <c r="I45" s="2424"/>
      <c r="J45" s="2424"/>
      <c r="K45" s="2424"/>
      <c r="L45" s="2424"/>
      <c r="M45" s="2424"/>
      <c r="N45" s="2424">
        <f>+F45+I45+L45+M45</f>
        <v>0</v>
      </c>
      <c r="O45" s="2424">
        <f>+G45+J45+M45+N45</f>
        <v>0</v>
      </c>
      <c r="P45" s="2424">
        <f>+H45+K45</f>
        <v>0</v>
      </c>
      <c r="Q45" s="2424"/>
      <c r="R45" s="2424"/>
      <c r="S45" s="2424"/>
      <c r="T45" s="2421"/>
      <c r="U45" s="2424"/>
      <c r="V45" s="2424"/>
      <c r="W45" s="2424"/>
      <c r="X45" s="2424"/>
      <c r="Y45" s="1428" t="s">
        <v>635</v>
      </c>
      <c r="Z45" s="1360"/>
      <c r="AA45" s="1360" t="s">
        <v>558</v>
      </c>
      <c r="AB45" s="1360"/>
      <c r="AC45" s="1358" t="s">
        <v>637</v>
      </c>
      <c r="AD45" s="1358" t="s">
        <v>804</v>
      </c>
      <c r="AE45" s="1361" t="s">
        <v>644</v>
      </c>
      <c r="AF45" s="157" t="s">
        <v>648</v>
      </c>
      <c r="AG45" s="1362">
        <v>91253867</v>
      </c>
      <c r="AH45" s="1362">
        <v>91253867</v>
      </c>
      <c r="AI45" s="1362">
        <v>82755867</v>
      </c>
      <c r="AJ45" s="1322">
        <v>283297800</v>
      </c>
      <c r="AK45" s="1322">
        <v>283297800</v>
      </c>
      <c r="AL45" s="1322">
        <v>68411867</v>
      </c>
      <c r="AM45" s="1411">
        <v>287433791</v>
      </c>
      <c r="AN45" s="1411">
        <v>278264084</v>
      </c>
      <c r="AO45" s="1363">
        <f t="shared" si="5"/>
        <v>940249542</v>
      </c>
      <c r="AP45" s="1363">
        <f t="shared" si="59"/>
        <v>374551667</v>
      </c>
      <c r="AQ45" s="1363">
        <f t="shared" si="59"/>
        <v>151167734</v>
      </c>
      <c r="AR45" s="1401">
        <f t="shared" si="61"/>
        <v>91253867</v>
      </c>
      <c r="AS45" s="1401">
        <f t="shared" si="62"/>
        <v>283297800</v>
      </c>
      <c r="AT45" s="1401">
        <v>0</v>
      </c>
      <c r="AU45" s="1401">
        <v>0</v>
      </c>
      <c r="AV45" s="1365">
        <f t="shared" si="7"/>
        <v>374551667</v>
      </c>
      <c r="AW45" s="1364"/>
      <c r="AX45" s="1364"/>
      <c r="AY45" s="1364"/>
      <c r="AZ45" s="1364"/>
      <c r="BA45" s="1365">
        <f t="shared" si="8"/>
        <v>0</v>
      </c>
      <c r="BB45" s="1364"/>
      <c r="BC45" s="1364"/>
      <c r="BD45" s="1364"/>
      <c r="BE45" s="1364"/>
      <c r="BF45" s="1365">
        <f t="shared" si="9"/>
        <v>0</v>
      </c>
      <c r="BG45" s="1364"/>
      <c r="BH45" s="1364"/>
      <c r="BI45" s="1364"/>
      <c r="BJ45" s="1364"/>
      <c r="BK45" s="1365">
        <f t="shared" si="10"/>
        <v>0</v>
      </c>
      <c r="BL45" s="1364"/>
      <c r="BM45" s="1364"/>
      <c r="BN45" s="1364"/>
      <c r="BO45" s="1364"/>
      <c r="BP45" s="1365">
        <f t="shared" si="11"/>
        <v>0</v>
      </c>
      <c r="BQ45" s="1364"/>
      <c r="BR45" s="1364"/>
      <c r="BS45" s="1364"/>
      <c r="BT45" s="1364"/>
      <c r="BU45" s="1365">
        <f t="shared" si="12"/>
        <v>0</v>
      </c>
      <c r="BV45" s="1364"/>
      <c r="BW45" s="1364"/>
      <c r="BX45" s="1364"/>
      <c r="BY45" s="1364"/>
      <c r="BZ45" s="1365">
        <f t="shared" si="13"/>
        <v>0</v>
      </c>
      <c r="CA45" s="1364"/>
      <c r="CB45" s="1364"/>
      <c r="CC45" s="1364"/>
      <c r="CD45" s="1364"/>
      <c r="CE45" s="1365">
        <f t="shared" si="14"/>
        <v>0</v>
      </c>
      <c r="CF45" s="1364"/>
      <c r="CG45" s="1364"/>
      <c r="CH45" s="1364"/>
      <c r="CI45" s="1364"/>
      <c r="CJ45" s="1365">
        <f t="shared" si="15"/>
        <v>0</v>
      </c>
      <c r="CK45" s="1364"/>
      <c r="CL45" s="1364"/>
      <c r="CM45" s="1364"/>
      <c r="CN45" s="1364"/>
      <c r="CO45" s="1365">
        <f t="shared" si="16"/>
        <v>0</v>
      </c>
      <c r="CP45" s="1364"/>
      <c r="CQ45" s="1364"/>
      <c r="CR45" s="1364"/>
      <c r="CS45" s="1364"/>
      <c r="CT45" s="1365">
        <f t="shared" si="17"/>
        <v>0</v>
      </c>
      <c r="CU45" s="1364"/>
      <c r="CV45" s="1364"/>
      <c r="CW45" s="1364"/>
      <c r="CX45" s="1364"/>
      <c r="CY45" s="1365">
        <f t="shared" si="18"/>
        <v>0</v>
      </c>
      <c r="CZ45" s="1364"/>
      <c r="DA45" s="1364"/>
      <c r="DB45" s="1364"/>
      <c r="DC45" s="1364"/>
      <c r="DD45" s="1365">
        <f t="shared" si="19"/>
        <v>0</v>
      </c>
      <c r="DE45" s="1364"/>
      <c r="DF45" s="1364"/>
      <c r="DG45" s="1364"/>
      <c r="DH45" s="1364"/>
      <c r="DI45" s="1365">
        <f t="shared" si="20"/>
        <v>0</v>
      </c>
      <c r="DJ45" s="1364"/>
      <c r="DK45" s="1364"/>
      <c r="DL45" s="1364"/>
      <c r="DM45" s="1364"/>
      <c r="DN45" s="1365">
        <f t="shared" si="21"/>
        <v>0</v>
      </c>
      <c r="DO45" s="1364"/>
      <c r="DP45" s="1364"/>
      <c r="DQ45" s="1364"/>
      <c r="DR45" s="1364"/>
      <c r="DS45" s="1365">
        <f t="shared" si="22"/>
        <v>0</v>
      </c>
      <c r="DT45" s="1364"/>
      <c r="DU45" s="1364"/>
      <c r="DV45" s="1364"/>
      <c r="DW45" s="1364"/>
      <c r="DX45" s="1365">
        <f t="shared" si="23"/>
        <v>0</v>
      </c>
      <c r="DY45" s="1364"/>
      <c r="DZ45" s="1364"/>
      <c r="EA45" s="1364"/>
      <c r="EB45" s="1364"/>
      <c r="EC45" s="1365">
        <f t="shared" si="24"/>
        <v>0</v>
      </c>
      <c r="ED45" s="1364"/>
      <c r="EE45" s="1364"/>
      <c r="EF45" s="1364"/>
      <c r="EG45" s="1364"/>
      <c r="EH45" s="1365">
        <f t="shared" si="25"/>
        <v>0</v>
      </c>
      <c r="EI45" s="1364"/>
      <c r="EJ45" s="1364"/>
      <c r="EK45" s="1364"/>
      <c r="EL45" s="1364"/>
      <c r="EM45" s="1365">
        <f t="shared" si="26"/>
        <v>0</v>
      </c>
      <c r="EN45" s="1364"/>
      <c r="EO45" s="1364"/>
      <c r="EP45" s="1364"/>
      <c r="EQ45" s="1364"/>
      <c r="ER45" s="1365">
        <f t="shared" si="27"/>
        <v>0</v>
      </c>
      <c r="ES45" s="1365">
        <f t="shared" si="28"/>
        <v>0</v>
      </c>
      <c r="ET45" s="1540">
        <v>1</v>
      </c>
      <c r="EU45" s="1540">
        <v>0.6</v>
      </c>
      <c r="EV45" s="1540">
        <v>1</v>
      </c>
      <c r="EW45" s="1430">
        <v>0.3</v>
      </c>
      <c r="EX45" s="1540">
        <v>1</v>
      </c>
      <c r="EY45" s="1540">
        <v>1</v>
      </c>
      <c r="EZ45" s="1541">
        <f t="shared" si="58"/>
        <v>4</v>
      </c>
      <c r="FA45" s="1531">
        <f t="shared" si="57"/>
        <v>0.89999999999999991</v>
      </c>
      <c r="FB45" s="1369"/>
      <c r="FC45" s="1370"/>
      <c r="FD45" s="1370"/>
      <c r="FE45" s="1370"/>
      <c r="FF45" s="1371">
        <f t="shared" si="60"/>
        <v>0</v>
      </c>
      <c r="FG45" s="1370"/>
      <c r="FH45" s="1370"/>
      <c r="FI45" s="1370"/>
      <c r="FJ45" s="1370"/>
      <c r="FK45" s="1371">
        <f t="shared" si="32"/>
        <v>0</v>
      </c>
      <c r="FL45" s="1370"/>
      <c r="FM45" s="1370"/>
      <c r="FN45" s="1370"/>
      <c r="FO45" s="1370"/>
      <c r="FP45" s="1371">
        <f t="shared" si="33"/>
        <v>0</v>
      </c>
      <c r="FQ45" s="1370"/>
      <c r="FR45" s="1370"/>
      <c r="FS45" s="1370"/>
      <c r="FT45" s="1370"/>
      <c r="FU45" s="1371">
        <f t="shared" si="34"/>
        <v>0</v>
      </c>
      <c r="FV45" s="1370"/>
      <c r="FW45" s="1370"/>
      <c r="FX45" s="1370"/>
      <c r="FY45" s="1370"/>
      <c r="FZ45" s="1371">
        <f t="shared" si="35"/>
        <v>0</v>
      </c>
      <c r="GA45" s="1370"/>
      <c r="GB45" s="1370"/>
      <c r="GC45" s="1370"/>
      <c r="GD45" s="1370"/>
      <c r="GE45" s="1371">
        <f t="shared" si="36"/>
        <v>0</v>
      </c>
      <c r="GF45" s="1370"/>
      <c r="GG45" s="1370"/>
      <c r="GH45" s="1370"/>
      <c r="GI45" s="1370"/>
      <c r="GJ45" s="1371">
        <f t="shared" si="37"/>
        <v>0</v>
      </c>
      <c r="GK45" s="1370"/>
      <c r="GL45" s="1370"/>
      <c r="GM45" s="1370"/>
      <c r="GN45" s="1370"/>
      <c r="GO45" s="1371">
        <f t="shared" si="38"/>
        <v>0</v>
      </c>
      <c r="GP45" s="1370"/>
      <c r="GQ45" s="1370"/>
      <c r="GR45" s="1370"/>
      <c r="GS45" s="1370"/>
      <c r="GT45" s="1371">
        <f t="shared" si="39"/>
        <v>0</v>
      </c>
      <c r="GU45" s="1370"/>
      <c r="GV45" s="1370"/>
      <c r="GW45" s="1370"/>
      <c r="GX45" s="1370"/>
      <c r="GY45" s="1371">
        <f t="shared" si="40"/>
        <v>0</v>
      </c>
      <c r="GZ45" s="1370"/>
      <c r="HA45" s="1370"/>
      <c r="HB45" s="1370"/>
      <c r="HC45" s="1370"/>
      <c r="HD45" s="1371">
        <f t="shared" si="41"/>
        <v>0</v>
      </c>
      <c r="HE45" s="1370"/>
      <c r="HF45" s="1370"/>
      <c r="HG45" s="1370"/>
      <c r="HH45" s="1370"/>
      <c r="HI45" s="1371">
        <f t="shared" si="42"/>
        <v>0</v>
      </c>
      <c r="HJ45" s="1370"/>
      <c r="HK45" s="1370"/>
      <c r="HL45" s="1370"/>
      <c r="HM45" s="1370"/>
      <c r="HN45" s="1371">
        <f t="shared" si="43"/>
        <v>0</v>
      </c>
      <c r="HO45" s="1370"/>
      <c r="HP45" s="1370"/>
      <c r="HQ45" s="1370"/>
      <c r="HR45" s="1370"/>
      <c r="HS45" s="1371">
        <f t="shared" si="44"/>
        <v>0</v>
      </c>
      <c r="HT45" s="1370"/>
      <c r="HU45" s="1370"/>
      <c r="HV45" s="1370"/>
      <c r="HW45" s="1370"/>
      <c r="HX45" s="1371">
        <f t="shared" si="45"/>
        <v>0</v>
      </c>
      <c r="HY45" s="1370"/>
      <c r="HZ45" s="1370"/>
      <c r="IA45" s="1370"/>
      <c r="IB45" s="1370"/>
      <c r="IC45" s="1371">
        <f t="shared" si="46"/>
        <v>0</v>
      </c>
      <c r="ID45" s="1370"/>
      <c r="IE45" s="1370"/>
      <c r="IF45" s="1370"/>
      <c r="IG45" s="1370"/>
      <c r="IH45" s="1371">
        <f t="shared" si="47"/>
        <v>0</v>
      </c>
      <c r="II45" s="1370"/>
      <c r="IJ45" s="1370"/>
      <c r="IK45" s="1370"/>
      <c r="IL45" s="1370"/>
      <c r="IM45" s="1371">
        <f t="shared" si="48"/>
        <v>0</v>
      </c>
      <c r="IN45" s="1370"/>
      <c r="IO45" s="1370"/>
      <c r="IP45" s="1370"/>
      <c r="IQ45" s="1370"/>
      <c r="IR45" s="1371">
        <f t="shared" si="49"/>
        <v>0</v>
      </c>
      <c r="IS45" s="1370"/>
      <c r="IT45" s="1370"/>
      <c r="IU45" s="1370"/>
      <c r="IV45" s="1370"/>
      <c r="IW45" s="1371">
        <f t="shared" si="50"/>
        <v>0</v>
      </c>
      <c r="IX45" s="1371">
        <f t="shared" si="51"/>
        <v>0</v>
      </c>
      <c r="IY45" s="1372"/>
      <c r="IZ45" s="1372"/>
      <c r="JA45" s="1372"/>
      <c r="JB45" s="1372"/>
      <c r="JC45" s="1372"/>
      <c r="JD45" s="1372"/>
      <c r="JE45" s="157" t="s">
        <v>389</v>
      </c>
      <c r="JF45" s="1373"/>
      <c r="JG45" s="1427"/>
    </row>
    <row r="46" spans="1:267" ht="125.25" customHeight="1" x14ac:dyDescent="0.35">
      <c r="A46" s="1357" t="s">
        <v>641</v>
      </c>
      <c r="B46" s="1358" t="s">
        <v>632</v>
      </c>
      <c r="C46" s="1359" t="s">
        <v>633</v>
      </c>
      <c r="D46" s="1428" t="s">
        <v>635</v>
      </c>
      <c r="E46" s="145" t="s">
        <v>636</v>
      </c>
      <c r="F46" s="2424"/>
      <c r="G46" s="2424"/>
      <c r="H46" s="2424"/>
      <c r="I46" s="2424"/>
      <c r="J46" s="2424"/>
      <c r="K46" s="2424"/>
      <c r="L46" s="2424"/>
      <c r="M46" s="2424"/>
      <c r="N46" s="2424"/>
      <c r="O46" s="2424"/>
      <c r="P46" s="2424"/>
      <c r="Q46" s="2424"/>
      <c r="R46" s="2424"/>
      <c r="S46" s="2424"/>
      <c r="T46" s="2421"/>
      <c r="U46" s="2424"/>
      <c r="V46" s="2424"/>
      <c r="W46" s="2424"/>
      <c r="X46" s="2424"/>
      <c r="Y46" s="1428" t="s">
        <v>635</v>
      </c>
      <c r="Z46" s="1360"/>
      <c r="AA46" s="1360" t="s">
        <v>503</v>
      </c>
      <c r="AB46" s="1360"/>
      <c r="AC46" s="1358" t="s">
        <v>637</v>
      </c>
      <c r="AD46" s="1358" t="s">
        <v>805</v>
      </c>
      <c r="AE46" s="1361" t="s">
        <v>650</v>
      </c>
      <c r="AF46" s="157" t="s">
        <v>651</v>
      </c>
      <c r="AG46" s="1362">
        <v>102182155</v>
      </c>
      <c r="AH46" s="1362">
        <v>102182155</v>
      </c>
      <c r="AI46" s="1362">
        <v>86542609</v>
      </c>
      <c r="AJ46" s="1322">
        <v>195563220</v>
      </c>
      <c r="AK46" s="1322">
        <v>195563220</v>
      </c>
      <c r="AL46" s="1322">
        <v>46980740</v>
      </c>
      <c r="AM46" s="1411">
        <v>301864725</v>
      </c>
      <c r="AN46" s="1411">
        <v>297057090</v>
      </c>
      <c r="AO46" s="1363">
        <f t="shared" si="5"/>
        <v>896667190</v>
      </c>
      <c r="AP46" s="1363">
        <f t="shared" si="59"/>
        <v>297745375</v>
      </c>
      <c r="AQ46" s="1363">
        <f t="shared" si="59"/>
        <v>133523349</v>
      </c>
      <c r="AR46" s="1401">
        <f t="shared" si="61"/>
        <v>102182155</v>
      </c>
      <c r="AS46" s="1401">
        <f t="shared" si="62"/>
        <v>195563220</v>
      </c>
      <c r="AT46" s="1401">
        <v>0</v>
      </c>
      <c r="AU46" s="1401">
        <v>0</v>
      </c>
      <c r="AV46" s="1365">
        <f t="shared" si="7"/>
        <v>297745375</v>
      </c>
      <c r="AW46" s="1364"/>
      <c r="AX46" s="1364"/>
      <c r="AY46" s="1364"/>
      <c r="AZ46" s="1364"/>
      <c r="BA46" s="1365">
        <f t="shared" si="8"/>
        <v>0</v>
      </c>
      <c r="BB46" s="1364"/>
      <c r="BC46" s="1364"/>
      <c r="BD46" s="1364"/>
      <c r="BE46" s="1364"/>
      <c r="BF46" s="1365">
        <f t="shared" si="9"/>
        <v>0</v>
      </c>
      <c r="BG46" s="1364"/>
      <c r="BH46" s="1364"/>
      <c r="BI46" s="1364"/>
      <c r="BJ46" s="1364"/>
      <c r="BK46" s="1365">
        <f t="shared" si="10"/>
        <v>0</v>
      </c>
      <c r="BL46" s="1364"/>
      <c r="BM46" s="1364"/>
      <c r="BN46" s="1364"/>
      <c r="BO46" s="1364"/>
      <c r="BP46" s="1365">
        <f t="shared" si="11"/>
        <v>0</v>
      </c>
      <c r="BQ46" s="1364"/>
      <c r="BR46" s="1364"/>
      <c r="BS46" s="1364"/>
      <c r="BT46" s="1364"/>
      <c r="BU46" s="1365">
        <f t="shared" si="12"/>
        <v>0</v>
      </c>
      <c r="BV46" s="1364"/>
      <c r="BW46" s="1364"/>
      <c r="BX46" s="1364"/>
      <c r="BY46" s="1364"/>
      <c r="BZ46" s="1365">
        <f t="shared" si="13"/>
        <v>0</v>
      </c>
      <c r="CA46" s="1364"/>
      <c r="CB46" s="1364"/>
      <c r="CC46" s="1364"/>
      <c r="CD46" s="1364"/>
      <c r="CE46" s="1365">
        <f t="shared" si="14"/>
        <v>0</v>
      </c>
      <c r="CF46" s="1364"/>
      <c r="CG46" s="1364"/>
      <c r="CH46" s="1364"/>
      <c r="CI46" s="1364"/>
      <c r="CJ46" s="1365">
        <f t="shared" si="15"/>
        <v>0</v>
      </c>
      <c r="CK46" s="1364"/>
      <c r="CL46" s="1364"/>
      <c r="CM46" s="1364"/>
      <c r="CN46" s="1364"/>
      <c r="CO46" s="1365">
        <f t="shared" si="16"/>
        <v>0</v>
      </c>
      <c r="CP46" s="1364"/>
      <c r="CQ46" s="1364"/>
      <c r="CR46" s="1364"/>
      <c r="CS46" s="1364"/>
      <c r="CT46" s="1365">
        <f t="shared" si="17"/>
        <v>0</v>
      </c>
      <c r="CU46" s="1364"/>
      <c r="CV46" s="1364"/>
      <c r="CW46" s="1364"/>
      <c r="CX46" s="1364"/>
      <c r="CY46" s="1365">
        <f t="shared" si="18"/>
        <v>0</v>
      </c>
      <c r="CZ46" s="1364"/>
      <c r="DA46" s="1364"/>
      <c r="DB46" s="1364"/>
      <c r="DC46" s="1364"/>
      <c r="DD46" s="1365">
        <f t="shared" si="19"/>
        <v>0</v>
      </c>
      <c r="DE46" s="1364"/>
      <c r="DF46" s="1364"/>
      <c r="DG46" s="1364"/>
      <c r="DH46" s="1364"/>
      <c r="DI46" s="1365">
        <f t="shared" si="20"/>
        <v>0</v>
      </c>
      <c r="DJ46" s="1364"/>
      <c r="DK46" s="1364"/>
      <c r="DL46" s="1364"/>
      <c r="DM46" s="1364"/>
      <c r="DN46" s="1365">
        <f t="shared" si="21"/>
        <v>0</v>
      </c>
      <c r="DO46" s="1364"/>
      <c r="DP46" s="1364"/>
      <c r="DQ46" s="1364"/>
      <c r="DR46" s="1364"/>
      <c r="DS46" s="1365">
        <f t="shared" si="22"/>
        <v>0</v>
      </c>
      <c r="DT46" s="1364"/>
      <c r="DU46" s="1364"/>
      <c r="DV46" s="1364"/>
      <c r="DW46" s="1364"/>
      <c r="DX46" s="1365">
        <f t="shared" si="23"/>
        <v>0</v>
      </c>
      <c r="DY46" s="1364"/>
      <c r="DZ46" s="1364"/>
      <c r="EA46" s="1364"/>
      <c r="EB46" s="1364"/>
      <c r="EC46" s="1365">
        <f t="shared" si="24"/>
        <v>0</v>
      </c>
      <c r="ED46" s="1364"/>
      <c r="EE46" s="1364"/>
      <c r="EF46" s="1364"/>
      <c r="EG46" s="1364"/>
      <c r="EH46" s="1365">
        <f t="shared" si="25"/>
        <v>0</v>
      </c>
      <c r="EI46" s="1364"/>
      <c r="EJ46" s="1364"/>
      <c r="EK46" s="1364"/>
      <c r="EL46" s="1364"/>
      <c r="EM46" s="1365">
        <f t="shared" si="26"/>
        <v>0</v>
      </c>
      <c r="EN46" s="1364"/>
      <c r="EO46" s="1364"/>
      <c r="EP46" s="1364"/>
      <c r="EQ46" s="1364"/>
      <c r="ER46" s="1365">
        <f t="shared" si="27"/>
        <v>0</v>
      </c>
      <c r="ES46" s="1365">
        <f t="shared" si="28"/>
        <v>0</v>
      </c>
      <c r="ET46" s="1540">
        <v>500</v>
      </c>
      <c r="EU46" s="1366">
        <v>300</v>
      </c>
      <c r="EV46" s="1366">
        <v>1000</v>
      </c>
      <c r="EW46" s="1430">
        <v>300</v>
      </c>
      <c r="EX46" s="1366">
        <v>1000</v>
      </c>
      <c r="EY46" s="1366">
        <v>1000</v>
      </c>
      <c r="EZ46" s="1431">
        <f t="shared" si="58"/>
        <v>3500</v>
      </c>
      <c r="FA46" s="1368">
        <f t="shared" si="57"/>
        <v>600</v>
      </c>
      <c r="FB46" s="1369"/>
      <c r="FC46" s="1370"/>
      <c r="FD46" s="1370"/>
      <c r="FE46" s="1370"/>
      <c r="FF46" s="1371">
        <f t="shared" si="60"/>
        <v>0</v>
      </c>
      <c r="FG46" s="1370"/>
      <c r="FH46" s="1370"/>
      <c r="FI46" s="1370"/>
      <c r="FJ46" s="1370"/>
      <c r="FK46" s="1371">
        <f t="shared" si="32"/>
        <v>0</v>
      </c>
      <c r="FL46" s="1370"/>
      <c r="FM46" s="1370"/>
      <c r="FN46" s="1370"/>
      <c r="FO46" s="1370"/>
      <c r="FP46" s="1371">
        <f t="shared" si="33"/>
        <v>0</v>
      </c>
      <c r="FQ46" s="1370"/>
      <c r="FR46" s="1370"/>
      <c r="FS46" s="1370"/>
      <c r="FT46" s="1370"/>
      <c r="FU46" s="1371">
        <f t="shared" si="34"/>
        <v>0</v>
      </c>
      <c r="FV46" s="1370"/>
      <c r="FW46" s="1370"/>
      <c r="FX46" s="1370"/>
      <c r="FY46" s="1370"/>
      <c r="FZ46" s="1371">
        <f t="shared" si="35"/>
        <v>0</v>
      </c>
      <c r="GA46" s="1370"/>
      <c r="GB46" s="1370"/>
      <c r="GC46" s="1370"/>
      <c r="GD46" s="1370"/>
      <c r="GE46" s="1371">
        <f t="shared" si="36"/>
        <v>0</v>
      </c>
      <c r="GF46" s="1370"/>
      <c r="GG46" s="1370"/>
      <c r="GH46" s="1370"/>
      <c r="GI46" s="1370"/>
      <c r="GJ46" s="1371">
        <f t="shared" si="37"/>
        <v>0</v>
      </c>
      <c r="GK46" s="1370"/>
      <c r="GL46" s="1370"/>
      <c r="GM46" s="1370"/>
      <c r="GN46" s="1370"/>
      <c r="GO46" s="1371">
        <f t="shared" si="38"/>
        <v>0</v>
      </c>
      <c r="GP46" s="1370"/>
      <c r="GQ46" s="1370"/>
      <c r="GR46" s="1370"/>
      <c r="GS46" s="1370"/>
      <c r="GT46" s="1371">
        <f t="shared" si="39"/>
        <v>0</v>
      </c>
      <c r="GU46" s="1370"/>
      <c r="GV46" s="1370"/>
      <c r="GW46" s="1370"/>
      <c r="GX46" s="1370"/>
      <c r="GY46" s="1371">
        <f t="shared" si="40"/>
        <v>0</v>
      </c>
      <c r="GZ46" s="1370"/>
      <c r="HA46" s="1370"/>
      <c r="HB46" s="1370"/>
      <c r="HC46" s="1370"/>
      <c r="HD46" s="1371">
        <f t="shared" si="41"/>
        <v>0</v>
      </c>
      <c r="HE46" s="1370"/>
      <c r="HF46" s="1370"/>
      <c r="HG46" s="1370"/>
      <c r="HH46" s="1370"/>
      <c r="HI46" s="1371">
        <f t="shared" si="42"/>
        <v>0</v>
      </c>
      <c r="HJ46" s="1370"/>
      <c r="HK46" s="1370"/>
      <c r="HL46" s="1370"/>
      <c r="HM46" s="1370"/>
      <c r="HN46" s="1371">
        <f t="shared" si="43"/>
        <v>0</v>
      </c>
      <c r="HO46" s="1370"/>
      <c r="HP46" s="1370"/>
      <c r="HQ46" s="1370"/>
      <c r="HR46" s="1370"/>
      <c r="HS46" s="1371">
        <f t="shared" si="44"/>
        <v>0</v>
      </c>
      <c r="HT46" s="1370"/>
      <c r="HU46" s="1370"/>
      <c r="HV46" s="1370"/>
      <c r="HW46" s="1370"/>
      <c r="HX46" s="1371">
        <f t="shared" si="45"/>
        <v>0</v>
      </c>
      <c r="HY46" s="1370"/>
      <c r="HZ46" s="1370"/>
      <c r="IA46" s="1370"/>
      <c r="IB46" s="1370"/>
      <c r="IC46" s="1371">
        <f t="shared" si="46"/>
        <v>0</v>
      </c>
      <c r="ID46" s="1370"/>
      <c r="IE46" s="1370"/>
      <c r="IF46" s="1370"/>
      <c r="IG46" s="1370"/>
      <c r="IH46" s="1371">
        <f t="shared" si="47"/>
        <v>0</v>
      </c>
      <c r="II46" s="1370"/>
      <c r="IJ46" s="1370"/>
      <c r="IK46" s="1370"/>
      <c r="IL46" s="1370"/>
      <c r="IM46" s="1371">
        <f t="shared" si="48"/>
        <v>0</v>
      </c>
      <c r="IN46" s="1370"/>
      <c r="IO46" s="1370"/>
      <c r="IP46" s="1370"/>
      <c r="IQ46" s="1370"/>
      <c r="IR46" s="1371">
        <f t="shared" si="49"/>
        <v>0</v>
      </c>
      <c r="IS46" s="1370"/>
      <c r="IT46" s="1370"/>
      <c r="IU46" s="1370"/>
      <c r="IV46" s="1370"/>
      <c r="IW46" s="1371">
        <f t="shared" si="50"/>
        <v>0</v>
      </c>
      <c r="IX46" s="1371">
        <f t="shared" si="51"/>
        <v>0</v>
      </c>
      <c r="IY46" s="1372"/>
      <c r="IZ46" s="1372"/>
      <c r="JA46" s="1372"/>
      <c r="JB46" s="1372"/>
      <c r="JC46" s="1372"/>
      <c r="JD46" s="1372"/>
      <c r="JE46" s="157" t="s">
        <v>389</v>
      </c>
      <c r="JF46" s="1373"/>
      <c r="JG46" s="1427"/>
    </row>
    <row r="47" spans="1:267" ht="125.25" customHeight="1" thickBot="1" x14ac:dyDescent="0.4">
      <c r="A47" s="1374" t="s">
        <v>641</v>
      </c>
      <c r="B47" s="1375" t="s">
        <v>632</v>
      </c>
      <c r="C47" s="1376" t="s">
        <v>633</v>
      </c>
      <c r="D47" s="1436" t="s">
        <v>635</v>
      </c>
      <c r="E47" s="149" t="s">
        <v>636</v>
      </c>
      <c r="F47" s="2425"/>
      <c r="G47" s="2431"/>
      <c r="H47" s="2431"/>
      <c r="I47" s="2425"/>
      <c r="J47" s="2425"/>
      <c r="K47" s="2425"/>
      <c r="L47" s="2425"/>
      <c r="M47" s="2425"/>
      <c r="N47" s="2425">
        <f>+F47+I47+L47+M47</f>
        <v>0</v>
      </c>
      <c r="O47" s="2425">
        <f>+G47+J47+M47+N47</f>
        <v>0</v>
      </c>
      <c r="P47" s="2425">
        <f>+H47+K47</f>
        <v>0</v>
      </c>
      <c r="Q47" s="2425"/>
      <c r="R47" s="2425"/>
      <c r="S47" s="2425"/>
      <c r="T47" s="2422"/>
      <c r="U47" s="2425"/>
      <c r="V47" s="2425"/>
      <c r="W47" s="2425"/>
      <c r="X47" s="2425"/>
      <c r="Y47" s="1436" t="s">
        <v>635</v>
      </c>
      <c r="Z47" s="1377"/>
      <c r="AA47" s="1377" t="s">
        <v>503</v>
      </c>
      <c r="AB47" s="1377"/>
      <c r="AC47" s="1375" t="s">
        <v>637</v>
      </c>
      <c r="AD47" s="1358" t="s">
        <v>805</v>
      </c>
      <c r="AE47" s="1378" t="s">
        <v>650</v>
      </c>
      <c r="AF47" s="604" t="s">
        <v>652</v>
      </c>
      <c r="AG47" s="1379">
        <v>72100000</v>
      </c>
      <c r="AH47" s="1379">
        <v>72100000</v>
      </c>
      <c r="AI47" s="1379">
        <v>66800000</v>
      </c>
      <c r="AJ47" s="1322">
        <v>299277433</v>
      </c>
      <c r="AK47" s="1322">
        <v>299277433</v>
      </c>
      <c r="AL47" s="1322">
        <v>73443807</v>
      </c>
      <c r="AM47" s="1438">
        <v>301864724</v>
      </c>
      <c r="AN47" s="1438">
        <v>297057090</v>
      </c>
      <c r="AO47" s="1382">
        <f t="shared" si="5"/>
        <v>970299247</v>
      </c>
      <c r="AP47" s="1382">
        <f t="shared" si="59"/>
        <v>371377433</v>
      </c>
      <c r="AQ47" s="1382">
        <f t="shared" si="59"/>
        <v>140243807</v>
      </c>
      <c r="AR47" s="1401">
        <f t="shared" si="61"/>
        <v>72100000</v>
      </c>
      <c r="AS47" s="1401">
        <f t="shared" si="62"/>
        <v>299277433</v>
      </c>
      <c r="AT47" s="1401">
        <v>0</v>
      </c>
      <c r="AU47" s="1401">
        <v>0</v>
      </c>
      <c r="AV47" s="1384">
        <f t="shared" si="7"/>
        <v>371377433</v>
      </c>
      <c r="AW47" s="1383"/>
      <c r="AX47" s="1383"/>
      <c r="AY47" s="1383"/>
      <c r="AZ47" s="1383"/>
      <c r="BA47" s="1384">
        <f t="shared" si="8"/>
        <v>0</v>
      </c>
      <c r="BB47" s="1383"/>
      <c r="BC47" s="1383"/>
      <c r="BD47" s="1383"/>
      <c r="BE47" s="1383"/>
      <c r="BF47" s="1384">
        <f t="shared" si="9"/>
        <v>0</v>
      </c>
      <c r="BG47" s="1383"/>
      <c r="BH47" s="1383"/>
      <c r="BI47" s="1383"/>
      <c r="BJ47" s="1383"/>
      <c r="BK47" s="1384">
        <f t="shared" si="10"/>
        <v>0</v>
      </c>
      <c r="BL47" s="1383"/>
      <c r="BM47" s="1383"/>
      <c r="BN47" s="1383"/>
      <c r="BO47" s="1383"/>
      <c r="BP47" s="1384">
        <f t="shared" si="11"/>
        <v>0</v>
      </c>
      <c r="BQ47" s="1383"/>
      <c r="BR47" s="1383"/>
      <c r="BS47" s="1383"/>
      <c r="BT47" s="1383"/>
      <c r="BU47" s="1384">
        <f t="shared" si="12"/>
        <v>0</v>
      </c>
      <c r="BV47" s="1383"/>
      <c r="BW47" s="1383"/>
      <c r="BX47" s="1383"/>
      <c r="BY47" s="1383"/>
      <c r="BZ47" s="1384">
        <f t="shared" si="13"/>
        <v>0</v>
      </c>
      <c r="CA47" s="1383"/>
      <c r="CB47" s="1383"/>
      <c r="CC47" s="1383"/>
      <c r="CD47" s="1383"/>
      <c r="CE47" s="1384">
        <f t="shared" si="14"/>
        <v>0</v>
      </c>
      <c r="CF47" s="1383"/>
      <c r="CG47" s="1383"/>
      <c r="CH47" s="1383"/>
      <c r="CI47" s="1383"/>
      <c r="CJ47" s="1384">
        <f t="shared" si="15"/>
        <v>0</v>
      </c>
      <c r="CK47" s="1383"/>
      <c r="CL47" s="1383"/>
      <c r="CM47" s="1383"/>
      <c r="CN47" s="1383"/>
      <c r="CO47" s="1384">
        <f t="shared" si="16"/>
        <v>0</v>
      </c>
      <c r="CP47" s="1383"/>
      <c r="CQ47" s="1383"/>
      <c r="CR47" s="1383"/>
      <c r="CS47" s="1383"/>
      <c r="CT47" s="1384">
        <f t="shared" si="17"/>
        <v>0</v>
      </c>
      <c r="CU47" s="1383"/>
      <c r="CV47" s="1383"/>
      <c r="CW47" s="1383"/>
      <c r="CX47" s="1383"/>
      <c r="CY47" s="1384">
        <f t="shared" si="18"/>
        <v>0</v>
      </c>
      <c r="CZ47" s="1383"/>
      <c r="DA47" s="1383"/>
      <c r="DB47" s="1383"/>
      <c r="DC47" s="1383"/>
      <c r="DD47" s="1384">
        <f t="shared" si="19"/>
        <v>0</v>
      </c>
      <c r="DE47" s="1383"/>
      <c r="DF47" s="1383"/>
      <c r="DG47" s="1383"/>
      <c r="DH47" s="1383"/>
      <c r="DI47" s="1384">
        <f t="shared" si="20"/>
        <v>0</v>
      </c>
      <c r="DJ47" s="1383"/>
      <c r="DK47" s="1383"/>
      <c r="DL47" s="1383"/>
      <c r="DM47" s="1383"/>
      <c r="DN47" s="1384">
        <f t="shared" si="21"/>
        <v>0</v>
      </c>
      <c r="DO47" s="1383"/>
      <c r="DP47" s="1383"/>
      <c r="DQ47" s="1383"/>
      <c r="DR47" s="1383"/>
      <c r="DS47" s="1384">
        <f t="shared" si="22"/>
        <v>0</v>
      </c>
      <c r="DT47" s="1383"/>
      <c r="DU47" s="1383"/>
      <c r="DV47" s="1383"/>
      <c r="DW47" s="1383"/>
      <c r="DX47" s="1384">
        <f t="shared" si="23"/>
        <v>0</v>
      </c>
      <c r="DY47" s="1383"/>
      <c r="DZ47" s="1383"/>
      <c r="EA47" s="1383"/>
      <c r="EB47" s="1383"/>
      <c r="EC47" s="1384">
        <f t="shared" si="24"/>
        <v>0</v>
      </c>
      <c r="ED47" s="1383"/>
      <c r="EE47" s="1383"/>
      <c r="EF47" s="1383"/>
      <c r="EG47" s="1383"/>
      <c r="EH47" s="1384">
        <f t="shared" si="25"/>
        <v>0</v>
      </c>
      <c r="EI47" s="1383"/>
      <c r="EJ47" s="1383"/>
      <c r="EK47" s="1383"/>
      <c r="EL47" s="1383"/>
      <c r="EM47" s="1384">
        <f t="shared" si="26"/>
        <v>0</v>
      </c>
      <c r="EN47" s="1383"/>
      <c r="EO47" s="1383"/>
      <c r="EP47" s="1383"/>
      <c r="EQ47" s="1383"/>
      <c r="ER47" s="1384">
        <f t="shared" si="27"/>
        <v>0</v>
      </c>
      <c r="ES47" s="1384">
        <f t="shared" si="28"/>
        <v>0</v>
      </c>
      <c r="ET47" s="1542">
        <v>8</v>
      </c>
      <c r="EU47" s="1542">
        <v>4.8</v>
      </c>
      <c r="EV47" s="1385">
        <v>16</v>
      </c>
      <c r="EW47" s="1430">
        <v>19.2</v>
      </c>
      <c r="EX47" s="1385">
        <v>16</v>
      </c>
      <c r="EY47" s="1385">
        <v>8</v>
      </c>
      <c r="EZ47" s="1440">
        <f t="shared" si="58"/>
        <v>48</v>
      </c>
      <c r="FA47" s="1543">
        <f t="shared" si="57"/>
        <v>24</v>
      </c>
      <c r="FB47" s="1388"/>
      <c r="FC47" s="1389"/>
      <c r="FD47" s="1389"/>
      <c r="FE47" s="1389"/>
      <c r="FF47" s="1390">
        <f t="shared" si="60"/>
        <v>0</v>
      </c>
      <c r="FG47" s="1389"/>
      <c r="FH47" s="1389"/>
      <c r="FI47" s="1389"/>
      <c r="FJ47" s="1389"/>
      <c r="FK47" s="1390">
        <f t="shared" si="32"/>
        <v>0</v>
      </c>
      <c r="FL47" s="1389"/>
      <c r="FM47" s="1389"/>
      <c r="FN47" s="1389"/>
      <c r="FO47" s="1389"/>
      <c r="FP47" s="1390">
        <f t="shared" si="33"/>
        <v>0</v>
      </c>
      <c r="FQ47" s="1389"/>
      <c r="FR47" s="1389"/>
      <c r="FS47" s="1389"/>
      <c r="FT47" s="1389"/>
      <c r="FU47" s="1390">
        <f t="shared" si="34"/>
        <v>0</v>
      </c>
      <c r="FV47" s="1389"/>
      <c r="FW47" s="1389"/>
      <c r="FX47" s="1389"/>
      <c r="FY47" s="1389"/>
      <c r="FZ47" s="1390">
        <f t="shared" si="35"/>
        <v>0</v>
      </c>
      <c r="GA47" s="1389"/>
      <c r="GB47" s="1389"/>
      <c r="GC47" s="1389"/>
      <c r="GD47" s="1389"/>
      <c r="GE47" s="1390">
        <f t="shared" si="36"/>
        <v>0</v>
      </c>
      <c r="GF47" s="1389"/>
      <c r="GG47" s="1389"/>
      <c r="GH47" s="1389"/>
      <c r="GI47" s="1389"/>
      <c r="GJ47" s="1390">
        <f t="shared" si="37"/>
        <v>0</v>
      </c>
      <c r="GK47" s="1389"/>
      <c r="GL47" s="1389"/>
      <c r="GM47" s="1389"/>
      <c r="GN47" s="1389"/>
      <c r="GO47" s="1390">
        <f t="shared" si="38"/>
        <v>0</v>
      </c>
      <c r="GP47" s="1389"/>
      <c r="GQ47" s="1389"/>
      <c r="GR47" s="1389"/>
      <c r="GS47" s="1389"/>
      <c r="GT47" s="1390">
        <f t="shared" si="39"/>
        <v>0</v>
      </c>
      <c r="GU47" s="1389"/>
      <c r="GV47" s="1389"/>
      <c r="GW47" s="1389"/>
      <c r="GX47" s="1389"/>
      <c r="GY47" s="1390">
        <f t="shared" si="40"/>
        <v>0</v>
      </c>
      <c r="GZ47" s="1389"/>
      <c r="HA47" s="1389"/>
      <c r="HB47" s="1389"/>
      <c r="HC47" s="1389"/>
      <c r="HD47" s="1390">
        <f t="shared" si="41"/>
        <v>0</v>
      </c>
      <c r="HE47" s="1389"/>
      <c r="HF47" s="1389"/>
      <c r="HG47" s="1389"/>
      <c r="HH47" s="1389"/>
      <c r="HI47" s="1390">
        <f t="shared" si="42"/>
        <v>0</v>
      </c>
      <c r="HJ47" s="1389"/>
      <c r="HK47" s="1389"/>
      <c r="HL47" s="1389"/>
      <c r="HM47" s="1389"/>
      <c r="HN47" s="1390">
        <f t="shared" si="43"/>
        <v>0</v>
      </c>
      <c r="HO47" s="1389"/>
      <c r="HP47" s="1389"/>
      <c r="HQ47" s="1389"/>
      <c r="HR47" s="1389"/>
      <c r="HS47" s="1390">
        <f t="shared" si="44"/>
        <v>0</v>
      </c>
      <c r="HT47" s="1389"/>
      <c r="HU47" s="1389"/>
      <c r="HV47" s="1389"/>
      <c r="HW47" s="1389"/>
      <c r="HX47" s="1390">
        <f t="shared" si="45"/>
        <v>0</v>
      </c>
      <c r="HY47" s="1389"/>
      <c r="HZ47" s="1389"/>
      <c r="IA47" s="1389"/>
      <c r="IB47" s="1389"/>
      <c r="IC47" s="1390">
        <f t="shared" si="46"/>
        <v>0</v>
      </c>
      <c r="ID47" s="1389"/>
      <c r="IE47" s="1389"/>
      <c r="IF47" s="1389"/>
      <c r="IG47" s="1389"/>
      <c r="IH47" s="1390">
        <f t="shared" si="47"/>
        <v>0</v>
      </c>
      <c r="II47" s="1389"/>
      <c r="IJ47" s="1389"/>
      <c r="IK47" s="1389"/>
      <c r="IL47" s="1389"/>
      <c r="IM47" s="1390">
        <f t="shared" si="48"/>
        <v>0</v>
      </c>
      <c r="IN47" s="1389"/>
      <c r="IO47" s="1389"/>
      <c r="IP47" s="1389"/>
      <c r="IQ47" s="1389"/>
      <c r="IR47" s="1390">
        <f t="shared" si="49"/>
        <v>0</v>
      </c>
      <c r="IS47" s="1389"/>
      <c r="IT47" s="1389"/>
      <c r="IU47" s="1389"/>
      <c r="IV47" s="1389"/>
      <c r="IW47" s="1390">
        <f t="shared" si="50"/>
        <v>0</v>
      </c>
      <c r="IX47" s="1390">
        <f t="shared" si="51"/>
        <v>0</v>
      </c>
      <c r="IY47" s="1391"/>
      <c r="IZ47" s="1391"/>
      <c r="JA47" s="1391"/>
      <c r="JB47" s="1391"/>
      <c r="JC47" s="1391"/>
      <c r="JD47" s="1391"/>
      <c r="JE47" s="604" t="s">
        <v>389</v>
      </c>
      <c r="JF47" s="1392"/>
      <c r="JG47" s="1427"/>
    </row>
    <row r="48" spans="1:267" ht="125.25" customHeight="1" thickBot="1" x14ac:dyDescent="0.4">
      <c r="A48" s="1393" t="s">
        <v>631</v>
      </c>
      <c r="B48" s="1394" t="s">
        <v>653</v>
      </c>
      <c r="C48" s="1395" t="s">
        <v>654</v>
      </c>
      <c r="D48" s="1441" t="s">
        <v>163</v>
      </c>
      <c r="E48" s="1544" t="s">
        <v>656</v>
      </c>
      <c r="F48" s="2429">
        <v>16487886263</v>
      </c>
      <c r="G48" s="2430">
        <v>13009253416</v>
      </c>
      <c r="H48" s="2430">
        <v>8283627865</v>
      </c>
      <c r="I48" s="2429">
        <f>+AJ48+AJ49+AJ50+AJ51+AJ52+AJ53+AJ54+AJ55+AJ56+AJ57+AJ58</f>
        <v>33411219600</v>
      </c>
      <c r="J48" s="2429">
        <f>+AK48+AK49+AK50+AK51+AK52+AK53+AK54+AK55+AK56+AK57+AK58</f>
        <v>19795183069</v>
      </c>
      <c r="K48" s="2429">
        <f>+AL48+AL49+AL50+AL51+AL52+AL53+AL54+AL55+AL56+AL57+AL58</f>
        <v>4299376311</v>
      </c>
      <c r="L48" s="2429">
        <v>25846922424</v>
      </c>
      <c r="M48" s="2429">
        <v>21544264944</v>
      </c>
      <c r="N48" s="2428">
        <f>F48+I48+L48+M48</f>
        <v>97290293231</v>
      </c>
      <c r="O48" s="2428">
        <f>G48+I48</f>
        <v>46420473016</v>
      </c>
      <c r="P48" s="2428">
        <f>+H48+K48</f>
        <v>12583004176</v>
      </c>
      <c r="Q48" s="2423">
        <v>100</v>
      </c>
      <c r="R48" s="2423">
        <v>100</v>
      </c>
      <c r="S48" s="2423">
        <v>100</v>
      </c>
      <c r="T48" s="2420"/>
      <c r="U48" s="2423">
        <v>100</v>
      </c>
      <c r="V48" s="2423">
        <v>100</v>
      </c>
      <c r="W48" s="2426">
        <v>100</v>
      </c>
      <c r="X48" s="2427">
        <v>100</v>
      </c>
      <c r="Y48" s="1441" t="s">
        <v>163</v>
      </c>
      <c r="Z48" s="1397"/>
      <c r="AA48" s="1397" t="s">
        <v>558</v>
      </c>
      <c r="AB48" s="1397">
        <v>1</v>
      </c>
      <c r="AC48" s="1394" t="s">
        <v>657</v>
      </c>
      <c r="AD48" s="1394" t="s">
        <v>560</v>
      </c>
      <c r="AE48" s="1443" t="s">
        <v>659</v>
      </c>
      <c r="AF48" s="582" t="s">
        <v>660</v>
      </c>
      <c r="AG48" s="1398">
        <v>908908332</v>
      </c>
      <c r="AH48" s="1398">
        <v>908774999</v>
      </c>
      <c r="AI48" s="1398">
        <v>755406000</v>
      </c>
      <c r="AJ48" s="1322">
        <v>1761584287</v>
      </c>
      <c r="AK48" s="1322">
        <v>1469143546</v>
      </c>
      <c r="AL48" s="1322">
        <v>357092297</v>
      </c>
      <c r="AM48" s="1399">
        <v>883995161</v>
      </c>
      <c r="AN48" s="1399">
        <v>881052744</v>
      </c>
      <c r="AO48" s="1400">
        <f t="shared" si="5"/>
        <v>4435540524</v>
      </c>
      <c r="AP48" s="1400">
        <f t="shared" si="59"/>
        <v>2377918545</v>
      </c>
      <c r="AQ48" s="1400">
        <f t="shared" si="59"/>
        <v>1112498297</v>
      </c>
      <c r="AR48" s="1401">
        <v>908774999</v>
      </c>
      <c r="AS48" s="1401"/>
      <c r="AT48" s="1401"/>
      <c r="AU48" s="1401"/>
      <c r="AV48" s="1402">
        <f t="shared" si="7"/>
        <v>908774999</v>
      </c>
      <c r="AW48" s="1401"/>
      <c r="AX48" s="1401"/>
      <c r="AY48" s="1401"/>
      <c r="AZ48" s="1401"/>
      <c r="BA48" s="1402">
        <f t="shared" si="8"/>
        <v>0</v>
      </c>
      <c r="BB48" s="1401"/>
      <c r="BC48" s="1401"/>
      <c r="BD48" s="1401"/>
      <c r="BE48" s="1401"/>
      <c r="BF48" s="1402">
        <f t="shared" si="9"/>
        <v>0</v>
      </c>
      <c r="BG48" s="1401"/>
      <c r="BH48" s="1401"/>
      <c r="BI48" s="1401"/>
      <c r="BJ48" s="1401"/>
      <c r="BK48" s="1402">
        <f t="shared" si="10"/>
        <v>0</v>
      </c>
      <c r="BL48" s="1401"/>
      <c r="BM48" s="1401"/>
      <c r="BN48" s="1401"/>
      <c r="BO48" s="1401"/>
      <c r="BP48" s="1402">
        <f t="shared" si="11"/>
        <v>0</v>
      </c>
      <c r="BQ48" s="1401"/>
      <c r="BR48" s="1401"/>
      <c r="BS48" s="1401"/>
      <c r="BT48" s="1401"/>
      <c r="BU48" s="1402">
        <f t="shared" si="12"/>
        <v>0</v>
      </c>
      <c r="BV48" s="1401"/>
      <c r="BW48" s="1401"/>
      <c r="BX48" s="1401"/>
      <c r="BY48" s="1401"/>
      <c r="BZ48" s="1402">
        <f t="shared" si="13"/>
        <v>0</v>
      </c>
      <c r="CA48" s="1401"/>
      <c r="CB48" s="1401"/>
      <c r="CC48" s="1401"/>
      <c r="CD48" s="1401"/>
      <c r="CE48" s="1402">
        <f t="shared" si="14"/>
        <v>0</v>
      </c>
      <c r="CF48" s="1401"/>
      <c r="CG48" s="1401"/>
      <c r="CH48" s="1401"/>
      <c r="CI48" s="1401"/>
      <c r="CJ48" s="1402">
        <f t="shared" si="15"/>
        <v>0</v>
      </c>
      <c r="CK48" s="1401"/>
      <c r="CL48" s="1401"/>
      <c r="CM48" s="1401"/>
      <c r="CN48" s="1401"/>
      <c r="CO48" s="1402">
        <f t="shared" si="16"/>
        <v>0</v>
      </c>
      <c r="CP48" s="1401"/>
      <c r="CQ48" s="1401"/>
      <c r="CR48" s="1401"/>
      <c r="CS48" s="1401"/>
      <c r="CT48" s="1402">
        <f t="shared" si="17"/>
        <v>0</v>
      </c>
      <c r="CU48" s="1401"/>
      <c r="CV48" s="1401"/>
      <c r="CW48" s="1401"/>
      <c r="CX48" s="1401"/>
      <c r="CY48" s="1402">
        <f t="shared" si="18"/>
        <v>0</v>
      </c>
      <c r="CZ48" s="1401"/>
      <c r="DA48" s="1401"/>
      <c r="DB48" s="1401"/>
      <c r="DC48" s="1401"/>
      <c r="DD48" s="1402">
        <f t="shared" si="19"/>
        <v>0</v>
      </c>
      <c r="DE48" s="1401"/>
      <c r="DF48" s="1401"/>
      <c r="DG48" s="1401"/>
      <c r="DH48" s="1401"/>
      <c r="DI48" s="1402">
        <f t="shared" si="20"/>
        <v>0</v>
      </c>
      <c r="DJ48" s="1401"/>
      <c r="DK48" s="1401"/>
      <c r="DL48" s="1401"/>
      <c r="DM48" s="1401"/>
      <c r="DN48" s="1402">
        <f t="shared" si="21"/>
        <v>0</v>
      </c>
      <c r="DO48" s="1401"/>
      <c r="DP48" s="1401"/>
      <c r="DQ48" s="1401"/>
      <c r="DR48" s="1401"/>
      <c r="DS48" s="1402">
        <f t="shared" si="22"/>
        <v>0</v>
      </c>
      <c r="DT48" s="1401"/>
      <c r="DU48" s="1401"/>
      <c r="DV48" s="1401"/>
      <c r="DW48" s="1401"/>
      <c r="DX48" s="1402">
        <f t="shared" si="23"/>
        <v>0</v>
      </c>
      <c r="DY48" s="1401"/>
      <c r="DZ48" s="1401"/>
      <c r="EA48" s="1401"/>
      <c r="EB48" s="1401"/>
      <c r="EC48" s="1402">
        <f t="shared" si="24"/>
        <v>0</v>
      </c>
      <c r="ED48" s="1401"/>
      <c r="EE48" s="1401"/>
      <c r="EF48" s="1401"/>
      <c r="EG48" s="1401"/>
      <c r="EH48" s="1402">
        <f t="shared" si="25"/>
        <v>0</v>
      </c>
      <c r="EI48" s="1401"/>
      <c r="EJ48" s="1401"/>
      <c r="EK48" s="1401"/>
      <c r="EL48" s="1401"/>
      <c r="EM48" s="1402">
        <f t="shared" si="26"/>
        <v>0</v>
      </c>
      <c r="EN48" s="1401"/>
      <c r="EO48" s="1401"/>
      <c r="EP48" s="1401"/>
      <c r="EQ48" s="1401"/>
      <c r="ER48" s="1402">
        <f t="shared" si="27"/>
        <v>0</v>
      </c>
      <c r="ES48" s="1402">
        <f t="shared" si="28"/>
        <v>0</v>
      </c>
      <c r="ET48" s="1442">
        <v>1</v>
      </c>
      <c r="EU48" s="1442">
        <v>1</v>
      </c>
      <c r="EV48" s="1442">
        <v>1</v>
      </c>
      <c r="EW48" s="1444">
        <v>1</v>
      </c>
      <c r="EX48" s="1442">
        <v>1</v>
      </c>
      <c r="EY48" s="1442">
        <v>1</v>
      </c>
      <c r="EZ48" s="1445">
        <v>1</v>
      </c>
      <c r="FA48" s="1445">
        <f t="shared" ref="FA48:FA54" si="63">MAX(EU48:EW48)</f>
        <v>1</v>
      </c>
      <c r="FB48" s="1446"/>
      <c r="FC48" s="1407"/>
      <c r="FD48" s="1407"/>
      <c r="FE48" s="1407"/>
      <c r="FF48" s="1408">
        <f t="shared" si="60"/>
        <v>0</v>
      </c>
      <c r="FG48" s="1407"/>
      <c r="FH48" s="1407"/>
      <c r="FI48" s="1407"/>
      <c r="FJ48" s="1407"/>
      <c r="FK48" s="1408">
        <f t="shared" si="32"/>
        <v>0</v>
      </c>
      <c r="FL48" s="1407"/>
      <c r="FM48" s="1407"/>
      <c r="FN48" s="1407"/>
      <c r="FO48" s="1407"/>
      <c r="FP48" s="1408">
        <f t="shared" si="33"/>
        <v>0</v>
      </c>
      <c r="FQ48" s="1407"/>
      <c r="FR48" s="1407"/>
      <c r="FS48" s="1407"/>
      <c r="FT48" s="1407"/>
      <c r="FU48" s="1408">
        <f t="shared" si="34"/>
        <v>0</v>
      </c>
      <c r="FV48" s="1407"/>
      <c r="FW48" s="1407"/>
      <c r="FX48" s="1407"/>
      <c r="FY48" s="1407"/>
      <c r="FZ48" s="1408">
        <f t="shared" si="35"/>
        <v>0</v>
      </c>
      <c r="GA48" s="1407"/>
      <c r="GB48" s="1407"/>
      <c r="GC48" s="1407"/>
      <c r="GD48" s="1407"/>
      <c r="GE48" s="1408">
        <f t="shared" si="36"/>
        <v>0</v>
      </c>
      <c r="GF48" s="1407"/>
      <c r="GG48" s="1407"/>
      <c r="GH48" s="1407"/>
      <c r="GI48" s="1407"/>
      <c r="GJ48" s="1408">
        <f t="shared" si="37"/>
        <v>0</v>
      </c>
      <c r="GK48" s="1407"/>
      <c r="GL48" s="1407"/>
      <c r="GM48" s="1407"/>
      <c r="GN48" s="1407"/>
      <c r="GO48" s="1408">
        <f t="shared" si="38"/>
        <v>0</v>
      </c>
      <c r="GP48" s="1407"/>
      <c r="GQ48" s="1407"/>
      <c r="GR48" s="1407"/>
      <c r="GS48" s="1407"/>
      <c r="GT48" s="1408">
        <f t="shared" si="39"/>
        <v>0</v>
      </c>
      <c r="GU48" s="1407"/>
      <c r="GV48" s="1407"/>
      <c r="GW48" s="1407"/>
      <c r="GX48" s="1407"/>
      <c r="GY48" s="1408">
        <f t="shared" si="40"/>
        <v>0</v>
      </c>
      <c r="GZ48" s="1407"/>
      <c r="HA48" s="1407"/>
      <c r="HB48" s="1407"/>
      <c r="HC48" s="1407"/>
      <c r="HD48" s="1408">
        <f t="shared" si="41"/>
        <v>0</v>
      </c>
      <c r="HE48" s="1407"/>
      <c r="HF48" s="1407"/>
      <c r="HG48" s="1407"/>
      <c r="HH48" s="1407"/>
      <c r="HI48" s="1408">
        <f t="shared" si="42"/>
        <v>0</v>
      </c>
      <c r="HJ48" s="1407"/>
      <c r="HK48" s="1407"/>
      <c r="HL48" s="1407"/>
      <c r="HM48" s="1407"/>
      <c r="HN48" s="1408">
        <f t="shared" si="43"/>
        <v>0</v>
      </c>
      <c r="HO48" s="1407"/>
      <c r="HP48" s="1407"/>
      <c r="HQ48" s="1407"/>
      <c r="HR48" s="1407"/>
      <c r="HS48" s="1408">
        <f t="shared" si="44"/>
        <v>0</v>
      </c>
      <c r="HT48" s="1407"/>
      <c r="HU48" s="1407"/>
      <c r="HV48" s="1407"/>
      <c r="HW48" s="1407"/>
      <c r="HX48" s="1408">
        <f t="shared" si="45"/>
        <v>0</v>
      </c>
      <c r="HY48" s="1407"/>
      <c r="HZ48" s="1407"/>
      <c r="IA48" s="1407"/>
      <c r="IB48" s="1407"/>
      <c r="IC48" s="1408">
        <f t="shared" si="46"/>
        <v>0</v>
      </c>
      <c r="ID48" s="1407"/>
      <c r="IE48" s="1407"/>
      <c r="IF48" s="1407"/>
      <c r="IG48" s="1407"/>
      <c r="IH48" s="1408">
        <f t="shared" si="47"/>
        <v>0</v>
      </c>
      <c r="II48" s="1407"/>
      <c r="IJ48" s="1407"/>
      <c r="IK48" s="1407"/>
      <c r="IL48" s="1407"/>
      <c r="IM48" s="1408">
        <f t="shared" si="48"/>
        <v>0</v>
      </c>
      <c r="IN48" s="1407"/>
      <c r="IO48" s="1407"/>
      <c r="IP48" s="1407"/>
      <c r="IQ48" s="1407"/>
      <c r="IR48" s="1408">
        <f t="shared" si="49"/>
        <v>0</v>
      </c>
      <c r="IS48" s="1407"/>
      <c r="IT48" s="1407"/>
      <c r="IU48" s="1407"/>
      <c r="IV48" s="1407"/>
      <c r="IW48" s="1408">
        <f t="shared" si="50"/>
        <v>0</v>
      </c>
      <c r="IX48" s="1408">
        <f t="shared" si="51"/>
        <v>0</v>
      </c>
      <c r="IY48" s="1447"/>
      <c r="IZ48" s="1447"/>
      <c r="JA48" s="1447"/>
      <c r="JB48" s="1447"/>
      <c r="JC48" s="1447"/>
      <c r="JD48" s="1447"/>
      <c r="JE48" s="582" t="s">
        <v>393</v>
      </c>
      <c r="JF48" s="1545" t="s">
        <v>661</v>
      </c>
      <c r="JG48" s="1427"/>
    </row>
    <row r="49" spans="1:267" ht="125.25" customHeight="1" x14ac:dyDescent="0.35">
      <c r="A49" s="1357" t="s">
        <v>631</v>
      </c>
      <c r="B49" s="1358" t="s">
        <v>653</v>
      </c>
      <c r="C49" s="1359" t="s">
        <v>654</v>
      </c>
      <c r="D49" s="1428" t="s">
        <v>163</v>
      </c>
      <c r="E49" s="1544" t="s">
        <v>656</v>
      </c>
      <c r="F49" s="2424"/>
      <c r="G49" s="2424"/>
      <c r="H49" s="2424"/>
      <c r="I49" s="2424"/>
      <c r="J49" s="2424"/>
      <c r="K49" s="2424"/>
      <c r="L49" s="2424"/>
      <c r="M49" s="2424"/>
      <c r="N49" s="2424">
        <f>+F49+I49+L49+M49</f>
        <v>0</v>
      </c>
      <c r="O49" s="2424">
        <f>+G49+J49</f>
        <v>0</v>
      </c>
      <c r="P49" s="2424">
        <f>+H49+K49</f>
        <v>0</v>
      </c>
      <c r="Q49" s="2424"/>
      <c r="R49" s="2424"/>
      <c r="S49" s="2424"/>
      <c r="T49" s="2421"/>
      <c r="U49" s="2424"/>
      <c r="V49" s="2424"/>
      <c r="W49" s="2424"/>
      <c r="X49" s="2424"/>
      <c r="Y49" s="1428" t="s">
        <v>163</v>
      </c>
      <c r="Z49" s="1360"/>
      <c r="AA49" s="1360" t="s">
        <v>558</v>
      </c>
      <c r="AB49" s="1360">
        <v>2</v>
      </c>
      <c r="AC49" s="1358" t="s">
        <v>657</v>
      </c>
      <c r="AD49" s="1358" t="s">
        <v>560</v>
      </c>
      <c r="AE49" s="1361" t="s">
        <v>659</v>
      </c>
      <c r="AF49" s="582" t="s">
        <v>662</v>
      </c>
      <c r="AG49" s="1362">
        <v>49167067</v>
      </c>
      <c r="AH49" s="1362">
        <v>49167067</v>
      </c>
      <c r="AI49" s="1362">
        <v>41957067</v>
      </c>
      <c r="AJ49" s="1322">
        <v>81871713</v>
      </c>
      <c r="AK49" s="1322">
        <v>44657298</v>
      </c>
      <c r="AL49" s="1322">
        <v>16126247</v>
      </c>
      <c r="AM49" s="1411">
        <v>168120000</v>
      </c>
      <c r="AN49" s="1411">
        <v>168120000</v>
      </c>
      <c r="AO49" s="1363">
        <f t="shared" si="5"/>
        <v>467278780</v>
      </c>
      <c r="AP49" s="1363">
        <f t="shared" si="59"/>
        <v>93824365</v>
      </c>
      <c r="AQ49" s="1363">
        <f t="shared" si="59"/>
        <v>58083314</v>
      </c>
      <c r="AR49" s="1364">
        <v>49167067</v>
      </c>
      <c r="AS49" s="1364"/>
      <c r="AT49" s="1364"/>
      <c r="AU49" s="1364"/>
      <c r="AV49" s="1365">
        <f t="shared" si="7"/>
        <v>49167067</v>
      </c>
      <c r="AW49" s="1364"/>
      <c r="AX49" s="1364"/>
      <c r="AY49" s="1364"/>
      <c r="AZ49" s="1364"/>
      <c r="BA49" s="1365">
        <f t="shared" si="8"/>
        <v>0</v>
      </c>
      <c r="BB49" s="1364"/>
      <c r="BC49" s="1364"/>
      <c r="BD49" s="1364"/>
      <c r="BE49" s="1364"/>
      <c r="BF49" s="1365">
        <f t="shared" si="9"/>
        <v>0</v>
      </c>
      <c r="BG49" s="1364"/>
      <c r="BH49" s="1364"/>
      <c r="BI49" s="1364"/>
      <c r="BJ49" s="1364"/>
      <c r="BK49" s="1365">
        <f t="shared" si="10"/>
        <v>0</v>
      </c>
      <c r="BL49" s="1364"/>
      <c r="BM49" s="1364"/>
      <c r="BN49" s="1364"/>
      <c r="BO49" s="1364"/>
      <c r="BP49" s="1365">
        <f t="shared" si="11"/>
        <v>0</v>
      </c>
      <c r="BQ49" s="1364"/>
      <c r="BR49" s="1364"/>
      <c r="BS49" s="1364"/>
      <c r="BT49" s="1364"/>
      <c r="BU49" s="1365">
        <f t="shared" si="12"/>
        <v>0</v>
      </c>
      <c r="BV49" s="1364"/>
      <c r="BW49" s="1364"/>
      <c r="BX49" s="1364"/>
      <c r="BY49" s="1364"/>
      <c r="BZ49" s="1365">
        <f t="shared" si="13"/>
        <v>0</v>
      </c>
      <c r="CA49" s="1364"/>
      <c r="CB49" s="1364"/>
      <c r="CC49" s="1364"/>
      <c r="CD49" s="1364"/>
      <c r="CE49" s="1365">
        <f t="shared" si="14"/>
        <v>0</v>
      </c>
      <c r="CF49" s="1364"/>
      <c r="CG49" s="1364"/>
      <c r="CH49" s="1364"/>
      <c r="CI49" s="1364"/>
      <c r="CJ49" s="1365">
        <f t="shared" si="15"/>
        <v>0</v>
      </c>
      <c r="CK49" s="1364"/>
      <c r="CL49" s="1364"/>
      <c r="CM49" s="1364"/>
      <c r="CN49" s="1364"/>
      <c r="CO49" s="1365">
        <f t="shared" si="16"/>
        <v>0</v>
      </c>
      <c r="CP49" s="1364"/>
      <c r="CQ49" s="1364"/>
      <c r="CR49" s="1364"/>
      <c r="CS49" s="1364"/>
      <c r="CT49" s="1365">
        <f t="shared" si="17"/>
        <v>0</v>
      </c>
      <c r="CU49" s="1364"/>
      <c r="CV49" s="1364"/>
      <c r="CW49" s="1364"/>
      <c r="CX49" s="1364"/>
      <c r="CY49" s="1365">
        <f t="shared" si="18"/>
        <v>0</v>
      </c>
      <c r="CZ49" s="1364"/>
      <c r="DA49" s="1364"/>
      <c r="DB49" s="1364"/>
      <c r="DC49" s="1364"/>
      <c r="DD49" s="1365">
        <f t="shared" si="19"/>
        <v>0</v>
      </c>
      <c r="DE49" s="1364"/>
      <c r="DF49" s="1364"/>
      <c r="DG49" s="1364"/>
      <c r="DH49" s="1364"/>
      <c r="DI49" s="1365">
        <f t="shared" si="20"/>
        <v>0</v>
      </c>
      <c r="DJ49" s="1364"/>
      <c r="DK49" s="1364"/>
      <c r="DL49" s="1364"/>
      <c r="DM49" s="1364"/>
      <c r="DN49" s="1365">
        <f t="shared" si="21"/>
        <v>0</v>
      </c>
      <c r="DO49" s="1364"/>
      <c r="DP49" s="1364"/>
      <c r="DQ49" s="1364"/>
      <c r="DR49" s="1364"/>
      <c r="DS49" s="1365">
        <f t="shared" si="22"/>
        <v>0</v>
      </c>
      <c r="DT49" s="1364"/>
      <c r="DU49" s="1364"/>
      <c r="DV49" s="1364"/>
      <c r="DW49" s="1364"/>
      <c r="DX49" s="1365">
        <f t="shared" si="23"/>
        <v>0</v>
      </c>
      <c r="DY49" s="1364"/>
      <c r="DZ49" s="1364"/>
      <c r="EA49" s="1364"/>
      <c r="EB49" s="1364"/>
      <c r="EC49" s="1365">
        <f t="shared" si="24"/>
        <v>0</v>
      </c>
      <c r="ED49" s="1364"/>
      <c r="EE49" s="1364"/>
      <c r="EF49" s="1364"/>
      <c r="EG49" s="1364"/>
      <c r="EH49" s="1365">
        <f t="shared" si="25"/>
        <v>0</v>
      </c>
      <c r="EI49" s="1364"/>
      <c r="EJ49" s="1364"/>
      <c r="EK49" s="1364"/>
      <c r="EL49" s="1364"/>
      <c r="EM49" s="1365">
        <f t="shared" si="26"/>
        <v>0</v>
      </c>
      <c r="EN49" s="1364"/>
      <c r="EO49" s="1364"/>
      <c r="EP49" s="1364"/>
      <c r="EQ49" s="1364"/>
      <c r="ER49" s="1365">
        <f t="shared" si="27"/>
        <v>0</v>
      </c>
      <c r="ES49" s="1365">
        <f t="shared" si="28"/>
        <v>0</v>
      </c>
      <c r="ET49" s="1546">
        <v>1</v>
      </c>
      <c r="EU49" s="1546">
        <v>1</v>
      </c>
      <c r="EV49" s="1546">
        <v>1</v>
      </c>
      <c r="EW49" s="1547">
        <v>1</v>
      </c>
      <c r="EX49" s="1546">
        <v>1</v>
      </c>
      <c r="EY49" s="1546">
        <v>1</v>
      </c>
      <c r="EZ49" s="1548">
        <v>1</v>
      </c>
      <c r="FA49" s="1549">
        <f t="shared" si="63"/>
        <v>1</v>
      </c>
      <c r="FB49" s="1550"/>
      <c r="FC49" s="1370"/>
      <c r="FD49" s="1370"/>
      <c r="FE49" s="1370"/>
      <c r="FF49" s="1371">
        <f t="shared" si="60"/>
        <v>0</v>
      </c>
      <c r="FG49" s="1370"/>
      <c r="FH49" s="1370"/>
      <c r="FI49" s="1370"/>
      <c r="FJ49" s="1370"/>
      <c r="FK49" s="1371">
        <f t="shared" si="32"/>
        <v>0</v>
      </c>
      <c r="FL49" s="1370"/>
      <c r="FM49" s="1370"/>
      <c r="FN49" s="1370"/>
      <c r="FO49" s="1370"/>
      <c r="FP49" s="1371">
        <f t="shared" si="33"/>
        <v>0</v>
      </c>
      <c r="FQ49" s="1370"/>
      <c r="FR49" s="1370"/>
      <c r="FS49" s="1370"/>
      <c r="FT49" s="1370"/>
      <c r="FU49" s="1371">
        <f t="shared" si="34"/>
        <v>0</v>
      </c>
      <c r="FV49" s="1370"/>
      <c r="FW49" s="1370"/>
      <c r="FX49" s="1370"/>
      <c r="FY49" s="1370"/>
      <c r="FZ49" s="1371">
        <f t="shared" si="35"/>
        <v>0</v>
      </c>
      <c r="GA49" s="1370"/>
      <c r="GB49" s="1370"/>
      <c r="GC49" s="1370"/>
      <c r="GD49" s="1370"/>
      <c r="GE49" s="1371">
        <f t="shared" si="36"/>
        <v>0</v>
      </c>
      <c r="GF49" s="1370"/>
      <c r="GG49" s="1370"/>
      <c r="GH49" s="1370"/>
      <c r="GI49" s="1370"/>
      <c r="GJ49" s="1371">
        <f t="shared" si="37"/>
        <v>0</v>
      </c>
      <c r="GK49" s="1370"/>
      <c r="GL49" s="1370"/>
      <c r="GM49" s="1370"/>
      <c r="GN49" s="1370"/>
      <c r="GO49" s="1371">
        <f t="shared" si="38"/>
        <v>0</v>
      </c>
      <c r="GP49" s="1370"/>
      <c r="GQ49" s="1370"/>
      <c r="GR49" s="1370"/>
      <c r="GS49" s="1370"/>
      <c r="GT49" s="1371">
        <f t="shared" si="39"/>
        <v>0</v>
      </c>
      <c r="GU49" s="1370"/>
      <c r="GV49" s="1370"/>
      <c r="GW49" s="1370"/>
      <c r="GX49" s="1370"/>
      <c r="GY49" s="1371">
        <f t="shared" si="40"/>
        <v>0</v>
      </c>
      <c r="GZ49" s="1370"/>
      <c r="HA49" s="1370"/>
      <c r="HB49" s="1370"/>
      <c r="HC49" s="1370"/>
      <c r="HD49" s="1371">
        <f t="shared" si="41"/>
        <v>0</v>
      </c>
      <c r="HE49" s="1370"/>
      <c r="HF49" s="1370"/>
      <c r="HG49" s="1370"/>
      <c r="HH49" s="1370"/>
      <c r="HI49" s="1371">
        <f t="shared" si="42"/>
        <v>0</v>
      </c>
      <c r="HJ49" s="1370"/>
      <c r="HK49" s="1370"/>
      <c r="HL49" s="1370"/>
      <c r="HM49" s="1370"/>
      <c r="HN49" s="1371">
        <f t="shared" si="43"/>
        <v>0</v>
      </c>
      <c r="HO49" s="1370"/>
      <c r="HP49" s="1370"/>
      <c r="HQ49" s="1370"/>
      <c r="HR49" s="1370"/>
      <c r="HS49" s="1371">
        <f t="shared" si="44"/>
        <v>0</v>
      </c>
      <c r="HT49" s="1370"/>
      <c r="HU49" s="1370"/>
      <c r="HV49" s="1370"/>
      <c r="HW49" s="1370"/>
      <c r="HX49" s="1371">
        <f t="shared" si="45"/>
        <v>0</v>
      </c>
      <c r="HY49" s="1370"/>
      <c r="HZ49" s="1370"/>
      <c r="IA49" s="1370"/>
      <c r="IB49" s="1370"/>
      <c r="IC49" s="1371">
        <f t="shared" si="46"/>
        <v>0</v>
      </c>
      <c r="ID49" s="1370"/>
      <c r="IE49" s="1370"/>
      <c r="IF49" s="1370"/>
      <c r="IG49" s="1370"/>
      <c r="IH49" s="1371">
        <f t="shared" si="47"/>
        <v>0</v>
      </c>
      <c r="II49" s="1370"/>
      <c r="IJ49" s="1370"/>
      <c r="IK49" s="1370"/>
      <c r="IL49" s="1370"/>
      <c r="IM49" s="1371">
        <f t="shared" si="48"/>
        <v>0</v>
      </c>
      <c r="IN49" s="1370"/>
      <c r="IO49" s="1370"/>
      <c r="IP49" s="1370"/>
      <c r="IQ49" s="1370"/>
      <c r="IR49" s="1371">
        <f t="shared" si="49"/>
        <v>0</v>
      </c>
      <c r="IS49" s="1370"/>
      <c r="IT49" s="1370"/>
      <c r="IU49" s="1370"/>
      <c r="IV49" s="1370"/>
      <c r="IW49" s="1371">
        <f t="shared" si="50"/>
        <v>0</v>
      </c>
      <c r="IX49" s="1371">
        <f t="shared" si="51"/>
        <v>0</v>
      </c>
      <c r="IY49" s="1551"/>
      <c r="IZ49" s="1551"/>
      <c r="JA49" s="1551"/>
      <c r="JB49" s="1551"/>
      <c r="JC49" s="1551"/>
      <c r="JD49" s="1551"/>
      <c r="JE49" s="1552" t="s">
        <v>393</v>
      </c>
      <c r="JF49" s="1553" t="s">
        <v>663</v>
      </c>
      <c r="JG49" s="1427"/>
    </row>
    <row r="50" spans="1:267" ht="125.25" customHeight="1" x14ac:dyDescent="0.35">
      <c r="A50" s="1357" t="s">
        <v>631</v>
      </c>
      <c r="B50" s="1358" t="s">
        <v>653</v>
      </c>
      <c r="C50" s="1359" t="s">
        <v>654</v>
      </c>
      <c r="D50" s="1428" t="s">
        <v>163</v>
      </c>
      <c r="E50" s="1544" t="s">
        <v>656</v>
      </c>
      <c r="F50" s="2424"/>
      <c r="G50" s="2424"/>
      <c r="H50" s="2424"/>
      <c r="I50" s="2424"/>
      <c r="J50" s="2424"/>
      <c r="K50" s="2424"/>
      <c r="L50" s="2424"/>
      <c r="M50" s="2424"/>
      <c r="N50" s="2424"/>
      <c r="O50" s="2424"/>
      <c r="P50" s="2424"/>
      <c r="Q50" s="2424"/>
      <c r="R50" s="2424"/>
      <c r="S50" s="2424"/>
      <c r="T50" s="2421"/>
      <c r="U50" s="2424"/>
      <c r="V50" s="2424"/>
      <c r="W50" s="2424"/>
      <c r="X50" s="2424"/>
      <c r="Y50" s="1428" t="s">
        <v>163</v>
      </c>
      <c r="Z50" s="1360"/>
      <c r="AA50" s="1360" t="s">
        <v>558</v>
      </c>
      <c r="AB50" s="1360">
        <v>3</v>
      </c>
      <c r="AC50" s="1358" t="s">
        <v>657</v>
      </c>
      <c r="AD50" s="1358" t="s">
        <v>807</v>
      </c>
      <c r="AE50" s="1361" t="s">
        <v>666</v>
      </c>
      <c r="AF50" s="582" t="s">
        <v>854</v>
      </c>
      <c r="AG50" s="1362">
        <v>627461321</v>
      </c>
      <c r="AH50" s="1362">
        <v>618955321</v>
      </c>
      <c r="AI50" s="1362">
        <v>443881387</v>
      </c>
      <c r="AJ50" s="1322">
        <v>1483804632</v>
      </c>
      <c r="AK50" s="1322">
        <v>956283019</v>
      </c>
      <c r="AL50" s="1322">
        <v>77184619</v>
      </c>
      <c r="AM50" s="1411">
        <v>1318076555</v>
      </c>
      <c r="AN50" s="1411">
        <v>1402504131</v>
      </c>
      <c r="AO50" s="1363">
        <f t="shared" si="5"/>
        <v>4831846639</v>
      </c>
      <c r="AP50" s="1363">
        <f t="shared" si="59"/>
        <v>1575238340</v>
      </c>
      <c r="AQ50" s="1363">
        <f t="shared" si="59"/>
        <v>521066006</v>
      </c>
      <c r="AR50" s="1364">
        <v>618955321</v>
      </c>
      <c r="AS50" s="1364"/>
      <c r="AT50" s="1364"/>
      <c r="AU50" s="1364"/>
      <c r="AV50" s="1365">
        <f t="shared" si="7"/>
        <v>618955321</v>
      </c>
      <c r="AW50" s="1364" t="s">
        <v>668</v>
      </c>
      <c r="AX50" s="1364"/>
      <c r="AY50" s="1364"/>
      <c r="AZ50" s="1364"/>
      <c r="BA50" s="1365">
        <f t="shared" si="8"/>
        <v>0</v>
      </c>
      <c r="BB50" s="1364" t="s">
        <v>668</v>
      </c>
      <c r="BC50" s="1364"/>
      <c r="BD50" s="1364"/>
      <c r="BE50" s="1364"/>
      <c r="BF50" s="1365">
        <f t="shared" si="9"/>
        <v>0</v>
      </c>
      <c r="BG50" s="1364" t="s">
        <v>668</v>
      </c>
      <c r="BH50" s="1364"/>
      <c r="BI50" s="1364"/>
      <c r="BJ50" s="1364"/>
      <c r="BK50" s="1365">
        <f t="shared" si="10"/>
        <v>0</v>
      </c>
      <c r="BL50" s="1364" t="s">
        <v>668</v>
      </c>
      <c r="BM50" s="1364"/>
      <c r="BN50" s="1364"/>
      <c r="BO50" s="1364"/>
      <c r="BP50" s="1365">
        <f t="shared" si="11"/>
        <v>0</v>
      </c>
      <c r="BQ50" s="1364" t="s">
        <v>668</v>
      </c>
      <c r="BR50" s="1364"/>
      <c r="BS50" s="1364"/>
      <c r="BT50" s="1364"/>
      <c r="BU50" s="1365">
        <f t="shared" si="12"/>
        <v>0</v>
      </c>
      <c r="BV50" s="1364" t="s">
        <v>668</v>
      </c>
      <c r="BW50" s="1364"/>
      <c r="BX50" s="1364"/>
      <c r="BY50" s="1364"/>
      <c r="BZ50" s="1365">
        <f t="shared" si="13"/>
        <v>0</v>
      </c>
      <c r="CA50" s="1364" t="s">
        <v>668</v>
      </c>
      <c r="CB50" s="1364"/>
      <c r="CC50" s="1364"/>
      <c r="CD50" s="1364"/>
      <c r="CE50" s="1365">
        <f t="shared" si="14"/>
        <v>0</v>
      </c>
      <c r="CF50" s="1364" t="s">
        <v>668</v>
      </c>
      <c r="CG50" s="1364"/>
      <c r="CH50" s="1364"/>
      <c r="CI50" s="1364"/>
      <c r="CJ50" s="1365">
        <f t="shared" si="15"/>
        <v>0</v>
      </c>
      <c r="CK50" s="1364" t="s">
        <v>668</v>
      </c>
      <c r="CL50" s="1364"/>
      <c r="CM50" s="1364"/>
      <c r="CN50" s="1364"/>
      <c r="CO50" s="1365">
        <f t="shared" si="16"/>
        <v>0</v>
      </c>
      <c r="CP50" s="1364" t="s">
        <v>668</v>
      </c>
      <c r="CQ50" s="1364"/>
      <c r="CR50" s="1364"/>
      <c r="CS50" s="1364"/>
      <c r="CT50" s="1365">
        <f t="shared" si="17"/>
        <v>0</v>
      </c>
      <c r="CU50" s="1364" t="s">
        <v>668</v>
      </c>
      <c r="CV50" s="1364"/>
      <c r="CW50" s="1364"/>
      <c r="CX50" s="1364"/>
      <c r="CY50" s="1365">
        <f t="shared" si="18"/>
        <v>0</v>
      </c>
      <c r="CZ50" s="1364" t="s">
        <v>668</v>
      </c>
      <c r="DA50" s="1364"/>
      <c r="DB50" s="1364"/>
      <c r="DC50" s="1364"/>
      <c r="DD50" s="1365">
        <f t="shared" si="19"/>
        <v>0</v>
      </c>
      <c r="DE50" s="1364" t="s">
        <v>668</v>
      </c>
      <c r="DF50" s="1364"/>
      <c r="DG50" s="1364"/>
      <c r="DH50" s="1364"/>
      <c r="DI50" s="1365">
        <f t="shared" si="20"/>
        <v>0</v>
      </c>
      <c r="DJ50" s="1364" t="s">
        <v>668</v>
      </c>
      <c r="DK50" s="1364"/>
      <c r="DL50" s="1364"/>
      <c r="DM50" s="1364"/>
      <c r="DN50" s="1365">
        <f t="shared" si="21"/>
        <v>0</v>
      </c>
      <c r="DO50" s="1364" t="s">
        <v>668</v>
      </c>
      <c r="DP50" s="1364"/>
      <c r="DQ50" s="1364"/>
      <c r="DR50" s="1364"/>
      <c r="DS50" s="1365">
        <f t="shared" si="22"/>
        <v>0</v>
      </c>
      <c r="DT50" s="1364" t="s">
        <v>668</v>
      </c>
      <c r="DU50" s="1364"/>
      <c r="DV50" s="1364"/>
      <c r="DW50" s="1364"/>
      <c r="DX50" s="1365">
        <f t="shared" si="23"/>
        <v>0</v>
      </c>
      <c r="DY50" s="1364" t="s">
        <v>668</v>
      </c>
      <c r="DZ50" s="1364"/>
      <c r="EA50" s="1364"/>
      <c r="EB50" s="1364"/>
      <c r="EC50" s="1365">
        <f t="shared" si="24"/>
        <v>0</v>
      </c>
      <c r="ED50" s="1364" t="s">
        <v>668</v>
      </c>
      <c r="EE50" s="1364"/>
      <c r="EF50" s="1364"/>
      <c r="EG50" s="1364"/>
      <c r="EH50" s="1365">
        <f t="shared" si="25"/>
        <v>0</v>
      </c>
      <c r="EI50" s="1364" t="s">
        <v>668</v>
      </c>
      <c r="EJ50" s="1364"/>
      <c r="EK50" s="1364"/>
      <c r="EL50" s="1364"/>
      <c r="EM50" s="1365">
        <f t="shared" si="26"/>
        <v>0</v>
      </c>
      <c r="EN50" s="1364" t="s">
        <v>668</v>
      </c>
      <c r="EO50" s="1364"/>
      <c r="EP50" s="1364"/>
      <c r="EQ50" s="1364"/>
      <c r="ER50" s="1365">
        <f t="shared" si="27"/>
        <v>0</v>
      </c>
      <c r="ES50" s="1365">
        <f t="shared" si="28"/>
        <v>0</v>
      </c>
      <c r="ET50" s="1554">
        <v>1</v>
      </c>
      <c r="EU50" s="1554">
        <v>1</v>
      </c>
      <c r="EV50" s="1554">
        <v>1</v>
      </c>
      <c r="EW50" s="1547">
        <v>1</v>
      </c>
      <c r="EX50" s="1554">
        <v>1</v>
      </c>
      <c r="EY50" s="1554">
        <v>1</v>
      </c>
      <c r="EZ50" s="1555">
        <v>1</v>
      </c>
      <c r="FA50" s="1555">
        <f t="shared" si="63"/>
        <v>1</v>
      </c>
      <c r="FB50" s="1556" t="s">
        <v>668</v>
      </c>
      <c r="FC50" s="1370"/>
      <c r="FD50" s="1370"/>
      <c r="FE50" s="1370"/>
      <c r="FF50" s="1371">
        <f t="shared" si="60"/>
        <v>0</v>
      </c>
      <c r="FG50" s="1370" t="s">
        <v>668</v>
      </c>
      <c r="FH50" s="1370"/>
      <c r="FI50" s="1370"/>
      <c r="FJ50" s="1370"/>
      <c r="FK50" s="1371">
        <f t="shared" si="32"/>
        <v>0</v>
      </c>
      <c r="FL50" s="1370" t="s">
        <v>668</v>
      </c>
      <c r="FM50" s="1370"/>
      <c r="FN50" s="1370"/>
      <c r="FO50" s="1370"/>
      <c r="FP50" s="1371">
        <f t="shared" si="33"/>
        <v>0</v>
      </c>
      <c r="FQ50" s="1370" t="s">
        <v>668</v>
      </c>
      <c r="FR50" s="1370"/>
      <c r="FS50" s="1370"/>
      <c r="FT50" s="1370"/>
      <c r="FU50" s="1371">
        <f t="shared" si="34"/>
        <v>0</v>
      </c>
      <c r="FV50" s="1370" t="s">
        <v>668</v>
      </c>
      <c r="FW50" s="1370"/>
      <c r="FX50" s="1370"/>
      <c r="FY50" s="1370"/>
      <c r="FZ50" s="1371">
        <f t="shared" si="35"/>
        <v>0</v>
      </c>
      <c r="GA50" s="1370" t="s">
        <v>668</v>
      </c>
      <c r="GB50" s="1370"/>
      <c r="GC50" s="1370"/>
      <c r="GD50" s="1370"/>
      <c r="GE50" s="1371">
        <f t="shared" si="36"/>
        <v>0</v>
      </c>
      <c r="GF50" s="1370" t="s">
        <v>668</v>
      </c>
      <c r="GG50" s="1370"/>
      <c r="GH50" s="1370"/>
      <c r="GI50" s="1370"/>
      <c r="GJ50" s="1371">
        <f t="shared" si="37"/>
        <v>0</v>
      </c>
      <c r="GK50" s="1370" t="s">
        <v>668</v>
      </c>
      <c r="GL50" s="1370"/>
      <c r="GM50" s="1370"/>
      <c r="GN50" s="1370"/>
      <c r="GO50" s="1371">
        <f t="shared" si="38"/>
        <v>0</v>
      </c>
      <c r="GP50" s="1370" t="s">
        <v>668</v>
      </c>
      <c r="GQ50" s="1370"/>
      <c r="GR50" s="1370"/>
      <c r="GS50" s="1370"/>
      <c r="GT50" s="1371">
        <f t="shared" si="39"/>
        <v>0</v>
      </c>
      <c r="GU50" s="1370" t="s">
        <v>668</v>
      </c>
      <c r="GV50" s="1370"/>
      <c r="GW50" s="1370"/>
      <c r="GX50" s="1370"/>
      <c r="GY50" s="1371">
        <f t="shared" si="40"/>
        <v>0</v>
      </c>
      <c r="GZ50" s="1370" t="s">
        <v>668</v>
      </c>
      <c r="HA50" s="1370"/>
      <c r="HB50" s="1370"/>
      <c r="HC50" s="1370"/>
      <c r="HD50" s="1371">
        <f t="shared" si="41"/>
        <v>0</v>
      </c>
      <c r="HE50" s="1370" t="s">
        <v>668</v>
      </c>
      <c r="HF50" s="1370"/>
      <c r="HG50" s="1370"/>
      <c r="HH50" s="1370"/>
      <c r="HI50" s="1371">
        <f t="shared" si="42"/>
        <v>0</v>
      </c>
      <c r="HJ50" s="1370" t="s">
        <v>668</v>
      </c>
      <c r="HK50" s="1370"/>
      <c r="HL50" s="1370"/>
      <c r="HM50" s="1370"/>
      <c r="HN50" s="1371">
        <f t="shared" si="43"/>
        <v>0</v>
      </c>
      <c r="HO50" s="1370" t="s">
        <v>668</v>
      </c>
      <c r="HP50" s="1370"/>
      <c r="HQ50" s="1370"/>
      <c r="HR50" s="1370"/>
      <c r="HS50" s="1371">
        <f t="shared" si="44"/>
        <v>0</v>
      </c>
      <c r="HT50" s="1370" t="s">
        <v>668</v>
      </c>
      <c r="HU50" s="1370"/>
      <c r="HV50" s="1370"/>
      <c r="HW50" s="1370"/>
      <c r="HX50" s="1371">
        <f t="shared" si="45"/>
        <v>0</v>
      </c>
      <c r="HY50" s="1370" t="s">
        <v>668</v>
      </c>
      <c r="HZ50" s="1370"/>
      <c r="IA50" s="1370"/>
      <c r="IB50" s="1370"/>
      <c r="IC50" s="1371">
        <f t="shared" si="46"/>
        <v>0</v>
      </c>
      <c r="ID50" s="1370" t="s">
        <v>668</v>
      </c>
      <c r="IE50" s="1370"/>
      <c r="IF50" s="1370"/>
      <c r="IG50" s="1370"/>
      <c r="IH50" s="1371">
        <f t="shared" si="47"/>
        <v>0</v>
      </c>
      <c r="II50" s="1370" t="s">
        <v>668</v>
      </c>
      <c r="IJ50" s="1370"/>
      <c r="IK50" s="1370"/>
      <c r="IL50" s="1370"/>
      <c r="IM50" s="1371">
        <f t="shared" si="48"/>
        <v>0</v>
      </c>
      <c r="IN50" s="1370" t="s">
        <v>668</v>
      </c>
      <c r="IO50" s="1370"/>
      <c r="IP50" s="1370"/>
      <c r="IQ50" s="1370"/>
      <c r="IR50" s="1371">
        <f t="shared" si="49"/>
        <v>0</v>
      </c>
      <c r="IS50" s="1370" t="s">
        <v>668</v>
      </c>
      <c r="IT50" s="1370"/>
      <c r="IU50" s="1370"/>
      <c r="IV50" s="1370"/>
      <c r="IW50" s="1371">
        <f t="shared" si="50"/>
        <v>0</v>
      </c>
      <c r="IX50" s="1371">
        <f t="shared" si="51"/>
        <v>0</v>
      </c>
      <c r="IY50" s="1551"/>
      <c r="IZ50" s="1551"/>
      <c r="JA50" s="1551"/>
      <c r="JB50" s="1551"/>
      <c r="JC50" s="1551"/>
      <c r="JD50" s="1551"/>
      <c r="JE50" s="1552" t="s">
        <v>393</v>
      </c>
      <c r="JF50" s="1553" t="s">
        <v>663</v>
      </c>
      <c r="JG50" s="1427"/>
    </row>
    <row r="51" spans="1:267" ht="125.25" customHeight="1" x14ac:dyDescent="0.35">
      <c r="A51" s="1357" t="s">
        <v>631</v>
      </c>
      <c r="B51" s="1358" t="s">
        <v>653</v>
      </c>
      <c r="C51" s="1359" t="s">
        <v>654</v>
      </c>
      <c r="D51" s="1428" t="s">
        <v>163</v>
      </c>
      <c r="E51" s="1544" t="s">
        <v>656</v>
      </c>
      <c r="F51" s="2424"/>
      <c r="G51" s="2424"/>
      <c r="H51" s="2424"/>
      <c r="I51" s="2424"/>
      <c r="J51" s="2424"/>
      <c r="K51" s="2424"/>
      <c r="L51" s="2424"/>
      <c r="M51" s="2424"/>
      <c r="N51" s="2424">
        <f>+F51+I51+L51+M51</f>
        <v>0</v>
      </c>
      <c r="O51" s="2424">
        <f>+G51+J51</f>
        <v>0</v>
      </c>
      <c r="P51" s="2424">
        <f>+H51+K51</f>
        <v>0</v>
      </c>
      <c r="Q51" s="2424"/>
      <c r="R51" s="2424"/>
      <c r="S51" s="2424"/>
      <c r="T51" s="2421"/>
      <c r="U51" s="2424"/>
      <c r="V51" s="2424"/>
      <c r="W51" s="2424"/>
      <c r="X51" s="2424"/>
      <c r="Y51" s="1428" t="s">
        <v>163</v>
      </c>
      <c r="Z51" s="1360"/>
      <c r="AA51" s="1360" t="s">
        <v>558</v>
      </c>
      <c r="AB51" s="1360">
        <v>4</v>
      </c>
      <c r="AC51" s="1358" t="s">
        <v>657</v>
      </c>
      <c r="AD51" s="1358" t="s">
        <v>560</v>
      </c>
      <c r="AE51" s="1361" t="s">
        <v>669</v>
      </c>
      <c r="AF51" s="582" t="s">
        <v>670</v>
      </c>
      <c r="AG51" s="1362">
        <v>3583823208</v>
      </c>
      <c r="AH51" s="1362">
        <v>1191747180</v>
      </c>
      <c r="AI51" s="1362">
        <v>0</v>
      </c>
      <c r="AJ51" s="1322">
        <v>3595981162</v>
      </c>
      <c r="AK51" s="1322">
        <v>302684876</v>
      </c>
      <c r="AL51" s="1322">
        <v>0</v>
      </c>
      <c r="AM51" s="1411">
        <v>5493796688</v>
      </c>
      <c r="AN51" s="1411">
        <v>5658610589</v>
      </c>
      <c r="AO51" s="1363">
        <f t="shared" si="5"/>
        <v>18332211647</v>
      </c>
      <c r="AP51" s="1363">
        <f t="shared" si="59"/>
        <v>1494432056</v>
      </c>
      <c r="AQ51" s="1363">
        <f t="shared" si="59"/>
        <v>0</v>
      </c>
      <c r="AR51" s="1364">
        <v>1191747180</v>
      </c>
      <c r="AS51" s="1364"/>
      <c r="AT51" s="1364"/>
      <c r="AU51" s="1364"/>
      <c r="AV51" s="1365">
        <f t="shared" si="7"/>
        <v>1191747180</v>
      </c>
      <c r="AW51" s="1364"/>
      <c r="AX51" s="1364"/>
      <c r="AY51" s="1364"/>
      <c r="AZ51" s="1364"/>
      <c r="BA51" s="1365">
        <f t="shared" si="8"/>
        <v>0</v>
      </c>
      <c r="BB51" s="1364"/>
      <c r="BC51" s="1364"/>
      <c r="BD51" s="1364"/>
      <c r="BE51" s="1364"/>
      <c r="BF51" s="1365">
        <f t="shared" si="9"/>
        <v>0</v>
      </c>
      <c r="BG51" s="1364"/>
      <c r="BH51" s="1364"/>
      <c r="BI51" s="1364"/>
      <c r="BJ51" s="1364"/>
      <c r="BK51" s="1365">
        <f t="shared" si="10"/>
        <v>0</v>
      </c>
      <c r="BL51" s="1364"/>
      <c r="BM51" s="1364"/>
      <c r="BN51" s="1364"/>
      <c r="BO51" s="1364"/>
      <c r="BP51" s="1365">
        <f t="shared" si="11"/>
        <v>0</v>
      </c>
      <c r="BQ51" s="1364"/>
      <c r="BR51" s="1364"/>
      <c r="BS51" s="1364"/>
      <c r="BT51" s="1364"/>
      <c r="BU51" s="1365">
        <f t="shared" si="12"/>
        <v>0</v>
      </c>
      <c r="BV51" s="1364"/>
      <c r="BW51" s="1364"/>
      <c r="BX51" s="1364"/>
      <c r="BY51" s="1364"/>
      <c r="BZ51" s="1365">
        <f t="shared" si="13"/>
        <v>0</v>
      </c>
      <c r="CA51" s="1364"/>
      <c r="CB51" s="1364"/>
      <c r="CC51" s="1364"/>
      <c r="CD51" s="1364"/>
      <c r="CE51" s="1365">
        <f t="shared" si="14"/>
        <v>0</v>
      </c>
      <c r="CF51" s="1364"/>
      <c r="CG51" s="1364"/>
      <c r="CH51" s="1364"/>
      <c r="CI51" s="1364"/>
      <c r="CJ51" s="1365">
        <f t="shared" si="15"/>
        <v>0</v>
      </c>
      <c r="CK51" s="1364"/>
      <c r="CL51" s="1364"/>
      <c r="CM51" s="1364"/>
      <c r="CN51" s="1364"/>
      <c r="CO51" s="1365">
        <f t="shared" si="16"/>
        <v>0</v>
      </c>
      <c r="CP51" s="1364"/>
      <c r="CQ51" s="1364"/>
      <c r="CR51" s="1364"/>
      <c r="CS51" s="1364"/>
      <c r="CT51" s="1365">
        <f t="shared" si="17"/>
        <v>0</v>
      </c>
      <c r="CU51" s="1364"/>
      <c r="CV51" s="1364"/>
      <c r="CW51" s="1364"/>
      <c r="CX51" s="1364"/>
      <c r="CY51" s="1365">
        <f t="shared" si="18"/>
        <v>0</v>
      </c>
      <c r="CZ51" s="1364"/>
      <c r="DA51" s="1364"/>
      <c r="DB51" s="1364"/>
      <c r="DC51" s="1364"/>
      <c r="DD51" s="1365">
        <f t="shared" si="19"/>
        <v>0</v>
      </c>
      <c r="DE51" s="1364"/>
      <c r="DF51" s="1364"/>
      <c r="DG51" s="1364"/>
      <c r="DH51" s="1364"/>
      <c r="DI51" s="1365">
        <f t="shared" si="20"/>
        <v>0</v>
      </c>
      <c r="DJ51" s="1364"/>
      <c r="DK51" s="1364"/>
      <c r="DL51" s="1364"/>
      <c r="DM51" s="1364"/>
      <c r="DN51" s="1365">
        <f t="shared" si="21"/>
        <v>0</v>
      </c>
      <c r="DO51" s="1364"/>
      <c r="DP51" s="1364"/>
      <c r="DQ51" s="1364"/>
      <c r="DR51" s="1364"/>
      <c r="DS51" s="1365">
        <f t="shared" si="22"/>
        <v>0</v>
      </c>
      <c r="DT51" s="1364"/>
      <c r="DU51" s="1364"/>
      <c r="DV51" s="1364"/>
      <c r="DW51" s="1364"/>
      <c r="DX51" s="1365">
        <f t="shared" si="23"/>
        <v>0</v>
      </c>
      <c r="DY51" s="1364"/>
      <c r="DZ51" s="1364"/>
      <c r="EA51" s="1364"/>
      <c r="EB51" s="1364"/>
      <c r="EC51" s="1365">
        <f t="shared" si="24"/>
        <v>0</v>
      </c>
      <c r="ED51" s="1364"/>
      <c r="EE51" s="1364"/>
      <c r="EF51" s="1364"/>
      <c r="EG51" s="1364"/>
      <c r="EH51" s="1365">
        <f t="shared" si="25"/>
        <v>0</v>
      </c>
      <c r="EI51" s="1364"/>
      <c r="EJ51" s="1364"/>
      <c r="EK51" s="1364"/>
      <c r="EL51" s="1364"/>
      <c r="EM51" s="1365">
        <f t="shared" si="26"/>
        <v>0</v>
      </c>
      <c r="EN51" s="1364"/>
      <c r="EO51" s="1364"/>
      <c r="EP51" s="1364"/>
      <c r="EQ51" s="1364"/>
      <c r="ER51" s="1365">
        <f t="shared" si="27"/>
        <v>0</v>
      </c>
      <c r="ES51" s="1365">
        <f t="shared" si="28"/>
        <v>0</v>
      </c>
      <c r="ET51" s="1546">
        <v>100</v>
      </c>
      <c r="EU51" s="1546">
        <v>100</v>
      </c>
      <c r="EV51" s="1546">
        <v>100</v>
      </c>
      <c r="EW51" s="1547">
        <v>100</v>
      </c>
      <c r="EX51" s="1546">
        <v>100</v>
      </c>
      <c r="EY51" s="1546">
        <v>100</v>
      </c>
      <c r="EZ51" s="1548">
        <v>100</v>
      </c>
      <c r="FA51" s="1549">
        <f t="shared" si="63"/>
        <v>100</v>
      </c>
      <c r="FB51" s="1550"/>
      <c r="FC51" s="1370"/>
      <c r="FD51" s="1370"/>
      <c r="FE51" s="1370"/>
      <c r="FF51" s="1371">
        <f t="shared" si="60"/>
        <v>0</v>
      </c>
      <c r="FG51" s="1370"/>
      <c r="FH51" s="1370"/>
      <c r="FI51" s="1370"/>
      <c r="FJ51" s="1370"/>
      <c r="FK51" s="1371">
        <f t="shared" si="32"/>
        <v>0</v>
      </c>
      <c r="FL51" s="1370"/>
      <c r="FM51" s="1370"/>
      <c r="FN51" s="1370"/>
      <c r="FO51" s="1370"/>
      <c r="FP51" s="1371">
        <f t="shared" si="33"/>
        <v>0</v>
      </c>
      <c r="FQ51" s="1370"/>
      <c r="FR51" s="1370"/>
      <c r="FS51" s="1370"/>
      <c r="FT51" s="1370"/>
      <c r="FU51" s="1371">
        <f t="shared" si="34"/>
        <v>0</v>
      </c>
      <c r="FV51" s="1370"/>
      <c r="FW51" s="1370"/>
      <c r="FX51" s="1370"/>
      <c r="FY51" s="1370"/>
      <c r="FZ51" s="1371">
        <f t="shared" si="35"/>
        <v>0</v>
      </c>
      <c r="GA51" s="1370"/>
      <c r="GB51" s="1370"/>
      <c r="GC51" s="1370"/>
      <c r="GD51" s="1370"/>
      <c r="GE51" s="1371">
        <f t="shared" si="36"/>
        <v>0</v>
      </c>
      <c r="GF51" s="1370"/>
      <c r="GG51" s="1370"/>
      <c r="GH51" s="1370"/>
      <c r="GI51" s="1370"/>
      <c r="GJ51" s="1371">
        <f t="shared" si="37"/>
        <v>0</v>
      </c>
      <c r="GK51" s="1370"/>
      <c r="GL51" s="1370"/>
      <c r="GM51" s="1370"/>
      <c r="GN51" s="1370"/>
      <c r="GO51" s="1371">
        <f t="shared" si="38"/>
        <v>0</v>
      </c>
      <c r="GP51" s="1370"/>
      <c r="GQ51" s="1370"/>
      <c r="GR51" s="1370"/>
      <c r="GS51" s="1370"/>
      <c r="GT51" s="1371">
        <f t="shared" si="39"/>
        <v>0</v>
      </c>
      <c r="GU51" s="1370"/>
      <c r="GV51" s="1370"/>
      <c r="GW51" s="1370"/>
      <c r="GX51" s="1370"/>
      <c r="GY51" s="1371">
        <f t="shared" si="40"/>
        <v>0</v>
      </c>
      <c r="GZ51" s="1370"/>
      <c r="HA51" s="1370"/>
      <c r="HB51" s="1370"/>
      <c r="HC51" s="1370"/>
      <c r="HD51" s="1371">
        <f t="shared" si="41"/>
        <v>0</v>
      </c>
      <c r="HE51" s="1370"/>
      <c r="HF51" s="1370"/>
      <c r="HG51" s="1370"/>
      <c r="HH51" s="1370"/>
      <c r="HI51" s="1371">
        <f t="shared" si="42"/>
        <v>0</v>
      </c>
      <c r="HJ51" s="1370"/>
      <c r="HK51" s="1370"/>
      <c r="HL51" s="1370"/>
      <c r="HM51" s="1370"/>
      <c r="HN51" s="1371">
        <f t="shared" si="43"/>
        <v>0</v>
      </c>
      <c r="HO51" s="1370"/>
      <c r="HP51" s="1370"/>
      <c r="HQ51" s="1370"/>
      <c r="HR51" s="1370"/>
      <c r="HS51" s="1371">
        <f t="shared" si="44"/>
        <v>0</v>
      </c>
      <c r="HT51" s="1370"/>
      <c r="HU51" s="1370"/>
      <c r="HV51" s="1370"/>
      <c r="HW51" s="1370"/>
      <c r="HX51" s="1371">
        <f t="shared" si="45"/>
        <v>0</v>
      </c>
      <c r="HY51" s="1370"/>
      <c r="HZ51" s="1370"/>
      <c r="IA51" s="1370"/>
      <c r="IB51" s="1370"/>
      <c r="IC51" s="1371">
        <f t="shared" si="46"/>
        <v>0</v>
      </c>
      <c r="ID51" s="1370"/>
      <c r="IE51" s="1370"/>
      <c r="IF51" s="1370"/>
      <c r="IG51" s="1370"/>
      <c r="IH51" s="1371">
        <f t="shared" si="47"/>
        <v>0</v>
      </c>
      <c r="II51" s="1370"/>
      <c r="IJ51" s="1370"/>
      <c r="IK51" s="1370"/>
      <c r="IL51" s="1370"/>
      <c r="IM51" s="1371">
        <f t="shared" si="48"/>
        <v>0</v>
      </c>
      <c r="IN51" s="1370"/>
      <c r="IO51" s="1370"/>
      <c r="IP51" s="1370"/>
      <c r="IQ51" s="1370"/>
      <c r="IR51" s="1371">
        <f t="shared" si="49"/>
        <v>0</v>
      </c>
      <c r="IS51" s="1370"/>
      <c r="IT51" s="1370"/>
      <c r="IU51" s="1370"/>
      <c r="IV51" s="1370"/>
      <c r="IW51" s="1371">
        <f t="shared" si="50"/>
        <v>0</v>
      </c>
      <c r="IX51" s="1371">
        <f t="shared" si="51"/>
        <v>0</v>
      </c>
      <c r="IY51" s="1551"/>
      <c r="IZ51" s="1551"/>
      <c r="JA51" s="1551"/>
      <c r="JB51" s="1551"/>
      <c r="JC51" s="1551"/>
      <c r="JD51" s="1551"/>
      <c r="JE51" s="1552" t="s">
        <v>841</v>
      </c>
      <c r="JF51" s="1553" t="s">
        <v>663</v>
      </c>
      <c r="JG51" s="1427"/>
    </row>
    <row r="52" spans="1:267" ht="125.25" customHeight="1" x14ac:dyDescent="0.35">
      <c r="A52" s="1357" t="s">
        <v>631</v>
      </c>
      <c r="B52" s="1358" t="s">
        <v>653</v>
      </c>
      <c r="C52" s="1359" t="s">
        <v>654</v>
      </c>
      <c r="D52" s="1428" t="s">
        <v>163</v>
      </c>
      <c r="E52" s="1544" t="s">
        <v>656</v>
      </c>
      <c r="F52" s="2424"/>
      <c r="G52" s="2424"/>
      <c r="H52" s="2424"/>
      <c r="I52" s="2424"/>
      <c r="J52" s="2424"/>
      <c r="K52" s="2424"/>
      <c r="L52" s="2424"/>
      <c r="M52" s="2424"/>
      <c r="N52" s="2424"/>
      <c r="O52" s="2424"/>
      <c r="P52" s="2424"/>
      <c r="Q52" s="2424"/>
      <c r="R52" s="2424"/>
      <c r="S52" s="2424"/>
      <c r="T52" s="2421"/>
      <c r="U52" s="2424"/>
      <c r="V52" s="2424"/>
      <c r="W52" s="2424"/>
      <c r="X52" s="2424"/>
      <c r="Y52" s="1428" t="s">
        <v>163</v>
      </c>
      <c r="Z52" s="1360"/>
      <c r="AA52" s="1360" t="s">
        <v>558</v>
      </c>
      <c r="AB52" s="1360">
        <v>5</v>
      </c>
      <c r="AC52" s="1358" t="s">
        <v>657</v>
      </c>
      <c r="AD52" s="1358" t="s">
        <v>560</v>
      </c>
      <c r="AE52" s="1361" t="s">
        <v>669</v>
      </c>
      <c r="AF52" s="582" t="s">
        <v>671</v>
      </c>
      <c r="AG52" s="1362">
        <v>285139240</v>
      </c>
      <c r="AH52" s="1362">
        <v>247084250</v>
      </c>
      <c r="AI52" s="1362">
        <v>0</v>
      </c>
      <c r="AJ52" s="1322">
        <v>2596911695</v>
      </c>
      <c r="AK52" s="1322">
        <v>1186700048</v>
      </c>
      <c r="AL52" s="1322">
        <v>0</v>
      </c>
      <c r="AM52" s="1411">
        <v>1231652294</v>
      </c>
      <c r="AN52" s="1411">
        <v>1268601863</v>
      </c>
      <c r="AO52" s="1363">
        <f t="shared" si="5"/>
        <v>5382305092</v>
      </c>
      <c r="AP52" s="1363">
        <f t="shared" si="59"/>
        <v>1433784298</v>
      </c>
      <c r="AQ52" s="1363">
        <f t="shared" si="59"/>
        <v>0</v>
      </c>
      <c r="AR52" s="1364">
        <v>247084250</v>
      </c>
      <c r="AS52" s="1364"/>
      <c r="AT52" s="1364"/>
      <c r="AU52" s="1364"/>
      <c r="AV52" s="1365">
        <f t="shared" si="7"/>
        <v>247084250</v>
      </c>
      <c r="AW52" s="1364"/>
      <c r="AX52" s="1364"/>
      <c r="AY52" s="1364"/>
      <c r="AZ52" s="1364"/>
      <c r="BA52" s="1365">
        <f t="shared" si="8"/>
        <v>0</v>
      </c>
      <c r="BB52" s="1364"/>
      <c r="BC52" s="1364"/>
      <c r="BD52" s="1364"/>
      <c r="BE52" s="1364"/>
      <c r="BF52" s="1365">
        <f t="shared" si="9"/>
        <v>0</v>
      </c>
      <c r="BG52" s="1364"/>
      <c r="BH52" s="1364"/>
      <c r="BI52" s="1364"/>
      <c r="BJ52" s="1364"/>
      <c r="BK52" s="1365">
        <f t="shared" si="10"/>
        <v>0</v>
      </c>
      <c r="BL52" s="1364"/>
      <c r="BM52" s="1364"/>
      <c r="BN52" s="1364"/>
      <c r="BO52" s="1364"/>
      <c r="BP52" s="1365">
        <f t="shared" si="11"/>
        <v>0</v>
      </c>
      <c r="BQ52" s="1364"/>
      <c r="BR52" s="1364"/>
      <c r="BS52" s="1364"/>
      <c r="BT52" s="1364"/>
      <c r="BU52" s="1365">
        <f t="shared" si="12"/>
        <v>0</v>
      </c>
      <c r="BV52" s="1364"/>
      <c r="BW52" s="1364"/>
      <c r="BX52" s="1364"/>
      <c r="BY52" s="1364"/>
      <c r="BZ52" s="1365">
        <f t="shared" si="13"/>
        <v>0</v>
      </c>
      <c r="CA52" s="1364"/>
      <c r="CB52" s="1364"/>
      <c r="CC52" s="1364"/>
      <c r="CD52" s="1364"/>
      <c r="CE52" s="1365">
        <f t="shared" si="14"/>
        <v>0</v>
      </c>
      <c r="CF52" s="1364"/>
      <c r="CG52" s="1364"/>
      <c r="CH52" s="1364"/>
      <c r="CI52" s="1364"/>
      <c r="CJ52" s="1365">
        <f t="shared" si="15"/>
        <v>0</v>
      </c>
      <c r="CK52" s="1364"/>
      <c r="CL52" s="1364"/>
      <c r="CM52" s="1364"/>
      <c r="CN52" s="1364"/>
      <c r="CO52" s="1365">
        <f t="shared" si="16"/>
        <v>0</v>
      </c>
      <c r="CP52" s="1364"/>
      <c r="CQ52" s="1364"/>
      <c r="CR52" s="1364"/>
      <c r="CS52" s="1364"/>
      <c r="CT52" s="1365">
        <f t="shared" si="17"/>
        <v>0</v>
      </c>
      <c r="CU52" s="1364"/>
      <c r="CV52" s="1364"/>
      <c r="CW52" s="1364"/>
      <c r="CX52" s="1364"/>
      <c r="CY52" s="1365">
        <f t="shared" si="18"/>
        <v>0</v>
      </c>
      <c r="CZ52" s="1364"/>
      <c r="DA52" s="1364"/>
      <c r="DB52" s="1364"/>
      <c r="DC52" s="1364"/>
      <c r="DD52" s="1365">
        <f t="shared" si="19"/>
        <v>0</v>
      </c>
      <c r="DE52" s="1364"/>
      <c r="DF52" s="1364"/>
      <c r="DG52" s="1364"/>
      <c r="DH52" s="1364"/>
      <c r="DI52" s="1365">
        <f t="shared" si="20"/>
        <v>0</v>
      </c>
      <c r="DJ52" s="1364"/>
      <c r="DK52" s="1364"/>
      <c r="DL52" s="1364"/>
      <c r="DM52" s="1364"/>
      <c r="DN52" s="1365">
        <f t="shared" si="21"/>
        <v>0</v>
      </c>
      <c r="DO52" s="1364"/>
      <c r="DP52" s="1364"/>
      <c r="DQ52" s="1364"/>
      <c r="DR52" s="1364"/>
      <c r="DS52" s="1365">
        <f t="shared" si="22"/>
        <v>0</v>
      </c>
      <c r="DT52" s="1364"/>
      <c r="DU52" s="1364"/>
      <c r="DV52" s="1364"/>
      <c r="DW52" s="1364"/>
      <c r="DX52" s="1365">
        <f t="shared" si="23"/>
        <v>0</v>
      </c>
      <c r="DY52" s="1364"/>
      <c r="DZ52" s="1364"/>
      <c r="EA52" s="1364"/>
      <c r="EB52" s="1364"/>
      <c r="EC52" s="1365">
        <f t="shared" si="24"/>
        <v>0</v>
      </c>
      <c r="ED52" s="1364"/>
      <c r="EE52" s="1364"/>
      <c r="EF52" s="1364"/>
      <c r="EG52" s="1364"/>
      <c r="EH52" s="1365">
        <f t="shared" si="25"/>
        <v>0</v>
      </c>
      <c r="EI52" s="1364"/>
      <c r="EJ52" s="1364"/>
      <c r="EK52" s="1364"/>
      <c r="EL52" s="1364"/>
      <c r="EM52" s="1365">
        <f t="shared" si="26"/>
        <v>0</v>
      </c>
      <c r="EN52" s="1364"/>
      <c r="EO52" s="1364"/>
      <c r="EP52" s="1364"/>
      <c r="EQ52" s="1364"/>
      <c r="ER52" s="1365">
        <f t="shared" si="27"/>
        <v>0</v>
      </c>
      <c r="ES52" s="1365">
        <f t="shared" si="28"/>
        <v>0</v>
      </c>
      <c r="ET52" s="1546">
        <v>1</v>
      </c>
      <c r="EU52" s="1546">
        <v>1</v>
      </c>
      <c r="EV52" s="1546">
        <v>1</v>
      </c>
      <c r="EW52" s="1547">
        <v>1</v>
      </c>
      <c r="EX52" s="1546">
        <v>1</v>
      </c>
      <c r="EY52" s="1546">
        <v>1</v>
      </c>
      <c r="EZ52" s="1548">
        <v>1</v>
      </c>
      <c r="FA52" s="1549">
        <f t="shared" si="63"/>
        <v>1</v>
      </c>
      <c r="FB52" s="1550"/>
      <c r="FC52" s="1370"/>
      <c r="FD52" s="1370"/>
      <c r="FE52" s="1370"/>
      <c r="FF52" s="1371">
        <f t="shared" si="60"/>
        <v>0</v>
      </c>
      <c r="FG52" s="1370"/>
      <c r="FH52" s="1370"/>
      <c r="FI52" s="1370"/>
      <c r="FJ52" s="1370"/>
      <c r="FK52" s="1371">
        <f t="shared" si="32"/>
        <v>0</v>
      </c>
      <c r="FL52" s="1370"/>
      <c r="FM52" s="1370"/>
      <c r="FN52" s="1370"/>
      <c r="FO52" s="1370"/>
      <c r="FP52" s="1371">
        <f t="shared" si="33"/>
        <v>0</v>
      </c>
      <c r="FQ52" s="1370"/>
      <c r="FR52" s="1370"/>
      <c r="FS52" s="1370"/>
      <c r="FT52" s="1370"/>
      <c r="FU52" s="1371">
        <f t="shared" si="34"/>
        <v>0</v>
      </c>
      <c r="FV52" s="1370"/>
      <c r="FW52" s="1370"/>
      <c r="FX52" s="1370"/>
      <c r="FY52" s="1370"/>
      <c r="FZ52" s="1371">
        <f t="shared" si="35"/>
        <v>0</v>
      </c>
      <c r="GA52" s="1370"/>
      <c r="GB52" s="1370"/>
      <c r="GC52" s="1370"/>
      <c r="GD52" s="1370"/>
      <c r="GE52" s="1371">
        <f t="shared" si="36"/>
        <v>0</v>
      </c>
      <c r="GF52" s="1370"/>
      <c r="GG52" s="1370"/>
      <c r="GH52" s="1370"/>
      <c r="GI52" s="1370"/>
      <c r="GJ52" s="1371">
        <f t="shared" si="37"/>
        <v>0</v>
      </c>
      <c r="GK52" s="1370"/>
      <c r="GL52" s="1370"/>
      <c r="GM52" s="1370"/>
      <c r="GN52" s="1370"/>
      <c r="GO52" s="1371">
        <f t="shared" si="38"/>
        <v>0</v>
      </c>
      <c r="GP52" s="1370"/>
      <c r="GQ52" s="1370"/>
      <c r="GR52" s="1370"/>
      <c r="GS52" s="1370"/>
      <c r="GT52" s="1371">
        <f t="shared" si="39"/>
        <v>0</v>
      </c>
      <c r="GU52" s="1370"/>
      <c r="GV52" s="1370"/>
      <c r="GW52" s="1370"/>
      <c r="GX52" s="1370"/>
      <c r="GY52" s="1371">
        <f t="shared" si="40"/>
        <v>0</v>
      </c>
      <c r="GZ52" s="1370"/>
      <c r="HA52" s="1370"/>
      <c r="HB52" s="1370"/>
      <c r="HC52" s="1370"/>
      <c r="HD52" s="1371">
        <f t="shared" si="41"/>
        <v>0</v>
      </c>
      <c r="HE52" s="1370"/>
      <c r="HF52" s="1370"/>
      <c r="HG52" s="1370"/>
      <c r="HH52" s="1370"/>
      <c r="HI52" s="1371">
        <f t="shared" si="42"/>
        <v>0</v>
      </c>
      <c r="HJ52" s="1370"/>
      <c r="HK52" s="1370"/>
      <c r="HL52" s="1370"/>
      <c r="HM52" s="1370"/>
      <c r="HN52" s="1371">
        <f t="shared" si="43"/>
        <v>0</v>
      </c>
      <c r="HO52" s="1370"/>
      <c r="HP52" s="1370"/>
      <c r="HQ52" s="1370"/>
      <c r="HR52" s="1370"/>
      <c r="HS52" s="1371">
        <f t="shared" si="44"/>
        <v>0</v>
      </c>
      <c r="HT52" s="1370"/>
      <c r="HU52" s="1370"/>
      <c r="HV52" s="1370"/>
      <c r="HW52" s="1370"/>
      <c r="HX52" s="1371">
        <f t="shared" si="45"/>
        <v>0</v>
      </c>
      <c r="HY52" s="1370"/>
      <c r="HZ52" s="1370"/>
      <c r="IA52" s="1370"/>
      <c r="IB52" s="1370"/>
      <c r="IC52" s="1371">
        <f t="shared" si="46"/>
        <v>0</v>
      </c>
      <c r="ID52" s="1370"/>
      <c r="IE52" s="1370"/>
      <c r="IF52" s="1370"/>
      <c r="IG52" s="1370"/>
      <c r="IH52" s="1371">
        <f t="shared" si="47"/>
        <v>0</v>
      </c>
      <c r="II52" s="1370"/>
      <c r="IJ52" s="1370"/>
      <c r="IK52" s="1370"/>
      <c r="IL52" s="1370"/>
      <c r="IM52" s="1371">
        <f t="shared" si="48"/>
        <v>0</v>
      </c>
      <c r="IN52" s="1370"/>
      <c r="IO52" s="1370"/>
      <c r="IP52" s="1370"/>
      <c r="IQ52" s="1370"/>
      <c r="IR52" s="1371">
        <f t="shared" si="49"/>
        <v>0</v>
      </c>
      <c r="IS52" s="1370"/>
      <c r="IT52" s="1370"/>
      <c r="IU52" s="1370"/>
      <c r="IV52" s="1370"/>
      <c r="IW52" s="1371">
        <f t="shared" si="50"/>
        <v>0</v>
      </c>
      <c r="IX52" s="1371">
        <f t="shared" si="51"/>
        <v>0</v>
      </c>
      <c r="IY52" s="1551"/>
      <c r="IZ52" s="1551"/>
      <c r="JA52" s="1551"/>
      <c r="JB52" s="1551"/>
      <c r="JC52" s="1551"/>
      <c r="JD52" s="1551"/>
      <c r="JE52" s="1552" t="s">
        <v>393</v>
      </c>
      <c r="JF52" s="1553" t="s">
        <v>663</v>
      </c>
      <c r="JG52" s="1427"/>
    </row>
    <row r="53" spans="1:267" ht="125.25" customHeight="1" x14ac:dyDescent="0.35">
      <c r="A53" s="1357" t="s">
        <v>631</v>
      </c>
      <c r="B53" s="1358" t="s">
        <v>653</v>
      </c>
      <c r="C53" s="1359" t="s">
        <v>654</v>
      </c>
      <c r="D53" s="1428" t="s">
        <v>163</v>
      </c>
      <c r="E53" s="1544" t="s">
        <v>656</v>
      </c>
      <c r="F53" s="2424"/>
      <c r="G53" s="2424"/>
      <c r="H53" s="2424"/>
      <c r="I53" s="2424"/>
      <c r="J53" s="2424"/>
      <c r="K53" s="2424"/>
      <c r="L53" s="2424"/>
      <c r="M53" s="2424"/>
      <c r="N53" s="2424">
        <f>+F53+I53+L53+M53</f>
        <v>0</v>
      </c>
      <c r="O53" s="2424">
        <f>+G53+J53</f>
        <v>0</v>
      </c>
      <c r="P53" s="2424">
        <f>+H53+K53</f>
        <v>0</v>
      </c>
      <c r="Q53" s="2424"/>
      <c r="R53" s="2424"/>
      <c r="S53" s="2424"/>
      <c r="T53" s="2421"/>
      <c r="U53" s="2424"/>
      <c r="V53" s="2424"/>
      <c r="W53" s="2424"/>
      <c r="X53" s="2424"/>
      <c r="Y53" s="1428" t="s">
        <v>163</v>
      </c>
      <c r="Z53" s="1360"/>
      <c r="AA53" s="1360" t="s">
        <v>558</v>
      </c>
      <c r="AB53" s="1360">
        <v>6</v>
      </c>
      <c r="AC53" s="1358" t="s">
        <v>657</v>
      </c>
      <c r="AD53" s="1358" t="s">
        <v>560</v>
      </c>
      <c r="AE53" s="1361" t="s">
        <v>672</v>
      </c>
      <c r="AF53" s="582" t="s">
        <v>673</v>
      </c>
      <c r="AG53" s="1362">
        <v>4758498794</v>
      </c>
      <c r="AH53" s="1362">
        <v>4528992904</v>
      </c>
      <c r="AI53" s="1362">
        <v>3765895472</v>
      </c>
      <c r="AJ53" s="1322">
        <v>9828069626</v>
      </c>
      <c r="AK53" s="1322">
        <v>7458897529</v>
      </c>
      <c r="AL53" s="1322">
        <v>2015605784</v>
      </c>
      <c r="AM53" s="1411">
        <v>2267965733</v>
      </c>
      <c r="AN53" s="1411">
        <v>1400000000</v>
      </c>
      <c r="AO53" s="1363">
        <f t="shared" si="5"/>
        <v>18254534153</v>
      </c>
      <c r="AP53" s="1363">
        <f t="shared" si="59"/>
        <v>11987890433</v>
      </c>
      <c r="AQ53" s="1363">
        <f t="shared" si="59"/>
        <v>5781501256</v>
      </c>
      <c r="AR53" s="1364">
        <v>4528992904</v>
      </c>
      <c r="AS53" s="1364"/>
      <c r="AT53" s="1364"/>
      <c r="AU53" s="1364"/>
      <c r="AV53" s="1365">
        <f t="shared" si="7"/>
        <v>4528992904</v>
      </c>
      <c r="AW53" s="1364"/>
      <c r="AX53" s="1364"/>
      <c r="AY53" s="1364"/>
      <c r="AZ53" s="1364"/>
      <c r="BA53" s="1365">
        <f t="shared" si="8"/>
        <v>0</v>
      </c>
      <c r="BB53" s="1364"/>
      <c r="BC53" s="1364"/>
      <c r="BD53" s="1364"/>
      <c r="BE53" s="1364"/>
      <c r="BF53" s="1365">
        <f t="shared" si="9"/>
        <v>0</v>
      </c>
      <c r="BG53" s="1364"/>
      <c r="BH53" s="1364"/>
      <c r="BI53" s="1364"/>
      <c r="BJ53" s="1364"/>
      <c r="BK53" s="1365">
        <f t="shared" si="10"/>
        <v>0</v>
      </c>
      <c r="BL53" s="1364"/>
      <c r="BM53" s="1364"/>
      <c r="BN53" s="1364"/>
      <c r="BO53" s="1364"/>
      <c r="BP53" s="1365">
        <f t="shared" si="11"/>
        <v>0</v>
      </c>
      <c r="BQ53" s="1364"/>
      <c r="BR53" s="1364"/>
      <c r="BS53" s="1364"/>
      <c r="BT53" s="1364"/>
      <c r="BU53" s="1365">
        <f t="shared" si="12"/>
        <v>0</v>
      </c>
      <c r="BV53" s="1364"/>
      <c r="BW53" s="1364"/>
      <c r="BX53" s="1364"/>
      <c r="BY53" s="1364"/>
      <c r="BZ53" s="1365">
        <f t="shared" si="13"/>
        <v>0</v>
      </c>
      <c r="CA53" s="1364"/>
      <c r="CB53" s="1364"/>
      <c r="CC53" s="1364"/>
      <c r="CD53" s="1364"/>
      <c r="CE53" s="1365">
        <f t="shared" si="14"/>
        <v>0</v>
      </c>
      <c r="CF53" s="1364"/>
      <c r="CG53" s="1364"/>
      <c r="CH53" s="1364"/>
      <c r="CI53" s="1364"/>
      <c r="CJ53" s="1365">
        <f t="shared" si="15"/>
        <v>0</v>
      </c>
      <c r="CK53" s="1364"/>
      <c r="CL53" s="1364"/>
      <c r="CM53" s="1364"/>
      <c r="CN53" s="1364"/>
      <c r="CO53" s="1365">
        <f t="shared" si="16"/>
        <v>0</v>
      </c>
      <c r="CP53" s="1364"/>
      <c r="CQ53" s="1364"/>
      <c r="CR53" s="1364"/>
      <c r="CS53" s="1364"/>
      <c r="CT53" s="1365">
        <f t="shared" si="17"/>
        <v>0</v>
      </c>
      <c r="CU53" s="1364"/>
      <c r="CV53" s="1364"/>
      <c r="CW53" s="1364"/>
      <c r="CX53" s="1364"/>
      <c r="CY53" s="1365">
        <f t="shared" si="18"/>
        <v>0</v>
      </c>
      <c r="CZ53" s="1364"/>
      <c r="DA53" s="1364"/>
      <c r="DB53" s="1364"/>
      <c r="DC53" s="1364"/>
      <c r="DD53" s="1365">
        <f t="shared" si="19"/>
        <v>0</v>
      </c>
      <c r="DE53" s="1364"/>
      <c r="DF53" s="1364"/>
      <c r="DG53" s="1364"/>
      <c r="DH53" s="1364"/>
      <c r="DI53" s="1365">
        <f t="shared" si="20"/>
        <v>0</v>
      </c>
      <c r="DJ53" s="1364"/>
      <c r="DK53" s="1364"/>
      <c r="DL53" s="1364"/>
      <c r="DM53" s="1364"/>
      <c r="DN53" s="1365">
        <f t="shared" si="21"/>
        <v>0</v>
      </c>
      <c r="DO53" s="1364"/>
      <c r="DP53" s="1364"/>
      <c r="DQ53" s="1364"/>
      <c r="DR53" s="1364"/>
      <c r="DS53" s="1365">
        <f t="shared" si="22"/>
        <v>0</v>
      </c>
      <c r="DT53" s="1364"/>
      <c r="DU53" s="1364"/>
      <c r="DV53" s="1364"/>
      <c r="DW53" s="1364"/>
      <c r="DX53" s="1365">
        <f t="shared" si="23"/>
        <v>0</v>
      </c>
      <c r="DY53" s="1364"/>
      <c r="DZ53" s="1364"/>
      <c r="EA53" s="1364"/>
      <c r="EB53" s="1364"/>
      <c r="EC53" s="1365">
        <f t="shared" si="24"/>
        <v>0</v>
      </c>
      <c r="ED53" s="1364"/>
      <c r="EE53" s="1364"/>
      <c r="EF53" s="1364"/>
      <c r="EG53" s="1364"/>
      <c r="EH53" s="1365">
        <f t="shared" si="25"/>
        <v>0</v>
      </c>
      <c r="EI53" s="1364"/>
      <c r="EJ53" s="1364"/>
      <c r="EK53" s="1364"/>
      <c r="EL53" s="1364"/>
      <c r="EM53" s="1365">
        <f t="shared" si="26"/>
        <v>0</v>
      </c>
      <c r="EN53" s="1364"/>
      <c r="EO53" s="1364"/>
      <c r="EP53" s="1364"/>
      <c r="EQ53" s="1364"/>
      <c r="ER53" s="1365">
        <f t="shared" si="27"/>
        <v>0</v>
      </c>
      <c r="ES53" s="1365">
        <f t="shared" si="28"/>
        <v>0</v>
      </c>
      <c r="ET53" s="1554">
        <v>1</v>
      </c>
      <c r="EU53" s="1554">
        <v>1</v>
      </c>
      <c r="EV53" s="1554">
        <v>1</v>
      </c>
      <c r="EW53" s="1547">
        <v>1</v>
      </c>
      <c r="EX53" s="1554">
        <v>1</v>
      </c>
      <c r="EY53" s="1554">
        <v>1</v>
      </c>
      <c r="EZ53" s="1555">
        <v>1</v>
      </c>
      <c r="FA53" s="1555">
        <f t="shared" si="63"/>
        <v>1</v>
      </c>
      <c r="FB53" s="1557"/>
      <c r="FC53" s="1370"/>
      <c r="FD53" s="1370"/>
      <c r="FE53" s="1370"/>
      <c r="FF53" s="1371">
        <f t="shared" si="60"/>
        <v>0</v>
      </c>
      <c r="FG53" s="1370"/>
      <c r="FH53" s="1370"/>
      <c r="FI53" s="1370"/>
      <c r="FJ53" s="1370"/>
      <c r="FK53" s="1371">
        <f t="shared" si="32"/>
        <v>0</v>
      </c>
      <c r="FL53" s="1370"/>
      <c r="FM53" s="1370"/>
      <c r="FN53" s="1370"/>
      <c r="FO53" s="1370"/>
      <c r="FP53" s="1371">
        <f t="shared" si="33"/>
        <v>0</v>
      </c>
      <c r="FQ53" s="1370"/>
      <c r="FR53" s="1370"/>
      <c r="FS53" s="1370"/>
      <c r="FT53" s="1370"/>
      <c r="FU53" s="1371">
        <f t="shared" si="34"/>
        <v>0</v>
      </c>
      <c r="FV53" s="1370"/>
      <c r="FW53" s="1370"/>
      <c r="FX53" s="1370"/>
      <c r="FY53" s="1370"/>
      <c r="FZ53" s="1371">
        <f t="shared" si="35"/>
        <v>0</v>
      </c>
      <c r="GA53" s="1370"/>
      <c r="GB53" s="1370"/>
      <c r="GC53" s="1370"/>
      <c r="GD53" s="1370"/>
      <c r="GE53" s="1371">
        <f t="shared" si="36"/>
        <v>0</v>
      </c>
      <c r="GF53" s="1370"/>
      <c r="GG53" s="1370"/>
      <c r="GH53" s="1370"/>
      <c r="GI53" s="1370"/>
      <c r="GJ53" s="1371">
        <f t="shared" si="37"/>
        <v>0</v>
      </c>
      <c r="GK53" s="1370"/>
      <c r="GL53" s="1370"/>
      <c r="GM53" s="1370"/>
      <c r="GN53" s="1370"/>
      <c r="GO53" s="1371">
        <f t="shared" si="38"/>
        <v>0</v>
      </c>
      <c r="GP53" s="1370"/>
      <c r="GQ53" s="1370"/>
      <c r="GR53" s="1370"/>
      <c r="GS53" s="1370"/>
      <c r="GT53" s="1371">
        <f t="shared" si="39"/>
        <v>0</v>
      </c>
      <c r="GU53" s="1370"/>
      <c r="GV53" s="1370"/>
      <c r="GW53" s="1370"/>
      <c r="GX53" s="1370"/>
      <c r="GY53" s="1371">
        <f t="shared" si="40"/>
        <v>0</v>
      </c>
      <c r="GZ53" s="1370"/>
      <c r="HA53" s="1370"/>
      <c r="HB53" s="1370"/>
      <c r="HC53" s="1370"/>
      <c r="HD53" s="1371">
        <f t="shared" si="41"/>
        <v>0</v>
      </c>
      <c r="HE53" s="1370"/>
      <c r="HF53" s="1370"/>
      <c r="HG53" s="1370"/>
      <c r="HH53" s="1370"/>
      <c r="HI53" s="1371">
        <f t="shared" si="42"/>
        <v>0</v>
      </c>
      <c r="HJ53" s="1370"/>
      <c r="HK53" s="1370"/>
      <c r="HL53" s="1370"/>
      <c r="HM53" s="1370"/>
      <c r="HN53" s="1371">
        <f t="shared" si="43"/>
        <v>0</v>
      </c>
      <c r="HO53" s="1370"/>
      <c r="HP53" s="1370"/>
      <c r="HQ53" s="1370"/>
      <c r="HR53" s="1370"/>
      <c r="HS53" s="1371">
        <f t="shared" si="44"/>
        <v>0</v>
      </c>
      <c r="HT53" s="1370"/>
      <c r="HU53" s="1370"/>
      <c r="HV53" s="1370"/>
      <c r="HW53" s="1370"/>
      <c r="HX53" s="1371">
        <f t="shared" si="45"/>
        <v>0</v>
      </c>
      <c r="HY53" s="1370"/>
      <c r="HZ53" s="1370"/>
      <c r="IA53" s="1370"/>
      <c r="IB53" s="1370"/>
      <c r="IC53" s="1371">
        <f t="shared" si="46"/>
        <v>0</v>
      </c>
      <c r="ID53" s="1370"/>
      <c r="IE53" s="1370"/>
      <c r="IF53" s="1370"/>
      <c r="IG53" s="1370"/>
      <c r="IH53" s="1371">
        <f t="shared" si="47"/>
        <v>0</v>
      </c>
      <c r="II53" s="1370"/>
      <c r="IJ53" s="1370"/>
      <c r="IK53" s="1370"/>
      <c r="IL53" s="1370"/>
      <c r="IM53" s="1371">
        <f t="shared" si="48"/>
        <v>0</v>
      </c>
      <c r="IN53" s="1370"/>
      <c r="IO53" s="1370"/>
      <c r="IP53" s="1370"/>
      <c r="IQ53" s="1370"/>
      <c r="IR53" s="1371">
        <f t="shared" si="49"/>
        <v>0</v>
      </c>
      <c r="IS53" s="1370"/>
      <c r="IT53" s="1370"/>
      <c r="IU53" s="1370"/>
      <c r="IV53" s="1370"/>
      <c r="IW53" s="1371">
        <f t="shared" si="50"/>
        <v>0</v>
      </c>
      <c r="IX53" s="1371">
        <f t="shared" si="51"/>
        <v>0</v>
      </c>
      <c r="IY53" s="1551"/>
      <c r="IZ53" s="1551"/>
      <c r="JA53" s="1551"/>
      <c r="JB53" s="1551"/>
      <c r="JC53" s="1551"/>
      <c r="JD53" s="1551"/>
      <c r="JE53" s="1552" t="s">
        <v>393</v>
      </c>
      <c r="JF53" s="1553" t="s">
        <v>661</v>
      </c>
      <c r="JG53" s="1427"/>
    </row>
    <row r="54" spans="1:267" ht="125.25" customHeight="1" x14ac:dyDescent="0.35">
      <c r="A54" s="1357" t="s">
        <v>631</v>
      </c>
      <c r="B54" s="1358" t="s">
        <v>653</v>
      </c>
      <c r="C54" s="1359" t="s">
        <v>654</v>
      </c>
      <c r="D54" s="1428" t="s">
        <v>163</v>
      </c>
      <c r="E54" s="1544" t="s">
        <v>656</v>
      </c>
      <c r="F54" s="2424"/>
      <c r="G54" s="2424"/>
      <c r="H54" s="2424"/>
      <c r="I54" s="2424"/>
      <c r="J54" s="2424"/>
      <c r="K54" s="2424"/>
      <c r="L54" s="2424"/>
      <c r="M54" s="2424"/>
      <c r="N54" s="2424"/>
      <c r="O54" s="2424"/>
      <c r="P54" s="2424"/>
      <c r="Q54" s="2424"/>
      <c r="R54" s="2424"/>
      <c r="S54" s="2424"/>
      <c r="T54" s="2421"/>
      <c r="U54" s="2424"/>
      <c r="V54" s="2424"/>
      <c r="W54" s="2424"/>
      <c r="X54" s="2424"/>
      <c r="Y54" s="1428" t="s">
        <v>163</v>
      </c>
      <c r="Z54" s="1360"/>
      <c r="AA54" s="1360" t="s">
        <v>558</v>
      </c>
      <c r="AB54" s="1360">
        <v>7</v>
      </c>
      <c r="AC54" s="1358" t="s">
        <v>657</v>
      </c>
      <c r="AD54" s="1358" t="s">
        <v>560</v>
      </c>
      <c r="AE54" s="1361" t="s">
        <v>672</v>
      </c>
      <c r="AF54" s="582" t="s">
        <v>674</v>
      </c>
      <c r="AG54" s="1362">
        <v>1138932667</v>
      </c>
      <c r="AH54" s="1362">
        <v>1138932667</v>
      </c>
      <c r="AI54" s="1362">
        <v>909599008</v>
      </c>
      <c r="AJ54" s="1322">
        <v>3125000000</v>
      </c>
      <c r="AK54" s="1322">
        <v>2439807332</v>
      </c>
      <c r="AL54" s="1322">
        <v>536602666</v>
      </c>
      <c r="AM54" s="1411">
        <v>3687183360</v>
      </c>
      <c r="AN54" s="1411">
        <v>4129644029</v>
      </c>
      <c r="AO54" s="1363">
        <f t="shared" si="5"/>
        <v>12080760056</v>
      </c>
      <c r="AP54" s="1363">
        <f t="shared" si="59"/>
        <v>3578739999</v>
      </c>
      <c r="AQ54" s="1363">
        <f t="shared" si="59"/>
        <v>1446201674</v>
      </c>
      <c r="AR54" s="1364">
        <v>1138932667</v>
      </c>
      <c r="AS54" s="1364"/>
      <c r="AT54" s="1364"/>
      <c r="AU54" s="1364"/>
      <c r="AV54" s="1365">
        <f t="shared" si="7"/>
        <v>1138932667</v>
      </c>
      <c r="AW54" s="1364"/>
      <c r="AX54" s="1364"/>
      <c r="AY54" s="1364"/>
      <c r="AZ54" s="1364"/>
      <c r="BA54" s="1365">
        <f t="shared" si="8"/>
        <v>0</v>
      </c>
      <c r="BB54" s="1364"/>
      <c r="BC54" s="1364"/>
      <c r="BD54" s="1364"/>
      <c r="BE54" s="1364"/>
      <c r="BF54" s="1365">
        <f t="shared" si="9"/>
        <v>0</v>
      </c>
      <c r="BG54" s="1364"/>
      <c r="BH54" s="1364"/>
      <c r="BI54" s="1364"/>
      <c r="BJ54" s="1364"/>
      <c r="BK54" s="1365">
        <f t="shared" si="10"/>
        <v>0</v>
      </c>
      <c r="BL54" s="1364"/>
      <c r="BM54" s="1364"/>
      <c r="BN54" s="1364"/>
      <c r="BO54" s="1364"/>
      <c r="BP54" s="1365">
        <f t="shared" si="11"/>
        <v>0</v>
      </c>
      <c r="BQ54" s="1364"/>
      <c r="BR54" s="1364"/>
      <c r="BS54" s="1364"/>
      <c r="BT54" s="1364"/>
      <c r="BU54" s="1365">
        <f t="shared" si="12"/>
        <v>0</v>
      </c>
      <c r="BV54" s="1364"/>
      <c r="BW54" s="1364"/>
      <c r="BX54" s="1364"/>
      <c r="BY54" s="1364"/>
      <c r="BZ54" s="1365">
        <f t="shared" si="13"/>
        <v>0</v>
      </c>
      <c r="CA54" s="1364"/>
      <c r="CB54" s="1364"/>
      <c r="CC54" s="1364"/>
      <c r="CD54" s="1364"/>
      <c r="CE54" s="1365">
        <f t="shared" si="14"/>
        <v>0</v>
      </c>
      <c r="CF54" s="1364"/>
      <c r="CG54" s="1364"/>
      <c r="CH54" s="1364"/>
      <c r="CI54" s="1364"/>
      <c r="CJ54" s="1365">
        <f t="shared" si="15"/>
        <v>0</v>
      </c>
      <c r="CK54" s="1364"/>
      <c r="CL54" s="1364"/>
      <c r="CM54" s="1364"/>
      <c r="CN54" s="1364"/>
      <c r="CO54" s="1365">
        <f t="shared" si="16"/>
        <v>0</v>
      </c>
      <c r="CP54" s="1364"/>
      <c r="CQ54" s="1364"/>
      <c r="CR54" s="1364"/>
      <c r="CS54" s="1364"/>
      <c r="CT54" s="1365">
        <f t="shared" si="17"/>
        <v>0</v>
      </c>
      <c r="CU54" s="1364"/>
      <c r="CV54" s="1364"/>
      <c r="CW54" s="1364"/>
      <c r="CX54" s="1364"/>
      <c r="CY54" s="1365">
        <f t="shared" si="18"/>
        <v>0</v>
      </c>
      <c r="CZ54" s="1364"/>
      <c r="DA54" s="1364"/>
      <c r="DB54" s="1364"/>
      <c r="DC54" s="1364"/>
      <c r="DD54" s="1365">
        <f t="shared" si="19"/>
        <v>0</v>
      </c>
      <c r="DE54" s="1364"/>
      <c r="DF54" s="1364"/>
      <c r="DG54" s="1364"/>
      <c r="DH54" s="1364"/>
      <c r="DI54" s="1365">
        <f t="shared" si="20"/>
        <v>0</v>
      </c>
      <c r="DJ54" s="1364"/>
      <c r="DK54" s="1364"/>
      <c r="DL54" s="1364"/>
      <c r="DM54" s="1364"/>
      <c r="DN54" s="1365">
        <f t="shared" si="21"/>
        <v>0</v>
      </c>
      <c r="DO54" s="1364"/>
      <c r="DP54" s="1364"/>
      <c r="DQ54" s="1364"/>
      <c r="DR54" s="1364"/>
      <c r="DS54" s="1365">
        <f t="shared" si="22"/>
        <v>0</v>
      </c>
      <c r="DT54" s="1364"/>
      <c r="DU54" s="1364"/>
      <c r="DV54" s="1364"/>
      <c r="DW54" s="1364"/>
      <c r="DX54" s="1365">
        <f t="shared" si="23"/>
        <v>0</v>
      </c>
      <c r="DY54" s="1364"/>
      <c r="DZ54" s="1364"/>
      <c r="EA54" s="1364"/>
      <c r="EB54" s="1364"/>
      <c r="EC54" s="1365">
        <f t="shared" si="24"/>
        <v>0</v>
      </c>
      <c r="ED54" s="1364"/>
      <c r="EE54" s="1364"/>
      <c r="EF54" s="1364"/>
      <c r="EG54" s="1364"/>
      <c r="EH54" s="1365">
        <f t="shared" si="25"/>
        <v>0</v>
      </c>
      <c r="EI54" s="1364"/>
      <c r="EJ54" s="1364"/>
      <c r="EK54" s="1364"/>
      <c r="EL54" s="1364"/>
      <c r="EM54" s="1365">
        <f t="shared" si="26"/>
        <v>0</v>
      </c>
      <c r="EN54" s="1364"/>
      <c r="EO54" s="1364"/>
      <c r="EP54" s="1364"/>
      <c r="EQ54" s="1364"/>
      <c r="ER54" s="1365">
        <f t="shared" si="27"/>
        <v>0</v>
      </c>
      <c r="ES54" s="1365">
        <f t="shared" si="28"/>
        <v>0</v>
      </c>
      <c r="ET54" s="1554">
        <v>1</v>
      </c>
      <c r="EU54" s="1554">
        <v>1</v>
      </c>
      <c r="EV54" s="1554">
        <v>1</v>
      </c>
      <c r="EW54" s="1547">
        <v>1</v>
      </c>
      <c r="EX54" s="1554">
        <v>1</v>
      </c>
      <c r="EY54" s="1554">
        <v>1</v>
      </c>
      <c r="EZ54" s="1555">
        <v>1</v>
      </c>
      <c r="FA54" s="1555">
        <f t="shared" si="63"/>
        <v>1</v>
      </c>
      <c r="FB54" s="1557"/>
      <c r="FC54" s="1370"/>
      <c r="FD54" s="1370"/>
      <c r="FE54" s="1370"/>
      <c r="FF54" s="1371">
        <f t="shared" si="60"/>
        <v>0</v>
      </c>
      <c r="FG54" s="1370"/>
      <c r="FH54" s="1370"/>
      <c r="FI54" s="1370"/>
      <c r="FJ54" s="1370"/>
      <c r="FK54" s="1371">
        <f t="shared" si="32"/>
        <v>0</v>
      </c>
      <c r="FL54" s="1370"/>
      <c r="FM54" s="1370"/>
      <c r="FN54" s="1370"/>
      <c r="FO54" s="1370"/>
      <c r="FP54" s="1371">
        <f t="shared" si="33"/>
        <v>0</v>
      </c>
      <c r="FQ54" s="1370"/>
      <c r="FR54" s="1370"/>
      <c r="FS54" s="1370"/>
      <c r="FT54" s="1370"/>
      <c r="FU54" s="1371">
        <f t="shared" si="34"/>
        <v>0</v>
      </c>
      <c r="FV54" s="1370"/>
      <c r="FW54" s="1370"/>
      <c r="FX54" s="1370"/>
      <c r="FY54" s="1370"/>
      <c r="FZ54" s="1371">
        <f t="shared" si="35"/>
        <v>0</v>
      </c>
      <c r="GA54" s="1370"/>
      <c r="GB54" s="1370"/>
      <c r="GC54" s="1370"/>
      <c r="GD54" s="1370"/>
      <c r="GE54" s="1371">
        <f t="shared" si="36"/>
        <v>0</v>
      </c>
      <c r="GF54" s="1370"/>
      <c r="GG54" s="1370"/>
      <c r="GH54" s="1370"/>
      <c r="GI54" s="1370"/>
      <c r="GJ54" s="1371">
        <f t="shared" si="37"/>
        <v>0</v>
      </c>
      <c r="GK54" s="1370"/>
      <c r="GL54" s="1370"/>
      <c r="GM54" s="1370"/>
      <c r="GN54" s="1370"/>
      <c r="GO54" s="1371">
        <f t="shared" si="38"/>
        <v>0</v>
      </c>
      <c r="GP54" s="1370"/>
      <c r="GQ54" s="1370"/>
      <c r="GR54" s="1370"/>
      <c r="GS54" s="1370"/>
      <c r="GT54" s="1371">
        <f t="shared" si="39"/>
        <v>0</v>
      </c>
      <c r="GU54" s="1370"/>
      <c r="GV54" s="1370"/>
      <c r="GW54" s="1370"/>
      <c r="GX54" s="1370"/>
      <c r="GY54" s="1371">
        <f t="shared" si="40"/>
        <v>0</v>
      </c>
      <c r="GZ54" s="1370"/>
      <c r="HA54" s="1370"/>
      <c r="HB54" s="1370"/>
      <c r="HC54" s="1370"/>
      <c r="HD54" s="1371">
        <f t="shared" si="41"/>
        <v>0</v>
      </c>
      <c r="HE54" s="1370"/>
      <c r="HF54" s="1370"/>
      <c r="HG54" s="1370"/>
      <c r="HH54" s="1370"/>
      <c r="HI54" s="1371">
        <f t="shared" si="42"/>
        <v>0</v>
      </c>
      <c r="HJ54" s="1370"/>
      <c r="HK54" s="1370"/>
      <c r="HL54" s="1370"/>
      <c r="HM54" s="1370"/>
      <c r="HN54" s="1371">
        <f t="shared" si="43"/>
        <v>0</v>
      </c>
      <c r="HO54" s="1370"/>
      <c r="HP54" s="1370"/>
      <c r="HQ54" s="1370"/>
      <c r="HR54" s="1370"/>
      <c r="HS54" s="1371">
        <f t="shared" si="44"/>
        <v>0</v>
      </c>
      <c r="HT54" s="1370"/>
      <c r="HU54" s="1370"/>
      <c r="HV54" s="1370"/>
      <c r="HW54" s="1370"/>
      <c r="HX54" s="1371">
        <f t="shared" si="45"/>
        <v>0</v>
      </c>
      <c r="HY54" s="1370"/>
      <c r="HZ54" s="1370"/>
      <c r="IA54" s="1370"/>
      <c r="IB54" s="1370"/>
      <c r="IC54" s="1371">
        <f t="shared" si="46"/>
        <v>0</v>
      </c>
      <c r="ID54" s="1370"/>
      <c r="IE54" s="1370"/>
      <c r="IF54" s="1370"/>
      <c r="IG54" s="1370"/>
      <c r="IH54" s="1371">
        <f t="shared" si="47"/>
        <v>0</v>
      </c>
      <c r="II54" s="1370"/>
      <c r="IJ54" s="1370"/>
      <c r="IK54" s="1370"/>
      <c r="IL54" s="1370"/>
      <c r="IM54" s="1371">
        <f t="shared" si="48"/>
        <v>0</v>
      </c>
      <c r="IN54" s="1370"/>
      <c r="IO54" s="1370"/>
      <c r="IP54" s="1370"/>
      <c r="IQ54" s="1370"/>
      <c r="IR54" s="1371">
        <f t="shared" si="49"/>
        <v>0</v>
      </c>
      <c r="IS54" s="1370"/>
      <c r="IT54" s="1370"/>
      <c r="IU54" s="1370"/>
      <c r="IV54" s="1370"/>
      <c r="IW54" s="1371">
        <f t="shared" si="50"/>
        <v>0</v>
      </c>
      <c r="IX54" s="1371">
        <f t="shared" si="51"/>
        <v>0</v>
      </c>
      <c r="IY54" s="1551"/>
      <c r="IZ54" s="1551"/>
      <c r="JA54" s="1551"/>
      <c r="JB54" s="1551"/>
      <c r="JC54" s="1551"/>
      <c r="JD54" s="1551"/>
      <c r="JE54" s="1552" t="s">
        <v>393</v>
      </c>
      <c r="JF54" s="1553" t="s">
        <v>661</v>
      </c>
      <c r="JG54" s="1427"/>
    </row>
    <row r="55" spans="1:267" ht="125.25" customHeight="1" x14ac:dyDescent="0.35">
      <c r="A55" s="1357" t="s">
        <v>631</v>
      </c>
      <c r="B55" s="1358" t="s">
        <v>653</v>
      </c>
      <c r="C55" s="1359" t="s">
        <v>654</v>
      </c>
      <c r="D55" s="1428" t="s">
        <v>163</v>
      </c>
      <c r="E55" s="1544" t="s">
        <v>656</v>
      </c>
      <c r="F55" s="2424"/>
      <c r="G55" s="2424"/>
      <c r="H55" s="2424"/>
      <c r="I55" s="2424"/>
      <c r="J55" s="2424"/>
      <c r="K55" s="2424"/>
      <c r="L55" s="2424"/>
      <c r="M55" s="2424"/>
      <c r="N55" s="2424">
        <f>+F55+I55+L55+M55</f>
        <v>0</v>
      </c>
      <c r="O55" s="2424">
        <f>+G55+J55</f>
        <v>0</v>
      </c>
      <c r="P55" s="2424">
        <f>+H55+K55</f>
        <v>0</v>
      </c>
      <c r="Q55" s="2424"/>
      <c r="R55" s="2424"/>
      <c r="S55" s="2424"/>
      <c r="T55" s="2421"/>
      <c r="U55" s="2424"/>
      <c r="V55" s="2424"/>
      <c r="W55" s="2424"/>
      <c r="X55" s="2424"/>
      <c r="Y55" s="1428" t="s">
        <v>163</v>
      </c>
      <c r="Z55" s="1360"/>
      <c r="AA55" s="1360" t="s">
        <v>503</v>
      </c>
      <c r="AB55" s="1360">
        <v>8</v>
      </c>
      <c r="AC55" s="1358" t="s">
        <v>657</v>
      </c>
      <c r="AD55" s="1358" t="s">
        <v>560</v>
      </c>
      <c r="AE55" s="1361" t="s">
        <v>676</v>
      </c>
      <c r="AF55" s="582" t="s">
        <v>677</v>
      </c>
      <c r="AG55" s="1362">
        <v>958993036</v>
      </c>
      <c r="AH55" s="1362">
        <v>958993036</v>
      </c>
      <c r="AI55" s="1362">
        <v>413132136</v>
      </c>
      <c r="AJ55" s="1322">
        <v>2508871339</v>
      </c>
      <c r="AK55" s="1322">
        <v>1829218211</v>
      </c>
      <c r="AL55" s="1322">
        <v>71699279</v>
      </c>
      <c r="AM55" s="1411">
        <v>2705570147</v>
      </c>
      <c r="AN55" s="1411">
        <v>1500000000</v>
      </c>
      <c r="AO55" s="1363">
        <f t="shared" si="5"/>
        <v>7673434522</v>
      </c>
      <c r="AP55" s="1363">
        <f t="shared" si="59"/>
        <v>2788211247</v>
      </c>
      <c r="AQ55" s="1363">
        <f t="shared" si="59"/>
        <v>484831415</v>
      </c>
      <c r="AR55" s="1364">
        <v>958993036</v>
      </c>
      <c r="AS55" s="1364"/>
      <c r="AT55" s="1364"/>
      <c r="AU55" s="1364"/>
      <c r="AV55" s="1365">
        <f t="shared" si="7"/>
        <v>958993036</v>
      </c>
      <c r="AW55" s="1364"/>
      <c r="AX55" s="1364"/>
      <c r="AY55" s="1364"/>
      <c r="AZ55" s="1364"/>
      <c r="BA55" s="1365">
        <f t="shared" si="8"/>
        <v>0</v>
      </c>
      <c r="BB55" s="1364"/>
      <c r="BC55" s="1364"/>
      <c r="BD55" s="1364"/>
      <c r="BE55" s="1364"/>
      <c r="BF55" s="1365">
        <f t="shared" si="9"/>
        <v>0</v>
      </c>
      <c r="BG55" s="1364"/>
      <c r="BH55" s="1364"/>
      <c r="BI55" s="1364"/>
      <c r="BJ55" s="1364"/>
      <c r="BK55" s="1365">
        <f t="shared" si="10"/>
        <v>0</v>
      </c>
      <c r="BL55" s="1364"/>
      <c r="BM55" s="1364"/>
      <c r="BN55" s="1364"/>
      <c r="BO55" s="1364"/>
      <c r="BP55" s="1365">
        <f t="shared" si="11"/>
        <v>0</v>
      </c>
      <c r="BQ55" s="1364"/>
      <c r="BR55" s="1364"/>
      <c r="BS55" s="1364"/>
      <c r="BT55" s="1364"/>
      <c r="BU55" s="1365">
        <f t="shared" si="12"/>
        <v>0</v>
      </c>
      <c r="BV55" s="1364"/>
      <c r="BW55" s="1364"/>
      <c r="BX55" s="1364"/>
      <c r="BY55" s="1364"/>
      <c r="BZ55" s="1365">
        <f t="shared" si="13"/>
        <v>0</v>
      </c>
      <c r="CA55" s="1364"/>
      <c r="CB55" s="1364"/>
      <c r="CC55" s="1364"/>
      <c r="CD55" s="1364"/>
      <c r="CE55" s="1365">
        <f t="shared" si="14"/>
        <v>0</v>
      </c>
      <c r="CF55" s="1364"/>
      <c r="CG55" s="1364"/>
      <c r="CH55" s="1364"/>
      <c r="CI55" s="1364"/>
      <c r="CJ55" s="1365">
        <f t="shared" si="15"/>
        <v>0</v>
      </c>
      <c r="CK55" s="1364"/>
      <c r="CL55" s="1364"/>
      <c r="CM55" s="1364"/>
      <c r="CN55" s="1364"/>
      <c r="CO55" s="1365">
        <f t="shared" si="16"/>
        <v>0</v>
      </c>
      <c r="CP55" s="1364"/>
      <c r="CQ55" s="1364"/>
      <c r="CR55" s="1364"/>
      <c r="CS55" s="1364"/>
      <c r="CT55" s="1365">
        <f t="shared" si="17"/>
        <v>0</v>
      </c>
      <c r="CU55" s="1364"/>
      <c r="CV55" s="1364"/>
      <c r="CW55" s="1364"/>
      <c r="CX55" s="1364"/>
      <c r="CY55" s="1365">
        <f t="shared" si="18"/>
        <v>0</v>
      </c>
      <c r="CZ55" s="1364"/>
      <c r="DA55" s="1364"/>
      <c r="DB55" s="1364"/>
      <c r="DC55" s="1364"/>
      <c r="DD55" s="1365">
        <f t="shared" si="19"/>
        <v>0</v>
      </c>
      <c r="DE55" s="1364"/>
      <c r="DF55" s="1364"/>
      <c r="DG55" s="1364"/>
      <c r="DH55" s="1364"/>
      <c r="DI55" s="1365">
        <f t="shared" si="20"/>
        <v>0</v>
      </c>
      <c r="DJ55" s="1364"/>
      <c r="DK55" s="1364"/>
      <c r="DL55" s="1364"/>
      <c r="DM55" s="1364"/>
      <c r="DN55" s="1365">
        <f t="shared" si="21"/>
        <v>0</v>
      </c>
      <c r="DO55" s="1364"/>
      <c r="DP55" s="1364"/>
      <c r="DQ55" s="1364"/>
      <c r="DR55" s="1364"/>
      <c r="DS55" s="1365">
        <f t="shared" si="22"/>
        <v>0</v>
      </c>
      <c r="DT55" s="1364"/>
      <c r="DU55" s="1364"/>
      <c r="DV55" s="1364"/>
      <c r="DW55" s="1364"/>
      <c r="DX55" s="1365">
        <f t="shared" si="23"/>
        <v>0</v>
      </c>
      <c r="DY55" s="1364"/>
      <c r="DZ55" s="1364"/>
      <c r="EA55" s="1364"/>
      <c r="EB55" s="1364"/>
      <c r="EC55" s="1365">
        <f t="shared" si="24"/>
        <v>0</v>
      </c>
      <c r="ED55" s="1364"/>
      <c r="EE55" s="1364"/>
      <c r="EF55" s="1364"/>
      <c r="EG55" s="1364"/>
      <c r="EH55" s="1365">
        <f t="shared" si="25"/>
        <v>0</v>
      </c>
      <c r="EI55" s="1364"/>
      <c r="EJ55" s="1364"/>
      <c r="EK55" s="1364"/>
      <c r="EL55" s="1364"/>
      <c r="EM55" s="1365">
        <f t="shared" si="26"/>
        <v>0</v>
      </c>
      <c r="EN55" s="1364"/>
      <c r="EO55" s="1364"/>
      <c r="EP55" s="1364"/>
      <c r="EQ55" s="1364"/>
      <c r="ER55" s="1365">
        <f t="shared" si="27"/>
        <v>0</v>
      </c>
      <c r="ES55" s="1365">
        <f t="shared" si="28"/>
        <v>0</v>
      </c>
      <c r="ET55" s="1546">
        <v>0.25</v>
      </c>
      <c r="EU55" s="1546">
        <v>0.2</v>
      </c>
      <c r="EV55" s="1546">
        <v>0.25</v>
      </c>
      <c r="EW55" s="1547">
        <v>0</v>
      </c>
      <c r="EX55" s="1546">
        <v>0.25</v>
      </c>
      <c r="EY55" s="1546">
        <v>0.25</v>
      </c>
      <c r="EZ55" s="1548">
        <f>+ET55+EV55+EX55+EY55</f>
        <v>1</v>
      </c>
      <c r="FA55" s="1549">
        <f>+EU55+EW55</f>
        <v>0.2</v>
      </c>
      <c r="FB55" s="1550"/>
      <c r="FC55" s="1370"/>
      <c r="FD55" s="1370"/>
      <c r="FE55" s="1370"/>
      <c r="FF55" s="1371">
        <f t="shared" si="60"/>
        <v>0</v>
      </c>
      <c r="FG55" s="1370"/>
      <c r="FH55" s="1370"/>
      <c r="FI55" s="1370"/>
      <c r="FJ55" s="1370"/>
      <c r="FK55" s="1371">
        <f t="shared" si="32"/>
        <v>0</v>
      </c>
      <c r="FL55" s="1370"/>
      <c r="FM55" s="1370"/>
      <c r="FN55" s="1370"/>
      <c r="FO55" s="1370"/>
      <c r="FP55" s="1371">
        <f t="shared" si="33"/>
        <v>0</v>
      </c>
      <c r="FQ55" s="1370"/>
      <c r="FR55" s="1370"/>
      <c r="FS55" s="1370"/>
      <c r="FT55" s="1370"/>
      <c r="FU55" s="1371">
        <f t="shared" si="34"/>
        <v>0</v>
      </c>
      <c r="FV55" s="1370"/>
      <c r="FW55" s="1370"/>
      <c r="FX55" s="1370"/>
      <c r="FY55" s="1370"/>
      <c r="FZ55" s="1371">
        <f t="shared" si="35"/>
        <v>0</v>
      </c>
      <c r="GA55" s="1370"/>
      <c r="GB55" s="1370"/>
      <c r="GC55" s="1370"/>
      <c r="GD55" s="1370"/>
      <c r="GE55" s="1371">
        <f t="shared" si="36"/>
        <v>0</v>
      </c>
      <c r="GF55" s="1370"/>
      <c r="GG55" s="1370"/>
      <c r="GH55" s="1370"/>
      <c r="GI55" s="1370"/>
      <c r="GJ55" s="1371">
        <f t="shared" si="37"/>
        <v>0</v>
      </c>
      <c r="GK55" s="1370"/>
      <c r="GL55" s="1370"/>
      <c r="GM55" s="1370"/>
      <c r="GN55" s="1370"/>
      <c r="GO55" s="1371">
        <f t="shared" si="38"/>
        <v>0</v>
      </c>
      <c r="GP55" s="1370"/>
      <c r="GQ55" s="1370"/>
      <c r="GR55" s="1370"/>
      <c r="GS55" s="1370"/>
      <c r="GT55" s="1371">
        <f t="shared" si="39"/>
        <v>0</v>
      </c>
      <c r="GU55" s="1370"/>
      <c r="GV55" s="1370"/>
      <c r="GW55" s="1370"/>
      <c r="GX55" s="1370"/>
      <c r="GY55" s="1371">
        <f t="shared" si="40"/>
        <v>0</v>
      </c>
      <c r="GZ55" s="1370"/>
      <c r="HA55" s="1370"/>
      <c r="HB55" s="1370"/>
      <c r="HC55" s="1370"/>
      <c r="HD55" s="1371">
        <f t="shared" si="41"/>
        <v>0</v>
      </c>
      <c r="HE55" s="1370"/>
      <c r="HF55" s="1370"/>
      <c r="HG55" s="1370"/>
      <c r="HH55" s="1370"/>
      <c r="HI55" s="1371">
        <f t="shared" si="42"/>
        <v>0</v>
      </c>
      <c r="HJ55" s="1370"/>
      <c r="HK55" s="1370"/>
      <c r="HL55" s="1370"/>
      <c r="HM55" s="1370"/>
      <c r="HN55" s="1371">
        <f t="shared" si="43"/>
        <v>0</v>
      </c>
      <c r="HO55" s="1370"/>
      <c r="HP55" s="1370"/>
      <c r="HQ55" s="1370"/>
      <c r="HR55" s="1370"/>
      <c r="HS55" s="1371">
        <f t="shared" si="44"/>
        <v>0</v>
      </c>
      <c r="HT55" s="1370"/>
      <c r="HU55" s="1370"/>
      <c r="HV55" s="1370"/>
      <c r="HW55" s="1370"/>
      <c r="HX55" s="1371">
        <f t="shared" si="45"/>
        <v>0</v>
      </c>
      <c r="HY55" s="1370"/>
      <c r="HZ55" s="1370"/>
      <c r="IA55" s="1370"/>
      <c r="IB55" s="1370"/>
      <c r="IC55" s="1371">
        <f t="shared" si="46"/>
        <v>0</v>
      </c>
      <c r="ID55" s="1370"/>
      <c r="IE55" s="1370"/>
      <c r="IF55" s="1370"/>
      <c r="IG55" s="1370"/>
      <c r="IH55" s="1371">
        <f t="shared" si="47"/>
        <v>0</v>
      </c>
      <c r="II55" s="1370"/>
      <c r="IJ55" s="1370"/>
      <c r="IK55" s="1370"/>
      <c r="IL55" s="1370"/>
      <c r="IM55" s="1371">
        <f t="shared" si="48"/>
        <v>0</v>
      </c>
      <c r="IN55" s="1370"/>
      <c r="IO55" s="1370"/>
      <c r="IP55" s="1370"/>
      <c r="IQ55" s="1370"/>
      <c r="IR55" s="1371">
        <f t="shared" si="49"/>
        <v>0</v>
      </c>
      <c r="IS55" s="1370"/>
      <c r="IT55" s="1370"/>
      <c r="IU55" s="1370"/>
      <c r="IV55" s="1370"/>
      <c r="IW55" s="1371">
        <f t="shared" si="50"/>
        <v>0</v>
      </c>
      <c r="IX55" s="1371">
        <f t="shared" si="51"/>
        <v>0</v>
      </c>
      <c r="IY55" s="1551"/>
      <c r="IZ55" s="1551"/>
      <c r="JA55" s="1551"/>
      <c r="JB55" s="1551"/>
      <c r="JC55" s="1551"/>
      <c r="JD55" s="1551"/>
      <c r="JE55" s="1552" t="s">
        <v>842</v>
      </c>
      <c r="JF55" s="1553" t="s">
        <v>661</v>
      </c>
      <c r="JG55" s="1427"/>
    </row>
    <row r="56" spans="1:267" ht="125.25" customHeight="1" x14ac:dyDescent="0.35">
      <c r="A56" s="1357" t="s">
        <v>631</v>
      </c>
      <c r="B56" s="1358" t="s">
        <v>653</v>
      </c>
      <c r="C56" s="1359" t="s">
        <v>654</v>
      </c>
      <c r="D56" s="1428" t="s">
        <v>163</v>
      </c>
      <c r="E56" s="1544" t="s">
        <v>656</v>
      </c>
      <c r="F56" s="2424"/>
      <c r="G56" s="2424"/>
      <c r="H56" s="2424"/>
      <c r="I56" s="2424"/>
      <c r="J56" s="2424"/>
      <c r="K56" s="2424"/>
      <c r="L56" s="2424"/>
      <c r="M56" s="2424"/>
      <c r="N56" s="2424"/>
      <c r="O56" s="2424"/>
      <c r="P56" s="2424"/>
      <c r="Q56" s="2424"/>
      <c r="R56" s="2424"/>
      <c r="S56" s="2424"/>
      <c r="T56" s="2421"/>
      <c r="U56" s="2424"/>
      <c r="V56" s="2424"/>
      <c r="W56" s="2424"/>
      <c r="X56" s="2424"/>
      <c r="Y56" s="1428" t="s">
        <v>163</v>
      </c>
      <c r="Z56" s="1360"/>
      <c r="AA56" s="1360" t="s">
        <v>558</v>
      </c>
      <c r="AB56" s="1360">
        <v>9</v>
      </c>
      <c r="AC56" s="1358" t="s">
        <v>657</v>
      </c>
      <c r="AD56" s="1358" t="s">
        <v>560</v>
      </c>
      <c r="AE56" s="1361" t="s">
        <v>678</v>
      </c>
      <c r="AF56" s="582" t="s">
        <v>679</v>
      </c>
      <c r="AG56" s="1362">
        <v>2264220659</v>
      </c>
      <c r="AH56" s="1362">
        <v>1454914053</v>
      </c>
      <c r="AI56" s="1362">
        <v>662963062</v>
      </c>
      <c r="AJ56" s="1322">
        <v>5009339591</v>
      </c>
      <c r="AK56" s="1322">
        <v>1971652404</v>
      </c>
      <c r="AL56" s="1322">
        <v>585331361</v>
      </c>
      <c r="AM56" s="1411">
        <v>3247415918</v>
      </c>
      <c r="AN56" s="1411">
        <v>500000000</v>
      </c>
      <c r="AO56" s="1363">
        <f t="shared" si="5"/>
        <v>11020976168</v>
      </c>
      <c r="AP56" s="1363">
        <f t="shared" si="59"/>
        <v>3426566457</v>
      </c>
      <c r="AQ56" s="1363">
        <f t="shared" si="59"/>
        <v>1248294423</v>
      </c>
      <c r="AR56" s="1364">
        <v>1454914053</v>
      </c>
      <c r="AS56" s="1364"/>
      <c r="AT56" s="1364"/>
      <c r="AU56" s="1364"/>
      <c r="AV56" s="1365">
        <f t="shared" si="7"/>
        <v>1454914053</v>
      </c>
      <c r="AW56" s="1364"/>
      <c r="AX56" s="1364"/>
      <c r="AY56" s="1364"/>
      <c r="AZ56" s="1364"/>
      <c r="BA56" s="1365">
        <f t="shared" si="8"/>
        <v>0</v>
      </c>
      <c r="BB56" s="1364"/>
      <c r="BC56" s="1364"/>
      <c r="BD56" s="1364"/>
      <c r="BE56" s="1364"/>
      <c r="BF56" s="1365">
        <f t="shared" si="9"/>
        <v>0</v>
      </c>
      <c r="BG56" s="1364"/>
      <c r="BH56" s="1364"/>
      <c r="BI56" s="1364"/>
      <c r="BJ56" s="1364"/>
      <c r="BK56" s="1365">
        <f t="shared" si="10"/>
        <v>0</v>
      </c>
      <c r="BL56" s="1364"/>
      <c r="BM56" s="1364"/>
      <c r="BN56" s="1364"/>
      <c r="BO56" s="1364"/>
      <c r="BP56" s="1365">
        <f t="shared" si="11"/>
        <v>0</v>
      </c>
      <c r="BQ56" s="1364"/>
      <c r="BR56" s="1364"/>
      <c r="BS56" s="1364"/>
      <c r="BT56" s="1364"/>
      <c r="BU56" s="1365">
        <f t="shared" si="12"/>
        <v>0</v>
      </c>
      <c r="BV56" s="1364"/>
      <c r="BW56" s="1364"/>
      <c r="BX56" s="1364"/>
      <c r="BY56" s="1364"/>
      <c r="BZ56" s="1365">
        <f t="shared" si="13"/>
        <v>0</v>
      </c>
      <c r="CA56" s="1364"/>
      <c r="CB56" s="1364"/>
      <c r="CC56" s="1364"/>
      <c r="CD56" s="1364"/>
      <c r="CE56" s="1365">
        <f t="shared" si="14"/>
        <v>0</v>
      </c>
      <c r="CF56" s="1364"/>
      <c r="CG56" s="1364"/>
      <c r="CH56" s="1364"/>
      <c r="CI56" s="1364"/>
      <c r="CJ56" s="1365">
        <f t="shared" si="15"/>
        <v>0</v>
      </c>
      <c r="CK56" s="1364"/>
      <c r="CL56" s="1364"/>
      <c r="CM56" s="1364"/>
      <c r="CN56" s="1364"/>
      <c r="CO56" s="1365">
        <f t="shared" si="16"/>
        <v>0</v>
      </c>
      <c r="CP56" s="1364"/>
      <c r="CQ56" s="1364"/>
      <c r="CR56" s="1364"/>
      <c r="CS56" s="1364"/>
      <c r="CT56" s="1365">
        <f t="shared" si="17"/>
        <v>0</v>
      </c>
      <c r="CU56" s="1364"/>
      <c r="CV56" s="1364"/>
      <c r="CW56" s="1364"/>
      <c r="CX56" s="1364"/>
      <c r="CY56" s="1365">
        <f t="shared" si="18"/>
        <v>0</v>
      </c>
      <c r="CZ56" s="1364"/>
      <c r="DA56" s="1364"/>
      <c r="DB56" s="1364"/>
      <c r="DC56" s="1364"/>
      <c r="DD56" s="1365">
        <f t="shared" si="19"/>
        <v>0</v>
      </c>
      <c r="DE56" s="1364"/>
      <c r="DF56" s="1364"/>
      <c r="DG56" s="1364"/>
      <c r="DH56" s="1364"/>
      <c r="DI56" s="1365">
        <f t="shared" si="20"/>
        <v>0</v>
      </c>
      <c r="DJ56" s="1364"/>
      <c r="DK56" s="1364"/>
      <c r="DL56" s="1364"/>
      <c r="DM56" s="1364"/>
      <c r="DN56" s="1365">
        <f t="shared" si="21"/>
        <v>0</v>
      </c>
      <c r="DO56" s="1364"/>
      <c r="DP56" s="1364"/>
      <c r="DQ56" s="1364"/>
      <c r="DR56" s="1364"/>
      <c r="DS56" s="1365">
        <f t="shared" si="22"/>
        <v>0</v>
      </c>
      <c r="DT56" s="1364"/>
      <c r="DU56" s="1364"/>
      <c r="DV56" s="1364"/>
      <c r="DW56" s="1364"/>
      <c r="DX56" s="1365">
        <f t="shared" si="23"/>
        <v>0</v>
      </c>
      <c r="DY56" s="1364"/>
      <c r="DZ56" s="1364"/>
      <c r="EA56" s="1364"/>
      <c r="EB56" s="1364"/>
      <c r="EC56" s="1365">
        <f t="shared" si="24"/>
        <v>0</v>
      </c>
      <c r="ED56" s="1364"/>
      <c r="EE56" s="1364"/>
      <c r="EF56" s="1364"/>
      <c r="EG56" s="1364"/>
      <c r="EH56" s="1365">
        <f t="shared" si="25"/>
        <v>0</v>
      </c>
      <c r="EI56" s="1364"/>
      <c r="EJ56" s="1364"/>
      <c r="EK56" s="1364"/>
      <c r="EL56" s="1364"/>
      <c r="EM56" s="1365">
        <f t="shared" si="26"/>
        <v>0</v>
      </c>
      <c r="EN56" s="1364"/>
      <c r="EO56" s="1364"/>
      <c r="EP56" s="1364"/>
      <c r="EQ56" s="1364"/>
      <c r="ER56" s="1365">
        <f t="shared" si="27"/>
        <v>0</v>
      </c>
      <c r="ES56" s="1365">
        <f t="shared" si="28"/>
        <v>0</v>
      </c>
      <c r="ET56" s="1546">
        <v>1</v>
      </c>
      <c r="EU56" s="1546">
        <v>1</v>
      </c>
      <c r="EV56" s="1546">
        <v>1</v>
      </c>
      <c r="EW56" s="1547">
        <v>1</v>
      </c>
      <c r="EX56" s="1546">
        <v>1</v>
      </c>
      <c r="EY56" s="1546">
        <v>1</v>
      </c>
      <c r="EZ56" s="1548">
        <v>1</v>
      </c>
      <c r="FA56" s="1548">
        <f>MAX(EU56:EW56)</f>
        <v>1</v>
      </c>
      <c r="FB56" s="1557"/>
      <c r="FC56" s="1370"/>
      <c r="FD56" s="1370"/>
      <c r="FE56" s="1370"/>
      <c r="FF56" s="1371">
        <f t="shared" si="60"/>
        <v>0</v>
      </c>
      <c r="FG56" s="1370"/>
      <c r="FH56" s="1370"/>
      <c r="FI56" s="1370"/>
      <c r="FJ56" s="1370"/>
      <c r="FK56" s="1371">
        <f t="shared" si="32"/>
        <v>0</v>
      </c>
      <c r="FL56" s="1370"/>
      <c r="FM56" s="1370"/>
      <c r="FN56" s="1370"/>
      <c r="FO56" s="1370"/>
      <c r="FP56" s="1371">
        <f t="shared" si="33"/>
        <v>0</v>
      </c>
      <c r="FQ56" s="1370"/>
      <c r="FR56" s="1370"/>
      <c r="FS56" s="1370"/>
      <c r="FT56" s="1370"/>
      <c r="FU56" s="1371">
        <f t="shared" si="34"/>
        <v>0</v>
      </c>
      <c r="FV56" s="1370"/>
      <c r="FW56" s="1370"/>
      <c r="FX56" s="1370"/>
      <c r="FY56" s="1370"/>
      <c r="FZ56" s="1371">
        <f t="shared" si="35"/>
        <v>0</v>
      </c>
      <c r="GA56" s="1370"/>
      <c r="GB56" s="1370"/>
      <c r="GC56" s="1370"/>
      <c r="GD56" s="1370"/>
      <c r="GE56" s="1371">
        <f t="shared" si="36"/>
        <v>0</v>
      </c>
      <c r="GF56" s="1370"/>
      <c r="GG56" s="1370"/>
      <c r="GH56" s="1370"/>
      <c r="GI56" s="1370"/>
      <c r="GJ56" s="1371">
        <f t="shared" si="37"/>
        <v>0</v>
      </c>
      <c r="GK56" s="1370"/>
      <c r="GL56" s="1370"/>
      <c r="GM56" s="1370"/>
      <c r="GN56" s="1370"/>
      <c r="GO56" s="1371">
        <f t="shared" si="38"/>
        <v>0</v>
      </c>
      <c r="GP56" s="1370"/>
      <c r="GQ56" s="1370"/>
      <c r="GR56" s="1370"/>
      <c r="GS56" s="1370"/>
      <c r="GT56" s="1371">
        <f t="shared" si="39"/>
        <v>0</v>
      </c>
      <c r="GU56" s="1370"/>
      <c r="GV56" s="1370"/>
      <c r="GW56" s="1370"/>
      <c r="GX56" s="1370"/>
      <c r="GY56" s="1371">
        <f t="shared" si="40"/>
        <v>0</v>
      </c>
      <c r="GZ56" s="1370"/>
      <c r="HA56" s="1370"/>
      <c r="HB56" s="1370"/>
      <c r="HC56" s="1370"/>
      <c r="HD56" s="1371">
        <f t="shared" si="41"/>
        <v>0</v>
      </c>
      <c r="HE56" s="1370"/>
      <c r="HF56" s="1370"/>
      <c r="HG56" s="1370"/>
      <c r="HH56" s="1370"/>
      <c r="HI56" s="1371">
        <f t="shared" si="42"/>
        <v>0</v>
      </c>
      <c r="HJ56" s="1370"/>
      <c r="HK56" s="1370"/>
      <c r="HL56" s="1370"/>
      <c r="HM56" s="1370"/>
      <c r="HN56" s="1371">
        <f t="shared" si="43"/>
        <v>0</v>
      </c>
      <c r="HO56" s="1370"/>
      <c r="HP56" s="1370"/>
      <c r="HQ56" s="1370"/>
      <c r="HR56" s="1370"/>
      <c r="HS56" s="1371">
        <f t="shared" si="44"/>
        <v>0</v>
      </c>
      <c r="HT56" s="1370"/>
      <c r="HU56" s="1370"/>
      <c r="HV56" s="1370"/>
      <c r="HW56" s="1370"/>
      <c r="HX56" s="1371">
        <f t="shared" si="45"/>
        <v>0</v>
      </c>
      <c r="HY56" s="1370"/>
      <c r="HZ56" s="1370"/>
      <c r="IA56" s="1370"/>
      <c r="IB56" s="1370"/>
      <c r="IC56" s="1371">
        <f t="shared" si="46"/>
        <v>0</v>
      </c>
      <c r="ID56" s="1370"/>
      <c r="IE56" s="1370"/>
      <c r="IF56" s="1370"/>
      <c r="IG56" s="1370"/>
      <c r="IH56" s="1371">
        <f t="shared" si="47"/>
        <v>0</v>
      </c>
      <c r="II56" s="1370"/>
      <c r="IJ56" s="1370"/>
      <c r="IK56" s="1370"/>
      <c r="IL56" s="1370"/>
      <c r="IM56" s="1371">
        <f t="shared" si="48"/>
        <v>0</v>
      </c>
      <c r="IN56" s="1370"/>
      <c r="IO56" s="1370"/>
      <c r="IP56" s="1370"/>
      <c r="IQ56" s="1370"/>
      <c r="IR56" s="1371">
        <f t="shared" si="49"/>
        <v>0</v>
      </c>
      <c r="IS56" s="1370"/>
      <c r="IT56" s="1370"/>
      <c r="IU56" s="1370"/>
      <c r="IV56" s="1370"/>
      <c r="IW56" s="1371">
        <f t="shared" si="50"/>
        <v>0</v>
      </c>
      <c r="IX56" s="1371">
        <f t="shared" si="51"/>
        <v>0</v>
      </c>
      <c r="IY56" s="1551"/>
      <c r="IZ56" s="1551"/>
      <c r="JA56" s="1551"/>
      <c r="JB56" s="1551"/>
      <c r="JC56" s="1551"/>
      <c r="JD56" s="1551"/>
      <c r="JE56" s="1552" t="s">
        <v>843</v>
      </c>
      <c r="JF56" s="1553" t="s">
        <v>661</v>
      </c>
      <c r="JG56" s="1427"/>
    </row>
    <row r="57" spans="1:267" ht="125.25" customHeight="1" x14ac:dyDescent="0.35">
      <c r="A57" s="1357" t="s">
        <v>631</v>
      </c>
      <c r="B57" s="1358" t="s">
        <v>653</v>
      </c>
      <c r="C57" s="1359" t="s">
        <v>654</v>
      </c>
      <c r="D57" s="1428" t="s">
        <v>163</v>
      </c>
      <c r="E57" s="1544" t="s">
        <v>656</v>
      </c>
      <c r="F57" s="2424"/>
      <c r="G57" s="2424"/>
      <c r="H57" s="2424"/>
      <c r="I57" s="2424"/>
      <c r="J57" s="2424"/>
      <c r="K57" s="2424"/>
      <c r="L57" s="2424"/>
      <c r="M57" s="2424"/>
      <c r="N57" s="2424">
        <f>+F57+I57+L57+M57</f>
        <v>0</v>
      </c>
      <c r="O57" s="2424">
        <f>+G57+J57</f>
        <v>0</v>
      </c>
      <c r="P57" s="2424">
        <f>+H57+K57</f>
        <v>0</v>
      </c>
      <c r="Q57" s="2424"/>
      <c r="R57" s="2424"/>
      <c r="S57" s="2424"/>
      <c r="T57" s="2421"/>
      <c r="U57" s="2424"/>
      <c r="V57" s="2424"/>
      <c r="W57" s="2424"/>
      <c r="X57" s="2424"/>
      <c r="Y57" s="1428" t="s">
        <v>163</v>
      </c>
      <c r="Z57" s="1360"/>
      <c r="AA57" s="1360" t="s">
        <v>503</v>
      </c>
      <c r="AB57" s="1360">
        <v>10</v>
      </c>
      <c r="AC57" s="1358" t="s">
        <v>657</v>
      </c>
      <c r="AD57" s="1358" t="s">
        <v>808</v>
      </c>
      <c r="AE57" s="1361" t="s">
        <v>681</v>
      </c>
      <c r="AF57" s="582" t="s">
        <v>682</v>
      </c>
      <c r="AG57" s="1362">
        <v>882491067</v>
      </c>
      <c r="AH57" s="1362">
        <v>882491067</v>
      </c>
      <c r="AI57" s="1362">
        <v>696751068</v>
      </c>
      <c r="AJ57" s="1322">
        <v>1964537000</v>
      </c>
      <c r="AK57" s="1322">
        <v>1445027844</v>
      </c>
      <c r="AL57" s="1322">
        <v>406173301</v>
      </c>
      <c r="AM57" s="1411">
        <v>2046395200</v>
      </c>
      <c r="AN57" s="1411">
        <v>1649114900</v>
      </c>
      <c r="AO57" s="1363">
        <f t="shared" si="5"/>
        <v>6542538167</v>
      </c>
      <c r="AP57" s="1363">
        <f t="shared" si="59"/>
        <v>2327518911</v>
      </c>
      <c r="AQ57" s="1363">
        <f t="shared" si="59"/>
        <v>1102924369</v>
      </c>
      <c r="AR57" s="1364">
        <v>882491067</v>
      </c>
      <c r="AS57" s="1364"/>
      <c r="AT57" s="1364"/>
      <c r="AU57" s="1364"/>
      <c r="AV57" s="1365">
        <f t="shared" si="7"/>
        <v>882491067</v>
      </c>
      <c r="AW57" s="1364" t="s">
        <v>668</v>
      </c>
      <c r="AX57" s="1364"/>
      <c r="AY57" s="1364"/>
      <c r="AZ57" s="1364"/>
      <c r="BA57" s="1365">
        <f t="shared" si="8"/>
        <v>0</v>
      </c>
      <c r="BB57" s="1364" t="s">
        <v>668</v>
      </c>
      <c r="BC57" s="1364"/>
      <c r="BD57" s="1364"/>
      <c r="BE57" s="1364"/>
      <c r="BF57" s="1365">
        <f t="shared" si="9"/>
        <v>0</v>
      </c>
      <c r="BG57" s="1364" t="s">
        <v>668</v>
      </c>
      <c r="BH57" s="1364"/>
      <c r="BI57" s="1364"/>
      <c r="BJ57" s="1364"/>
      <c r="BK57" s="1365">
        <f t="shared" si="10"/>
        <v>0</v>
      </c>
      <c r="BL57" s="1364" t="s">
        <v>668</v>
      </c>
      <c r="BM57" s="1364"/>
      <c r="BN57" s="1364"/>
      <c r="BO57" s="1364"/>
      <c r="BP57" s="1365">
        <f t="shared" si="11"/>
        <v>0</v>
      </c>
      <c r="BQ57" s="1364" t="s">
        <v>668</v>
      </c>
      <c r="BR57" s="1364"/>
      <c r="BS57" s="1364"/>
      <c r="BT57" s="1364"/>
      <c r="BU57" s="1365">
        <f t="shared" si="12"/>
        <v>0</v>
      </c>
      <c r="BV57" s="1364" t="s">
        <v>668</v>
      </c>
      <c r="BW57" s="1364"/>
      <c r="BX57" s="1364"/>
      <c r="BY57" s="1364"/>
      <c r="BZ57" s="1365">
        <f t="shared" si="13"/>
        <v>0</v>
      </c>
      <c r="CA57" s="1364" t="s">
        <v>668</v>
      </c>
      <c r="CB57" s="1364"/>
      <c r="CC57" s="1364"/>
      <c r="CD57" s="1364"/>
      <c r="CE57" s="1365">
        <f t="shared" si="14"/>
        <v>0</v>
      </c>
      <c r="CF57" s="1364" t="s">
        <v>668</v>
      </c>
      <c r="CG57" s="1364"/>
      <c r="CH57" s="1364"/>
      <c r="CI57" s="1364"/>
      <c r="CJ57" s="1365">
        <f t="shared" si="15"/>
        <v>0</v>
      </c>
      <c r="CK57" s="1364" t="s">
        <v>668</v>
      </c>
      <c r="CL57" s="1364"/>
      <c r="CM57" s="1364"/>
      <c r="CN57" s="1364"/>
      <c r="CO57" s="1365">
        <f t="shared" si="16"/>
        <v>0</v>
      </c>
      <c r="CP57" s="1364" t="s">
        <v>668</v>
      </c>
      <c r="CQ57" s="1364"/>
      <c r="CR57" s="1364"/>
      <c r="CS57" s="1364"/>
      <c r="CT57" s="1365">
        <f t="shared" si="17"/>
        <v>0</v>
      </c>
      <c r="CU57" s="1364" t="s">
        <v>668</v>
      </c>
      <c r="CV57" s="1364"/>
      <c r="CW57" s="1364"/>
      <c r="CX57" s="1364"/>
      <c r="CY57" s="1365">
        <f t="shared" si="18"/>
        <v>0</v>
      </c>
      <c r="CZ57" s="1364" t="s">
        <v>668</v>
      </c>
      <c r="DA57" s="1364"/>
      <c r="DB57" s="1364"/>
      <c r="DC57" s="1364"/>
      <c r="DD57" s="1365">
        <f t="shared" si="19"/>
        <v>0</v>
      </c>
      <c r="DE57" s="1364" t="s">
        <v>668</v>
      </c>
      <c r="DF57" s="1364"/>
      <c r="DG57" s="1364"/>
      <c r="DH57" s="1364"/>
      <c r="DI57" s="1365">
        <f t="shared" si="20"/>
        <v>0</v>
      </c>
      <c r="DJ57" s="1364" t="s">
        <v>668</v>
      </c>
      <c r="DK57" s="1364"/>
      <c r="DL57" s="1364"/>
      <c r="DM57" s="1364"/>
      <c r="DN57" s="1365">
        <f t="shared" si="21"/>
        <v>0</v>
      </c>
      <c r="DO57" s="1364" t="s">
        <v>668</v>
      </c>
      <c r="DP57" s="1364"/>
      <c r="DQ57" s="1364"/>
      <c r="DR57" s="1364"/>
      <c r="DS57" s="1365">
        <f t="shared" si="22"/>
        <v>0</v>
      </c>
      <c r="DT57" s="1364" t="s">
        <v>668</v>
      </c>
      <c r="DU57" s="1364"/>
      <c r="DV57" s="1364"/>
      <c r="DW57" s="1364"/>
      <c r="DX57" s="1365">
        <f t="shared" si="23"/>
        <v>0</v>
      </c>
      <c r="DY57" s="1364" t="s">
        <v>668</v>
      </c>
      <c r="DZ57" s="1364"/>
      <c r="EA57" s="1364"/>
      <c r="EB57" s="1364"/>
      <c r="EC57" s="1365">
        <f t="shared" si="24"/>
        <v>0</v>
      </c>
      <c r="ED57" s="1364" t="s">
        <v>668</v>
      </c>
      <c r="EE57" s="1364"/>
      <c r="EF57" s="1364"/>
      <c r="EG57" s="1364"/>
      <c r="EH57" s="1365">
        <f t="shared" si="25"/>
        <v>0</v>
      </c>
      <c r="EI57" s="1364" t="s">
        <v>668</v>
      </c>
      <c r="EJ57" s="1364"/>
      <c r="EK57" s="1364"/>
      <c r="EL57" s="1364"/>
      <c r="EM57" s="1365">
        <f t="shared" si="26"/>
        <v>0</v>
      </c>
      <c r="EN57" s="1364" t="s">
        <v>668</v>
      </c>
      <c r="EO57" s="1364"/>
      <c r="EP57" s="1364"/>
      <c r="EQ57" s="1364"/>
      <c r="ER57" s="1365">
        <f t="shared" si="27"/>
        <v>0</v>
      </c>
      <c r="ES57" s="1365">
        <f t="shared" si="28"/>
        <v>0</v>
      </c>
      <c r="ET57" s="1546">
        <v>0.25</v>
      </c>
      <c r="EU57" s="1546">
        <v>0.25</v>
      </c>
      <c r="EV57" s="1546">
        <v>0.25</v>
      </c>
      <c r="EW57" s="1547">
        <v>0.06</v>
      </c>
      <c r="EX57" s="1546">
        <v>0.25</v>
      </c>
      <c r="EY57" s="1546">
        <v>0.25</v>
      </c>
      <c r="EZ57" s="1548">
        <v>1</v>
      </c>
      <c r="FA57" s="1548">
        <f>MAX(EU57:EW57)</f>
        <v>0.25</v>
      </c>
      <c r="FB57" s="1557"/>
      <c r="FC57" s="1370"/>
      <c r="FD57" s="1370"/>
      <c r="FE57" s="1370"/>
      <c r="FF57" s="1371">
        <f t="shared" si="60"/>
        <v>0</v>
      </c>
      <c r="FG57" s="1370"/>
      <c r="FH57" s="1370"/>
      <c r="FI57" s="1370"/>
      <c r="FJ57" s="1370"/>
      <c r="FK57" s="1371">
        <f t="shared" si="32"/>
        <v>0</v>
      </c>
      <c r="FL57" s="1370"/>
      <c r="FM57" s="1370"/>
      <c r="FN57" s="1370"/>
      <c r="FO57" s="1370"/>
      <c r="FP57" s="1371">
        <f t="shared" si="33"/>
        <v>0</v>
      </c>
      <c r="FQ57" s="1370"/>
      <c r="FR57" s="1370"/>
      <c r="FS57" s="1370"/>
      <c r="FT57" s="1370"/>
      <c r="FU57" s="1371">
        <f t="shared" si="34"/>
        <v>0</v>
      </c>
      <c r="FV57" s="1370"/>
      <c r="FW57" s="1370"/>
      <c r="FX57" s="1370"/>
      <c r="FY57" s="1370"/>
      <c r="FZ57" s="1371">
        <f t="shared" si="35"/>
        <v>0</v>
      </c>
      <c r="GA57" s="1370"/>
      <c r="GB57" s="1370"/>
      <c r="GC57" s="1370"/>
      <c r="GD57" s="1370"/>
      <c r="GE57" s="1371">
        <f t="shared" si="36"/>
        <v>0</v>
      </c>
      <c r="GF57" s="1370"/>
      <c r="GG57" s="1370"/>
      <c r="GH57" s="1370"/>
      <c r="GI57" s="1370"/>
      <c r="GJ57" s="1371">
        <f t="shared" si="37"/>
        <v>0</v>
      </c>
      <c r="GK57" s="1370"/>
      <c r="GL57" s="1370"/>
      <c r="GM57" s="1370"/>
      <c r="GN57" s="1370"/>
      <c r="GO57" s="1371">
        <f t="shared" si="38"/>
        <v>0</v>
      </c>
      <c r="GP57" s="1370"/>
      <c r="GQ57" s="1370"/>
      <c r="GR57" s="1370"/>
      <c r="GS57" s="1370"/>
      <c r="GT57" s="1371">
        <f t="shared" si="39"/>
        <v>0</v>
      </c>
      <c r="GU57" s="1370"/>
      <c r="GV57" s="1370"/>
      <c r="GW57" s="1370"/>
      <c r="GX57" s="1370"/>
      <c r="GY57" s="1371">
        <f t="shared" si="40"/>
        <v>0</v>
      </c>
      <c r="GZ57" s="1370"/>
      <c r="HA57" s="1370"/>
      <c r="HB57" s="1370"/>
      <c r="HC57" s="1370"/>
      <c r="HD57" s="1371">
        <f t="shared" si="41"/>
        <v>0</v>
      </c>
      <c r="HE57" s="1370"/>
      <c r="HF57" s="1370"/>
      <c r="HG57" s="1370"/>
      <c r="HH57" s="1370"/>
      <c r="HI57" s="1371">
        <f t="shared" si="42"/>
        <v>0</v>
      </c>
      <c r="HJ57" s="1370"/>
      <c r="HK57" s="1370"/>
      <c r="HL57" s="1370"/>
      <c r="HM57" s="1370"/>
      <c r="HN57" s="1371">
        <f t="shared" si="43"/>
        <v>0</v>
      </c>
      <c r="HO57" s="1370"/>
      <c r="HP57" s="1370"/>
      <c r="HQ57" s="1370"/>
      <c r="HR57" s="1370"/>
      <c r="HS57" s="1371">
        <f t="shared" si="44"/>
        <v>0</v>
      </c>
      <c r="HT57" s="1370"/>
      <c r="HU57" s="1370"/>
      <c r="HV57" s="1370"/>
      <c r="HW57" s="1370"/>
      <c r="HX57" s="1371">
        <f t="shared" si="45"/>
        <v>0</v>
      </c>
      <c r="HY57" s="1370"/>
      <c r="HZ57" s="1370"/>
      <c r="IA57" s="1370"/>
      <c r="IB57" s="1370"/>
      <c r="IC57" s="1371">
        <f t="shared" si="46"/>
        <v>0</v>
      </c>
      <c r="ID57" s="1370"/>
      <c r="IE57" s="1370"/>
      <c r="IF57" s="1370"/>
      <c r="IG57" s="1370"/>
      <c r="IH57" s="1371">
        <f t="shared" si="47"/>
        <v>0</v>
      </c>
      <c r="II57" s="1370"/>
      <c r="IJ57" s="1370"/>
      <c r="IK57" s="1370"/>
      <c r="IL57" s="1370"/>
      <c r="IM57" s="1371">
        <f t="shared" si="48"/>
        <v>0</v>
      </c>
      <c r="IN57" s="1370"/>
      <c r="IO57" s="1370"/>
      <c r="IP57" s="1370"/>
      <c r="IQ57" s="1370"/>
      <c r="IR57" s="1371">
        <f t="shared" si="49"/>
        <v>0</v>
      </c>
      <c r="IS57" s="1370"/>
      <c r="IT57" s="1370"/>
      <c r="IU57" s="1370"/>
      <c r="IV57" s="1370"/>
      <c r="IW57" s="1371">
        <f t="shared" si="50"/>
        <v>0</v>
      </c>
      <c r="IX57" s="1371">
        <f t="shared" si="51"/>
        <v>0</v>
      </c>
      <c r="IY57" s="1551"/>
      <c r="IZ57" s="1551"/>
      <c r="JA57" s="1551"/>
      <c r="JB57" s="1551"/>
      <c r="JC57" s="1551"/>
      <c r="JD57" s="1551"/>
      <c r="JE57" s="1552" t="s">
        <v>843</v>
      </c>
      <c r="JF57" s="1553" t="s">
        <v>661</v>
      </c>
      <c r="JG57" s="1427"/>
    </row>
    <row r="58" spans="1:267" ht="125.25" customHeight="1" thickBot="1" x14ac:dyDescent="0.4">
      <c r="A58" s="1374" t="s">
        <v>631</v>
      </c>
      <c r="B58" s="1375" t="s">
        <v>653</v>
      </c>
      <c r="C58" s="1376" t="s">
        <v>654</v>
      </c>
      <c r="D58" s="1436" t="s">
        <v>163</v>
      </c>
      <c r="E58" s="1544" t="s">
        <v>656</v>
      </c>
      <c r="F58" s="2425"/>
      <c r="G58" s="2431"/>
      <c r="H58" s="2431"/>
      <c r="I58" s="2425"/>
      <c r="J58" s="2425"/>
      <c r="K58" s="2425"/>
      <c r="L58" s="2425"/>
      <c r="M58" s="2425"/>
      <c r="N58" s="2425"/>
      <c r="O58" s="2425"/>
      <c r="P58" s="2425"/>
      <c r="Q58" s="2425"/>
      <c r="R58" s="2425"/>
      <c r="S58" s="2425"/>
      <c r="T58" s="2422"/>
      <c r="U58" s="2425"/>
      <c r="V58" s="2425"/>
      <c r="W58" s="2425"/>
      <c r="X58" s="2425"/>
      <c r="Y58" s="1436" t="s">
        <v>163</v>
      </c>
      <c r="Z58" s="1377"/>
      <c r="AA58" s="1377" t="s">
        <v>558</v>
      </c>
      <c r="AB58" s="1377">
        <v>11</v>
      </c>
      <c r="AC58" s="1375" t="s">
        <v>684</v>
      </c>
      <c r="AD58" s="1375" t="s">
        <v>809</v>
      </c>
      <c r="AE58" s="1378" t="s">
        <v>568</v>
      </c>
      <c r="AF58" s="582" t="s">
        <v>686</v>
      </c>
      <c r="AG58" s="1379">
        <v>1030250872</v>
      </c>
      <c r="AH58" s="1379">
        <v>1029200872</v>
      </c>
      <c r="AI58" s="1379">
        <v>594042665</v>
      </c>
      <c r="AJ58" s="1322">
        <v>1455248555</v>
      </c>
      <c r="AK58" s="1322">
        <v>691110962</v>
      </c>
      <c r="AL58" s="1322">
        <v>233560757</v>
      </c>
      <c r="AM58" s="1438">
        <v>2796751368</v>
      </c>
      <c r="AN58" s="1438">
        <v>2986616688</v>
      </c>
      <c r="AO58" s="1382">
        <f t="shared" si="5"/>
        <v>8268867483</v>
      </c>
      <c r="AP58" s="1382">
        <f t="shared" si="59"/>
        <v>1720311834</v>
      </c>
      <c r="AQ58" s="1382">
        <f t="shared" si="59"/>
        <v>827603422</v>
      </c>
      <c r="AR58" s="1383">
        <v>1029200872</v>
      </c>
      <c r="AS58" s="1383"/>
      <c r="AT58" s="1383"/>
      <c r="AU58" s="1383"/>
      <c r="AV58" s="1384">
        <f t="shared" si="7"/>
        <v>1029200872</v>
      </c>
      <c r="AW58" s="1383"/>
      <c r="AX58" s="1383"/>
      <c r="AY58" s="1383"/>
      <c r="AZ58" s="1383"/>
      <c r="BA58" s="1384">
        <f t="shared" si="8"/>
        <v>0</v>
      </c>
      <c r="BB58" s="1383"/>
      <c r="BC58" s="1383"/>
      <c r="BD58" s="1383"/>
      <c r="BE58" s="1383"/>
      <c r="BF58" s="1384">
        <f t="shared" si="9"/>
        <v>0</v>
      </c>
      <c r="BG58" s="1383"/>
      <c r="BH58" s="1383"/>
      <c r="BI58" s="1383"/>
      <c r="BJ58" s="1383"/>
      <c r="BK58" s="1384">
        <f t="shared" si="10"/>
        <v>0</v>
      </c>
      <c r="BL58" s="1383"/>
      <c r="BM58" s="1383"/>
      <c r="BN58" s="1383"/>
      <c r="BO58" s="1383"/>
      <c r="BP58" s="1384">
        <f t="shared" si="11"/>
        <v>0</v>
      </c>
      <c r="BQ58" s="1383"/>
      <c r="BR58" s="1383"/>
      <c r="BS58" s="1383"/>
      <c r="BT58" s="1383"/>
      <c r="BU58" s="1384">
        <f t="shared" si="12"/>
        <v>0</v>
      </c>
      <c r="BV58" s="1383"/>
      <c r="BW58" s="1383"/>
      <c r="BX58" s="1383"/>
      <c r="BY58" s="1383"/>
      <c r="BZ58" s="1384">
        <f t="shared" si="13"/>
        <v>0</v>
      </c>
      <c r="CA58" s="1383"/>
      <c r="CB58" s="1383"/>
      <c r="CC58" s="1383"/>
      <c r="CD58" s="1383"/>
      <c r="CE58" s="1384">
        <f t="shared" si="14"/>
        <v>0</v>
      </c>
      <c r="CF58" s="1383"/>
      <c r="CG58" s="1383"/>
      <c r="CH58" s="1383"/>
      <c r="CI58" s="1383"/>
      <c r="CJ58" s="1384">
        <f t="shared" si="15"/>
        <v>0</v>
      </c>
      <c r="CK58" s="1383"/>
      <c r="CL58" s="1383"/>
      <c r="CM58" s="1383"/>
      <c r="CN58" s="1383"/>
      <c r="CO58" s="1384">
        <f t="shared" si="16"/>
        <v>0</v>
      </c>
      <c r="CP58" s="1383"/>
      <c r="CQ58" s="1383"/>
      <c r="CR58" s="1383"/>
      <c r="CS58" s="1383"/>
      <c r="CT58" s="1384">
        <f t="shared" si="17"/>
        <v>0</v>
      </c>
      <c r="CU58" s="1383"/>
      <c r="CV58" s="1383"/>
      <c r="CW58" s="1383"/>
      <c r="CX58" s="1383"/>
      <c r="CY58" s="1384">
        <f t="shared" si="18"/>
        <v>0</v>
      </c>
      <c r="CZ58" s="1383"/>
      <c r="DA58" s="1383"/>
      <c r="DB58" s="1383"/>
      <c r="DC58" s="1383"/>
      <c r="DD58" s="1384">
        <f t="shared" si="19"/>
        <v>0</v>
      </c>
      <c r="DE58" s="1383"/>
      <c r="DF58" s="1383"/>
      <c r="DG58" s="1383"/>
      <c r="DH58" s="1383"/>
      <c r="DI58" s="1384">
        <f t="shared" si="20"/>
        <v>0</v>
      </c>
      <c r="DJ58" s="1383"/>
      <c r="DK58" s="1383"/>
      <c r="DL58" s="1383"/>
      <c r="DM58" s="1383"/>
      <c r="DN58" s="1384">
        <f t="shared" si="21"/>
        <v>0</v>
      </c>
      <c r="DO58" s="1383"/>
      <c r="DP58" s="1383"/>
      <c r="DQ58" s="1383"/>
      <c r="DR58" s="1383"/>
      <c r="DS58" s="1384">
        <f t="shared" si="22"/>
        <v>0</v>
      </c>
      <c r="DT58" s="1383"/>
      <c r="DU58" s="1383"/>
      <c r="DV58" s="1383"/>
      <c r="DW58" s="1383"/>
      <c r="DX58" s="1384">
        <f t="shared" si="23"/>
        <v>0</v>
      </c>
      <c r="DY58" s="1383"/>
      <c r="DZ58" s="1383"/>
      <c r="EA58" s="1383"/>
      <c r="EB58" s="1383"/>
      <c r="EC58" s="1384">
        <f t="shared" si="24"/>
        <v>0</v>
      </c>
      <c r="ED58" s="1383"/>
      <c r="EE58" s="1383"/>
      <c r="EF58" s="1383"/>
      <c r="EG58" s="1383"/>
      <c r="EH58" s="1384">
        <f t="shared" si="25"/>
        <v>0</v>
      </c>
      <c r="EI58" s="1383"/>
      <c r="EJ58" s="1383"/>
      <c r="EK58" s="1383"/>
      <c r="EL58" s="1383"/>
      <c r="EM58" s="1384">
        <f t="shared" si="26"/>
        <v>0</v>
      </c>
      <c r="EN58" s="1383"/>
      <c r="EO58" s="1383"/>
      <c r="EP58" s="1383"/>
      <c r="EQ58" s="1383"/>
      <c r="ER58" s="1384">
        <f t="shared" si="27"/>
        <v>0</v>
      </c>
      <c r="ES58" s="1384">
        <f t="shared" si="28"/>
        <v>0</v>
      </c>
      <c r="ET58" s="1558">
        <v>1</v>
      </c>
      <c r="EU58" s="1558">
        <v>1</v>
      </c>
      <c r="EV58" s="1558">
        <v>1</v>
      </c>
      <c r="EW58" s="1559">
        <v>1</v>
      </c>
      <c r="EX58" s="1558">
        <v>1</v>
      </c>
      <c r="EY58" s="1558">
        <v>1</v>
      </c>
      <c r="EZ58" s="1560">
        <v>1</v>
      </c>
      <c r="FA58" s="1560">
        <f>MAX(EU58:EW58)</f>
        <v>1</v>
      </c>
      <c r="FB58" s="1561"/>
      <c r="FC58" s="1389"/>
      <c r="FD58" s="1389"/>
      <c r="FE58" s="1389"/>
      <c r="FF58" s="1390">
        <f t="shared" si="60"/>
        <v>0</v>
      </c>
      <c r="FG58" s="1389"/>
      <c r="FH58" s="1389"/>
      <c r="FI58" s="1389"/>
      <c r="FJ58" s="1389"/>
      <c r="FK58" s="1390">
        <f t="shared" si="32"/>
        <v>0</v>
      </c>
      <c r="FL58" s="1389"/>
      <c r="FM58" s="1389"/>
      <c r="FN58" s="1389"/>
      <c r="FO58" s="1389"/>
      <c r="FP58" s="1390">
        <f t="shared" si="33"/>
        <v>0</v>
      </c>
      <c r="FQ58" s="1389"/>
      <c r="FR58" s="1389"/>
      <c r="FS58" s="1389"/>
      <c r="FT58" s="1389"/>
      <c r="FU58" s="1390">
        <f t="shared" si="34"/>
        <v>0</v>
      </c>
      <c r="FV58" s="1389"/>
      <c r="FW58" s="1389"/>
      <c r="FX58" s="1389"/>
      <c r="FY58" s="1389"/>
      <c r="FZ58" s="1390">
        <f t="shared" si="35"/>
        <v>0</v>
      </c>
      <c r="GA58" s="1389"/>
      <c r="GB58" s="1389"/>
      <c r="GC58" s="1389"/>
      <c r="GD58" s="1389"/>
      <c r="GE58" s="1390">
        <f t="shared" si="36"/>
        <v>0</v>
      </c>
      <c r="GF58" s="1389"/>
      <c r="GG58" s="1389"/>
      <c r="GH58" s="1389"/>
      <c r="GI58" s="1389"/>
      <c r="GJ58" s="1390">
        <f t="shared" si="37"/>
        <v>0</v>
      </c>
      <c r="GK58" s="1389"/>
      <c r="GL58" s="1389"/>
      <c r="GM58" s="1389"/>
      <c r="GN58" s="1389"/>
      <c r="GO58" s="1390">
        <f t="shared" si="38"/>
        <v>0</v>
      </c>
      <c r="GP58" s="1389"/>
      <c r="GQ58" s="1389"/>
      <c r="GR58" s="1389"/>
      <c r="GS58" s="1389"/>
      <c r="GT58" s="1390">
        <f t="shared" si="39"/>
        <v>0</v>
      </c>
      <c r="GU58" s="1389"/>
      <c r="GV58" s="1389"/>
      <c r="GW58" s="1389"/>
      <c r="GX58" s="1389"/>
      <c r="GY58" s="1390">
        <f t="shared" si="40"/>
        <v>0</v>
      </c>
      <c r="GZ58" s="1389"/>
      <c r="HA58" s="1389"/>
      <c r="HB58" s="1389"/>
      <c r="HC58" s="1389"/>
      <c r="HD58" s="1390">
        <f t="shared" si="41"/>
        <v>0</v>
      </c>
      <c r="HE58" s="1389"/>
      <c r="HF58" s="1389"/>
      <c r="HG58" s="1389"/>
      <c r="HH58" s="1389"/>
      <c r="HI58" s="1390">
        <f t="shared" si="42"/>
        <v>0</v>
      </c>
      <c r="HJ58" s="1389"/>
      <c r="HK58" s="1389"/>
      <c r="HL58" s="1389"/>
      <c r="HM58" s="1389"/>
      <c r="HN58" s="1390">
        <f t="shared" si="43"/>
        <v>0</v>
      </c>
      <c r="HO58" s="1389"/>
      <c r="HP58" s="1389"/>
      <c r="HQ58" s="1389"/>
      <c r="HR58" s="1389"/>
      <c r="HS58" s="1390">
        <f t="shared" si="44"/>
        <v>0</v>
      </c>
      <c r="HT58" s="1389"/>
      <c r="HU58" s="1389"/>
      <c r="HV58" s="1389"/>
      <c r="HW58" s="1389"/>
      <c r="HX58" s="1390">
        <f t="shared" si="45"/>
        <v>0</v>
      </c>
      <c r="HY58" s="1389"/>
      <c r="HZ58" s="1389"/>
      <c r="IA58" s="1389"/>
      <c r="IB58" s="1389"/>
      <c r="IC58" s="1390">
        <f t="shared" si="46"/>
        <v>0</v>
      </c>
      <c r="ID58" s="1389"/>
      <c r="IE58" s="1389"/>
      <c r="IF58" s="1389"/>
      <c r="IG58" s="1389"/>
      <c r="IH58" s="1390">
        <f t="shared" si="47"/>
        <v>0</v>
      </c>
      <c r="II58" s="1389"/>
      <c r="IJ58" s="1389"/>
      <c r="IK58" s="1389"/>
      <c r="IL58" s="1389"/>
      <c r="IM58" s="1390">
        <f t="shared" si="48"/>
        <v>0</v>
      </c>
      <c r="IN58" s="1389"/>
      <c r="IO58" s="1389"/>
      <c r="IP58" s="1389"/>
      <c r="IQ58" s="1389"/>
      <c r="IR58" s="1390">
        <f t="shared" si="49"/>
        <v>0</v>
      </c>
      <c r="IS58" s="1389"/>
      <c r="IT58" s="1389"/>
      <c r="IU58" s="1389"/>
      <c r="IV58" s="1389"/>
      <c r="IW58" s="1390">
        <f t="shared" si="50"/>
        <v>0</v>
      </c>
      <c r="IX58" s="1390">
        <f t="shared" si="51"/>
        <v>0</v>
      </c>
      <c r="IY58" s="1562"/>
      <c r="IZ58" s="1562"/>
      <c r="JA58" s="1562"/>
      <c r="JB58" s="1562"/>
      <c r="JC58" s="1562"/>
      <c r="JD58" s="1562"/>
      <c r="JE58" s="1563" t="s">
        <v>393</v>
      </c>
      <c r="JF58" s="1564" t="s">
        <v>661</v>
      </c>
      <c r="JG58" s="1427"/>
    </row>
    <row r="59" spans="1:267" ht="20.25" customHeight="1" x14ac:dyDescent="0.35">
      <c r="IY59" s="642"/>
      <c r="IZ59" s="642"/>
      <c r="JA59" s="642"/>
      <c r="JB59" s="642"/>
      <c r="JC59" s="642"/>
      <c r="JD59" s="642"/>
      <c r="JE59" s="642"/>
      <c r="JF59" s="642"/>
    </row>
    <row r="60" spans="1:267" ht="20.25" customHeight="1" x14ac:dyDescent="0.35">
      <c r="G60" s="1569"/>
      <c r="J60" s="1569"/>
      <c r="Q60" s="1249"/>
      <c r="R60" s="1249"/>
      <c r="T60" s="1249"/>
      <c r="AR60" s="1253"/>
      <c r="AS60" s="1253"/>
      <c r="AT60" s="1253"/>
      <c r="AU60" s="1253"/>
      <c r="AV60" s="1253"/>
      <c r="AW60" s="1253"/>
      <c r="AX60" s="1253"/>
      <c r="AY60" s="1253"/>
      <c r="AZ60" s="1253"/>
      <c r="BA60" s="1253"/>
      <c r="BB60" s="1253"/>
      <c r="BC60" s="1253"/>
      <c r="BD60" s="1253"/>
      <c r="BE60" s="1253"/>
      <c r="BF60" s="1253"/>
      <c r="BG60" s="1253"/>
      <c r="BH60" s="1253"/>
      <c r="BI60" s="1253"/>
      <c r="BJ60" s="1253"/>
      <c r="BK60" s="1253"/>
      <c r="BL60" s="1253"/>
      <c r="BM60" s="1253"/>
      <c r="BN60" s="1253"/>
      <c r="BO60" s="1253"/>
      <c r="BP60" s="1253"/>
      <c r="BQ60" s="1253"/>
      <c r="BR60" s="1253"/>
      <c r="BS60" s="1253"/>
      <c r="BT60" s="1253"/>
      <c r="BU60" s="1253"/>
      <c r="BV60" s="1253"/>
      <c r="BW60" s="1253"/>
      <c r="BX60" s="1253"/>
      <c r="BY60" s="1253"/>
      <c r="BZ60" s="1253"/>
      <c r="CA60" s="1253"/>
      <c r="CB60" s="1253"/>
      <c r="CC60" s="1253"/>
      <c r="CD60" s="1253"/>
      <c r="CE60" s="1253"/>
      <c r="CF60" s="1253"/>
      <c r="CG60" s="1253"/>
      <c r="CH60" s="1253"/>
      <c r="CI60" s="1253"/>
      <c r="CJ60" s="1253"/>
      <c r="CK60" s="1253"/>
      <c r="CL60" s="1253"/>
      <c r="CM60" s="1253"/>
      <c r="CN60" s="1253"/>
      <c r="CO60" s="1253"/>
      <c r="CP60" s="1253"/>
      <c r="CQ60" s="1253"/>
      <c r="CR60" s="1253"/>
      <c r="CS60" s="1253"/>
      <c r="CT60" s="1253"/>
      <c r="CU60" s="1253"/>
      <c r="CV60" s="1253"/>
      <c r="CW60" s="1253"/>
      <c r="CX60" s="1253"/>
      <c r="CY60" s="1253"/>
      <c r="CZ60" s="1253"/>
      <c r="DA60" s="1253"/>
      <c r="DB60" s="1253"/>
      <c r="DC60" s="1253"/>
      <c r="DD60" s="1253"/>
      <c r="DE60" s="1253"/>
      <c r="DF60" s="1253"/>
      <c r="DG60" s="1253"/>
      <c r="DH60" s="1253"/>
      <c r="DI60" s="1253"/>
      <c r="DJ60" s="1253"/>
      <c r="DK60" s="1253"/>
      <c r="DL60" s="1253"/>
      <c r="DM60" s="1253"/>
      <c r="DN60" s="1253"/>
      <c r="DO60" s="1253"/>
      <c r="DP60" s="1253"/>
      <c r="DQ60" s="1253"/>
      <c r="DR60" s="1253"/>
      <c r="DS60" s="1253"/>
      <c r="DT60" s="1253"/>
      <c r="DU60" s="1253"/>
      <c r="DV60" s="1253"/>
      <c r="DW60" s="1253"/>
      <c r="DX60" s="1253"/>
      <c r="DY60" s="1253"/>
      <c r="DZ60" s="1253"/>
      <c r="EA60" s="1253"/>
      <c r="EB60" s="1253"/>
      <c r="EC60" s="1253"/>
      <c r="ED60" s="1253"/>
      <c r="EE60" s="1253"/>
      <c r="EF60" s="1253"/>
      <c r="EG60" s="1253"/>
      <c r="EH60" s="1253"/>
      <c r="EI60" s="1253"/>
      <c r="EJ60" s="1253"/>
      <c r="EK60" s="1253"/>
      <c r="EL60" s="1253"/>
      <c r="EM60" s="1253"/>
      <c r="EN60" s="1253"/>
      <c r="EO60" s="1253"/>
      <c r="EP60" s="1253"/>
      <c r="EQ60" s="1253"/>
      <c r="ER60" s="1253"/>
      <c r="ES60" s="1253"/>
      <c r="FC60" s="1253"/>
      <c r="FD60" s="1253"/>
      <c r="FE60" s="1253"/>
      <c r="FF60" s="1253"/>
      <c r="FH60" s="1253"/>
      <c r="FI60" s="1253"/>
      <c r="FJ60" s="1253"/>
      <c r="FK60" s="1253"/>
      <c r="FM60" s="1253"/>
      <c r="FN60" s="1253"/>
      <c r="FO60" s="1253"/>
      <c r="FP60" s="1253"/>
      <c r="FR60" s="1253"/>
      <c r="FS60" s="1253"/>
      <c r="FT60" s="1253"/>
      <c r="FU60" s="1253"/>
      <c r="FW60" s="1253"/>
      <c r="FX60" s="1253"/>
      <c r="FY60" s="1253"/>
      <c r="FZ60" s="1253"/>
      <c r="GB60" s="1253"/>
      <c r="GC60" s="1253"/>
      <c r="GD60" s="1253"/>
      <c r="GE60" s="1253"/>
      <c r="GG60" s="1253"/>
      <c r="GH60" s="1253"/>
      <c r="GI60" s="1253"/>
      <c r="GJ60" s="1253"/>
      <c r="GL60" s="1253"/>
      <c r="GM60" s="1253"/>
      <c r="GN60" s="1253"/>
      <c r="GO60" s="1253"/>
      <c r="GQ60" s="1253"/>
      <c r="GR60" s="1253"/>
      <c r="GS60" s="1253"/>
      <c r="GT60" s="1253"/>
      <c r="GV60" s="1253"/>
      <c r="GW60" s="1253"/>
      <c r="GX60" s="1253"/>
      <c r="GY60" s="1253"/>
      <c r="HA60" s="1253"/>
      <c r="HB60" s="1253"/>
      <c r="HC60" s="1253"/>
      <c r="HD60" s="1253"/>
      <c r="HF60" s="1253"/>
      <c r="HG60" s="1253"/>
      <c r="HH60" s="1253"/>
      <c r="HI60" s="1253"/>
      <c r="HK60" s="1253"/>
      <c r="HL60" s="1253"/>
      <c r="HM60" s="1253"/>
      <c r="HN60" s="1253"/>
      <c r="HP60" s="1253"/>
      <c r="HQ60" s="1253"/>
      <c r="HR60" s="1253"/>
      <c r="HS60" s="1253"/>
      <c r="HU60" s="1253"/>
      <c r="HV60" s="1253"/>
      <c r="HW60" s="1253"/>
      <c r="HX60" s="1253"/>
      <c r="HZ60" s="1253"/>
      <c r="IA60" s="1253"/>
      <c r="IB60" s="1253"/>
      <c r="IC60" s="1253"/>
      <c r="IE60" s="1253"/>
      <c r="IF60" s="1253"/>
      <c r="IG60" s="1253"/>
      <c r="IH60" s="1253"/>
      <c r="IJ60" s="1253"/>
      <c r="IK60" s="1253"/>
      <c r="IL60" s="1253"/>
      <c r="IM60" s="1253"/>
      <c r="IO60" s="1253"/>
      <c r="IP60" s="1253"/>
      <c r="IQ60" s="1253"/>
      <c r="IR60" s="1253"/>
      <c r="IT60" s="1253"/>
      <c r="IU60" s="1253"/>
      <c r="IV60" s="1253"/>
      <c r="IW60" s="1253"/>
      <c r="IX60" s="1253"/>
    </row>
    <row r="61" spans="1:267" ht="20.25" customHeight="1" x14ac:dyDescent="0.35">
      <c r="A61" s="1245" t="s">
        <v>855</v>
      </c>
      <c r="B61" s="1245" t="s">
        <v>855</v>
      </c>
      <c r="C61" s="1245" t="s">
        <v>855</v>
      </c>
      <c r="D61" s="1245" t="s">
        <v>855</v>
      </c>
      <c r="E61" s="1246" t="s">
        <v>855</v>
      </c>
      <c r="F61" s="1247" t="s">
        <v>855</v>
      </c>
      <c r="G61" s="1247" t="s">
        <v>855</v>
      </c>
      <c r="H61" s="1247" t="s">
        <v>855</v>
      </c>
      <c r="I61" s="1247" t="s">
        <v>855</v>
      </c>
      <c r="J61" s="1247" t="s">
        <v>855</v>
      </c>
      <c r="K61" s="1247" t="s">
        <v>855</v>
      </c>
      <c r="L61" s="1247" t="s">
        <v>855</v>
      </c>
      <c r="M61" s="1247" t="s">
        <v>855</v>
      </c>
      <c r="N61" s="1247" t="s">
        <v>855</v>
      </c>
      <c r="O61" s="1247" t="s">
        <v>855</v>
      </c>
      <c r="P61" s="1247" t="s">
        <v>855</v>
      </c>
      <c r="Q61" s="1250" t="s">
        <v>855</v>
      </c>
      <c r="R61" s="1250" t="s">
        <v>855</v>
      </c>
      <c r="S61" s="1250" t="s">
        <v>855</v>
      </c>
      <c r="T61" s="1250" t="s">
        <v>855</v>
      </c>
      <c r="U61" s="1250" t="s">
        <v>855</v>
      </c>
      <c r="V61" s="1250" t="s">
        <v>855</v>
      </c>
      <c r="W61" s="1250" t="s">
        <v>855</v>
      </c>
      <c r="X61" s="1251" t="s">
        <v>855</v>
      </c>
      <c r="Y61" s="1251" t="s">
        <v>855</v>
      </c>
      <c r="Z61" s="1251" t="s">
        <v>855</v>
      </c>
      <c r="AA61" s="642" t="s">
        <v>855</v>
      </c>
      <c r="AB61" s="642" t="s">
        <v>855</v>
      </c>
      <c r="AC61" s="642" t="s">
        <v>855</v>
      </c>
      <c r="AD61" s="642" t="s">
        <v>855</v>
      </c>
      <c r="AE61" s="642" t="s">
        <v>855</v>
      </c>
      <c r="AF61" s="642" t="s">
        <v>855</v>
      </c>
      <c r="AG61" s="1252" t="s">
        <v>855</v>
      </c>
      <c r="AH61" s="1252" t="s">
        <v>855</v>
      </c>
      <c r="AI61" s="1252" t="s">
        <v>855</v>
      </c>
      <c r="AJ61" s="1252" t="s">
        <v>855</v>
      </c>
      <c r="AK61" s="1252" t="s">
        <v>855</v>
      </c>
      <c r="AL61" s="1252" t="s">
        <v>855</v>
      </c>
      <c r="AM61" s="1252" t="s">
        <v>855</v>
      </c>
      <c r="AN61" s="1252" t="s">
        <v>855</v>
      </c>
      <c r="AO61" s="1252" t="s">
        <v>855</v>
      </c>
      <c r="AP61" s="1252" t="s">
        <v>855</v>
      </c>
      <c r="AQ61" s="1252" t="s">
        <v>855</v>
      </c>
      <c r="AR61" s="1253" t="s">
        <v>855</v>
      </c>
      <c r="AS61" s="1253" t="s">
        <v>855</v>
      </c>
      <c r="AT61" s="1253" t="s">
        <v>855</v>
      </c>
      <c r="AU61" s="1253" t="s">
        <v>855</v>
      </c>
      <c r="AV61" s="1253" t="s">
        <v>855</v>
      </c>
      <c r="AW61" s="1253" t="s">
        <v>855</v>
      </c>
      <c r="AX61" s="1253" t="s">
        <v>855</v>
      </c>
      <c r="AY61" s="1253" t="s">
        <v>855</v>
      </c>
      <c r="AZ61" s="1253" t="s">
        <v>855</v>
      </c>
      <c r="BA61" s="1253" t="s">
        <v>855</v>
      </c>
      <c r="BB61" s="1253" t="s">
        <v>855</v>
      </c>
      <c r="BC61" s="1253" t="s">
        <v>855</v>
      </c>
      <c r="BD61" s="1253" t="s">
        <v>855</v>
      </c>
      <c r="BE61" s="1253" t="s">
        <v>855</v>
      </c>
      <c r="BF61" s="1253" t="s">
        <v>855</v>
      </c>
      <c r="BG61" s="1253" t="s">
        <v>855</v>
      </c>
      <c r="BH61" s="1253" t="s">
        <v>855</v>
      </c>
      <c r="BI61" s="1253" t="s">
        <v>855</v>
      </c>
      <c r="BJ61" s="1253" t="s">
        <v>855</v>
      </c>
      <c r="BK61" s="1253" t="s">
        <v>855</v>
      </c>
      <c r="BL61" s="1253" t="s">
        <v>855</v>
      </c>
      <c r="BM61" s="1253" t="s">
        <v>855</v>
      </c>
      <c r="BN61" s="1253" t="s">
        <v>855</v>
      </c>
      <c r="BO61" s="1253" t="s">
        <v>855</v>
      </c>
      <c r="BP61" s="1253" t="s">
        <v>855</v>
      </c>
      <c r="BQ61" s="1253" t="s">
        <v>855</v>
      </c>
      <c r="BR61" s="1253" t="s">
        <v>855</v>
      </c>
      <c r="BS61" s="1253" t="s">
        <v>855</v>
      </c>
      <c r="BT61" s="1253" t="s">
        <v>855</v>
      </c>
      <c r="BU61" s="1253" t="s">
        <v>855</v>
      </c>
      <c r="BV61" s="1253" t="s">
        <v>855</v>
      </c>
      <c r="BW61" s="1253" t="s">
        <v>855</v>
      </c>
      <c r="BX61" s="1253" t="s">
        <v>855</v>
      </c>
      <c r="BY61" s="1253" t="s">
        <v>855</v>
      </c>
      <c r="BZ61" s="1253" t="s">
        <v>855</v>
      </c>
      <c r="CA61" s="1253" t="s">
        <v>855</v>
      </c>
      <c r="CB61" s="1253" t="s">
        <v>855</v>
      </c>
      <c r="CC61" s="1253" t="s">
        <v>855</v>
      </c>
      <c r="CD61" s="1253" t="s">
        <v>855</v>
      </c>
      <c r="CE61" s="1253" t="s">
        <v>855</v>
      </c>
      <c r="CF61" s="1253" t="s">
        <v>855</v>
      </c>
      <c r="CG61" s="1253" t="s">
        <v>855</v>
      </c>
      <c r="CH61" s="1253" t="s">
        <v>855</v>
      </c>
      <c r="CI61" s="1253" t="s">
        <v>855</v>
      </c>
      <c r="CJ61" s="1253" t="s">
        <v>855</v>
      </c>
      <c r="CK61" s="1253" t="s">
        <v>855</v>
      </c>
      <c r="CL61" s="1253" t="s">
        <v>855</v>
      </c>
      <c r="CM61" s="1253" t="s">
        <v>855</v>
      </c>
      <c r="CN61" s="1253" t="s">
        <v>855</v>
      </c>
      <c r="CO61" s="1253" t="s">
        <v>855</v>
      </c>
      <c r="CP61" s="1253" t="s">
        <v>855</v>
      </c>
      <c r="CQ61" s="1253" t="s">
        <v>855</v>
      </c>
      <c r="CR61" s="1253" t="s">
        <v>855</v>
      </c>
      <c r="CS61" s="1253" t="s">
        <v>855</v>
      </c>
      <c r="CT61" s="1253" t="s">
        <v>855</v>
      </c>
      <c r="CU61" s="1253" t="s">
        <v>855</v>
      </c>
      <c r="CV61" s="1253" t="s">
        <v>855</v>
      </c>
      <c r="CW61" s="1253" t="s">
        <v>855</v>
      </c>
      <c r="CX61" s="1253" t="s">
        <v>855</v>
      </c>
      <c r="CY61" s="1253" t="s">
        <v>855</v>
      </c>
      <c r="CZ61" s="1253" t="s">
        <v>855</v>
      </c>
      <c r="DA61" s="1253" t="s">
        <v>855</v>
      </c>
      <c r="DB61" s="1253" t="s">
        <v>855</v>
      </c>
      <c r="DC61" s="1253" t="s">
        <v>855</v>
      </c>
      <c r="DD61" s="1253" t="s">
        <v>855</v>
      </c>
      <c r="DE61" s="1253" t="s">
        <v>855</v>
      </c>
      <c r="DF61" s="1253" t="s">
        <v>855</v>
      </c>
      <c r="DG61" s="1253" t="s">
        <v>855</v>
      </c>
      <c r="DH61" s="1253" t="s">
        <v>855</v>
      </c>
      <c r="DI61" s="1253" t="s">
        <v>855</v>
      </c>
      <c r="DJ61" s="1253" t="s">
        <v>855</v>
      </c>
      <c r="DK61" s="1253" t="s">
        <v>855</v>
      </c>
      <c r="DL61" s="1253" t="s">
        <v>855</v>
      </c>
      <c r="DM61" s="1253" t="s">
        <v>855</v>
      </c>
      <c r="DN61" s="1253" t="s">
        <v>855</v>
      </c>
      <c r="DO61" s="1253" t="s">
        <v>855</v>
      </c>
      <c r="DP61" s="1253" t="s">
        <v>855</v>
      </c>
      <c r="DQ61" s="1253" t="s">
        <v>855</v>
      </c>
      <c r="DR61" s="1253" t="s">
        <v>855</v>
      </c>
      <c r="DS61" s="1253" t="s">
        <v>855</v>
      </c>
      <c r="DT61" s="1253" t="s">
        <v>855</v>
      </c>
      <c r="DU61" s="1253" t="s">
        <v>855</v>
      </c>
      <c r="DV61" s="1253" t="s">
        <v>855</v>
      </c>
      <c r="DW61" s="1253" t="s">
        <v>855</v>
      </c>
      <c r="DX61" s="1253" t="s">
        <v>855</v>
      </c>
      <c r="DY61" s="1253" t="s">
        <v>855</v>
      </c>
      <c r="DZ61" s="1253" t="s">
        <v>855</v>
      </c>
      <c r="EA61" s="1253" t="s">
        <v>855</v>
      </c>
      <c r="EB61" s="1253" t="s">
        <v>855</v>
      </c>
      <c r="EC61" s="1253" t="s">
        <v>855</v>
      </c>
      <c r="ED61" s="1253" t="s">
        <v>855</v>
      </c>
      <c r="EE61" s="1253" t="s">
        <v>855</v>
      </c>
      <c r="EF61" s="1253" t="s">
        <v>855</v>
      </c>
      <c r="EG61" s="1253" t="s">
        <v>855</v>
      </c>
      <c r="EH61" s="1253" t="s">
        <v>855</v>
      </c>
      <c r="EI61" s="1253" t="s">
        <v>855</v>
      </c>
      <c r="EJ61" s="1253" t="s">
        <v>855</v>
      </c>
      <c r="EK61" s="1253" t="s">
        <v>855</v>
      </c>
      <c r="EL61" s="1253" t="s">
        <v>855</v>
      </c>
      <c r="EM61" s="1253" t="s">
        <v>855</v>
      </c>
      <c r="EN61" s="1253" t="s">
        <v>855</v>
      </c>
      <c r="EO61" s="1253" t="s">
        <v>855</v>
      </c>
      <c r="EP61" s="1253" t="s">
        <v>855</v>
      </c>
      <c r="EQ61" s="1253" t="s">
        <v>855</v>
      </c>
      <c r="ER61" s="1253" t="s">
        <v>855</v>
      </c>
      <c r="ES61" s="1253" t="s">
        <v>855</v>
      </c>
      <c r="ET61" s="1254" t="s">
        <v>855</v>
      </c>
      <c r="EU61" s="1254" t="s">
        <v>855</v>
      </c>
      <c r="EV61" s="1250" t="s">
        <v>855</v>
      </c>
      <c r="EW61" s="1250" t="s">
        <v>855</v>
      </c>
      <c r="EX61" s="1250" t="s">
        <v>855</v>
      </c>
      <c r="EY61" s="1250" t="s">
        <v>855</v>
      </c>
      <c r="EZ61" s="1250" t="s">
        <v>855</v>
      </c>
      <c r="FA61" s="1250" t="s">
        <v>855</v>
      </c>
      <c r="FB61" s="1250" t="s">
        <v>855</v>
      </c>
      <c r="FC61" s="1253" t="s">
        <v>855</v>
      </c>
      <c r="FD61" s="1253" t="s">
        <v>855</v>
      </c>
      <c r="FE61" s="1253" t="s">
        <v>855</v>
      </c>
      <c r="FF61" s="1253" t="s">
        <v>855</v>
      </c>
      <c r="FG61" s="1250" t="s">
        <v>855</v>
      </c>
      <c r="FH61" s="1253" t="s">
        <v>855</v>
      </c>
      <c r="FI61" s="1253" t="s">
        <v>855</v>
      </c>
      <c r="FJ61" s="1253" t="s">
        <v>855</v>
      </c>
      <c r="FK61" s="1253" t="s">
        <v>855</v>
      </c>
      <c r="FL61" s="1250" t="s">
        <v>855</v>
      </c>
      <c r="FM61" s="1253" t="s">
        <v>855</v>
      </c>
      <c r="FN61" s="1253" t="s">
        <v>855</v>
      </c>
      <c r="FO61" s="1253" t="s">
        <v>855</v>
      </c>
      <c r="FP61" s="1253" t="s">
        <v>855</v>
      </c>
      <c r="FQ61" s="1250" t="s">
        <v>855</v>
      </c>
      <c r="FR61" s="1253" t="s">
        <v>855</v>
      </c>
      <c r="FS61" s="1253" t="s">
        <v>855</v>
      </c>
      <c r="FT61" s="1253" t="s">
        <v>855</v>
      </c>
      <c r="FU61" s="1253" t="s">
        <v>855</v>
      </c>
      <c r="FV61" s="1250" t="s">
        <v>855</v>
      </c>
      <c r="FW61" s="1253" t="s">
        <v>855</v>
      </c>
      <c r="FX61" s="1253" t="s">
        <v>855</v>
      </c>
      <c r="FY61" s="1253" t="s">
        <v>855</v>
      </c>
      <c r="FZ61" s="1253" t="s">
        <v>855</v>
      </c>
      <c r="GA61" s="1250" t="s">
        <v>855</v>
      </c>
      <c r="GB61" s="1253" t="s">
        <v>855</v>
      </c>
      <c r="GC61" s="1253" t="s">
        <v>855</v>
      </c>
      <c r="GD61" s="1253" t="s">
        <v>855</v>
      </c>
      <c r="GE61" s="1253" t="s">
        <v>855</v>
      </c>
      <c r="GF61" s="1250" t="s">
        <v>855</v>
      </c>
      <c r="GG61" s="1253" t="s">
        <v>855</v>
      </c>
      <c r="GH61" s="1253" t="s">
        <v>855</v>
      </c>
      <c r="GI61" s="1253" t="s">
        <v>855</v>
      </c>
      <c r="GJ61" s="1253" t="s">
        <v>855</v>
      </c>
      <c r="GK61" s="1250" t="s">
        <v>855</v>
      </c>
      <c r="GL61" s="1253" t="s">
        <v>855</v>
      </c>
      <c r="GM61" s="1253" t="s">
        <v>855</v>
      </c>
      <c r="GN61" s="1253" t="s">
        <v>855</v>
      </c>
      <c r="GO61" s="1253" t="s">
        <v>855</v>
      </c>
      <c r="GP61" s="1250" t="s">
        <v>855</v>
      </c>
      <c r="GQ61" s="1253" t="s">
        <v>855</v>
      </c>
      <c r="GR61" s="1253" t="s">
        <v>855</v>
      </c>
      <c r="GS61" s="1253" t="s">
        <v>855</v>
      </c>
      <c r="GT61" s="1253" t="s">
        <v>855</v>
      </c>
      <c r="GU61" s="1250" t="s">
        <v>855</v>
      </c>
      <c r="GV61" s="1253" t="s">
        <v>855</v>
      </c>
      <c r="GW61" s="1253" t="s">
        <v>855</v>
      </c>
      <c r="GX61" s="1253" t="s">
        <v>855</v>
      </c>
      <c r="GY61" s="1253" t="s">
        <v>855</v>
      </c>
      <c r="GZ61" s="1250" t="s">
        <v>855</v>
      </c>
      <c r="HA61" s="1253" t="s">
        <v>855</v>
      </c>
      <c r="HB61" s="1253" t="s">
        <v>855</v>
      </c>
      <c r="HC61" s="1253" t="s">
        <v>855</v>
      </c>
      <c r="HD61" s="1253" t="s">
        <v>855</v>
      </c>
      <c r="HE61" s="1250" t="s">
        <v>855</v>
      </c>
      <c r="HF61" s="1253" t="s">
        <v>855</v>
      </c>
      <c r="HG61" s="1253" t="s">
        <v>855</v>
      </c>
      <c r="HH61" s="1253" t="s">
        <v>855</v>
      </c>
      <c r="HI61" s="1253" t="s">
        <v>855</v>
      </c>
      <c r="HJ61" s="1250" t="s">
        <v>855</v>
      </c>
      <c r="HK61" s="1253" t="s">
        <v>855</v>
      </c>
      <c r="HL61" s="1253" t="s">
        <v>855</v>
      </c>
      <c r="HM61" s="1253" t="s">
        <v>855</v>
      </c>
      <c r="HN61" s="1253" t="s">
        <v>855</v>
      </c>
      <c r="HO61" s="1250" t="s">
        <v>855</v>
      </c>
      <c r="HP61" s="1253" t="s">
        <v>855</v>
      </c>
      <c r="HQ61" s="1253" t="s">
        <v>855</v>
      </c>
      <c r="HR61" s="1253" t="s">
        <v>855</v>
      </c>
      <c r="HS61" s="1253" t="s">
        <v>855</v>
      </c>
      <c r="HT61" s="1250" t="s">
        <v>855</v>
      </c>
      <c r="HU61" s="1253" t="s">
        <v>855</v>
      </c>
      <c r="HV61" s="1253" t="s">
        <v>855</v>
      </c>
      <c r="HW61" s="1253" t="s">
        <v>855</v>
      </c>
      <c r="HX61" s="1253" t="s">
        <v>855</v>
      </c>
      <c r="HY61" s="1250" t="s">
        <v>855</v>
      </c>
      <c r="HZ61" s="1253" t="s">
        <v>855</v>
      </c>
      <c r="IA61" s="1253" t="s">
        <v>855</v>
      </c>
      <c r="IB61" s="1253" t="s">
        <v>855</v>
      </c>
      <c r="IC61" s="1253" t="s">
        <v>855</v>
      </c>
      <c r="ID61" s="1250" t="s">
        <v>855</v>
      </c>
      <c r="IE61" s="1253" t="s">
        <v>855</v>
      </c>
      <c r="IF61" s="1253" t="s">
        <v>855</v>
      </c>
      <c r="IG61" s="1253" t="s">
        <v>855</v>
      </c>
      <c r="IH61" s="1253" t="s">
        <v>855</v>
      </c>
      <c r="II61" s="1250" t="s">
        <v>855</v>
      </c>
      <c r="IJ61" s="1253" t="s">
        <v>855</v>
      </c>
      <c r="IK61" s="1253" t="s">
        <v>855</v>
      </c>
      <c r="IL61" s="1253" t="s">
        <v>855</v>
      </c>
      <c r="IM61" s="1253" t="s">
        <v>855</v>
      </c>
      <c r="IN61" s="1250" t="s">
        <v>855</v>
      </c>
      <c r="IO61" s="1253" t="s">
        <v>855</v>
      </c>
      <c r="IP61" s="1253" t="s">
        <v>855</v>
      </c>
      <c r="IQ61" s="1253" t="s">
        <v>855</v>
      </c>
      <c r="IR61" s="1253" t="s">
        <v>855</v>
      </c>
      <c r="IS61" s="1250" t="s">
        <v>855</v>
      </c>
      <c r="IT61" s="1253" t="s">
        <v>855</v>
      </c>
      <c r="IU61" s="1253" t="s">
        <v>855</v>
      </c>
      <c r="IV61" s="1253" t="s">
        <v>855</v>
      </c>
      <c r="IW61" s="1253" t="s">
        <v>855</v>
      </c>
      <c r="IX61" s="1253" t="s">
        <v>855</v>
      </c>
      <c r="IY61" s="642" t="s">
        <v>855</v>
      </c>
      <c r="IZ61" s="642" t="s">
        <v>855</v>
      </c>
      <c r="JA61" s="642" t="s">
        <v>855</v>
      </c>
      <c r="JB61" s="642" t="s">
        <v>855</v>
      </c>
      <c r="JC61" s="642" t="s">
        <v>855</v>
      </c>
      <c r="JD61" s="642" t="s">
        <v>855</v>
      </c>
      <c r="JE61" s="642" t="s">
        <v>855</v>
      </c>
      <c r="JF61" s="642" t="s">
        <v>855</v>
      </c>
      <c r="JG61" s="642" t="s">
        <v>855</v>
      </c>
    </row>
    <row r="63" spans="1:267" ht="20.25" customHeight="1" x14ac:dyDescent="0.35">
      <c r="IX63" s="1572"/>
    </row>
    <row r="72" spans="1:267" s="1250" customFormat="1" ht="20.25" customHeight="1" x14ac:dyDescent="0.35">
      <c r="A72" s="1245"/>
      <c r="B72" s="1245"/>
      <c r="C72" s="1245"/>
      <c r="D72" s="1245"/>
      <c r="E72" s="1246"/>
      <c r="F72" s="1247"/>
      <c r="G72" s="1565"/>
      <c r="H72" s="1565"/>
      <c r="I72" s="1247"/>
      <c r="J72" s="1565"/>
      <c r="K72" s="1565"/>
      <c r="L72" s="1565"/>
      <c r="M72" s="1247"/>
      <c r="N72" s="1565"/>
      <c r="O72" s="1565"/>
      <c r="P72" s="1565"/>
      <c r="Q72" s="1247"/>
      <c r="R72" s="1565"/>
      <c r="S72" s="1565"/>
      <c r="T72" s="1565"/>
      <c r="X72" s="1251"/>
      <c r="Y72" s="1251"/>
      <c r="Z72" s="1251"/>
      <c r="AA72" s="1295"/>
      <c r="AB72" s="1295"/>
      <c r="AC72" s="1295"/>
      <c r="AD72" s="1295"/>
      <c r="AE72" s="1295"/>
      <c r="AF72" s="1295"/>
      <c r="AG72" s="1252"/>
      <c r="AH72" s="1566"/>
      <c r="AI72" s="1566"/>
      <c r="AJ72" s="1252"/>
      <c r="AK72" s="1252"/>
      <c r="AL72" s="1252"/>
      <c r="AM72" s="1252"/>
      <c r="AN72" s="1252"/>
      <c r="AO72" s="1252"/>
      <c r="AP72" s="1252"/>
      <c r="AQ72" s="1252"/>
      <c r="AR72" s="1567"/>
      <c r="AS72" s="1567"/>
      <c r="AT72" s="1567"/>
      <c r="AU72" s="1567"/>
      <c r="AV72" s="1567"/>
      <c r="AW72" s="1567"/>
      <c r="AX72" s="1567"/>
      <c r="AY72" s="1567"/>
      <c r="AZ72" s="1567"/>
      <c r="BA72" s="1567"/>
      <c r="BB72" s="1567"/>
      <c r="BC72" s="1567"/>
      <c r="BD72" s="1567"/>
      <c r="BE72" s="1567"/>
      <c r="BF72" s="1567"/>
      <c r="BG72" s="1567"/>
      <c r="BH72" s="1567"/>
      <c r="BI72" s="1567"/>
      <c r="BJ72" s="1567"/>
      <c r="BK72" s="1567"/>
      <c r="BL72" s="1567"/>
      <c r="BM72" s="1567"/>
      <c r="BN72" s="1567"/>
      <c r="BO72" s="1567"/>
      <c r="BP72" s="1567"/>
      <c r="BQ72" s="1567"/>
      <c r="BR72" s="1567"/>
      <c r="BS72" s="1567"/>
      <c r="BT72" s="1567"/>
      <c r="BU72" s="1567"/>
      <c r="BV72" s="1567"/>
      <c r="BW72" s="1567"/>
      <c r="BX72" s="1567"/>
      <c r="BY72" s="1567"/>
      <c r="BZ72" s="1567"/>
      <c r="CA72" s="1567"/>
      <c r="CB72" s="1567"/>
      <c r="CC72" s="1567"/>
      <c r="CD72" s="1567"/>
      <c r="CE72" s="1567"/>
      <c r="CF72" s="1567"/>
      <c r="CG72" s="1567"/>
      <c r="CH72" s="1567"/>
      <c r="CI72" s="1567"/>
      <c r="CJ72" s="1567"/>
      <c r="CK72" s="1567"/>
      <c r="CL72" s="1567"/>
      <c r="CM72" s="1567"/>
      <c r="CN72" s="1567"/>
      <c r="CO72" s="1567"/>
      <c r="CP72" s="1567"/>
      <c r="CQ72" s="1567"/>
      <c r="CR72" s="1567"/>
      <c r="CS72" s="1567"/>
      <c r="CT72" s="1567"/>
      <c r="CU72" s="1567"/>
      <c r="CV72" s="1567"/>
      <c r="CW72" s="1567"/>
      <c r="CX72" s="1567"/>
      <c r="CY72" s="1567"/>
      <c r="CZ72" s="1567"/>
      <c r="DA72" s="1567"/>
      <c r="DB72" s="1567"/>
      <c r="DC72" s="1567"/>
      <c r="DD72" s="1567"/>
      <c r="DE72" s="1567"/>
      <c r="DF72" s="1567"/>
      <c r="DG72" s="1567"/>
      <c r="DH72" s="1567"/>
      <c r="DI72" s="1567"/>
      <c r="DJ72" s="1567"/>
      <c r="DK72" s="1567"/>
      <c r="DL72" s="1567"/>
      <c r="DM72" s="1567"/>
      <c r="DN72" s="1567"/>
      <c r="DO72" s="1567"/>
      <c r="DP72" s="1567"/>
      <c r="DQ72" s="1567"/>
      <c r="DR72" s="1567"/>
      <c r="DS72" s="1567"/>
      <c r="DT72" s="1567"/>
      <c r="DU72" s="1567"/>
      <c r="DV72" s="1567"/>
      <c r="DW72" s="1567"/>
      <c r="DX72" s="1567"/>
      <c r="DY72" s="1567"/>
      <c r="DZ72" s="1567"/>
      <c r="EA72" s="1567"/>
      <c r="EB72" s="1567"/>
      <c r="EC72" s="1567"/>
      <c r="ED72" s="1567"/>
      <c r="EE72" s="1567"/>
      <c r="EF72" s="1567"/>
      <c r="EG72" s="1567"/>
      <c r="EH72" s="1567"/>
      <c r="EI72" s="1567"/>
      <c r="EJ72" s="1567"/>
      <c r="EK72" s="1567"/>
      <c r="EL72" s="1567"/>
      <c r="EM72" s="1567"/>
      <c r="EN72" s="1567"/>
      <c r="EO72" s="1567"/>
      <c r="EP72" s="1567"/>
      <c r="EQ72" s="1567"/>
      <c r="ER72" s="1567"/>
      <c r="ES72" s="1567"/>
      <c r="ET72" s="1254"/>
      <c r="EU72" s="1254"/>
      <c r="FC72" s="1567"/>
      <c r="FD72" s="1567"/>
      <c r="FE72" s="1567"/>
      <c r="FF72" s="1567"/>
      <c r="FH72" s="1567"/>
      <c r="FI72" s="1567"/>
      <c r="FJ72" s="1567"/>
      <c r="FK72" s="1567"/>
      <c r="FM72" s="1567"/>
      <c r="FN72" s="1567"/>
      <c r="FO72" s="1567"/>
      <c r="FP72" s="1567"/>
      <c r="FR72" s="1567"/>
      <c r="FS72" s="1567"/>
      <c r="FT72" s="1567"/>
      <c r="FU72" s="1567"/>
      <c r="FW72" s="1567"/>
      <c r="FX72" s="1567"/>
      <c r="FY72" s="1567"/>
      <c r="FZ72" s="1567"/>
      <c r="GB72" s="1567"/>
      <c r="GC72" s="1567"/>
      <c r="GD72" s="1567"/>
      <c r="GE72" s="1567"/>
      <c r="GG72" s="1567"/>
      <c r="GH72" s="1567"/>
      <c r="GI72" s="1567"/>
      <c r="GJ72" s="1567"/>
      <c r="GL72" s="1567"/>
      <c r="GM72" s="1567"/>
      <c r="GN72" s="1567"/>
      <c r="GO72" s="1567"/>
      <c r="GQ72" s="1567"/>
      <c r="GR72" s="1567"/>
      <c r="GS72" s="1567"/>
      <c r="GT72" s="1567"/>
      <c r="GV72" s="1567"/>
      <c r="GW72" s="1567"/>
      <c r="GX72" s="1567"/>
      <c r="GY72" s="1567"/>
      <c r="HA72" s="1567"/>
      <c r="HB72" s="1567"/>
      <c r="HC72" s="1567"/>
      <c r="HD72" s="1567"/>
      <c r="HF72" s="1567"/>
      <c r="HG72" s="1567"/>
      <c r="HH72" s="1567"/>
      <c r="HI72" s="1567"/>
      <c r="HK72" s="1567"/>
      <c r="HL72" s="1567"/>
      <c r="HM72" s="1567"/>
      <c r="HN72" s="1567"/>
      <c r="HP72" s="1567"/>
      <c r="HQ72" s="1567"/>
      <c r="HR72" s="1567"/>
      <c r="HS72" s="1567"/>
      <c r="HU72" s="1567"/>
      <c r="HV72" s="1567"/>
      <c r="HW72" s="1567"/>
      <c r="HX72" s="1567"/>
      <c r="HZ72" s="1567"/>
      <c r="IA72" s="1567"/>
      <c r="IB72" s="1567"/>
      <c r="IC72" s="1567"/>
      <c r="IE72" s="1567"/>
      <c r="IF72" s="1567"/>
      <c r="IG72" s="1567"/>
      <c r="IH72" s="1567"/>
      <c r="IJ72" s="1567"/>
      <c r="IK72" s="1567"/>
      <c r="IL72" s="1567"/>
      <c r="IM72" s="1567"/>
      <c r="IO72" s="1567"/>
      <c r="IP72" s="1567"/>
      <c r="IQ72" s="1567"/>
      <c r="IR72" s="1567"/>
      <c r="IT72" s="1567"/>
      <c r="IU72" s="1567"/>
      <c r="IV72" s="1567"/>
      <c r="IW72" s="1567"/>
      <c r="IX72" s="1567"/>
      <c r="IY72" s="1295"/>
      <c r="IZ72" s="1295"/>
      <c r="JA72" s="1295"/>
      <c r="JB72" s="1295"/>
      <c r="JC72" s="1295"/>
      <c r="JD72" s="1295"/>
      <c r="JE72" s="1295"/>
      <c r="JF72" s="1295"/>
      <c r="JG72" s="642"/>
    </row>
    <row r="73" spans="1:267" s="1250" customFormat="1" ht="20.25" customHeight="1" x14ac:dyDescent="0.35">
      <c r="A73" s="1245"/>
      <c r="B73" s="1245"/>
      <c r="C73" s="1245"/>
      <c r="D73" s="1245"/>
      <c r="E73" s="1246"/>
      <c r="F73" s="1247"/>
      <c r="G73" s="1565"/>
      <c r="H73" s="1565"/>
      <c r="I73" s="1247"/>
      <c r="J73" s="1565"/>
      <c r="K73" s="1565"/>
      <c r="L73" s="1565"/>
      <c r="M73" s="1247"/>
      <c r="N73" s="1565"/>
      <c r="O73" s="1565"/>
      <c r="P73" s="1565"/>
      <c r="Q73" s="1247"/>
      <c r="R73" s="1565"/>
      <c r="S73" s="1565"/>
      <c r="T73" s="1565"/>
      <c r="X73" s="1251"/>
      <c r="Y73" s="1251"/>
      <c r="Z73" s="1251"/>
      <c r="AA73" s="1295"/>
      <c r="AB73" s="1295"/>
      <c r="AC73" s="1295"/>
      <c r="AD73" s="1295"/>
      <c r="AE73" s="1295"/>
      <c r="AF73" s="1295"/>
      <c r="AG73" s="1252"/>
      <c r="AH73" s="1566"/>
      <c r="AI73" s="1566"/>
      <c r="AJ73" s="1252"/>
      <c r="AK73" s="1252"/>
      <c r="AL73" s="1252"/>
      <c r="AM73" s="1252"/>
      <c r="AN73" s="1252"/>
      <c r="AO73" s="1252"/>
      <c r="AP73" s="1252"/>
      <c r="AQ73" s="1252"/>
      <c r="AR73" s="1567"/>
      <c r="AS73" s="1567"/>
      <c r="AT73" s="1567"/>
      <c r="AU73" s="1567"/>
      <c r="AV73" s="1567"/>
      <c r="AW73" s="1567"/>
      <c r="AX73" s="1567"/>
      <c r="AY73" s="1567"/>
      <c r="AZ73" s="1567"/>
      <c r="BA73" s="1567"/>
      <c r="BB73" s="1567"/>
      <c r="BC73" s="1567"/>
      <c r="BD73" s="1567"/>
      <c r="BE73" s="1567"/>
      <c r="BF73" s="1567"/>
      <c r="BG73" s="1567"/>
      <c r="BH73" s="1567"/>
      <c r="BI73" s="1567"/>
      <c r="BJ73" s="1567"/>
      <c r="BK73" s="1567"/>
      <c r="BL73" s="1567"/>
      <c r="BM73" s="1567"/>
      <c r="BN73" s="1567"/>
      <c r="BO73" s="1567"/>
      <c r="BP73" s="1567"/>
      <c r="BQ73" s="1567"/>
      <c r="BR73" s="1567"/>
      <c r="BS73" s="1567"/>
      <c r="BT73" s="1567"/>
      <c r="BU73" s="1567"/>
      <c r="BV73" s="1567"/>
      <c r="BW73" s="1567"/>
      <c r="BX73" s="1567"/>
      <c r="BY73" s="1567"/>
      <c r="BZ73" s="1567"/>
      <c r="CA73" s="1567"/>
      <c r="CB73" s="1567"/>
      <c r="CC73" s="1567"/>
      <c r="CD73" s="1567"/>
      <c r="CE73" s="1567"/>
      <c r="CF73" s="1567"/>
      <c r="CG73" s="1567"/>
      <c r="CH73" s="1567"/>
      <c r="CI73" s="1567"/>
      <c r="CJ73" s="1567"/>
      <c r="CK73" s="1567"/>
      <c r="CL73" s="1567"/>
      <c r="CM73" s="1567"/>
      <c r="CN73" s="1567"/>
      <c r="CO73" s="1567"/>
      <c r="CP73" s="1567"/>
      <c r="CQ73" s="1567"/>
      <c r="CR73" s="1567"/>
      <c r="CS73" s="1567"/>
      <c r="CT73" s="1567"/>
      <c r="CU73" s="1567"/>
      <c r="CV73" s="1567"/>
      <c r="CW73" s="1567"/>
      <c r="CX73" s="1567"/>
      <c r="CY73" s="1567"/>
      <c r="CZ73" s="1567"/>
      <c r="DA73" s="1567"/>
      <c r="DB73" s="1567"/>
      <c r="DC73" s="1567"/>
      <c r="DD73" s="1567"/>
      <c r="DE73" s="1567"/>
      <c r="DF73" s="1567"/>
      <c r="DG73" s="1567"/>
      <c r="DH73" s="1567"/>
      <c r="DI73" s="1567"/>
      <c r="DJ73" s="1567"/>
      <c r="DK73" s="1567"/>
      <c r="DL73" s="1567"/>
      <c r="DM73" s="1567"/>
      <c r="DN73" s="1567"/>
      <c r="DO73" s="1567"/>
      <c r="DP73" s="1567"/>
      <c r="DQ73" s="1567"/>
      <c r="DR73" s="1567"/>
      <c r="DS73" s="1567"/>
      <c r="DT73" s="1567"/>
      <c r="DU73" s="1567"/>
      <c r="DV73" s="1567"/>
      <c r="DW73" s="1567"/>
      <c r="DX73" s="1567"/>
      <c r="DY73" s="1567"/>
      <c r="DZ73" s="1567"/>
      <c r="EA73" s="1567"/>
      <c r="EB73" s="1567"/>
      <c r="EC73" s="1567"/>
      <c r="ED73" s="1567"/>
      <c r="EE73" s="1567"/>
      <c r="EF73" s="1567"/>
      <c r="EG73" s="1567"/>
      <c r="EH73" s="1567"/>
      <c r="EI73" s="1567"/>
      <c r="EJ73" s="1567"/>
      <c r="EK73" s="1567"/>
      <c r="EL73" s="1567"/>
      <c r="EM73" s="1567"/>
      <c r="EN73" s="1567"/>
      <c r="EO73" s="1567"/>
      <c r="EP73" s="1567"/>
      <c r="EQ73" s="1567"/>
      <c r="ER73" s="1567"/>
      <c r="ES73" s="1567"/>
      <c r="ET73" s="1254"/>
      <c r="EU73" s="1254"/>
      <c r="FC73" s="1567"/>
      <c r="FD73" s="1567"/>
      <c r="FE73" s="1567"/>
      <c r="FF73" s="1567"/>
      <c r="FH73" s="1567"/>
      <c r="FI73" s="1567"/>
      <c r="FJ73" s="1567"/>
      <c r="FK73" s="1567"/>
      <c r="FM73" s="1567"/>
      <c r="FN73" s="1567"/>
      <c r="FO73" s="1567"/>
      <c r="FP73" s="1567"/>
      <c r="FR73" s="1567"/>
      <c r="FS73" s="1567"/>
      <c r="FT73" s="1567"/>
      <c r="FU73" s="1567"/>
      <c r="FW73" s="1567"/>
      <c r="FX73" s="1567"/>
      <c r="FY73" s="1567"/>
      <c r="FZ73" s="1567"/>
      <c r="GB73" s="1567"/>
      <c r="GC73" s="1567"/>
      <c r="GD73" s="1567"/>
      <c r="GE73" s="1567"/>
      <c r="GG73" s="1567"/>
      <c r="GH73" s="1567"/>
      <c r="GI73" s="1567"/>
      <c r="GJ73" s="1567"/>
      <c r="GL73" s="1567"/>
      <c r="GM73" s="1567"/>
      <c r="GN73" s="1567"/>
      <c r="GO73" s="1567"/>
      <c r="GQ73" s="1567"/>
      <c r="GR73" s="1567"/>
      <c r="GS73" s="1567"/>
      <c r="GT73" s="1567"/>
      <c r="GV73" s="1567"/>
      <c r="GW73" s="1567"/>
      <c r="GX73" s="1567"/>
      <c r="GY73" s="1567"/>
      <c r="HA73" s="1567"/>
      <c r="HB73" s="1567"/>
      <c r="HC73" s="1567"/>
      <c r="HD73" s="1567"/>
      <c r="HF73" s="1567"/>
      <c r="HG73" s="1567"/>
      <c r="HH73" s="1567"/>
      <c r="HI73" s="1567"/>
      <c r="HK73" s="1567"/>
      <c r="HL73" s="1567"/>
      <c r="HM73" s="1567"/>
      <c r="HN73" s="1567"/>
      <c r="HP73" s="1567"/>
      <c r="HQ73" s="1567"/>
      <c r="HR73" s="1567"/>
      <c r="HS73" s="1567"/>
      <c r="HU73" s="1567"/>
      <c r="HV73" s="1567"/>
      <c r="HW73" s="1567"/>
      <c r="HX73" s="1567"/>
      <c r="HZ73" s="1567"/>
      <c r="IA73" s="1567"/>
      <c r="IB73" s="1567"/>
      <c r="IC73" s="1567"/>
      <c r="IE73" s="1567"/>
      <c r="IF73" s="1567"/>
      <c r="IG73" s="1567"/>
      <c r="IH73" s="1567"/>
      <c r="IJ73" s="1567"/>
      <c r="IK73" s="1567"/>
      <c r="IL73" s="1567"/>
      <c r="IM73" s="1567"/>
      <c r="IO73" s="1567"/>
      <c r="IP73" s="1567"/>
      <c r="IQ73" s="1567"/>
      <c r="IR73" s="1567"/>
      <c r="IT73" s="1567"/>
      <c r="IU73" s="1567"/>
      <c r="IV73" s="1567"/>
      <c r="IW73" s="1567"/>
      <c r="IX73" s="1567"/>
      <c r="IY73" s="1295"/>
      <c r="IZ73" s="1295"/>
      <c r="JA73" s="1295"/>
      <c r="JB73" s="1295"/>
      <c r="JC73" s="1295"/>
      <c r="JD73" s="1295"/>
      <c r="JE73" s="1295"/>
      <c r="JF73" s="1295"/>
      <c r="JG73" s="642"/>
    </row>
    <row r="74" spans="1:267" s="1250" customFormat="1" ht="20.25" customHeight="1" x14ac:dyDescent="0.35">
      <c r="A74" s="1245"/>
      <c r="B74" s="1245"/>
      <c r="C74" s="1245"/>
      <c r="D74" s="1245"/>
      <c r="E74" s="1246"/>
      <c r="F74" s="1247"/>
      <c r="G74" s="1565"/>
      <c r="H74" s="1565"/>
      <c r="I74" s="1247"/>
      <c r="J74" s="1565"/>
      <c r="K74" s="1565"/>
      <c r="L74" s="1565"/>
      <c r="M74" s="1247"/>
      <c r="N74" s="1565"/>
      <c r="O74" s="1565"/>
      <c r="P74" s="1565"/>
      <c r="Q74" s="1247"/>
      <c r="R74" s="1565"/>
      <c r="S74" s="1565"/>
      <c r="T74" s="1565"/>
      <c r="X74" s="1251"/>
      <c r="Y74" s="1251"/>
      <c r="Z74" s="1251"/>
      <c r="AA74" s="1295"/>
      <c r="AB74" s="1295"/>
      <c r="AC74" s="1295"/>
      <c r="AD74" s="1295"/>
      <c r="AE74" s="1295"/>
      <c r="AF74" s="1295"/>
      <c r="AG74" s="1252"/>
      <c r="AH74" s="1566"/>
      <c r="AI74" s="1566"/>
      <c r="AJ74" s="1252"/>
      <c r="AK74" s="1252"/>
      <c r="AL74" s="1252"/>
      <c r="AM74" s="1252"/>
      <c r="AN74" s="1252"/>
      <c r="AO74" s="1252"/>
      <c r="AP74" s="1252"/>
      <c r="AQ74" s="1252"/>
      <c r="AR74" s="1567"/>
      <c r="AS74" s="1567"/>
      <c r="AT74" s="1567"/>
      <c r="AU74" s="1567"/>
      <c r="AV74" s="1567"/>
      <c r="AW74" s="1567"/>
      <c r="AX74" s="1567"/>
      <c r="AY74" s="1567"/>
      <c r="AZ74" s="1567"/>
      <c r="BA74" s="1567"/>
      <c r="BB74" s="1567"/>
      <c r="BC74" s="1567"/>
      <c r="BD74" s="1567"/>
      <c r="BE74" s="1567"/>
      <c r="BF74" s="1567"/>
      <c r="BG74" s="1567"/>
      <c r="BH74" s="1567"/>
      <c r="BI74" s="1567"/>
      <c r="BJ74" s="1567"/>
      <c r="BK74" s="1567"/>
      <c r="BL74" s="1567"/>
      <c r="BM74" s="1567"/>
      <c r="BN74" s="1567"/>
      <c r="BO74" s="1567"/>
      <c r="BP74" s="1567"/>
      <c r="BQ74" s="1567"/>
      <c r="BR74" s="1567"/>
      <c r="BS74" s="1567"/>
      <c r="BT74" s="1567"/>
      <c r="BU74" s="1567"/>
      <c r="BV74" s="1567"/>
      <c r="BW74" s="1567"/>
      <c r="BX74" s="1567"/>
      <c r="BY74" s="1567"/>
      <c r="BZ74" s="1567"/>
      <c r="CA74" s="1567"/>
      <c r="CB74" s="1567"/>
      <c r="CC74" s="1567"/>
      <c r="CD74" s="1567"/>
      <c r="CE74" s="1567"/>
      <c r="CF74" s="1567"/>
      <c r="CG74" s="1567"/>
      <c r="CH74" s="1567"/>
      <c r="CI74" s="1567"/>
      <c r="CJ74" s="1567"/>
      <c r="CK74" s="1567"/>
      <c r="CL74" s="1567"/>
      <c r="CM74" s="1567"/>
      <c r="CN74" s="1567"/>
      <c r="CO74" s="1567"/>
      <c r="CP74" s="1567"/>
      <c r="CQ74" s="1567"/>
      <c r="CR74" s="1567"/>
      <c r="CS74" s="1567"/>
      <c r="CT74" s="1567"/>
      <c r="CU74" s="1567"/>
      <c r="CV74" s="1567"/>
      <c r="CW74" s="1567"/>
      <c r="CX74" s="1567"/>
      <c r="CY74" s="1567"/>
      <c r="CZ74" s="1567"/>
      <c r="DA74" s="1567"/>
      <c r="DB74" s="1567"/>
      <c r="DC74" s="1567"/>
      <c r="DD74" s="1567"/>
      <c r="DE74" s="1567"/>
      <c r="DF74" s="1567"/>
      <c r="DG74" s="1567"/>
      <c r="DH74" s="1567"/>
      <c r="DI74" s="1567"/>
      <c r="DJ74" s="1567"/>
      <c r="DK74" s="1567"/>
      <c r="DL74" s="1567"/>
      <c r="DM74" s="1567"/>
      <c r="DN74" s="1567"/>
      <c r="DO74" s="1567"/>
      <c r="DP74" s="1567"/>
      <c r="DQ74" s="1567"/>
      <c r="DR74" s="1567"/>
      <c r="DS74" s="1567"/>
      <c r="DT74" s="1567"/>
      <c r="DU74" s="1567"/>
      <c r="DV74" s="1567"/>
      <c r="DW74" s="1567"/>
      <c r="DX74" s="1567"/>
      <c r="DY74" s="1567"/>
      <c r="DZ74" s="1567"/>
      <c r="EA74" s="1567"/>
      <c r="EB74" s="1567"/>
      <c r="EC74" s="1567"/>
      <c r="ED74" s="1567"/>
      <c r="EE74" s="1567"/>
      <c r="EF74" s="1567"/>
      <c r="EG74" s="1567"/>
      <c r="EH74" s="1567"/>
      <c r="EI74" s="1567"/>
      <c r="EJ74" s="1567"/>
      <c r="EK74" s="1567"/>
      <c r="EL74" s="1567"/>
      <c r="EM74" s="1567"/>
      <c r="EN74" s="1567"/>
      <c r="EO74" s="1567"/>
      <c r="EP74" s="1567"/>
      <c r="EQ74" s="1567"/>
      <c r="ER74" s="1567"/>
      <c r="ES74" s="1567"/>
      <c r="ET74" s="1254"/>
      <c r="EU74" s="1254"/>
      <c r="FC74" s="1567"/>
      <c r="FD74" s="1567"/>
      <c r="FE74" s="1567"/>
      <c r="FF74" s="1567"/>
      <c r="FH74" s="1567"/>
      <c r="FI74" s="1567"/>
      <c r="FJ74" s="1567"/>
      <c r="FK74" s="1567"/>
      <c r="FM74" s="1567"/>
      <c r="FN74" s="1567"/>
      <c r="FO74" s="1567"/>
      <c r="FP74" s="1567"/>
      <c r="FR74" s="1567"/>
      <c r="FS74" s="1567"/>
      <c r="FT74" s="1567"/>
      <c r="FU74" s="1567"/>
      <c r="FW74" s="1567"/>
      <c r="FX74" s="1567"/>
      <c r="FY74" s="1567"/>
      <c r="FZ74" s="1567"/>
      <c r="GB74" s="1567"/>
      <c r="GC74" s="1567"/>
      <c r="GD74" s="1567"/>
      <c r="GE74" s="1567"/>
      <c r="GG74" s="1567"/>
      <c r="GH74" s="1567"/>
      <c r="GI74" s="1567"/>
      <c r="GJ74" s="1567"/>
      <c r="GL74" s="1567"/>
      <c r="GM74" s="1567"/>
      <c r="GN74" s="1567"/>
      <c r="GO74" s="1567"/>
      <c r="GQ74" s="1567"/>
      <c r="GR74" s="1567"/>
      <c r="GS74" s="1567"/>
      <c r="GT74" s="1567"/>
      <c r="GV74" s="1567"/>
      <c r="GW74" s="1567"/>
      <c r="GX74" s="1567"/>
      <c r="GY74" s="1567"/>
      <c r="HA74" s="1567"/>
      <c r="HB74" s="1567"/>
      <c r="HC74" s="1567"/>
      <c r="HD74" s="1567"/>
      <c r="HF74" s="1567"/>
      <c r="HG74" s="1567"/>
      <c r="HH74" s="1567"/>
      <c r="HI74" s="1567"/>
      <c r="HK74" s="1567"/>
      <c r="HL74" s="1567"/>
      <c r="HM74" s="1567"/>
      <c r="HN74" s="1567"/>
      <c r="HP74" s="1567"/>
      <c r="HQ74" s="1567"/>
      <c r="HR74" s="1567"/>
      <c r="HS74" s="1567"/>
      <c r="HU74" s="1567"/>
      <c r="HV74" s="1567"/>
      <c r="HW74" s="1567"/>
      <c r="HX74" s="1567"/>
      <c r="HZ74" s="1567"/>
      <c r="IA74" s="1567"/>
      <c r="IB74" s="1567"/>
      <c r="IC74" s="1567"/>
      <c r="IE74" s="1567"/>
      <c r="IF74" s="1567"/>
      <c r="IG74" s="1567"/>
      <c r="IH74" s="1567"/>
      <c r="IJ74" s="1567"/>
      <c r="IK74" s="1567"/>
      <c r="IL74" s="1567"/>
      <c r="IM74" s="1567"/>
      <c r="IO74" s="1567"/>
      <c r="IP74" s="1567"/>
      <c r="IQ74" s="1567"/>
      <c r="IR74" s="1567"/>
      <c r="IT74" s="1567"/>
      <c r="IU74" s="1567"/>
      <c r="IV74" s="1567"/>
      <c r="IW74" s="1567"/>
      <c r="IX74" s="1567"/>
      <c r="IY74" s="1295"/>
      <c r="IZ74" s="1295"/>
      <c r="JA74" s="1295"/>
      <c r="JB74" s="1295"/>
      <c r="JC74" s="1295"/>
      <c r="JD74" s="1295"/>
      <c r="JE74" s="1295"/>
      <c r="JF74" s="1295"/>
      <c r="JG74" s="642"/>
    </row>
    <row r="75" spans="1:267" s="1250" customFormat="1" ht="20.25" customHeight="1" x14ac:dyDescent="0.35">
      <c r="A75" s="1245"/>
      <c r="B75" s="1245"/>
      <c r="C75" s="1245"/>
      <c r="D75" s="1245"/>
      <c r="E75" s="1246"/>
      <c r="F75" s="1247"/>
      <c r="G75" s="1565"/>
      <c r="H75" s="1565"/>
      <c r="I75" s="1247"/>
      <c r="J75" s="1565"/>
      <c r="K75" s="1565"/>
      <c r="L75" s="1565"/>
      <c r="M75" s="1247"/>
      <c r="N75" s="1565"/>
      <c r="O75" s="1565"/>
      <c r="P75" s="1565"/>
      <c r="Q75" s="1247"/>
      <c r="R75" s="1565"/>
      <c r="S75" s="1565"/>
      <c r="T75" s="1565"/>
      <c r="X75" s="1251"/>
      <c r="Y75" s="1251"/>
      <c r="Z75" s="1251"/>
      <c r="AA75" s="1295"/>
      <c r="AB75" s="1295"/>
      <c r="AC75" s="1295"/>
      <c r="AD75" s="1295"/>
      <c r="AE75" s="1295"/>
      <c r="AF75" s="1295"/>
      <c r="AG75" s="1252"/>
      <c r="AH75" s="1566"/>
      <c r="AI75" s="1566"/>
      <c r="AJ75" s="1252"/>
      <c r="AK75" s="1252"/>
      <c r="AL75" s="1252"/>
      <c r="AM75" s="1252"/>
      <c r="AN75" s="1252"/>
      <c r="AO75" s="1252"/>
      <c r="AP75" s="1252"/>
      <c r="AQ75" s="1252"/>
      <c r="AR75" s="1567"/>
      <c r="AS75" s="1567"/>
      <c r="AT75" s="1567"/>
      <c r="AU75" s="1567"/>
      <c r="AV75" s="1567"/>
      <c r="AW75" s="1567"/>
      <c r="AX75" s="1567"/>
      <c r="AY75" s="1567"/>
      <c r="AZ75" s="1567"/>
      <c r="BA75" s="1567"/>
      <c r="BB75" s="1567"/>
      <c r="BC75" s="1567"/>
      <c r="BD75" s="1567"/>
      <c r="BE75" s="1567"/>
      <c r="BF75" s="1567"/>
      <c r="BG75" s="1567"/>
      <c r="BH75" s="1567"/>
      <c r="BI75" s="1567"/>
      <c r="BJ75" s="1567"/>
      <c r="BK75" s="1567"/>
      <c r="BL75" s="1567"/>
      <c r="BM75" s="1567"/>
      <c r="BN75" s="1567"/>
      <c r="BO75" s="1567"/>
      <c r="BP75" s="1567"/>
      <c r="BQ75" s="1567"/>
      <c r="BR75" s="1567"/>
      <c r="BS75" s="1567"/>
      <c r="BT75" s="1567"/>
      <c r="BU75" s="1567"/>
      <c r="BV75" s="1567"/>
      <c r="BW75" s="1567"/>
      <c r="BX75" s="1567"/>
      <c r="BY75" s="1567"/>
      <c r="BZ75" s="1567"/>
      <c r="CA75" s="1567"/>
      <c r="CB75" s="1567"/>
      <c r="CC75" s="1567"/>
      <c r="CD75" s="1567"/>
      <c r="CE75" s="1567"/>
      <c r="CF75" s="1567"/>
      <c r="CG75" s="1567"/>
      <c r="CH75" s="1567"/>
      <c r="CI75" s="1567"/>
      <c r="CJ75" s="1567"/>
      <c r="CK75" s="1567"/>
      <c r="CL75" s="1567"/>
      <c r="CM75" s="1567"/>
      <c r="CN75" s="1567"/>
      <c r="CO75" s="1567"/>
      <c r="CP75" s="1567"/>
      <c r="CQ75" s="1567"/>
      <c r="CR75" s="1567"/>
      <c r="CS75" s="1567"/>
      <c r="CT75" s="1567"/>
      <c r="CU75" s="1567"/>
      <c r="CV75" s="1567"/>
      <c r="CW75" s="1567"/>
      <c r="CX75" s="1567"/>
      <c r="CY75" s="1567"/>
      <c r="CZ75" s="1567"/>
      <c r="DA75" s="1567"/>
      <c r="DB75" s="1567"/>
      <c r="DC75" s="1567"/>
      <c r="DD75" s="1567"/>
      <c r="DE75" s="1567"/>
      <c r="DF75" s="1567"/>
      <c r="DG75" s="1567"/>
      <c r="DH75" s="1567"/>
      <c r="DI75" s="1567"/>
      <c r="DJ75" s="1567"/>
      <c r="DK75" s="1567"/>
      <c r="DL75" s="1567"/>
      <c r="DM75" s="1567"/>
      <c r="DN75" s="1567"/>
      <c r="DO75" s="1567"/>
      <c r="DP75" s="1567"/>
      <c r="DQ75" s="1567"/>
      <c r="DR75" s="1567"/>
      <c r="DS75" s="1567"/>
      <c r="DT75" s="1567"/>
      <c r="DU75" s="1567"/>
      <c r="DV75" s="1567"/>
      <c r="DW75" s="1567"/>
      <c r="DX75" s="1567"/>
      <c r="DY75" s="1567"/>
      <c r="DZ75" s="1567"/>
      <c r="EA75" s="1567"/>
      <c r="EB75" s="1567"/>
      <c r="EC75" s="1567"/>
      <c r="ED75" s="1567"/>
      <c r="EE75" s="1567"/>
      <c r="EF75" s="1567"/>
      <c r="EG75" s="1567"/>
      <c r="EH75" s="1567"/>
      <c r="EI75" s="1567"/>
      <c r="EJ75" s="1567"/>
      <c r="EK75" s="1567"/>
      <c r="EL75" s="1567"/>
      <c r="EM75" s="1567"/>
      <c r="EN75" s="1567"/>
      <c r="EO75" s="1567"/>
      <c r="EP75" s="1567"/>
      <c r="EQ75" s="1567"/>
      <c r="ER75" s="1567"/>
      <c r="ES75" s="1567"/>
      <c r="ET75" s="1254"/>
      <c r="EU75" s="1254"/>
      <c r="FC75" s="1567"/>
      <c r="FD75" s="1567"/>
      <c r="FE75" s="1567"/>
      <c r="FF75" s="1567"/>
      <c r="FH75" s="1567"/>
      <c r="FI75" s="1567"/>
      <c r="FJ75" s="1567"/>
      <c r="FK75" s="1567"/>
      <c r="FM75" s="1567"/>
      <c r="FN75" s="1567"/>
      <c r="FO75" s="1567"/>
      <c r="FP75" s="1567"/>
      <c r="FR75" s="1567"/>
      <c r="FS75" s="1567"/>
      <c r="FT75" s="1567"/>
      <c r="FU75" s="1567"/>
      <c r="FW75" s="1567"/>
      <c r="FX75" s="1567"/>
      <c r="FY75" s="1567"/>
      <c r="FZ75" s="1567"/>
      <c r="GB75" s="1567"/>
      <c r="GC75" s="1567"/>
      <c r="GD75" s="1567"/>
      <c r="GE75" s="1567"/>
      <c r="GG75" s="1567"/>
      <c r="GH75" s="1567"/>
      <c r="GI75" s="1567"/>
      <c r="GJ75" s="1567"/>
      <c r="GL75" s="1567"/>
      <c r="GM75" s="1567"/>
      <c r="GN75" s="1567"/>
      <c r="GO75" s="1567"/>
      <c r="GQ75" s="1567"/>
      <c r="GR75" s="1567"/>
      <c r="GS75" s="1567"/>
      <c r="GT75" s="1567"/>
      <c r="GV75" s="1567"/>
      <c r="GW75" s="1567"/>
      <c r="GX75" s="1567"/>
      <c r="GY75" s="1567"/>
      <c r="HA75" s="1567"/>
      <c r="HB75" s="1567"/>
      <c r="HC75" s="1567"/>
      <c r="HD75" s="1567"/>
      <c r="HF75" s="1567"/>
      <c r="HG75" s="1567"/>
      <c r="HH75" s="1567"/>
      <c r="HI75" s="1567"/>
      <c r="HK75" s="1567"/>
      <c r="HL75" s="1567"/>
      <c r="HM75" s="1567"/>
      <c r="HN75" s="1567"/>
      <c r="HP75" s="1567"/>
      <c r="HQ75" s="1567"/>
      <c r="HR75" s="1567"/>
      <c r="HS75" s="1567"/>
      <c r="HU75" s="1567"/>
      <c r="HV75" s="1567"/>
      <c r="HW75" s="1567"/>
      <c r="HX75" s="1567"/>
      <c r="HZ75" s="1567"/>
      <c r="IA75" s="1567"/>
      <c r="IB75" s="1567"/>
      <c r="IC75" s="1567"/>
      <c r="IE75" s="1567"/>
      <c r="IF75" s="1567"/>
      <c r="IG75" s="1567"/>
      <c r="IH75" s="1567"/>
      <c r="IJ75" s="1567"/>
      <c r="IK75" s="1567"/>
      <c r="IL75" s="1567"/>
      <c r="IM75" s="1567"/>
      <c r="IO75" s="1567"/>
      <c r="IP75" s="1567"/>
      <c r="IQ75" s="1567"/>
      <c r="IR75" s="1567"/>
      <c r="IT75" s="1567"/>
      <c r="IU75" s="1567"/>
      <c r="IV75" s="1567"/>
      <c r="IW75" s="1567"/>
      <c r="IX75" s="1567"/>
      <c r="IY75" s="1295"/>
      <c r="IZ75" s="1295"/>
      <c r="JA75" s="1295"/>
      <c r="JB75" s="1295"/>
      <c r="JC75" s="1295"/>
      <c r="JD75" s="1295"/>
      <c r="JE75" s="1295"/>
      <c r="JF75" s="1295"/>
      <c r="JG75" s="642"/>
    </row>
    <row r="76" spans="1:267" s="1250" customFormat="1" ht="20.25" customHeight="1" x14ac:dyDescent="0.35">
      <c r="A76" s="1245"/>
      <c r="B76" s="1245"/>
      <c r="C76" s="1245"/>
      <c r="D76" s="1245"/>
      <c r="E76" s="1246"/>
      <c r="F76" s="1247"/>
      <c r="G76" s="1565"/>
      <c r="H76" s="1565"/>
      <c r="I76" s="1247"/>
      <c r="J76" s="1565"/>
      <c r="K76" s="1565"/>
      <c r="L76" s="1565"/>
      <c r="M76" s="1247"/>
      <c r="N76" s="1565"/>
      <c r="O76" s="1565"/>
      <c r="P76" s="1565"/>
      <c r="Q76" s="1247"/>
      <c r="R76" s="1565"/>
      <c r="S76" s="1565"/>
      <c r="T76" s="1565"/>
      <c r="X76" s="1251"/>
      <c r="Y76" s="1251"/>
      <c r="Z76" s="1251"/>
      <c r="AA76" s="1295"/>
      <c r="AB76" s="1295"/>
      <c r="AC76" s="1295"/>
      <c r="AD76" s="1295"/>
      <c r="AE76" s="1295"/>
      <c r="AF76" s="1295"/>
      <c r="AG76" s="1252"/>
      <c r="AH76" s="1566"/>
      <c r="AI76" s="1566"/>
      <c r="AJ76" s="1252"/>
      <c r="AK76" s="1252"/>
      <c r="AL76" s="1252"/>
      <c r="AM76" s="1252"/>
      <c r="AN76" s="1252"/>
      <c r="AO76" s="1252"/>
      <c r="AP76" s="1252"/>
      <c r="AQ76" s="1252"/>
      <c r="AR76" s="1567"/>
      <c r="AS76" s="1567"/>
      <c r="AT76" s="1567"/>
      <c r="AU76" s="1567"/>
      <c r="AV76" s="1567"/>
      <c r="AW76" s="1567"/>
      <c r="AX76" s="1567"/>
      <c r="AY76" s="1567"/>
      <c r="AZ76" s="1567"/>
      <c r="BA76" s="1567"/>
      <c r="BB76" s="1567"/>
      <c r="BC76" s="1567"/>
      <c r="BD76" s="1567"/>
      <c r="BE76" s="1567"/>
      <c r="BF76" s="1567"/>
      <c r="BG76" s="1567"/>
      <c r="BH76" s="1567"/>
      <c r="BI76" s="1567"/>
      <c r="BJ76" s="1567"/>
      <c r="BK76" s="1567"/>
      <c r="BL76" s="1567"/>
      <c r="BM76" s="1567"/>
      <c r="BN76" s="1567"/>
      <c r="BO76" s="1567"/>
      <c r="BP76" s="1567"/>
      <c r="BQ76" s="1567"/>
      <c r="BR76" s="1567"/>
      <c r="BS76" s="1567"/>
      <c r="BT76" s="1567"/>
      <c r="BU76" s="1567"/>
      <c r="BV76" s="1567"/>
      <c r="BW76" s="1567"/>
      <c r="BX76" s="1567"/>
      <c r="BY76" s="1567"/>
      <c r="BZ76" s="1567"/>
      <c r="CA76" s="1567"/>
      <c r="CB76" s="1567"/>
      <c r="CC76" s="1567"/>
      <c r="CD76" s="1567"/>
      <c r="CE76" s="1567"/>
      <c r="CF76" s="1567"/>
      <c r="CG76" s="1567"/>
      <c r="CH76" s="1567"/>
      <c r="CI76" s="1567"/>
      <c r="CJ76" s="1567"/>
      <c r="CK76" s="1567"/>
      <c r="CL76" s="1567"/>
      <c r="CM76" s="1567"/>
      <c r="CN76" s="1567"/>
      <c r="CO76" s="1567"/>
      <c r="CP76" s="1567"/>
      <c r="CQ76" s="1567"/>
      <c r="CR76" s="1567"/>
      <c r="CS76" s="1567"/>
      <c r="CT76" s="1567"/>
      <c r="CU76" s="1567"/>
      <c r="CV76" s="1567"/>
      <c r="CW76" s="1567"/>
      <c r="CX76" s="1567"/>
      <c r="CY76" s="1567"/>
      <c r="CZ76" s="1567"/>
      <c r="DA76" s="1567"/>
      <c r="DB76" s="1567"/>
      <c r="DC76" s="1567"/>
      <c r="DD76" s="1567"/>
      <c r="DE76" s="1567"/>
      <c r="DF76" s="1567"/>
      <c r="DG76" s="1567"/>
      <c r="DH76" s="1567"/>
      <c r="DI76" s="1567"/>
      <c r="DJ76" s="1567"/>
      <c r="DK76" s="1567"/>
      <c r="DL76" s="1567"/>
      <c r="DM76" s="1567"/>
      <c r="DN76" s="1567"/>
      <c r="DO76" s="1567"/>
      <c r="DP76" s="1567"/>
      <c r="DQ76" s="1567"/>
      <c r="DR76" s="1567"/>
      <c r="DS76" s="1567"/>
      <c r="DT76" s="1567"/>
      <c r="DU76" s="1567"/>
      <c r="DV76" s="1567"/>
      <c r="DW76" s="1567"/>
      <c r="DX76" s="1567"/>
      <c r="DY76" s="1567"/>
      <c r="DZ76" s="1567"/>
      <c r="EA76" s="1567"/>
      <c r="EB76" s="1567"/>
      <c r="EC76" s="1567"/>
      <c r="ED76" s="1567"/>
      <c r="EE76" s="1567"/>
      <c r="EF76" s="1567"/>
      <c r="EG76" s="1567"/>
      <c r="EH76" s="1567"/>
      <c r="EI76" s="1567"/>
      <c r="EJ76" s="1567"/>
      <c r="EK76" s="1567"/>
      <c r="EL76" s="1567"/>
      <c r="EM76" s="1567"/>
      <c r="EN76" s="1567"/>
      <c r="EO76" s="1567"/>
      <c r="EP76" s="1567"/>
      <c r="EQ76" s="1567"/>
      <c r="ER76" s="1567"/>
      <c r="ES76" s="1567"/>
      <c r="ET76" s="1254"/>
      <c r="EU76" s="1254"/>
      <c r="FC76" s="1567"/>
      <c r="FD76" s="1567"/>
      <c r="FE76" s="1567"/>
      <c r="FF76" s="1567"/>
      <c r="FH76" s="1567"/>
      <c r="FI76" s="1567"/>
      <c r="FJ76" s="1567"/>
      <c r="FK76" s="1567"/>
      <c r="FM76" s="1567"/>
      <c r="FN76" s="1567"/>
      <c r="FO76" s="1567"/>
      <c r="FP76" s="1567"/>
      <c r="FR76" s="1567"/>
      <c r="FS76" s="1567"/>
      <c r="FT76" s="1567"/>
      <c r="FU76" s="1567"/>
      <c r="FW76" s="1567"/>
      <c r="FX76" s="1567"/>
      <c r="FY76" s="1567"/>
      <c r="FZ76" s="1567"/>
      <c r="GB76" s="1567"/>
      <c r="GC76" s="1567"/>
      <c r="GD76" s="1567"/>
      <c r="GE76" s="1567"/>
      <c r="GG76" s="1567"/>
      <c r="GH76" s="1567"/>
      <c r="GI76" s="1567"/>
      <c r="GJ76" s="1567"/>
      <c r="GL76" s="1567"/>
      <c r="GM76" s="1567"/>
      <c r="GN76" s="1567"/>
      <c r="GO76" s="1567"/>
      <c r="GQ76" s="1567"/>
      <c r="GR76" s="1567"/>
      <c r="GS76" s="1567"/>
      <c r="GT76" s="1567"/>
      <c r="GV76" s="1567"/>
      <c r="GW76" s="1567"/>
      <c r="GX76" s="1567"/>
      <c r="GY76" s="1567"/>
      <c r="HA76" s="1567"/>
      <c r="HB76" s="1567"/>
      <c r="HC76" s="1567"/>
      <c r="HD76" s="1567"/>
      <c r="HF76" s="1567"/>
      <c r="HG76" s="1567"/>
      <c r="HH76" s="1567"/>
      <c r="HI76" s="1567"/>
      <c r="HK76" s="1567"/>
      <c r="HL76" s="1567"/>
      <c r="HM76" s="1567"/>
      <c r="HN76" s="1567"/>
      <c r="HP76" s="1567"/>
      <c r="HQ76" s="1567"/>
      <c r="HR76" s="1567"/>
      <c r="HS76" s="1567"/>
      <c r="HU76" s="1567"/>
      <c r="HV76" s="1567"/>
      <c r="HW76" s="1567"/>
      <c r="HX76" s="1567"/>
      <c r="HZ76" s="1567"/>
      <c r="IA76" s="1567"/>
      <c r="IB76" s="1567"/>
      <c r="IC76" s="1567"/>
      <c r="IE76" s="1567"/>
      <c r="IF76" s="1567"/>
      <c r="IG76" s="1567"/>
      <c r="IH76" s="1567"/>
      <c r="IJ76" s="1567"/>
      <c r="IK76" s="1567"/>
      <c r="IL76" s="1567"/>
      <c r="IM76" s="1567"/>
      <c r="IO76" s="1567"/>
      <c r="IP76" s="1567"/>
      <c r="IQ76" s="1567"/>
      <c r="IR76" s="1567"/>
      <c r="IT76" s="1567"/>
      <c r="IU76" s="1567"/>
      <c r="IV76" s="1567"/>
      <c r="IW76" s="1567"/>
      <c r="IX76" s="1567"/>
      <c r="IY76" s="1295"/>
      <c r="IZ76" s="1295"/>
      <c r="JA76" s="1295"/>
      <c r="JB76" s="1295"/>
      <c r="JC76" s="1295"/>
      <c r="JD76" s="1295"/>
      <c r="JE76" s="1295"/>
      <c r="JF76" s="1295"/>
      <c r="JG76" s="642"/>
    </row>
    <row r="77" spans="1:267" s="1250" customFormat="1" ht="20.25" customHeight="1" x14ac:dyDescent="0.35">
      <c r="A77" s="1245"/>
      <c r="B77" s="1245"/>
      <c r="C77" s="1245"/>
      <c r="D77" s="1245"/>
      <c r="E77" s="1246"/>
      <c r="F77" s="1247"/>
      <c r="G77" s="1565"/>
      <c r="H77" s="1565"/>
      <c r="I77" s="1247"/>
      <c r="J77" s="1565"/>
      <c r="K77" s="1565"/>
      <c r="L77" s="1565"/>
      <c r="M77" s="1247"/>
      <c r="N77" s="1565"/>
      <c r="O77" s="1565"/>
      <c r="P77" s="1565"/>
      <c r="Q77" s="1247"/>
      <c r="R77" s="1565"/>
      <c r="S77" s="1565"/>
      <c r="T77" s="1565"/>
      <c r="X77" s="1251"/>
      <c r="Y77" s="1251"/>
      <c r="Z77" s="1251"/>
      <c r="AA77" s="1295"/>
      <c r="AB77" s="1295"/>
      <c r="AC77" s="1295"/>
      <c r="AD77" s="1295"/>
      <c r="AE77" s="1295"/>
      <c r="AF77" s="1295"/>
      <c r="AG77" s="1252"/>
      <c r="AH77" s="1566"/>
      <c r="AI77" s="1566"/>
      <c r="AJ77" s="1252"/>
      <c r="AK77" s="1252"/>
      <c r="AL77" s="1252"/>
      <c r="AM77" s="1252"/>
      <c r="AN77" s="1252"/>
      <c r="AO77" s="1252"/>
      <c r="AP77" s="1252"/>
      <c r="AQ77" s="1252"/>
      <c r="AR77" s="1567"/>
      <c r="AS77" s="1567"/>
      <c r="AT77" s="1567"/>
      <c r="AU77" s="1567"/>
      <c r="AV77" s="1567"/>
      <c r="AW77" s="1567"/>
      <c r="AX77" s="1567"/>
      <c r="AY77" s="1567"/>
      <c r="AZ77" s="1567"/>
      <c r="BA77" s="1567"/>
      <c r="BB77" s="1567"/>
      <c r="BC77" s="1567"/>
      <c r="BD77" s="1567"/>
      <c r="BE77" s="1567"/>
      <c r="BF77" s="1567"/>
      <c r="BG77" s="1567"/>
      <c r="BH77" s="1567"/>
      <c r="BI77" s="1567"/>
      <c r="BJ77" s="1567"/>
      <c r="BK77" s="1567"/>
      <c r="BL77" s="1567"/>
      <c r="BM77" s="1567"/>
      <c r="BN77" s="1567"/>
      <c r="BO77" s="1567"/>
      <c r="BP77" s="1567"/>
      <c r="BQ77" s="1567"/>
      <c r="BR77" s="1567"/>
      <c r="BS77" s="1567"/>
      <c r="BT77" s="1567"/>
      <c r="BU77" s="1567"/>
      <c r="BV77" s="1567"/>
      <c r="BW77" s="1567"/>
      <c r="BX77" s="1567"/>
      <c r="BY77" s="1567"/>
      <c r="BZ77" s="1567"/>
      <c r="CA77" s="1567"/>
      <c r="CB77" s="1567"/>
      <c r="CC77" s="1567"/>
      <c r="CD77" s="1567"/>
      <c r="CE77" s="1567"/>
      <c r="CF77" s="1567"/>
      <c r="CG77" s="1567"/>
      <c r="CH77" s="1567"/>
      <c r="CI77" s="1567"/>
      <c r="CJ77" s="1567"/>
      <c r="CK77" s="1567"/>
      <c r="CL77" s="1567"/>
      <c r="CM77" s="1567"/>
      <c r="CN77" s="1567"/>
      <c r="CO77" s="1567"/>
      <c r="CP77" s="1567"/>
      <c r="CQ77" s="1567"/>
      <c r="CR77" s="1567"/>
      <c r="CS77" s="1567"/>
      <c r="CT77" s="1567"/>
      <c r="CU77" s="1567"/>
      <c r="CV77" s="1567"/>
      <c r="CW77" s="1567"/>
      <c r="CX77" s="1567"/>
      <c r="CY77" s="1567"/>
      <c r="CZ77" s="1567"/>
      <c r="DA77" s="1567"/>
      <c r="DB77" s="1567"/>
      <c r="DC77" s="1567"/>
      <c r="DD77" s="1567"/>
      <c r="DE77" s="1567"/>
      <c r="DF77" s="1567"/>
      <c r="DG77" s="1567"/>
      <c r="DH77" s="1567"/>
      <c r="DI77" s="1567"/>
      <c r="DJ77" s="1567"/>
      <c r="DK77" s="1567"/>
      <c r="DL77" s="1567"/>
      <c r="DM77" s="1567"/>
      <c r="DN77" s="1567"/>
      <c r="DO77" s="1567"/>
      <c r="DP77" s="1567"/>
      <c r="DQ77" s="1567"/>
      <c r="DR77" s="1567"/>
      <c r="DS77" s="1567"/>
      <c r="DT77" s="1567"/>
      <c r="DU77" s="1567"/>
      <c r="DV77" s="1567"/>
      <c r="DW77" s="1567"/>
      <c r="DX77" s="1567"/>
      <c r="DY77" s="1567"/>
      <c r="DZ77" s="1567"/>
      <c r="EA77" s="1567"/>
      <c r="EB77" s="1567"/>
      <c r="EC77" s="1567"/>
      <c r="ED77" s="1567"/>
      <c r="EE77" s="1567"/>
      <c r="EF77" s="1567"/>
      <c r="EG77" s="1567"/>
      <c r="EH77" s="1567"/>
      <c r="EI77" s="1567"/>
      <c r="EJ77" s="1567"/>
      <c r="EK77" s="1567"/>
      <c r="EL77" s="1567"/>
      <c r="EM77" s="1567"/>
      <c r="EN77" s="1567"/>
      <c r="EO77" s="1567"/>
      <c r="EP77" s="1567"/>
      <c r="EQ77" s="1567"/>
      <c r="ER77" s="1567"/>
      <c r="ES77" s="1567"/>
      <c r="ET77" s="1254"/>
      <c r="EU77" s="1254"/>
      <c r="FC77" s="1567"/>
      <c r="FD77" s="1567"/>
      <c r="FE77" s="1567"/>
      <c r="FF77" s="1567"/>
      <c r="FH77" s="1567"/>
      <c r="FI77" s="1567"/>
      <c r="FJ77" s="1567"/>
      <c r="FK77" s="1567"/>
      <c r="FM77" s="1567"/>
      <c r="FN77" s="1567"/>
      <c r="FO77" s="1567"/>
      <c r="FP77" s="1567"/>
      <c r="FR77" s="1567"/>
      <c r="FS77" s="1567"/>
      <c r="FT77" s="1567"/>
      <c r="FU77" s="1567"/>
      <c r="FW77" s="1567"/>
      <c r="FX77" s="1567"/>
      <c r="FY77" s="1567"/>
      <c r="FZ77" s="1567"/>
      <c r="GB77" s="1567"/>
      <c r="GC77" s="1567"/>
      <c r="GD77" s="1567"/>
      <c r="GE77" s="1567"/>
      <c r="GG77" s="1567"/>
      <c r="GH77" s="1567"/>
      <c r="GI77" s="1567"/>
      <c r="GJ77" s="1567"/>
      <c r="GL77" s="1567"/>
      <c r="GM77" s="1567"/>
      <c r="GN77" s="1567"/>
      <c r="GO77" s="1567"/>
      <c r="GQ77" s="1567"/>
      <c r="GR77" s="1567"/>
      <c r="GS77" s="1567"/>
      <c r="GT77" s="1567"/>
      <c r="GV77" s="1567"/>
      <c r="GW77" s="1567"/>
      <c r="GX77" s="1567"/>
      <c r="GY77" s="1567"/>
      <c r="HA77" s="1567"/>
      <c r="HB77" s="1567"/>
      <c r="HC77" s="1567"/>
      <c r="HD77" s="1567"/>
      <c r="HF77" s="1567"/>
      <c r="HG77" s="1567"/>
      <c r="HH77" s="1567"/>
      <c r="HI77" s="1567"/>
      <c r="HK77" s="1567"/>
      <c r="HL77" s="1567"/>
      <c r="HM77" s="1567"/>
      <c r="HN77" s="1567"/>
      <c r="HP77" s="1567"/>
      <c r="HQ77" s="1567"/>
      <c r="HR77" s="1567"/>
      <c r="HS77" s="1567"/>
      <c r="HU77" s="1567"/>
      <c r="HV77" s="1567"/>
      <c r="HW77" s="1567"/>
      <c r="HX77" s="1567"/>
      <c r="HZ77" s="1567"/>
      <c r="IA77" s="1567"/>
      <c r="IB77" s="1567"/>
      <c r="IC77" s="1567"/>
      <c r="IE77" s="1567"/>
      <c r="IF77" s="1567"/>
      <c r="IG77" s="1567"/>
      <c r="IH77" s="1567"/>
      <c r="IJ77" s="1567"/>
      <c r="IK77" s="1567"/>
      <c r="IL77" s="1567"/>
      <c r="IM77" s="1567"/>
      <c r="IO77" s="1567"/>
      <c r="IP77" s="1567"/>
      <c r="IQ77" s="1567"/>
      <c r="IR77" s="1567"/>
      <c r="IT77" s="1567"/>
      <c r="IU77" s="1567"/>
      <c r="IV77" s="1567"/>
      <c r="IW77" s="1567"/>
      <c r="IX77" s="1567"/>
      <c r="IY77" s="1295"/>
      <c r="IZ77" s="1295"/>
      <c r="JA77" s="1295"/>
      <c r="JB77" s="1295"/>
      <c r="JC77" s="1295"/>
      <c r="JD77" s="1295"/>
      <c r="JE77" s="1295"/>
      <c r="JF77" s="1295"/>
      <c r="JG77" s="642"/>
    </row>
    <row r="78" spans="1:267" s="1250" customFormat="1" ht="20.25" customHeight="1" x14ac:dyDescent="0.35">
      <c r="A78" s="1245"/>
      <c r="B78" s="1245"/>
      <c r="C78" s="1245"/>
      <c r="D78" s="1245"/>
      <c r="E78" s="1246"/>
      <c r="F78" s="1247"/>
      <c r="G78" s="1565"/>
      <c r="H78" s="1565"/>
      <c r="I78" s="1247"/>
      <c r="J78" s="1565"/>
      <c r="K78" s="1565"/>
      <c r="L78" s="1565"/>
      <c r="M78" s="1247"/>
      <c r="N78" s="1565"/>
      <c r="O78" s="1565"/>
      <c r="P78" s="1565"/>
      <c r="Q78" s="1247"/>
      <c r="R78" s="1565"/>
      <c r="S78" s="1565"/>
      <c r="T78" s="1565"/>
      <c r="X78" s="1251"/>
      <c r="Y78" s="1251"/>
      <c r="Z78" s="1251"/>
      <c r="AA78" s="1295"/>
      <c r="AB78" s="1295"/>
      <c r="AC78" s="1295"/>
      <c r="AD78" s="1295"/>
      <c r="AE78" s="1295"/>
      <c r="AF78" s="1295"/>
      <c r="AG78" s="1252"/>
      <c r="AH78" s="1566"/>
      <c r="AI78" s="1566"/>
      <c r="AJ78" s="1252"/>
      <c r="AK78" s="1252"/>
      <c r="AL78" s="1252"/>
      <c r="AM78" s="1252"/>
      <c r="AN78" s="1252"/>
      <c r="AO78" s="1252"/>
      <c r="AP78" s="1252"/>
      <c r="AQ78" s="1252"/>
      <c r="AR78" s="1567"/>
      <c r="AS78" s="1567"/>
      <c r="AT78" s="1567"/>
      <c r="AU78" s="1567"/>
      <c r="AV78" s="1567"/>
      <c r="AW78" s="1567"/>
      <c r="AX78" s="1567"/>
      <c r="AY78" s="1567"/>
      <c r="AZ78" s="1567"/>
      <c r="BA78" s="1567"/>
      <c r="BB78" s="1567"/>
      <c r="BC78" s="1567"/>
      <c r="BD78" s="1567"/>
      <c r="BE78" s="1567"/>
      <c r="BF78" s="1567"/>
      <c r="BG78" s="1567"/>
      <c r="BH78" s="1567"/>
      <c r="BI78" s="1567"/>
      <c r="BJ78" s="1567"/>
      <c r="BK78" s="1567"/>
      <c r="BL78" s="1567"/>
      <c r="BM78" s="1567"/>
      <c r="BN78" s="1567"/>
      <c r="BO78" s="1567"/>
      <c r="BP78" s="1567"/>
      <c r="BQ78" s="1567"/>
      <c r="BR78" s="1567"/>
      <c r="BS78" s="1567"/>
      <c r="BT78" s="1567"/>
      <c r="BU78" s="1567"/>
      <c r="BV78" s="1567"/>
      <c r="BW78" s="1567"/>
      <c r="BX78" s="1567"/>
      <c r="BY78" s="1567"/>
      <c r="BZ78" s="1567"/>
      <c r="CA78" s="1567"/>
      <c r="CB78" s="1567"/>
      <c r="CC78" s="1567"/>
      <c r="CD78" s="1567"/>
      <c r="CE78" s="1567"/>
      <c r="CF78" s="1567"/>
      <c r="CG78" s="1567"/>
      <c r="CH78" s="1567"/>
      <c r="CI78" s="1567"/>
      <c r="CJ78" s="1567"/>
      <c r="CK78" s="1567"/>
      <c r="CL78" s="1567"/>
      <c r="CM78" s="1567"/>
      <c r="CN78" s="1567"/>
      <c r="CO78" s="1567"/>
      <c r="CP78" s="1567"/>
      <c r="CQ78" s="1567"/>
      <c r="CR78" s="1567"/>
      <c r="CS78" s="1567"/>
      <c r="CT78" s="1567"/>
      <c r="CU78" s="1567"/>
      <c r="CV78" s="1567"/>
      <c r="CW78" s="1567"/>
      <c r="CX78" s="1567"/>
      <c r="CY78" s="1567"/>
      <c r="CZ78" s="1567"/>
      <c r="DA78" s="1567"/>
      <c r="DB78" s="1567"/>
      <c r="DC78" s="1567"/>
      <c r="DD78" s="1567"/>
      <c r="DE78" s="1567"/>
      <c r="DF78" s="1567"/>
      <c r="DG78" s="1567"/>
      <c r="DH78" s="1567"/>
      <c r="DI78" s="1567"/>
      <c r="DJ78" s="1567"/>
      <c r="DK78" s="1567"/>
      <c r="DL78" s="1567"/>
      <c r="DM78" s="1567"/>
      <c r="DN78" s="1567"/>
      <c r="DO78" s="1567"/>
      <c r="DP78" s="1567"/>
      <c r="DQ78" s="1567"/>
      <c r="DR78" s="1567"/>
      <c r="DS78" s="1567"/>
      <c r="DT78" s="1567"/>
      <c r="DU78" s="1567"/>
      <c r="DV78" s="1567"/>
      <c r="DW78" s="1567"/>
      <c r="DX78" s="1567"/>
      <c r="DY78" s="1567"/>
      <c r="DZ78" s="1567"/>
      <c r="EA78" s="1567"/>
      <c r="EB78" s="1567"/>
      <c r="EC78" s="1567"/>
      <c r="ED78" s="1567"/>
      <c r="EE78" s="1567"/>
      <c r="EF78" s="1567"/>
      <c r="EG78" s="1567"/>
      <c r="EH78" s="1567"/>
      <c r="EI78" s="1567"/>
      <c r="EJ78" s="1567"/>
      <c r="EK78" s="1567"/>
      <c r="EL78" s="1567"/>
      <c r="EM78" s="1567"/>
      <c r="EN78" s="1567"/>
      <c r="EO78" s="1567"/>
      <c r="EP78" s="1567"/>
      <c r="EQ78" s="1567"/>
      <c r="ER78" s="1567"/>
      <c r="ES78" s="1567"/>
      <c r="ET78" s="1254"/>
      <c r="EU78" s="1254"/>
      <c r="FC78" s="1567"/>
      <c r="FD78" s="1567"/>
      <c r="FE78" s="1567"/>
      <c r="FF78" s="1567"/>
      <c r="FH78" s="1567"/>
      <c r="FI78" s="1567"/>
      <c r="FJ78" s="1567"/>
      <c r="FK78" s="1567"/>
      <c r="FM78" s="1567"/>
      <c r="FN78" s="1567"/>
      <c r="FO78" s="1567"/>
      <c r="FP78" s="1567"/>
      <c r="FR78" s="1567"/>
      <c r="FS78" s="1567"/>
      <c r="FT78" s="1567"/>
      <c r="FU78" s="1567"/>
      <c r="FW78" s="1567"/>
      <c r="FX78" s="1567"/>
      <c r="FY78" s="1567"/>
      <c r="FZ78" s="1567"/>
      <c r="GB78" s="1567"/>
      <c r="GC78" s="1567"/>
      <c r="GD78" s="1567"/>
      <c r="GE78" s="1567"/>
      <c r="GG78" s="1567"/>
      <c r="GH78" s="1567"/>
      <c r="GI78" s="1567"/>
      <c r="GJ78" s="1567"/>
      <c r="GL78" s="1567"/>
      <c r="GM78" s="1567"/>
      <c r="GN78" s="1567"/>
      <c r="GO78" s="1567"/>
      <c r="GQ78" s="1567"/>
      <c r="GR78" s="1567"/>
      <c r="GS78" s="1567"/>
      <c r="GT78" s="1567"/>
      <c r="GV78" s="1567"/>
      <c r="GW78" s="1567"/>
      <c r="GX78" s="1567"/>
      <c r="GY78" s="1567"/>
      <c r="HA78" s="1567"/>
      <c r="HB78" s="1567"/>
      <c r="HC78" s="1567"/>
      <c r="HD78" s="1567"/>
      <c r="HF78" s="1567"/>
      <c r="HG78" s="1567"/>
      <c r="HH78" s="1567"/>
      <c r="HI78" s="1567"/>
      <c r="HK78" s="1567"/>
      <c r="HL78" s="1567"/>
      <c r="HM78" s="1567"/>
      <c r="HN78" s="1567"/>
      <c r="HP78" s="1567"/>
      <c r="HQ78" s="1567"/>
      <c r="HR78" s="1567"/>
      <c r="HS78" s="1567"/>
      <c r="HU78" s="1567"/>
      <c r="HV78" s="1567"/>
      <c r="HW78" s="1567"/>
      <c r="HX78" s="1567"/>
      <c r="HZ78" s="1567"/>
      <c r="IA78" s="1567"/>
      <c r="IB78" s="1567"/>
      <c r="IC78" s="1567"/>
      <c r="IE78" s="1567"/>
      <c r="IF78" s="1567"/>
      <c r="IG78" s="1567"/>
      <c r="IH78" s="1567"/>
      <c r="IJ78" s="1567"/>
      <c r="IK78" s="1567"/>
      <c r="IL78" s="1567"/>
      <c r="IM78" s="1567"/>
      <c r="IO78" s="1567"/>
      <c r="IP78" s="1567"/>
      <c r="IQ78" s="1567"/>
      <c r="IR78" s="1567"/>
      <c r="IT78" s="1567"/>
      <c r="IU78" s="1567"/>
      <c r="IV78" s="1567"/>
      <c r="IW78" s="1567"/>
      <c r="IX78" s="1567"/>
      <c r="IY78" s="1295"/>
      <c r="IZ78" s="1295"/>
      <c r="JA78" s="1295"/>
      <c r="JB78" s="1295"/>
      <c r="JC78" s="1295"/>
      <c r="JD78" s="1295"/>
      <c r="JE78" s="1295"/>
      <c r="JF78" s="1295"/>
      <c r="JG78" s="642"/>
    </row>
    <row r="79" spans="1:267" s="1250" customFormat="1" ht="20.25" customHeight="1" x14ac:dyDescent="0.35">
      <c r="A79" s="1245"/>
      <c r="B79" s="1245"/>
      <c r="C79" s="1245"/>
      <c r="D79" s="1245"/>
      <c r="E79" s="1246"/>
      <c r="F79" s="1247"/>
      <c r="G79" s="1565"/>
      <c r="H79" s="1565"/>
      <c r="I79" s="1247"/>
      <c r="J79" s="1565"/>
      <c r="K79" s="1565"/>
      <c r="L79" s="1565"/>
      <c r="M79" s="1247"/>
      <c r="N79" s="1565"/>
      <c r="O79" s="1565"/>
      <c r="P79" s="1565"/>
      <c r="Q79" s="1247"/>
      <c r="R79" s="1565"/>
      <c r="S79" s="1565"/>
      <c r="T79" s="1565"/>
      <c r="X79" s="1251"/>
      <c r="Y79" s="1251"/>
      <c r="Z79" s="1251"/>
      <c r="AA79" s="1295"/>
      <c r="AB79" s="1295"/>
      <c r="AC79" s="1295"/>
      <c r="AD79" s="1295"/>
      <c r="AE79" s="1295"/>
      <c r="AF79" s="1295"/>
      <c r="AG79" s="1252"/>
      <c r="AH79" s="1566"/>
      <c r="AI79" s="1566"/>
      <c r="AJ79" s="1252"/>
      <c r="AK79" s="1252"/>
      <c r="AL79" s="1252"/>
      <c r="AM79" s="1252"/>
      <c r="AN79" s="1252"/>
      <c r="AO79" s="1252"/>
      <c r="AP79" s="1252"/>
      <c r="AQ79" s="1252"/>
      <c r="AR79" s="1567"/>
      <c r="AS79" s="1567"/>
      <c r="AT79" s="1567"/>
      <c r="AU79" s="1567"/>
      <c r="AV79" s="1567"/>
      <c r="AW79" s="1567"/>
      <c r="AX79" s="1567"/>
      <c r="AY79" s="1567"/>
      <c r="AZ79" s="1567"/>
      <c r="BA79" s="1567"/>
      <c r="BB79" s="1567"/>
      <c r="BC79" s="1567"/>
      <c r="BD79" s="1567"/>
      <c r="BE79" s="1567"/>
      <c r="BF79" s="1567"/>
      <c r="BG79" s="1567"/>
      <c r="BH79" s="1567"/>
      <c r="BI79" s="1567"/>
      <c r="BJ79" s="1567"/>
      <c r="BK79" s="1567"/>
      <c r="BL79" s="1567"/>
      <c r="BM79" s="1567"/>
      <c r="BN79" s="1567"/>
      <c r="BO79" s="1567"/>
      <c r="BP79" s="1567"/>
      <c r="BQ79" s="1567"/>
      <c r="BR79" s="1567"/>
      <c r="BS79" s="1567"/>
      <c r="BT79" s="1567"/>
      <c r="BU79" s="1567"/>
      <c r="BV79" s="1567"/>
      <c r="BW79" s="1567"/>
      <c r="BX79" s="1567"/>
      <c r="BY79" s="1567"/>
      <c r="BZ79" s="1567"/>
      <c r="CA79" s="1567"/>
      <c r="CB79" s="1567"/>
      <c r="CC79" s="1567"/>
      <c r="CD79" s="1567"/>
      <c r="CE79" s="1567"/>
      <c r="CF79" s="1567"/>
      <c r="CG79" s="1567"/>
      <c r="CH79" s="1567"/>
      <c r="CI79" s="1567"/>
      <c r="CJ79" s="1567"/>
      <c r="CK79" s="1567"/>
      <c r="CL79" s="1567"/>
      <c r="CM79" s="1567"/>
      <c r="CN79" s="1567"/>
      <c r="CO79" s="1567"/>
      <c r="CP79" s="1567"/>
      <c r="CQ79" s="1567"/>
      <c r="CR79" s="1567"/>
      <c r="CS79" s="1567"/>
      <c r="CT79" s="1567"/>
      <c r="CU79" s="1567"/>
      <c r="CV79" s="1567"/>
      <c r="CW79" s="1567"/>
      <c r="CX79" s="1567"/>
      <c r="CY79" s="1567"/>
      <c r="CZ79" s="1567"/>
      <c r="DA79" s="1567"/>
      <c r="DB79" s="1567"/>
      <c r="DC79" s="1567"/>
      <c r="DD79" s="1567"/>
      <c r="DE79" s="1567"/>
      <c r="DF79" s="1567"/>
      <c r="DG79" s="1567"/>
      <c r="DH79" s="1567"/>
      <c r="DI79" s="1567"/>
      <c r="DJ79" s="1567"/>
      <c r="DK79" s="1567"/>
      <c r="DL79" s="1567"/>
      <c r="DM79" s="1567"/>
      <c r="DN79" s="1567"/>
      <c r="DO79" s="1567"/>
      <c r="DP79" s="1567"/>
      <c r="DQ79" s="1567"/>
      <c r="DR79" s="1567"/>
      <c r="DS79" s="1567"/>
      <c r="DT79" s="1567"/>
      <c r="DU79" s="1567"/>
      <c r="DV79" s="1567"/>
      <c r="DW79" s="1567"/>
      <c r="DX79" s="1567"/>
      <c r="DY79" s="1567"/>
      <c r="DZ79" s="1567"/>
      <c r="EA79" s="1567"/>
      <c r="EB79" s="1567"/>
      <c r="EC79" s="1567"/>
      <c r="ED79" s="1567"/>
      <c r="EE79" s="1567"/>
      <c r="EF79" s="1567"/>
      <c r="EG79" s="1567"/>
      <c r="EH79" s="1567"/>
      <c r="EI79" s="1567"/>
      <c r="EJ79" s="1567"/>
      <c r="EK79" s="1567"/>
      <c r="EL79" s="1567"/>
      <c r="EM79" s="1567"/>
      <c r="EN79" s="1567"/>
      <c r="EO79" s="1567"/>
      <c r="EP79" s="1567"/>
      <c r="EQ79" s="1567"/>
      <c r="ER79" s="1567"/>
      <c r="ES79" s="1567"/>
      <c r="ET79" s="1254"/>
      <c r="EU79" s="1254"/>
      <c r="FC79" s="1567"/>
      <c r="FD79" s="1567"/>
      <c r="FE79" s="1567"/>
      <c r="FF79" s="1567"/>
      <c r="FH79" s="1567"/>
      <c r="FI79" s="1567"/>
      <c r="FJ79" s="1567"/>
      <c r="FK79" s="1567"/>
      <c r="FM79" s="1567"/>
      <c r="FN79" s="1567"/>
      <c r="FO79" s="1567"/>
      <c r="FP79" s="1567"/>
      <c r="FR79" s="1567"/>
      <c r="FS79" s="1567"/>
      <c r="FT79" s="1567"/>
      <c r="FU79" s="1567"/>
      <c r="FW79" s="1567"/>
      <c r="FX79" s="1567"/>
      <c r="FY79" s="1567"/>
      <c r="FZ79" s="1567"/>
      <c r="GB79" s="1567"/>
      <c r="GC79" s="1567"/>
      <c r="GD79" s="1567"/>
      <c r="GE79" s="1567"/>
      <c r="GG79" s="1567"/>
      <c r="GH79" s="1567"/>
      <c r="GI79" s="1567"/>
      <c r="GJ79" s="1567"/>
      <c r="GL79" s="1567"/>
      <c r="GM79" s="1567"/>
      <c r="GN79" s="1567"/>
      <c r="GO79" s="1567"/>
      <c r="GQ79" s="1567"/>
      <c r="GR79" s="1567"/>
      <c r="GS79" s="1567"/>
      <c r="GT79" s="1567"/>
      <c r="GV79" s="1567"/>
      <c r="GW79" s="1567"/>
      <c r="GX79" s="1567"/>
      <c r="GY79" s="1567"/>
      <c r="HA79" s="1567"/>
      <c r="HB79" s="1567"/>
      <c r="HC79" s="1567"/>
      <c r="HD79" s="1567"/>
      <c r="HF79" s="1567"/>
      <c r="HG79" s="1567"/>
      <c r="HH79" s="1567"/>
      <c r="HI79" s="1567"/>
      <c r="HK79" s="1567"/>
      <c r="HL79" s="1567"/>
      <c r="HM79" s="1567"/>
      <c r="HN79" s="1567"/>
      <c r="HP79" s="1567"/>
      <c r="HQ79" s="1567"/>
      <c r="HR79" s="1567"/>
      <c r="HS79" s="1567"/>
      <c r="HU79" s="1567"/>
      <c r="HV79" s="1567"/>
      <c r="HW79" s="1567"/>
      <c r="HX79" s="1567"/>
      <c r="HZ79" s="1567"/>
      <c r="IA79" s="1567"/>
      <c r="IB79" s="1567"/>
      <c r="IC79" s="1567"/>
      <c r="IE79" s="1567"/>
      <c r="IF79" s="1567"/>
      <c r="IG79" s="1567"/>
      <c r="IH79" s="1567"/>
      <c r="IJ79" s="1567"/>
      <c r="IK79" s="1567"/>
      <c r="IL79" s="1567"/>
      <c r="IM79" s="1567"/>
      <c r="IO79" s="1567"/>
      <c r="IP79" s="1567"/>
      <c r="IQ79" s="1567"/>
      <c r="IR79" s="1567"/>
      <c r="IT79" s="1567"/>
      <c r="IU79" s="1567"/>
      <c r="IV79" s="1567"/>
      <c r="IW79" s="1567"/>
      <c r="IX79" s="1567"/>
      <c r="IY79" s="1295"/>
      <c r="IZ79" s="1295"/>
      <c r="JA79" s="1295"/>
      <c r="JB79" s="1295"/>
      <c r="JC79" s="1295"/>
      <c r="JD79" s="1295"/>
      <c r="JE79" s="1295"/>
      <c r="JF79" s="1295"/>
      <c r="JG79" s="642"/>
    </row>
    <row r="80" spans="1:267" s="1250" customFormat="1" ht="20.25" customHeight="1" x14ac:dyDescent="0.35">
      <c r="A80" s="1245"/>
      <c r="B80" s="1245"/>
      <c r="C80" s="1245"/>
      <c r="D80" s="1245"/>
      <c r="E80" s="1246"/>
      <c r="F80" s="1247"/>
      <c r="G80" s="1565"/>
      <c r="H80" s="1565"/>
      <c r="I80" s="1247"/>
      <c r="J80" s="1565"/>
      <c r="K80" s="1565"/>
      <c r="L80" s="1565"/>
      <c r="M80" s="1247"/>
      <c r="N80" s="1565"/>
      <c r="O80" s="1565"/>
      <c r="P80" s="1565"/>
      <c r="Q80" s="1247"/>
      <c r="R80" s="1565"/>
      <c r="S80" s="1565"/>
      <c r="T80" s="1565"/>
      <c r="X80" s="1251"/>
      <c r="Y80" s="1251"/>
      <c r="Z80" s="1251"/>
      <c r="AA80" s="1295"/>
      <c r="AB80" s="1295"/>
      <c r="AC80" s="1295"/>
      <c r="AD80" s="1295"/>
      <c r="AE80" s="1295"/>
      <c r="AF80" s="1295"/>
      <c r="AG80" s="1252"/>
      <c r="AH80" s="1566"/>
      <c r="AI80" s="1566"/>
      <c r="AJ80" s="1252"/>
      <c r="AK80" s="1252"/>
      <c r="AL80" s="1252"/>
      <c r="AM80" s="1252"/>
      <c r="AN80" s="1252"/>
      <c r="AO80" s="1252"/>
      <c r="AP80" s="1252"/>
      <c r="AQ80" s="1252"/>
      <c r="AR80" s="1567"/>
      <c r="AS80" s="1567"/>
      <c r="AT80" s="1567"/>
      <c r="AU80" s="1567"/>
      <c r="AV80" s="1567"/>
      <c r="AW80" s="1567"/>
      <c r="AX80" s="1567"/>
      <c r="AY80" s="1567"/>
      <c r="AZ80" s="1567"/>
      <c r="BA80" s="1567"/>
      <c r="BB80" s="1567"/>
      <c r="BC80" s="1567"/>
      <c r="BD80" s="1567"/>
      <c r="BE80" s="1567"/>
      <c r="BF80" s="1567"/>
      <c r="BG80" s="1567"/>
      <c r="BH80" s="1567"/>
      <c r="BI80" s="1567"/>
      <c r="BJ80" s="1567"/>
      <c r="BK80" s="1567"/>
      <c r="BL80" s="1567"/>
      <c r="BM80" s="1567"/>
      <c r="BN80" s="1567"/>
      <c r="BO80" s="1567"/>
      <c r="BP80" s="1567"/>
      <c r="BQ80" s="1567"/>
      <c r="BR80" s="1567"/>
      <c r="BS80" s="1567"/>
      <c r="BT80" s="1567"/>
      <c r="BU80" s="1567"/>
      <c r="BV80" s="1567"/>
      <c r="BW80" s="1567"/>
      <c r="BX80" s="1567"/>
      <c r="BY80" s="1567"/>
      <c r="BZ80" s="1567"/>
      <c r="CA80" s="1567"/>
      <c r="CB80" s="1567"/>
      <c r="CC80" s="1567"/>
      <c r="CD80" s="1567"/>
      <c r="CE80" s="1567"/>
      <c r="CF80" s="1567"/>
      <c r="CG80" s="1567"/>
      <c r="CH80" s="1567"/>
      <c r="CI80" s="1567"/>
      <c r="CJ80" s="1567"/>
      <c r="CK80" s="1567"/>
      <c r="CL80" s="1567"/>
      <c r="CM80" s="1567"/>
      <c r="CN80" s="1567"/>
      <c r="CO80" s="1567"/>
      <c r="CP80" s="1567"/>
      <c r="CQ80" s="1567"/>
      <c r="CR80" s="1567"/>
      <c r="CS80" s="1567"/>
      <c r="CT80" s="1567"/>
      <c r="CU80" s="1567"/>
      <c r="CV80" s="1567"/>
      <c r="CW80" s="1567"/>
      <c r="CX80" s="1567"/>
      <c r="CY80" s="1567"/>
      <c r="CZ80" s="1567"/>
      <c r="DA80" s="1567"/>
      <c r="DB80" s="1567"/>
      <c r="DC80" s="1567"/>
      <c r="DD80" s="1567"/>
      <c r="DE80" s="1567"/>
      <c r="DF80" s="1567"/>
      <c r="DG80" s="1567"/>
      <c r="DH80" s="1567"/>
      <c r="DI80" s="1567"/>
      <c r="DJ80" s="1567"/>
      <c r="DK80" s="1567"/>
      <c r="DL80" s="1567"/>
      <c r="DM80" s="1567"/>
      <c r="DN80" s="1567"/>
      <c r="DO80" s="1567"/>
      <c r="DP80" s="1567"/>
      <c r="DQ80" s="1567"/>
      <c r="DR80" s="1567"/>
      <c r="DS80" s="1567"/>
      <c r="DT80" s="1567"/>
      <c r="DU80" s="1567"/>
      <c r="DV80" s="1567"/>
      <c r="DW80" s="1567"/>
      <c r="DX80" s="1567"/>
      <c r="DY80" s="1567"/>
      <c r="DZ80" s="1567"/>
      <c r="EA80" s="1567"/>
      <c r="EB80" s="1567"/>
      <c r="EC80" s="1567"/>
      <c r="ED80" s="1567"/>
      <c r="EE80" s="1567"/>
      <c r="EF80" s="1567"/>
      <c r="EG80" s="1567"/>
      <c r="EH80" s="1567"/>
      <c r="EI80" s="1567"/>
      <c r="EJ80" s="1567"/>
      <c r="EK80" s="1567"/>
      <c r="EL80" s="1567"/>
      <c r="EM80" s="1567"/>
      <c r="EN80" s="1567"/>
      <c r="EO80" s="1567"/>
      <c r="EP80" s="1567"/>
      <c r="EQ80" s="1567"/>
      <c r="ER80" s="1567"/>
      <c r="ES80" s="1567"/>
      <c r="ET80" s="1254"/>
      <c r="EU80" s="1254"/>
      <c r="FC80" s="1567"/>
      <c r="FD80" s="1567"/>
      <c r="FE80" s="1567"/>
      <c r="FF80" s="1567"/>
      <c r="FH80" s="1567"/>
      <c r="FI80" s="1567"/>
      <c r="FJ80" s="1567"/>
      <c r="FK80" s="1567"/>
      <c r="FM80" s="1567"/>
      <c r="FN80" s="1567"/>
      <c r="FO80" s="1567"/>
      <c r="FP80" s="1567"/>
      <c r="FR80" s="1567"/>
      <c r="FS80" s="1567"/>
      <c r="FT80" s="1567"/>
      <c r="FU80" s="1567"/>
      <c r="FW80" s="1567"/>
      <c r="FX80" s="1567"/>
      <c r="FY80" s="1567"/>
      <c r="FZ80" s="1567"/>
      <c r="GB80" s="1567"/>
      <c r="GC80" s="1567"/>
      <c r="GD80" s="1567"/>
      <c r="GE80" s="1567"/>
      <c r="GG80" s="1567"/>
      <c r="GH80" s="1567"/>
      <c r="GI80" s="1567"/>
      <c r="GJ80" s="1567"/>
      <c r="GL80" s="1567"/>
      <c r="GM80" s="1567"/>
      <c r="GN80" s="1567"/>
      <c r="GO80" s="1567"/>
      <c r="GQ80" s="1567"/>
      <c r="GR80" s="1567"/>
      <c r="GS80" s="1567"/>
      <c r="GT80" s="1567"/>
      <c r="GV80" s="1567"/>
      <c r="GW80" s="1567"/>
      <c r="GX80" s="1567"/>
      <c r="GY80" s="1567"/>
      <c r="HA80" s="1567"/>
      <c r="HB80" s="1567"/>
      <c r="HC80" s="1567"/>
      <c r="HD80" s="1567"/>
      <c r="HF80" s="1567"/>
      <c r="HG80" s="1567"/>
      <c r="HH80" s="1567"/>
      <c r="HI80" s="1567"/>
      <c r="HK80" s="1567"/>
      <c r="HL80" s="1567"/>
      <c r="HM80" s="1567"/>
      <c r="HN80" s="1567"/>
      <c r="HP80" s="1567"/>
      <c r="HQ80" s="1567"/>
      <c r="HR80" s="1567"/>
      <c r="HS80" s="1567"/>
      <c r="HU80" s="1567"/>
      <c r="HV80" s="1567"/>
      <c r="HW80" s="1567"/>
      <c r="HX80" s="1567"/>
      <c r="HZ80" s="1567"/>
      <c r="IA80" s="1567"/>
      <c r="IB80" s="1567"/>
      <c r="IC80" s="1567"/>
      <c r="IE80" s="1567"/>
      <c r="IF80" s="1567"/>
      <c r="IG80" s="1567"/>
      <c r="IH80" s="1567"/>
      <c r="IJ80" s="1567"/>
      <c r="IK80" s="1567"/>
      <c r="IL80" s="1567"/>
      <c r="IM80" s="1567"/>
      <c r="IO80" s="1567"/>
      <c r="IP80" s="1567"/>
      <c r="IQ80" s="1567"/>
      <c r="IR80" s="1567"/>
      <c r="IT80" s="1567"/>
      <c r="IU80" s="1567"/>
      <c r="IV80" s="1567"/>
      <c r="IW80" s="1567"/>
      <c r="IX80" s="1567"/>
      <c r="IY80" s="1295"/>
      <c r="IZ80" s="1295"/>
      <c r="JA80" s="1295"/>
      <c r="JB80" s="1295"/>
      <c r="JC80" s="1295"/>
      <c r="JD80" s="1295"/>
      <c r="JE80" s="1295"/>
      <c r="JF80" s="1295"/>
      <c r="JG80" s="642"/>
    </row>
    <row r="81" spans="1:267" s="1250" customFormat="1" ht="20.25" customHeight="1" x14ac:dyDescent="0.35">
      <c r="A81" s="1245"/>
      <c r="B81" s="1245"/>
      <c r="C81" s="1245"/>
      <c r="D81" s="1245"/>
      <c r="E81" s="1246"/>
      <c r="F81" s="1247"/>
      <c r="G81" s="1565"/>
      <c r="H81" s="1565"/>
      <c r="I81" s="1247"/>
      <c r="J81" s="1565"/>
      <c r="K81" s="1565"/>
      <c r="L81" s="1565"/>
      <c r="M81" s="1247"/>
      <c r="N81" s="1565"/>
      <c r="O81" s="1565"/>
      <c r="P81" s="1565"/>
      <c r="Q81" s="1247"/>
      <c r="R81" s="1565"/>
      <c r="S81" s="1565"/>
      <c r="T81" s="1565"/>
      <c r="X81" s="1251"/>
      <c r="Y81" s="1251"/>
      <c r="Z81" s="1251"/>
      <c r="AA81" s="1295"/>
      <c r="AB81" s="1295"/>
      <c r="AC81" s="1295"/>
      <c r="AD81" s="1295"/>
      <c r="AE81" s="1295"/>
      <c r="AF81" s="1295"/>
      <c r="AG81" s="1252"/>
      <c r="AH81" s="1566"/>
      <c r="AI81" s="1566"/>
      <c r="AJ81" s="1252"/>
      <c r="AK81" s="1252"/>
      <c r="AL81" s="1252"/>
      <c r="AM81" s="1252"/>
      <c r="AN81" s="1252"/>
      <c r="AO81" s="1252"/>
      <c r="AP81" s="1252"/>
      <c r="AQ81" s="1252"/>
      <c r="AR81" s="1567"/>
      <c r="AS81" s="1567"/>
      <c r="AT81" s="1567"/>
      <c r="AU81" s="1567"/>
      <c r="AV81" s="1567"/>
      <c r="AW81" s="1567"/>
      <c r="AX81" s="1567"/>
      <c r="AY81" s="1567"/>
      <c r="AZ81" s="1567"/>
      <c r="BA81" s="1567"/>
      <c r="BB81" s="1567"/>
      <c r="BC81" s="1567"/>
      <c r="BD81" s="1567"/>
      <c r="BE81" s="1567"/>
      <c r="BF81" s="1567"/>
      <c r="BG81" s="1567"/>
      <c r="BH81" s="1567"/>
      <c r="BI81" s="1567"/>
      <c r="BJ81" s="1567"/>
      <c r="BK81" s="1567"/>
      <c r="BL81" s="1567"/>
      <c r="BM81" s="1567"/>
      <c r="BN81" s="1567"/>
      <c r="BO81" s="1567"/>
      <c r="BP81" s="1567"/>
      <c r="BQ81" s="1567"/>
      <c r="BR81" s="1567"/>
      <c r="BS81" s="1567"/>
      <c r="BT81" s="1567"/>
      <c r="BU81" s="1567"/>
      <c r="BV81" s="1567"/>
      <c r="BW81" s="1567"/>
      <c r="BX81" s="1567"/>
      <c r="BY81" s="1567"/>
      <c r="BZ81" s="1567"/>
      <c r="CA81" s="1567"/>
      <c r="CB81" s="1567"/>
      <c r="CC81" s="1567"/>
      <c r="CD81" s="1567"/>
      <c r="CE81" s="1567"/>
      <c r="CF81" s="1567"/>
      <c r="CG81" s="1567"/>
      <c r="CH81" s="1567"/>
      <c r="CI81" s="1567"/>
      <c r="CJ81" s="1567"/>
      <c r="CK81" s="1567"/>
      <c r="CL81" s="1567"/>
      <c r="CM81" s="1567"/>
      <c r="CN81" s="1567"/>
      <c r="CO81" s="1567"/>
      <c r="CP81" s="1567"/>
      <c r="CQ81" s="1567"/>
      <c r="CR81" s="1567"/>
      <c r="CS81" s="1567"/>
      <c r="CT81" s="1567"/>
      <c r="CU81" s="1567"/>
      <c r="CV81" s="1567"/>
      <c r="CW81" s="1567"/>
      <c r="CX81" s="1567"/>
      <c r="CY81" s="1567"/>
      <c r="CZ81" s="1567"/>
      <c r="DA81" s="1567"/>
      <c r="DB81" s="1567"/>
      <c r="DC81" s="1567"/>
      <c r="DD81" s="1567"/>
      <c r="DE81" s="1567"/>
      <c r="DF81" s="1567"/>
      <c r="DG81" s="1567"/>
      <c r="DH81" s="1567"/>
      <c r="DI81" s="1567"/>
      <c r="DJ81" s="1567"/>
      <c r="DK81" s="1567"/>
      <c r="DL81" s="1567"/>
      <c r="DM81" s="1567"/>
      <c r="DN81" s="1567"/>
      <c r="DO81" s="1567"/>
      <c r="DP81" s="1567"/>
      <c r="DQ81" s="1567"/>
      <c r="DR81" s="1567"/>
      <c r="DS81" s="1567"/>
      <c r="DT81" s="1567"/>
      <c r="DU81" s="1567"/>
      <c r="DV81" s="1567"/>
      <c r="DW81" s="1567"/>
      <c r="DX81" s="1567"/>
      <c r="DY81" s="1567"/>
      <c r="DZ81" s="1567"/>
      <c r="EA81" s="1567"/>
      <c r="EB81" s="1567"/>
      <c r="EC81" s="1567"/>
      <c r="ED81" s="1567"/>
      <c r="EE81" s="1567"/>
      <c r="EF81" s="1567"/>
      <c r="EG81" s="1567"/>
      <c r="EH81" s="1567"/>
      <c r="EI81" s="1567"/>
      <c r="EJ81" s="1567"/>
      <c r="EK81" s="1567"/>
      <c r="EL81" s="1567"/>
      <c r="EM81" s="1567"/>
      <c r="EN81" s="1567"/>
      <c r="EO81" s="1567"/>
      <c r="EP81" s="1567"/>
      <c r="EQ81" s="1567"/>
      <c r="ER81" s="1567"/>
      <c r="ES81" s="1567"/>
      <c r="ET81" s="1254"/>
      <c r="EU81" s="1254"/>
      <c r="FC81" s="1567"/>
      <c r="FD81" s="1567"/>
      <c r="FE81" s="1567"/>
      <c r="FF81" s="1567"/>
      <c r="FH81" s="1567"/>
      <c r="FI81" s="1567"/>
      <c r="FJ81" s="1567"/>
      <c r="FK81" s="1567"/>
      <c r="FM81" s="1567"/>
      <c r="FN81" s="1567"/>
      <c r="FO81" s="1567"/>
      <c r="FP81" s="1567"/>
      <c r="FR81" s="1567"/>
      <c r="FS81" s="1567"/>
      <c r="FT81" s="1567"/>
      <c r="FU81" s="1567"/>
      <c r="FW81" s="1567"/>
      <c r="FX81" s="1567"/>
      <c r="FY81" s="1567"/>
      <c r="FZ81" s="1567"/>
      <c r="GB81" s="1567"/>
      <c r="GC81" s="1567"/>
      <c r="GD81" s="1567"/>
      <c r="GE81" s="1567"/>
      <c r="GG81" s="1567"/>
      <c r="GH81" s="1567"/>
      <c r="GI81" s="1567"/>
      <c r="GJ81" s="1567"/>
      <c r="GL81" s="1567"/>
      <c r="GM81" s="1567"/>
      <c r="GN81" s="1567"/>
      <c r="GO81" s="1567"/>
      <c r="GQ81" s="1567"/>
      <c r="GR81" s="1567"/>
      <c r="GS81" s="1567"/>
      <c r="GT81" s="1567"/>
      <c r="GV81" s="1567"/>
      <c r="GW81" s="1567"/>
      <c r="GX81" s="1567"/>
      <c r="GY81" s="1567"/>
      <c r="HA81" s="1567"/>
      <c r="HB81" s="1567"/>
      <c r="HC81" s="1567"/>
      <c r="HD81" s="1567"/>
      <c r="HF81" s="1567"/>
      <c r="HG81" s="1567"/>
      <c r="HH81" s="1567"/>
      <c r="HI81" s="1567"/>
      <c r="HK81" s="1567"/>
      <c r="HL81" s="1567"/>
      <c r="HM81" s="1567"/>
      <c r="HN81" s="1567"/>
      <c r="HP81" s="1567"/>
      <c r="HQ81" s="1567"/>
      <c r="HR81" s="1567"/>
      <c r="HS81" s="1567"/>
      <c r="HU81" s="1567"/>
      <c r="HV81" s="1567"/>
      <c r="HW81" s="1567"/>
      <c r="HX81" s="1567"/>
      <c r="HZ81" s="1567"/>
      <c r="IA81" s="1567"/>
      <c r="IB81" s="1567"/>
      <c r="IC81" s="1567"/>
      <c r="IE81" s="1567"/>
      <c r="IF81" s="1567"/>
      <c r="IG81" s="1567"/>
      <c r="IH81" s="1567"/>
      <c r="IJ81" s="1567"/>
      <c r="IK81" s="1567"/>
      <c r="IL81" s="1567"/>
      <c r="IM81" s="1567"/>
      <c r="IO81" s="1567"/>
      <c r="IP81" s="1567"/>
      <c r="IQ81" s="1567"/>
      <c r="IR81" s="1567"/>
      <c r="IT81" s="1567"/>
      <c r="IU81" s="1567"/>
      <c r="IV81" s="1567"/>
      <c r="IW81" s="1567"/>
      <c r="IX81" s="1567"/>
      <c r="IY81" s="1295"/>
      <c r="IZ81" s="1295"/>
      <c r="JA81" s="1295"/>
      <c r="JB81" s="1295"/>
      <c r="JC81" s="1295"/>
      <c r="JD81" s="1295"/>
      <c r="JE81" s="1295"/>
      <c r="JF81" s="1295"/>
      <c r="JG81" s="642"/>
    </row>
    <row r="82" spans="1:267" s="1250" customFormat="1" ht="20.25" customHeight="1" x14ac:dyDescent="0.35">
      <c r="A82" s="1245"/>
      <c r="B82" s="1245"/>
      <c r="C82" s="1245"/>
      <c r="D82" s="1245"/>
      <c r="E82" s="1246"/>
      <c r="F82" s="1247"/>
      <c r="G82" s="1565"/>
      <c r="H82" s="1565"/>
      <c r="I82" s="1247"/>
      <c r="J82" s="1565"/>
      <c r="K82" s="1565"/>
      <c r="L82" s="1565"/>
      <c r="M82" s="1247"/>
      <c r="N82" s="1565"/>
      <c r="O82" s="1565"/>
      <c r="P82" s="1565"/>
      <c r="Q82" s="1247"/>
      <c r="R82" s="1565"/>
      <c r="S82" s="1565"/>
      <c r="T82" s="1565"/>
      <c r="X82" s="1251"/>
      <c r="Y82" s="1251"/>
      <c r="Z82" s="1251"/>
      <c r="AA82" s="1295"/>
      <c r="AB82" s="1295"/>
      <c r="AC82" s="1295"/>
      <c r="AD82" s="1295"/>
      <c r="AE82" s="1295"/>
      <c r="AF82" s="1295"/>
      <c r="AG82" s="1252"/>
      <c r="AH82" s="1566"/>
      <c r="AI82" s="1566"/>
      <c r="AJ82" s="1252"/>
      <c r="AK82" s="1252"/>
      <c r="AL82" s="1252"/>
      <c r="AM82" s="1252"/>
      <c r="AN82" s="1252"/>
      <c r="AO82" s="1252"/>
      <c r="AP82" s="1252"/>
      <c r="AQ82" s="1252"/>
      <c r="AR82" s="1567"/>
      <c r="AS82" s="1567"/>
      <c r="AT82" s="1567"/>
      <c r="AU82" s="1567"/>
      <c r="AV82" s="1567"/>
      <c r="AW82" s="1567"/>
      <c r="AX82" s="1567"/>
      <c r="AY82" s="1567"/>
      <c r="AZ82" s="1567"/>
      <c r="BA82" s="1567"/>
      <c r="BB82" s="1567"/>
      <c r="BC82" s="1567"/>
      <c r="BD82" s="1567"/>
      <c r="BE82" s="1567"/>
      <c r="BF82" s="1567"/>
      <c r="BG82" s="1567"/>
      <c r="BH82" s="1567"/>
      <c r="BI82" s="1567"/>
      <c r="BJ82" s="1567"/>
      <c r="BK82" s="1567"/>
      <c r="BL82" s="1567"/>
      <c r="BM82" s="1567"/>
      <c r="BN82" s="1567"/>
      <c r="BO82" s="1567"/>
      <c r="BP82" s="1567"/>
      <c r="BQ82" s="1567"/>
      <c r="BR82" s="1567"/>
      <c r="BS82" s="1567"/>
      <c r="BT82" s="1567"/>
      <c r="BU82" s="1567"/>
      <c r="BV82" s="1567"/>
      <c r="BW82" s="1567"/>
      <c r="BX82" s="1567"/>
      <c r="BY82" s="1567"/>
      <c r="BZ82" s="1567"/>
      <c r="CA82" s="1567"/>
      <c r="CB82" s="1567"/>
      <c r="CC82" s="1567"/>
      <c r="CD82" s="1567"/>
      <c r="CE82" s="1567"/>
      <c r="CF82" s="1567"/>
      <c r="CG82" s="1567"/>
      <c r="CH82" s="1567"/>
      <c r="CI82" s="1567"/>
      <c r="CJ82" s="1567"/>
      <c r="CK82" s="1567"/>
      <c r="CL82" s="1567"/>
      <c r="CM82" s="1567"/>
      <c r="CN82" s="1567"/>
      <c r="CO82" s="1567"/>
      <c r="CP82" s="1567"/>
      <c r="CQ82" s="1567"/>
      <c r="CR82" s="1567"/>
      <c r="CS82" s="1567"/>
      <c r="CT82" s="1567"/>
      <c r="CU82" s="1567"/>
      <c r="CV82" s="1567"/>
      <c r="CW82" s="1567"/>
      <c r="CX82" s="1567"/>
      <c r="CY82" s="1567"/>
      <c r="CZ82" s="1567"/>
      <c r="DA82" s="1567"/>
      <c r="DB82" s="1567"/>
      <c r="DC82" s="1567"/>
      <c r="DD82" s="1567"/>
      <c r="DE82" s="1567"/>
      <c r="DF82" s="1567"/>
      <c r="DG82" s="1567"/>
      <c r="DH82" s="1567"/>
      <c r="DI82" s="1567"/>
      <c r="DJ82" s="1567"/>
      <c r="DK82" s="1567"/>
      <c r="DL82" s="1567"/>
      <c r="DM82" s="1567"/>
      <c r="DN82" s="1567"/>
      <c r="DO82" s="1567"/>
      <c r="DP82" s="1567"/>
      <c r="DQ82" s="1567"/>
      <c r="DR82" s="1567"/>
      <c r="DS82" s="1567"/>
      <c r="DT82" s="1567"/>
      <c r="DU82" s="1567"/>
      <c r="DV82" s="1567"/>
      <c r="DW82" s="1567"/>
      <c r="DX82" s="1567"/>
      <c r="DY82" s="1567"/>
      <c r="DZ82" s="1567"/>
      <c r="EA82" s="1567"/>
      <c r="EB82" s="1567"/>
      <c r="EC82" s="1567"/>
      <c r="ED82" s="1567"/>
      <c r="EE82" s="1567"/>
      <c r="EF82" s="1567"/>
      <c r="EG82" s="1567"/>
      <c r="EH82" s="1567"/>
      <c r="EI82" s="1567"/>
      <c r="EJ82" s="1567"/>
      <c r="EK82" s="1567"/>
      <c r="EL82" s="1567"/>
      <c r="EM82" s="1567"/>
      <c r="EN82" s="1567"/>
      <c r="EO82" s="1567"/>
      <c r="EP82" s="1567"/>
      <c r="EQ82" s="1567"/>
      <c r="ER82" s="1567"/>
      <c r="ES82" s="1567"/>
      <c r="ET82" s="1254"/>
      <c r="EU82" s="1254"/>
      <c r="FC82" s="1567"/>
      <c r="FD82" s="1567"/>
      <c r="FE82" s="1567"/>
      <c r="FF82" s="1567"/>
      <c r="FH82" s="1567"/>
      <c r="FI82" s="1567"/>
      <c r="FJ82" s="1567"/>
      <c r="FK82" s="1567"/>
      <c r="FM82" s="1567"/>
      <c r="FN82" s="1567"/>
      <c r="FO82" s="1567"/>
      <c r="FP82" s="1567"/>
      <c r="FR82" s="1567"/>
      <c r="FS82" s="1567"/>
      <c r="FT82" s="1567"/>
      <c r="FU82" s="1567"/>
      <c r="FW82" s="1567"/>
      <c r="FX82" s="1567"/>
      <c r="FY82" s="1567"/>
      <c r="FZ82" s="1567"/>
      <c r="GB82" s="1567"/>
      <c r="GC82" s="1567"/>
      <c r="GD82" s="1567"/>
      <c r="GE82" s="1567"/>
      <c r="GG82" s="1567"/>
      <c r="GH82" s="1567"/>
      <c r="GI82" s="1567"/>
      <c r="GJ82" s="1567"/>
      <c r="GL82" s="1567"/>
      <c r="GM82" s="1567"/>
      <c r="GN82" s="1567"/>
      <c r="GO82" s="1567"/>
      <c r="GQ82" s="1567"/>
      <c r="GR82" s="1567"/>
      <c r="GS82" s="1567"/>
      <c r="GT82" s="1567"/>
      <c r="GV82" s="1567"/>
      <c r="GW82" s="1567"/>
      <c r="GX82" s="1567"/>
      <c r="GY82" s="1567"/>
      <c r="HA82" s="1567"/>
      <c r="HB82" s="1567"/>
      <c r="HC82" s="1567"/>
      <c r="HD82" s="1567"/>
      <c r="HF82" s="1567"/>
      <c r="HG82" s="1567"/>
      <c r="HH82" s="1567"/>
      <c r="HI82" s="1567"/>
      <c r="HK82" s="1567"/>
      <c r="HL82" s="1567"/>
      <c r="HM82" s="1567"/>
      <c r="HN82" s="1567"/>
      <c r="HP82" s="1567"/>
      <c r="HQ82" s="1567"/>
      <c r="HR82" s="1567"/>
      <c r="HS82" s="1567"/>
      <c r="HU82" s="1567"/>
      <c r="HV82" s="1567"/>
      <c r="HW82" s="1567"/>
      <c r="HX82" s="1567"/>
      <c r="HZ82" s="1567"/>
      <c r="IA82" s="1567"/>
      <c r="IB82" s="1567"/>
      <c r="IC82" s="1567"/>
      <c r="IE82" s="1567"/>
      <c r="IF82" s="1567"/>
      <c r="IG82" s="1567"/>
      <c r="IH82" s="1567"/>
      <c r="IJ82" s="1567"/>
      <c r="IK82" s="1567"/>
      <c r="IL82" s="1567"/>
      <c r="IM82" s="1567"/>
      <c r="IO82" s="1567"/>
      <c r="IP82" s="1567"/>
      <c r="IQ82" s="1567"/>
      <c r="IR82" s="1567"/>
      <c r="IT82" s="1567"/>
      <c r="IU82" s="1567"/>
      <c r="IV82" s="1567"/>
      <c r="IW82" s="1567"/>
      <c r="IX82" s="1567"/>
      <c r="IY82" s="1295"/>
      <c r="IZ82" s="1295"/>
      <c r="JA82" s="1295"/>
      <c r="JB82" s="1295"/>
      <c r="JC82" s="1295"/>
      <c r="JD82" s="1295"/>
      <c r="JE82" s="1295"/>
      <c r="JF82" s="1295"/>
      <c r="JG82" s="642"/>
    </row>
    <row r="83" spans="1:267" s="1250" customFormat="1" ht="20.25" customHeight="1" x14ac:dyDescent="0.35">
      <c r="A83" s="1245"/>
      <c r="B83" s="1245"/>
      <c r="C83" s="1245"/>
      <c r="D83" s="1245"/>
      <c r="E83" s="1246"/>
      <c r="F83" s="1247"/>
      <c r="G83" s="1565"/>
      <c r="H83" s="1565"/>
      <c r="I83" s="1247"/>
      <c r="J83" s="1565"/>
      <c r="K83" s="1565"/>
      <c r="L83" s="1565"/>
      <c r="M83" s="1247"/>
      <c r="N83" s="1565"/>
      <c r="O83" s="1565"/>
      <c r="P83" s="1565"/>
      <c r="Q83" s="1247"/>
      <c r="R83" s="1565"/>
      <c r="S83" s="1565"/>
      <c r="T83" s="1565"/>
      <c r="X83" s="1251"/>
      <c r="Y83" s="1251"/>
      <c r="Z83" s="1251"/>
      <c r="AA83" s="1295"/>
      <c r="AB83" s="1295"/>
      <c r="AC83" s="1295"/>
      <c r="AD83" s="1295"/>
      <c r="AE83" s="1295"/>
      <c r="AF83" s="1295"/>
      <c r="AG83" s="1252"/>
      <c r="AH83" s="1566"/>
      <c r="AI83" s="1566"/>
      <c r="AJ83" s="1252"/>
      <c r="AK83" s="1252"/>
      <c r="AL83" s="1252"/>
      <c r="AM83" s="1252"/>
      <c r="AN83" s="1252"/>
      <c r="AO83" s="1252"/>
      <c r="AP83" s="1252"/>
      <c r="AQ83" s="1252"/>
      <c r="AR83" s="1567"/>
      <c r="AS83" s="1567"/>
      <c r="AT83" s="1567"/>
      <c r="AU83" s="1567"/>
      <c r="AV83" s="1567"/>
      <c r="AW83" s="1567"/>
      <c r="AX83" s="1567"/>
      <c r="AY83" s="1567"/>
      <c r="AZ83" s="1567"/>
      <c r="BA83" s="1567"/>
      <c r="BB83" s="1567"/>
      <c r="BC83" s="1567"/>
      <c r="BD83" s="1567"/>
      <c r="BE83" s="1567"/>
      <c r="BF83" s="1567"/>
      <c r="BG83" s="1567"/>
      <c r="BH83" s="1567"/>
      <c r="BI83" s="1567"/>
      <c r="BJ83" s="1567"/>
      <c r="BK83" s="1567"/>
      <c r="BL83" s="1567"/>
      <c r="BM83" s="1567"/>
      <c r="BN83" s="1567"/>
      <c r="BO83" s="1567"/>
      <c r="BP83" s="1567"/>
      <c r="BQ83" s="1567"/>
      <c r="BR83" s="1567"/>
      <c r="BS83" s="1567"/>
      <c r="BT83" s="1567"/>
      <c r="BU83" s="1567"/>
      <c r="BV83" s="1567"/>
      <c r="BW83" s="1567"/>
      <c r="BX83" s="1567"/>
      <c r="BY83" s="1567"/>
      <c r="BZ83" s="1567"/>
      <c r="CA83" s="1567"/>
      <c r="CB83" s="1567"/>
      <c r="CC83" s="1567"/>
      <c r="CD83" s="1567"/>
      <c r="CE83" s="1567"/>
      <c r="CF83" s="1567"/>
      <c r="CG83" s="1567"/>
      <c r="CH83" s="1567"/>
      <c r="CI83" s="1567"/>
      <c r="CJ83" s="1567"/>
      <c r="CK83" s="1567"/>
      <c r="CL83" s="1567"/>
      <c r="CM83" s="1567"/>
      <c r="CN83" s="1567"/>
      <c r="CO83" s="1567"/>
      <c r="CP83" s="1567"/>
      <c r="CQ83" s="1567"/>
      <c r="CR83" s="1567"/>
      <c r="CS83" s="1567"/>
      <c r="CT83" s="1567"/>
      <c r="CU83" s="1567"/>
      <c r="CV83" s="1567"/>
      <c r="CW83" s="1567"/>
      <c r="CX83" s="1567"/>
      <c r="CY83" s="1567"/>
      <c r="CZ83" s="1567"/>
      <c r="DA83" s="1567"/>
      <c r="DB83" s="1567"/>
      <c r="DC83" s="1567"/>
      <c r="DD83" s="1567"/>
      <c r="DE83" s="1567"/>
      <c r="DF83" s="1567"/>
      <c r="DG83" s="1567"/>
      <c r="DH83" s="1567"/>
      <c r="DI83" s="1567"/>
      <c r="DJ83" s="1567"/>
      <c r="DK83" s="1567"/>
      <c r="DL83" s="1567"/>
      <c r="DM83" s="1567"/>
      <c r="DN83" s="1567"/>
      <c r="DO83" s="1567"/>
      <c r="DP83" s="1567"/>
      <c r="DQ83" s="1567"/>
      <c r="DR83" s="1567"/>
      <c r="DS83" s="1567"/>
      <c r="DT83" s="1567"/>
      <c r="DU83" s="1567"/>
      <c r="DV83" s="1567"/>
      <c r="DW83" s="1567"/>
      <c r="DX83" s="1567"/>
      <c r="DY83" s="1567"/>
      <c r="DZ83" s="1567"/>
      <c r="EA83" s="1567"/>
      <c r="EB83" s="1567"/>
      <c r="EC83" s="1567"/>
      <c r="ED83" s="1567"/>
      <c r="EE83" s="1567"/>
      <c r="EF83" s="1567"/>
      <c r="EG83" s="1567"/>
      <c r="EH83" s="1567"/>
      <c r="EI83" s="1567"/>
      <c r="EJ83" s="1567"/>
      <c r="EK83" s="1567"/>
      <c r="EL83" s="1567"/>
      <c r="EM83" s="1567"/>
      <c r="EN83" s="1567"/>
      <c r="EO83" s="1567"/>
      <c r="EP83" s="1567"/>
      <c r="EQ83" s="1567"/>
      <c r="ER83" s="1567"/>
      <c r="ES83" s="1567"/>
      <c r="ET83" s="1254"/>
      <c r="EU83" s="1254"/>
      <c r="FC83" s="1567"/>
      <c r="FD83" s="1567"/>
      <c r="FE83" s="1567"/>
      <c r="FF83" s="1567"/>
      <c r="FH83" s="1567"/>
      <c r="FI83" s="1567"/>
      <c r="FJ83" s="1567"/>
      <c r="FK83" s="1567"/>
      <c r="FM83" s="1567"/>
      <c r="FN83" s="1567"/>
      <c r="FO83" s="1567"/>
      <c r="FP83" s="1567"/>
      <c r="FR83" s="1567"/>
      <c r="FS83" s="1567"/>
      <c r="FT83" s="1567"/>
      <c r="FU83" s="1567"/>
      <c r="FW83" s="1567"/>
      <c r="FX83" s="1567"/>
      <c r="FY83" s="1567"/>
      <c r="FZ83" s="1567"/>
      <c r="GB83" s="1567"/>
      <c r="GC83" s="1567"/>
      <c r="GD83" s="1567"/>
      <c r="GE83" s="1567"/>
      <c r="GG83" s="1567"/>
      <c r="GH83" s="1567"/>
      <c r="GI83" s="1567"/>
      <c r="GJ83" s="1567"/>
      <c r="GL83" s="1567"/>
      <c r="GM83" s="1567"/>
      <c r="GN83" s="1567"/>
      <c r="GO83" s="1567"/>
      <c r="GQ83" s="1567"/>
      <c r="GR83" s="1567"/>
      <c r="GS83" s="1567"/>
      <c r="GT83" s="1567"/>
      <c r="GV83" s="1567"/>
      <c r="GW83" s="1567"/>
      <c r="GX83" s="1567"/>
      <c r="GY83" s="1567"/>
      <c r="HA83" s="1567"/>
      <c r="HB83" s="1567"/>
      <c r="HC83" s="1567"/>
      <c r="HD83" s="1567"/>
      <c r="HF83" s="1567"/>
      <c r="HG83" s="1567"/>
      <c r="HH83" s="1567"/>
      <c r="HI83" s="1567"/>
      <c r="HK83" s="1567"/>
      <c r="HL83" s="1567"/>
      <c r="HM83" s="1567"/>
      <c r="HN83" s="1567"/>
      <c r="HP83" s="1567"/>
      <c r="HQ83" s="1567"/>
      <c r="HR83" s="1567"/>
      <c r="HS83" s="1567"/>
      <c r="HU83" s="1567"/>
      <c r="HV83" s="1567"/>
      <c r="HW83" s="1567"/>
      <c r="HX83" s="1567"/>
      <c r="HZ83" s="1567"/>
      <c r="IA83" s="1567"/>
      <c r="IB83" s="1567"/>
      <c r="IC83" s="1567"/>
      <c r="IE83" s="1567"/>
      <c r="IF83" s="1567"/>
      <c r="IG83" s="1567"/>
      <c r="IH83" s="1567"/>
      <c r="IJ83" s="1567"/>
      <c r="IK83" s="1567"/>
      <c r="IL83" s="1567"/>
      <c r="IM83" s="1567"/>
      <c r="IO83" s="1567"/>
      <c r="IP83" s="1567"/>
      <c r="IQ83" s="1567"/>
      <c r="IR83" s="1567"/>
      <c r="IT83" s="1567"/>
      <c r="IU83" s="1567"/>
      <c r="IV83" s="1567"/>
      <c r="IW83" s="1567"/>
      <c r="IX83" s="1567"/>
      <c r="IY83" s="1295"/>
      <c r="IZ83" s="1295"/>
      <c r="JA83" s="1295"/>
      <c r="JB83" s="1295"/>
      <c r="JC83" s="1295"/>
      <c r="JD83" s="1295"/>
      <c r="JE83" s="1295"/>
      <c r="JF83" s="1295"/>
      <c r="JG83" s="642"/>
    </row>
    <row r="84" spans="1:267" s="1250" customFormat="1" ht="20.25" customHeight="1" x14ac:dyDescent="0.35">
      <c r="A84" s="1245"/>
      <c r="B84" s="1245"/>
      <c r="C84" s="1245"/>
      <c r="D84" s="1245"/>
      <c r="E84" s="1246"/>
      <c r="F84" s="1247"/>
      <c r="G84" s="1565"/>
      <c r="H84" s="1565"/>
      <c r="I84" s="1247"/>
      <c r="J84" s="1565"/>
      <c r="K84" s="1565"/>
      <c r="L84" s="1565"/>
      <c r="M84" s="1247"/>
      <c r="N84" s="1565"/>
      <c r="O84" s="1565"/>
      <c r="P84" s="1565"/>
      <c r="Q84" s="1247"/>
      <c r="R84" s="1565"/>
      <c r="S84" s="1565"/>
      <c r="T84" s="1565"/>
      <c r="X84" s="1251"/>
      <c r="Y84" s="1251"/>
      <c r="Z84" s="1251"/>
      <c r="AA84" s="1295"/>
      <c r="AB84" s="1295"/>
      <c r="AC84" s="1295"/>
      <c r="AD84" s="1295"/>
      <c r="AE84" s="1295"/>
      <c r="AF84" s="1295"/>
      <c r="AG84" s="1252"/>
      <c r="AH84" s="1566"/>
      <c r="AI84" s="1566"/>
      <c r="AJ84" s="1252"/>
      <c r="AK84" s="1252"/>
      <c r="AL84" s="1252"/>
      <c r="AM84" s="1252"/>
      <c r="AN84" s="1252"/>
      <c r="AO84" s="1252"/>
      <c r="AP84" s="1252"/>
      <c r="AQ84" s="1252"/>
      <c r="AR84" s="1567"/>
      <c r="AS84" s="1567"/>
      <c r="AT84" s="1567"/>
      <c r="AU84" s="1567"/>
      <c r="AV84" s="1567"/>
      <c r="AW84" s="1567"/>
      <c r="AX84" s="1567"/>
      <c r="AY84" s="1567"/>
      <c r="AZ84" s="1567"/>
      <c r="BA84" s="1567"/>
      <c r="BB84" s="1567"/>
      <c r="BC84" s="1567"/>
      <c r="BD84" s="1567"/>
      <c r="BE84" s="1567"/>
      <c r="BF84" s="1567"/>
      <c r="BG84" s="1567"/>
      <c r="BH84" s="1567"/>
      <c r="BI84" s="1567"/>
      <c r="BJ84" s="1567"/>
      <c r="BK84" s="1567"/>
      <c r="BL84" s="1567"/>
      <c r="BM84" s="1567"/>
      <c r="BN84" s="1567"/>
      <c r="BO84" s="1567"/>
      <c r="BP84" s="1567"/>
      <c r="BQ84" s="1567"/>
      <c r="BR84" s="1567"/>
      <c r="BS84" s="1567"/>
      <c r="BT84" s="1567"/>
      <c r="BU84" s="1567"/>
      <c r="BV84" s="1567"/>
      <c r="BW84" s="1567"/>
      <c r="BX84" s="1567"/>
      <c r="BY84" s="1567"/>
      <c r="BZ84" s="1567"/>
      <c r="CA84" s="1567"/>
      <c r="CB84" s="1567"/>
      <c r="CC84" s="1567"/>
      <c r="CD84" s="1567"/>
      <c r="CE84" s="1567"/>
      <c r="CF84" s="1567"/>
      <c r="CG84" s="1567"/>
      <c r="CH84" s="1567"/>
      <c r="CI84" s="1567"/>
      <c r="CJ84" s="1567"/>
      <c r="CK84" s="1567"/>
      <c r="CL84" s="1567"/>
      <c r="CM84" s="1567"/>
      <c r="CN84" s="1567"/>
      <c r="CO84" s="1567"/>
      <c r="CP84" s="1567"/>
      <c r="CQ84" s="1567"/>
      <c r="CR84" s="1567"/>
      <c r="CS84" s="1567"/>
      <c r="CT84" s="1567"/>
      <c r="CU84" s="1567"/>
      <c r="CV84" s="1567"/>
      <c r="CW84" s="1567"/>
      <c r="CX84" s="1567"/>
      <c r="CY84" s="1567"/>
      <c r="CZ84" s="1567"/>
      <c r="DA84" s="1567"/>
      <c r="DB84" s="1567"/>
      <c r="DC84" s="1567"/>
      <c r="DD84" s="1567"/>
      <c r="DE84" s="1567"/>
      <c r="DF84" s="1567"/>
      <c r="DG84" s="1567"/>
      <c r="DH84" s="1567"/>
      <c r="DI84" s="1567"/>
      <c r="DJ84" s="1567"/>
      <c r="DK84" s="1567"/>
      <c r="DL84" s="1567"/>
      <c r="DM84" s="1567"/>
      <c r="DN84" s="1567"/>
      <c r="DO84" s="1567"/>
      <c r="DP84" s="1567"/>
      <c r="DQ84" s="1567"/>
      <c r="DR84" s="1567"/>
      <c r="DS84" s="1567"/>
      <c r="DT84" s="1567"/>
      <c r="DU84" s="1567"/>
      <c r="DV84" s="1567"/>
      <c r="DW84" s="1567"/>
      <c r="DX84" s="1567"/>
      <c r="DY84" s="1567"/>
      <c r="DZ84" s="1567"/>
      <c r="EA84" s="1567"/>
      <c r="EB84" s="1567"/>
      <c r="EC84" s="1567"/>
      <c r="ED84" s="1567"/>
      <c r="EE84" s="1567"/>
      <c r="EF84" s="1567"/>
      <c r="EG84" s="1567"/>
      <c r="EH84" s="1567"/>
      <c r="EI84" s="1567"/>
      <c r="EJ84" s="1567"/>
      <c r="EK84" s="1567"/>
      <c r="EL84" s="1567"/>
      <c r="EM84" s="1567"/>
      <c r="EN84" s="1567"/>
      <c r="EO84" s="1567"/>
      <c r="EP84" s="1567"/>
      <c r="EQ84" s="1567"/>
      <c r="ER84" s="1567"/>
      <c r="ES84" s="1567"/>
      <c r="ET84" s="1254"/>
      <c r="EU84" s="1254"/>
      <c r="FC84" s="1567"/>
      <c r="FD84" s="1567"/>
      <c r="FE84" s="1567"/>
      <c r="FF84" s="1567"/>
      <c r="FH84" s="1567"/>
      <c r="FI84" s="1567"/>
      <c r="FJ84" s="1567"/>
      <c r="FK84" s="1567"/>
      <c r="FM84" s="1567"/>
      <c r="FN84" s="1567"/>
      <c r="FO84" s="1567"/>
      <c r="FP84" s="1567"/>
      <c r="FR84" s="1567"/>
      <c r="FS84" s="1567"/>
      <c r="FT84" s="1567"/>
      <c r="FU84" s="1567"/>
      <c r="FW84" s="1567"/>
      <c r="FX84" s="1567"/>
      <c r="FY84" s="1567"/>
      <c r="FZ84" s="1567"/>
      <c r="GB84" s="1567"/>
      <c r="GC84" s="1567"/>
      <c r="GD84" s="1567"/>
      <c r="GE84" s="1567"/>
      <c r="GG84" s="1567"/>
      <c r="GH84" s="1567"/>
      <c r="GI84" s="1567"/>
      <c r="GJ84" s="1567"/>
      <c r="GL84" s="1567"/>
      <c r="GM84" s="1567"/>
      <c r="GN84" s="1567"/>
      <c r="GO84" s="1567"/>
      <c r="GQ84" s="1567"/>
      <c r="GR84" s="1567"/>
      <c r="GS84" s="1567"/>
      <c r="GT84" s="1567"/>
      <c r="GV84" s="1567"/>
      <c r="GW84" s="1567"/>
      <c r="GX84" s="1567"/>
      <c r="GY84" s="1567"/>
      <c r="HA84" s="1567"/>
      <c r="HB84" s="1567"/>
      <c r="HC84" s="1567"/>
      <c r="HD84" s="1567"/>
      <c r="HF84" s="1567"/>
      <c r="HG84" s="1567"/>
      <c r="HH84" s="1567"/>
      <c r="HI84" s="1567"/>
      <c r="HK84" s="1567"/>
      <c r="HL84" s="1567"/>
      <c r="HM84" s="1567"/>
      <c r="HN84" s="1567"/>
      <c r="HP84" s="1567"/>
      <c r="HQ84" s="1567"/>
      <c r="HR84" s="1567"/>
      <c r="HS84" s="1567"/>
      <c r="HU84" s="1567"/>
      <c r="HV84" s="1567"/>
      <c r="HW84" s="1567"/>
      <c r="HX84" s="1567"/>
      <c r="HZ84" s="1567"/>
      <c r="IA84" s="1567"/>
      <c r="IB84" s="1567"/>
      <c r="IC84" s="1567"/>
      <c r="IE84" s="1567"/>
      <c r="IF84" s="1567"/>
      <c r="IG84" s="1567"/>
      <c r="IH84" s="1567"/>
      <c r="IJ84" s="1567"/>
      <c r="IK84" s="1567"/>
      <c r="IL84" s="1567"/>
      <c r="IM84" s="1567"/>
      <c r="IO84" s="1567"/>
      <c r="IP84" s="1567"/>
      <c r="IQ84" s="1567"/>
      <c r="IR84" s="1567"/>
      <c r="IT84" s="1567"/>
      <c r="IU84" s="1567"/>
      <c r="IV84" s="1567"/>
      <c r="IW84" s="1567"/>
      <c r="IX84" s="1567"/>
      <c r="IY84" s="1295"/>
      <c r="IZ84" s="1295"/>
      <c r="JA84" s="1295"/>
      <c r="JB84" s="1295"/>
      <c r="JC84" s="1295"/>
      <c r="JD84" s="1295"/>
      <c r="JE84" s="1295"/>
      <c r="JF84" s="1295"/>
      <c r="JG84" s="642"/>
    </row>
  </sheetData>
  <sheetProtection algorithmName="SHA-512" hashValue="gObEPO6x00YAVEsw5pj73Pg1LawdHOntt1WwtrGXcGIiFFkt487KIktewJwDmcN98hbFcHpcKvBC7c5LMdlvjQ==" saltValue="xt/ktZJw4ET8+wc3PKm+9A==" spinCount="100000" sheet="1" formatCells="0" formatColumns="0" formatRows="0" insertHyperlinks="0" sort="0" autoFilter="0" pivotTables="0"/>
  <autoFilter ref="A4:JG59" xr:uid="{00000000-0009-0000-0000-000006000000}"/>
  <mergeCells count="191">
    <mergeCell ref="H5:H6"/>
    <mergeCell ref="I5:I6"/>
    <mergeCell ref="J5:J6"/>
    <mergeCell ref="K5:K6"/>
    <mergeCell ref="X5:X6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R5:R6"/>
    <mergeCell ref="S5:S6"/>
    <mergeCell ref="T5:T6"/>
    <mergeCell ref="U5:U6"/>
    <mergeCell ref="V5:V6"/>
    <mergeCell ref="W5:W6"/>
    <mergeCell ref="L5:L6"/>
    <mergeCell ref="M5:M6"/>
    <mergeCell ref="N5:N6"/>
    <mergeCell ref="O5:O6"/>
    <mergeCell ref="P5:P6"/>
    <mergeCell ref="Q5:Q6"/>
    <mergeCell ref="F5:F6"/>
    <mergeCell ref="G5:G6"/>
    <mergeCell ref="U7:U9"/>
    <mergeCell ref="V7:V9"/>
    <mergeCell ref="W7:W9"/>
    <mergeCell ref="X7:X9"/>
    <mergeCell ref="F10:F12"/>
    <mergeCell ref="G10:G12"/>
    <mergeCell ref="H10:H12"/>
    <mergeCell ref="I10:I12"/>
    <mergeCell ref="J10:J12"/>
    <mergeCell ref="K10:K12"/>
    <mergeCell ref="O7:O9"/>
    <mergeCell ref="P7:P9"/>
    <mergeCell ref="Q7:Q9"/>
    <mergeCell ref="R7:R9"/>
    <mergeCell ref="S7:S9"/>
    <mergeCell ref="T7:T9"/>
    <mergeCell ref="X10:X12"/>
    <mergeCell ref="R10:R12"/>
    <mergeCell ref="S10:S12"/>
    <mergeCell ref="T10:T12"/>
    <mergeCell ref="F13:F18"/>
    <mergeCell ref="G13:G18"/>
    <mergeCell ref="H13:H18"/>
    <mergeCell ref="I13:I18"/>
    <mergeCell ref="J13:J18"/>
    <mergeCell ref="K13:K18"/>
    <mergeCell ref="L13:L18"/>
    <mergeCell ref="M13:M18"/>
    <mergeCell ref="N13:N18"/>
    <mergeCell ref="U10:U12"/>
    <mergeCell ref="V10:V12"/>
    <mergeCell ref="W10:W12"/>
    <mergeCell ref="L10:L12"/>
    <mergeCell ref="M10:M12"/>
    <mergeCell ref="N10:N12"/>
    <mergeCell ref="O10:O12"/>
    <mergeCell ref="P10:P12"/>
    <mergeCell ref="Q10:Q12"/>
    <mergeCell ref="U13:U18"/>
    <mergeCell ref="V13:V18"/>
    <mergeCell ref="W13:W18"/>
    <mergeCell ref="X13:X18"/>
    <mergeCell ref="F19:F21"/>
    <mergeCell ref="G19:G21"/>
    <mergeCell ref="H19:H21"/>
    <mergeCell ref="I19:I21"/>
    <mergeCell ref="J19:J21"/>
    <mergeCell ref="K19:K21"/>
    <mergeCell ref="O13:O18"/>
    <mergeCell ref="P13:P18"/>
    <mergeCell ref="Q13:Q18"/>
    <mergeCell ref="R13:R18"/>
    <mergeCell ref="S13:S18"/>
    <mergeCell ref="T13:T18"/>
    <mergeCell ref="X19:X21"/>
    <mergeCell ref="R19:R21"/>
    <mergeCell ref="S19:S21"/>
    <mergeCell ref="T19:T21"/>
    <mergeCell ref="U19:U21"/>
    <mergeCell ref="V19:V21"/>
    <mergeCell ref="W19:W21"/>
    <mergeCell ref="L19:L21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M19:M21"/>
    <mergeCell ref="N19:N21"/>
    <mergeCell ref="O19:O21"/>
    <mergeCell ref="P19:P21"/>
    <mergeCell ref="Q19:Q21"/>
    <mergeCell ref="T22:T23"/>
    <mergeCell ref="U22:U23"/>
    <mergeCell ref="V22:V23"/>
    <mergeCell ref="W22:W23"/>
    <mergeCell ref="X22:X23"/>
    <mergeCell ref="F31:F34"/>
    <mergeCell ref="G31:G34"/>
    <mergeCell ref="H31:H34"/>
    <mergeCell ref="I31:I34"/>
    <mergeCell ref="J31:J34"/>
    <mergeCell ref="N22:N23"/>
    <mergeCell ref="O22:O23"/>
    <mergeCell ref="P22:P23"/>
    <mergeCell ref="Q22:Q23"/>
    <mergeCell ref="R22:R23"/>
    <mergeCell ref="S22:S23"/>
    <mergeCell ref="W31:W34"/>
    <mergeCell ref="X31:X34"/>
    <mergeCell ref="R31:R34"/>
    <mergeCell ref="S31:S34"/>
    <mergeCell ref="T31:T34"/>
    <mergeCell ref="U31:U34"/>
    <mergeCell ref="V31:V34"/>
    <mergeCell ref="G35:G39"/>
    <mergeCell ref="H35:H39"/>
    <mergeCell ref="I35:I39"/>
    <mergeCell ref="J35:J39"/>
    <mergeCell ref="K35:K39"/>
    <mergeCell ref="L35:L39"/>
    <mergeCell ref="M35:M39"/>
    <mergeCell ref="Q31:Q34"/>
    <mergeCell ref="K31:K34"/>
    <mergeCell ref="L31:L34"/>
    <mergeCell ref="M31:M34"/>
    <mergeCell ref="N31:N34"/>
    <mergeCell ref="O31:O34"/>
    <mergeCell ref="P31:P34"/>
    <mergeCell ref="T35:T39"/>
    <mergeCell ref="U35:U39"/>
    <mergeCell ref="V35:V39"/>
    <mergeCell ref="W35:W39"/>
    <mergeCell ref="X35:X39"/>
    <mergeCell ref="F40:F47"/>
    <mergeCell ref="G40:G47"/>
    <mergeCell ref="H40:H47"/>
    <mergeCell ref="I40:I47"/>
    <mergeCell ref="J40:J47"/>
    <mergeCell ref="N35:N39"/>
    <mergeCell ref="O35:O39"/>
    <mergeCell ref="P35:P39"/>
    <mergeCell ref="Q35:Q39"/>
    <mergeCell ref="R35:R39"/>
    <mergeCell ref="S35:S39"/>
    <mergeCell ref="W40:W47"/>
    <mergeCell ref="X40:X47"/>
    <mergeCell ref="R40:R47"/>
    <mergeCell ref="S40:S47"/>
    <mergeCell ref="T40:T47"/>
    <mergeCell ref="U40:U47"/>
    <mergeCell ref="V40:V47"/>
    <mergeCell ref="F35:F39"/>
    <mergeCell ref="F48:F58"/>
    <mergeCell ref="G48:G58"/>
    <mergeCell ref="H48:H58"/>
    <mergeCell ref="I48:I58"/>
    <mergeCell ref="J48:J58"/>
    <mergeCell ref="K48:K58"/>
    <mergeCell ref="L48:L58"/>
    <mergeCell ref="M48:M58"/>
    <mergeCell ref="Q40:Q47"/>
    <mergeCell ref="K40:K47"/>
    <mergeCell ref="L40:L47"/>
    <mergeCell ref="M40:M47"/>
    <mergeCell ref="N40:N47"/>
    <mergeCell ref="O40:O47"/>
    <mergeCell ref="P40:P47"/>
    <mergeCell ref="T48:T58"/>
    <mergeCell ref="U48:U58"/>
    <mergeCell ref="V48:V58"/>
    <mergeCell ref="W48:W58"/>
    <mergeCell ref="X48:X58"/>
    <mergeCell ref="N48:N58"/>
    <mergeCell ref="O48:O58"/>
    <mergeCell ref="P48:P58"/>
    <mergeCell ref="Q48:Q58"/>
    <mergeCell ref="R48:R58"/>
    <mergeCell ref="S48:S58"/>
  </mergeCells>
  <pageMargins left="0.70866141732283472" right="0.70866141732283472" top="0.74803149606299213" bottom="0.74803149606299213" header="0.31496062992125978" footer="0.31496062992125978"/>
  <pageSetup paperSize="9" scale="10" orientation="portrait" r:id="rId1"/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3063C-25B1-4525-A763-C0A456E6ACBB}">
  <sheetPr filterMode="1">
    <pageSetUpPr fitToPage="1"/>
  </sheetPr>
  <dimension ref="A1:JG84"/>
  <sheetViews>
    <sheetView topLeftCell="AD1" zoomScale="55" zoomScaleNormal="55" workbookViewId="0">
      <pane ySplit="4" topLeftCell="A35" activePane="bottomLeft" state="frozen"/>
      <selection activeCell="L28" sqref="L28"/>
      <selection pane="bottomLeft" activeCell="L28" sqref="L28"/>
    </sheetView>
  </sheetViews>
  <sheetFormatPr baseColWidth="10" defaultColWidth="41.36328125" defaultRowHeight="20.25" customHeight="1" outlineLevelCol="2" x14ac:dyDescent="0.35"/>
  <cols>
    <col min="1" max="1" width="26" style="1245" customWidth="1"/>
    <col min="2" max="2" width="25" style="1245" customWidth="1"/>
    <col min="3" max="3" width="27.90625" style="1245" customWidth="1"/>
    <col min="4" max="4" width="33.36328125" style="1245" customWidth="1"/>
    <col min="5" max="5" width="44" style="1246" customWidth="1"/>
    <col min="6" max="6" width="25.36328125" style="1247" customWidth="1"/>
    <col min="7" max="7" width="26.36328125" style="1247" bestFit="1" customWidth="1"/>
    <col min="8" max="8" width="30.36328125" style="1247" bestFit="1" customWidth="1"/>
    <col min="9" max="9" width="25.36328125" style="1247" customWidth="1"/>
    <col min="10" max="10" width="27.08984375" style="1247" customWidth="1"/>
    <col min="11" max="11" width="26.36328125" style="1247" customWidth="1"/>
    <col min="12" max="13" width="21.90625" style="1247" customWidth="1"/>
    <col min="14" max="14" width="25.08984375" style="1247" customWidth="1"/>
    <col min="15" max="15" width="21.36328125" style="1247" customWidth="1"/>
    <col min="16" max="16" width="21.90625" style="1247" customWidth="1"/>
    <col min="17" max="17" width="12.36328125" style="1250" customWidth="1"/>
    <col min="18" max="18" width="10.36328125" style="1250" customWidth="1"/>
    <col min="19" max="19" width="12.36328125" style="1250" customWidth="1"/>
    <col min="20" max="20" width="10.36328125" style="1250" customWidth="1"/>
    <col min="21" max="22" width="12.36328125" style="1250" customWidth="1"/>
    <col min="23" max="23" width="13.36328125" style="1250" customWidth="1"/>
    <col min="24" max="24" width="13.36328125" style="1251" customWidth="1"/>
    <col min="25" max="25" width="30.36328125" style="1251" customWidth="1"/>
    <col min="26" max="26" width="12.36328125" style="1251" customWidth="1"/>
    <col min="27" max="27" width="17.36328125" style="642" customWidth="1"/>
    <col min="28" max="28" width="8.90625" style="642" customWidth="1"/>
    <col min="29" max="29" width="25" style="642" customWidth="1"/>
    <col min="30" max="30" width="46.36328125" style="642" customWidth="1"/>
    <col min="31" max="31" width="24.36328125" style="642" customWidth="1"/>
    <col min="32" max="32" width="56.36328125" style="642" customWidth="1"/>
    <col min="33" max="33" width="21" style="1252" customWidth="1"/>
    <col min="34" max="34" width="22" style="1252" customWidth="1"/>
    <col min="35" max="35" width="23.36328125" style="1252" customWidth="1"/>
    <col min="36" max="36" width="25.36328125" style="1252" customWidth="1"/>
    <col min="37" max="37" width="26.36328125" style="1252" customWidth="1"/>
    <col min="38" max="38" width="23.36328125" style="1252" customWidth="1"/>
    <col min="39" max="39" width="25.08984375" style="1252" customWidth="1"/>
    <col min="40" max="40" width="24.36328125" style="1252" customWidth="1"/>
    <col min="41" max="41" width="26.36328125" style="1252" customWidth="1"/>
    <col min="42" max="42" width="24.36328125" style="1252" customWidth="1"/>
    <col min="43" max="43" width="23.36328125" style="1252" customWidth="1"/>
    <col min="44" max="47" width="25.36328125" style="1567" customWidth="1" outlineLevel="1"/>
    <col min="48" max="48" width="25.36328125" style="1567" customWidth="1"/>
    <col min="49" max="52" width="25.36328125" style="1567" customWidth="1" outlineLevel="2"/>
    <col min="53" max="53" width="25.36328125" style="1567" customWidth="1" outlineLevel="1"/>
    <col min="54" max="57" width="25.36328125" style="1567" customWidth="1" outlineLevel="2"/>
    <col min="58" max="58" width="25.36328125" style="1567" customWidth="1" outlineLevel="1"/>
    <col min="59" max="62" width="25.36328125" style="1567" customWidth="1" outlineLevel="2"/>
    <col min="63" max="63" width="25.36328125" style="1567" customWidth="1" outlineLevel="1"/>
    <col min="64" max="67" width="25.36328125" style="1567" customWidth="1" outlineLevel="2"/>
    <col min="68" max="68" width="25.36328125" style="1567" customWidth="1" outlineLevel="1"/>
    <col min="69" max="72" width="25.36328125" style="1567" customWidth="1" outlineLevel="2"/>
    <col min="73" max="73" width="25.36328125" style="1567" customWidth="1" outlineLevel="1"/>
    <col min="74" max="77" width="25.36328125" style="1567" customWidth="1" outlineLevel="2"/>
    <col min="78" max="78" width="25.36328125" style="1567" customWidth="1" outlineLevel="1"/>
    <col min="79" max="82" width="25.36328125" style="1567" customWidth="1" outlineLevel="2"/>
    <col min="83" max="83" width="25.36328125" style="1567" customWidth="1" outlineLevel="1"/>
    <col min="84" max="87" width="25.36328125" style="1567" customWidth="1" outlineLevel="2"/>
    <col min="88" max="88" width="25.36328125" style="1567" customWidth="1" outlineLevel="1"/>
    <col min="89" max="92" width="25.36328125" style="1567" customWidth="1" outlineLevel="2"/>
    <col min="93" max="93" width="25.36328125" style="1567" customWidth="1" outlineLevel="1"/>
    <col min="94" max="97" width="25.36328125" style="1567" customWidth="1" outlineLevel="2"/>
    <col min="98" max="98" width="25.36328125" style="1567" customWidth="1" outlineLevel="1"/>
    <col min="99" max="102" width="25.36328125" style="1567" customWidth="1" outlineLevel="2"/>
    <col min="103" max="103" width="25.36328125" style="1567" customWidth="1" outlineLevel="1"/>
    <col min="104" max="107" width="25.36328125" style="1567" customWidth="1" outlineLevel="2"/>
    <col min="108" max="108" width="25.36328125" style="1567" customWidth="1" outlineLevel="1"/>
    <col min="109" max="112" width="25.36328125" style="1567" customWidth="1" outlineLevel="2"/>
    <col min="113" max="113" width="25.36328125" style="1567" customWidth="1" outlineLevel="1"/>
    <col min="114" max="117" width="25.36328125" style="1567" customWidth="1" outlineLevel="2"/>
    <col min="118" max="118" width="25.36328125" style="1567" customWidth="1" outlineLevel="1"/>
    <col min="119" max="122" width="25.36328125" style="1567" customWidth="1" outlineLevel="2"/>
    <col min="123" max="123" width="25.36328125" style="1567" customWidth="1" outlineLevel="1"/>
    <col min="124" max="127" width="25.36328125" style="1567" customWidth="1" outlineLevel="2"/>
    <col min="128" max="128" width="25.36328125" style="1567" customWidth="1" outlineLevel="1"/>
    <col min="129" max="132" width="25.36328125" style="1567" customWidth="1" outlineLevel="2"/>
    <col min="133" max="133" width="25.36328125" style="1567" customWidth="1" outlineLevel="1"/>
    <col min="134" max="137" width="25.36328125" style="1567" customWidth="1" outlineLevel="2"/>
    <col min="138" max="138" width="25.36328125" style="1567" customWidth="1" outlineLevel="1"/>
    <col min="139" max="142" width="25.36328125" style="1567" customWidth="1" outlineLevel="2"/>
    <col min="143" max="143" width="25.36328125" style="1567" customWidth="1" outlineLevel="1"/>
    <col min="144" max="147" width="25.36328125" style="1567" customWidth="1" outlineLevel="2"/>
    <col min="148" max="148" width="25.36328125" style="1567" customWidth="1" outlineLevel="1"/>
    <col min="149" max="149" width="25.36328125" style="1567" customWidth="1"/>
    <col min="150" max="150" width="13" style="1254" customWidth="1"/>
    <col min="151" max="151" width="11" style="1254" customWidth="1"/>
    <col min="152" max="157" width="13" style="1250" customWidth="1"/>
    <col min="158" max="158" width="15.36328125" style="1250" hidden="1" customWidth="1" outlineLevel="2"/>
    <col min="159" max="161" width="15.36328125" style="1567" hidden="1" customWidth="1" outlineLevel="2"/>
    <col min="162" max="162" width="15.36328125" style="1567" hidden="1" customWidth="1" outlineLevel="1" collapsed="1"/>
    <col min="163" max="163" width="15.36328125" style="1250" hidden="1" customWidth="1" outlineLevel="2"/>
    <col min="164" max="166" width="15.36328125" style="1567" hidden="1" customWidth="1" outlineLevel="2"/>
    <col min="167" max="167" width="15.36328125" style="1567" hidden="1" customWidth="1" outlineLevel="1" collapsed="1"/>
    <col min="168" max="168" width="15.36328125" style="1250" hidden="1" customWidth="1" outlineLevel="2"/>
    <col min="169" max="171" width="15.36328125" style="1567" hidden="1" customWidth="1" outlineLevel="2"/>
    <col min="172" max="172" width="15.36328125" style="1567" hidden="1" customWidth="1" outlineLevel="1" collapsed="1"/>
    <col min="173" max="173" width="15.36328125" style="1250" hidden="1" customWidth="1" outlineLevel="2"/>
    <col min="174" max="176" width="15.36328125" style="1567" hidden="1" customWidth="1" outlineLevel="2"/>
    <col min="177" max="177" width="15.36328125" style="1567" hidden="1" customWidth="1" outlineLevel="1" collapsed="1"/>
    <col min="178" max="178" width="15.36328125" style="1250" hidden="1" customWidth="1" outlineLevel="2"/>
    <col min="179" max="181" width="15.36328125" style="1567" hidden="1" customWidth="1" outlineLevel="2"/>
    <col min="182" max="182" width="15.36328125" style="1567" hidden="1" customWidth="1" outlineLevel="1" collapsed="1"/>
    <col min="183" max="183" width="15.36328125" style="1250" hidden="1" customWidth="1" outlineLevel="2"/>
    <col min="184" max="186" width="15.36328125" style="1567" hidden="1" customWidth="1" outlineLevel="2"/>
    <col min="187" max="187" width="15.36328125" style="1567" hidden="1" customWidth="1" outlineLevel="1" collapsed="1"/>
    <col min="188" max="188" width="15.36328125" style="1250" hidden="1" customWidth="1" outlineLevel="2"/>
    <col min="189" max="191" width="15.36328125" style="1567" hidden="1" customWidth="1" outlineLevel="2"/>
    <col min="192" max="192" width="15.36328125" style="1567" hidden="1" customWidth="1" outlineLevel="1" collapsed="1"/>
    <col min="193" max="193" width="15.36328125" style="1250" hidden="1" customWidth="1" outlineLevel="2"/>
    <col min="194" max="196" width="15.36328125" style="1567" hidden="1" customWidth="1" outlineLevel="2"/>
    <col min="197" max="197" width="15.36328125" style="1567" hidden="1" customWidth="1" outlineLevel="1" collapsed="1"/>
    <col min="198" max="198" width="15.36328125" style="1250" hidden="1" customWidth="1" outlineLevel="2"/>
    <col min="199" max="201" width="15.36328125" style="1567" hidden="1" customWidth="1" outlineLevel="2"/>
    <col min="202" max="202" width="15.36328125" style="1567" hidden="1" customWidth="1" outlineLevel="1" collapsed="1"/>
    <col min="203" max="203" width="15.36328125" style="1250" hidden="1" customWidth="1" outlineLevel="2"/>
    <col min="204" max="206" width="15.36328125" style="1567" hidden="1" customWidth="1" outlineLevel="2"/>
    <col min="207" max="207" width="15.36328125" style="1567" hidden="1" customWidth="1" outlineLevel="1" collapsed="1"/>
    <col min="208" max="208" width="15.36328125" style="1250" hidden="1" customWidth="1" outlineLevel="2"/>
    <col min="209" max="211" width="15.36328125" style="1567" hidden="1" customWidth="1" outlineLevel="2"/>
    <col min="212" max="212" width="15.36328125" style="1567" hidden="1" customWidth="1" outlineLevel="1" collapsed="1"/>
    <col min="213" max="213" width="15.36328125" style="1250" hidden="1" customWidth="1" outlineLevel="2"/>
    <col min="214" max="216" width="15.36328125" style="1567" hidden="1" customWidth="1" outlineLevel="2"/>
    <col min="217" max="217" width="15.36328125" style="1567" hidden="1" customWidth="1" outlineLevel="1" collapsed="1"/>
    <col min="218" max="218" width="15.36328125" style="1250" hidden="1" customWidth="1" outlineLevel="2"/>
    <col min="219" max="221" width="15.36328125" style="1567" hidden="1" customWidth="1" outlineLevel="2"/>
    <col min="222" max="222" width="15.36328125" style="1567" hidden="1" customWidth="1" outlineLevel="1" collapsed="1"/>
    <col min="223" max="223" width="15.36328125" style="1250" hidden="1" customWidth="1" outlineLevel="2"/>
    <col min="224" max="226" width="15.36328125" style="1567" hidden="1" customWidth="1" outlineLevel="2"/>
    <col min="227" max="227" width="15.36328125" style="1567" hidden="1" customWidth="1" outlineLevel="1" collapsed="1"/>
    <col min="228" max="228" width="15.36328125" style="1250" hidden="1" customWidth="1" outlineLevel="2"/>
    <col min="229" max="231" width="15.36328125" style="1567" hidden="1" customWidth="1" outlineLevel="2"/>
    <col min="232" max="232" width="15.36328125" style="1567" hidden="1" customWidth="1" outlineLevel="1" collapsed="1"/>
    <col min="233" max="233" width="15.36328125" style="1250" hidden="1" customWidth="1" outlineLevel="2"/>
    <col min="234" max="236" width="15.36328125" style="1567" hidden="1" customWidth="1" outlineLevel="2"/>
    <col min="237" max="237" width="15.36328125" style="1567" hidden="1" customWidth="1" outlineLevel="1" collapsed="1"/>
    <col min="238" max="238" width="15.36328125" style="1250" hidden="1" customWidth="1" outlineLevel="2"/>
    <col min="239" max="241" width="15.36328125" style="1567" hidden="1" customWidth="1" outlineLevel="2"/>
    <col min="242" max="242" width="15.36328125" style="1567" hidden="1" customWidth="1" outlineLevel="1" collapsed="1"/>
    <col min="243" max="243" width="15.36328125" style="1250" hidden="1" customWidth="1" outlineLevel="2"/>
    <col min="244" max="246" width="15.36328125" style="1567" hidden="1" customWidth="1" outlineLevel="2"/>
    <col min="247" max="247" width="15.36328125" style="1567" hidden="1" customWidth="1" outlineLevel="1" collapsed="1"/>
    <col min="248" max="248" width="15.36328125" style="1250" hidden="1" customWidth="1" outlineLevel="2"/>
    <col min="249" max="251" width="15.36328125" style="1567" hidden="1" customWidth="1" outlineLevel="2"/>
    <col min="252" max="252" width="15.36328125" style="1567" hidden="1" customWidth="1" outlineLevel="1" collapsed="1"/>
    <col min="253" max="253" width="15.36328125" style="1250" hidden="1" customWidth="1" outlineLevel="2"/>
    <col min="254" max="256" width="15.36328125" style="1567" hidden="1" customWidth="1" outlineLevel="2"/>
    <col min="257" max="257" width="15.36328125" style="1567" hidden="1" customWidth="1" outlineLevel="1" collapsed="1"/>
    <col min="258" max="258" width="15.36328125" style="1567" customWidth="1" collapsed="1"/>
    <col min="259" max="266" width="25.36328125" style="642" customWidth="1"/>
    <col min="267" max="267" width="41.36328125" style="642" customWidth="1"/>
    <col min="268" max="16384" width="41.36328125" style="642"/>
  </cols>
  <sheetData>
    <row r="1" spans="1:267" s="1099" customFormat="1" ht="81" customHeight="1" x14ac:dyDescent="0.35">
      <c r="A1" s="1275" t="s">
        <v>850</v>
      </c>
      <c r="B1" s="1276"/>
      <c r="C1" s="1276"/>
      <c r="D1" s="1276"/>
      <c r="E1" s="1276"/>
      <c r="F1" s="1276" t="s">
        <v>399</v>
      </c>
      <c r="G1" s="1276"/>
      <c r="H1" s="1277">
        <v>1759437073887.9526</v>
      </c>
      <c r="I1" s="1277"/>
      <c r="J1" s="1279">
        <v>0</v>
      </c>
      <c r="K1" s="1279">
        <v>0</v>
      </c>
      <c r="L1" s="1276"/>
      <c r="M1" s="1276"/>
      <c r="N1" s="1276"/>
      <c r="O1" s="1276"/>
      <c r="P1" s="1276"/>
      <c r="Q1" s="1276"/>
      <c r="R1" s="1276"/>
      <c r="S1" s="1276"/>
      <c r="T1" s="1276"/>
      <c r="U1" s="1276"/>
      <c r="V1" s="1276"/>
      <c r="W1" s="1276"/>
      <c r="X1" s="1276"/>
      <c r="Y1" s="1276"/>
      <c r="Z1" s="1276"/>
      <c r="AA1" s="1276"/>
      <c r="AB1" s="1276"/>
      <c r="AC1" s="1276"/>
      <c r="AD1" s="1276"/>
      <c r="AE1" s="1276"/>
      <c r="AF1" s="1276"/>
      <c r="AG1" s="1276" t="s">
        <v>851</v>
      </c>
      <c r="AH1" s="1276"/>
      <c r="AI1" s="1276"/>
      <c r="AJ1" s="1276"/>
      <c r="AK1" s="1276"/>
      <c r="AL1" s="1276"/>
      <c r="AM1" s="1276"/>
      <c r="AN1" s="1276"/>
      <c r="AO1" s="1276"/>
      <c r="AP1" s="1276"/>
      <c r="AQ1" s="1276"/>
      <c r="AR1" s="1276"/>
      <c r="AS1" s="1276"/>
      <c r="AT1" s="1276"/>
      <c r="AU1" s="1276"/>
      <c r="AV1" s="1573" t="s">
        <v>402</v>
      </c>
      <c r="AW1" s="1573"/>
      <c r="AX1" s="1573"/>
      <c r="AY1" s="1573"/>
      <c r="AZ1" s="1573"/>
      <c r="BA1" s="1573"/>
      <c r="BB1" s="1573"/>
      <c r="BC1" s="1573"/>
      <c r="BD1" s="1573"/>
      <c r="BE1" s="1573"/>
      <c r="BF1" s="1573"/>
      <c r="BG1" s="1573"/>
      <c r="BH1" s="1573"/>
      <c r="BI1" s="1573"/>
      <c r="BJ1" s="1573"/>
      <c r="BK1" s="1573"/>
      <c r="BL1" s="1573"/>
      <c r="BM1" s="1573"/>
      <c r="BN1" s="1573"/>
      <c r="BO1" s="1573"/>
      <c r="BP1" s="1573"/>
      <c r="BQ1" s="1573"/>
      <c r="BR1" s="1573"/>
      <c r="BS1" s="1573"/>
      <c r="BT1" s="1573"/>
      <c r="BU1" s="1573"/>
      <c r="BV1" s="1573"/>
      <c r="BW1" s="1573"/>
      <c r="BX1" s="1573"/>
      <c r="BY1" s="1573"/>
      <c r="BZ1" s="1573"/>
      <c r="CA1" s="1573"/>
      <c r="CB1" s="1573"/>
      <c r="CC1" s="1573"/>
      <c r="CD1" s="1573"/>
      <c r="CE1" s="1573"/>
      <c r="CF1" s="1573"/>
      <c r="CG1" s="1573"/>
      <c r="CH1" s="1573"/>
      <c r="CI1" s="1573"/>
      <c r="CJ1" s="1573"/>
      <c r="CK1" s="1573"/>
      <c r="CL1" s="1573"/>
      <c r="CM1" s="1573"/>
      <c r="CN1" s="1573"/>
      <c r="CO1" s="1573"/>
      <c r="CP1" s="1573"/>
      <c r="CQ1" s="1573"/>
      <c r="CR1" s="1573"/>
      <c r="CS1" s="1573"/>
      <c r="CT1" s="1573"/>
      <c r="CU1" s="1573"/>
      <c r="CV1" s="1573"/>
      <c r="CW1" s="1573"/>
      <c r="CX1" s="1573"/>
      <c r="CY1" s="1573"/>
      <c r="CZ1" s="1573"/>
      <c r="DA1" s="1573"/>
      <c r="DB1" s="1573"/>
      <c r="DC1" s="1573"/>
      <c r="DD1" s="1573"/>
      <c r="DE1" s="1573"/>
      <c r="DF1" s="1573"/>
      <c r="DG1" s="1573"/>
      <c r="DH1" s="1573"/>
      <c r="DI1" s="1573"/>
      <c r="DJ1" s="1573"/>
      <c r="DK1" s="1573"/>
      <c r="DL1" s="1573"/>
      <c r="DM1" s="1573"/>
      <c r="DN1" s="1573"/>
      <c r="DO1" s="1573"/>
      <c r="DP1" s="1573"/>
      <c r="DQ1" s="1573"/>
      <c r="DR1" s="1573"/>
      <c r="DS1" s="1573"/>
      <c r="DT1" s="1573"/>
      <c r="DU1" s="1573"/>
      <c r="DV1" s="1573"/>
      <c r="DW1" s="1573"/>
      <c r="DX1" s="1573"/>
      <c r="DY1" s="1573"/>
      <c r="DZ1" s="1573"/>
      <c r="EA1" s="1573"/>
      <c r="EB1" s="1573"/>
      <c r="EC1" s="1573"/>
      <c r="ED1" s="1573"/>
      <c r="EE1" s="1573"/>
      <c r="EF1" s="1573"/>
      <c r="EG1" s="1573"/>
      <c r="EH1" s="1573"/>
      <c r="EI1" s="642"/>
      <c r="EJ1" s="1573"/>
      <c r="EK1" s="1573"/>
      <c r="EL1" s="1573"/>
      <c r="EM1" s="1573"/>
      <c r="EN1" s="1573"/>
      <c r="EO1" s="1573"/>
      <c r="EP1" s="1573"/>
      <c r="EQ1" s="1573"/>
      <c r="ER1" s="1573"/>
      <c r="ES1" s="1573"/>
      <c r="ET1" s="1100"/>
      <c r="EU1" s="1100"/>
      <c r="EV1" s="1100"/>
      <c r="EW1" s="1100"/>
      <c r="EX1" s="1100"/>
      <c r="EY1" s="1100"/>
      <c r="EZ1" s="1100"/>
      <c r="FA1" s="1100"/>
      <c r="FC1" s="1573"/>
      <c r="FD1" s="1573"/>
      <c r="FE1" s="1573"/>
      <c r="FF1" s="1573"/>
      <c r="FG1" s="1100"/>
      <c r="FH1" s="1573"/>
      <c r="FI1" s="1573"/>
      <c r="FJ1" s="1573"/>
      <c r="FK1" s="1573"/>
      <c r="FL1" s="1100"/>
      <c r="FM1" s="1573"/>
      <c r="FN1" s="1573"/>
      <c r="FO1" s="1573"/>
      <c r="FP1" s="1573"/>
      <c r="FQ1" s="1100"/>
      <c r="FR1" s="1573"/>
      <c r="FS1" s="1573"/>
      <c r="FT1" s="1573"/>
      <c r="FU1" s="1573"/>
      <c r="FV1" s="1100"/>
      <c r="FW1" s="1573"/>
      <c r="FX1" s="1573"/>
      <c r="FY1" s="1573"/>
      <c r="FZ1" s="1573"/>
      <c r="GA1" s="1100"/>
      <c r="GB1" s="1573"/>
      <c r="GC1" s="1573"/>
      <c r="GD1" s="1573"/>
      <c r="GE1" s="1573"/>
      <c r="GF1" s="1100"/>
      <c r="GG1" s="1573"/>
      <c r="GH1" s="1573"/>
      <c r="GI1" s="1573"/>
      <c r="GJ1" s="1573"/>
      <c r="GK1" s="1100"/>
      <c r="GL1" s="1573"/>
      <c r="GM1" s="1573"/>
      <c r="GN1" s="1573"/>
      <c r="GO1" s="1573"/>
      <c r="GP1" s="1100"/>
      <c r="GQ1" s="1573"/>
      <c r="GR1" s="1573"/>
      <c r="GS1" s="1573"/>
      <c r="GT1" s="1573"/>
      <c r="GU1" s="1100"/>
      <c r="GV1" s="1573"/>
      <c r="GW1" s="1573"/>
      <c r="GX1" s="1573"/>
      <c r="GY1" s="1573"/>
      <c r="GZ1" s="1100"/>
      <c r="HA1" s="1573"/>
      <c r="HB1" s="1573"/>
      <c r="HC1" s="1573"/>
      <c r="HD1" s="1573"/>
      <c r="HE1" s="1100"/>
      <c r="HF1" s="1573"/>
      <c r="HG1" s="1573"/>
      <c r="HH1" s="1573"/>
      <c r="HI1" s="1573"/>
      <c r="HJ1" s="1100"/>
      <c r="HK1" s="1573"/>
      <c r="HL1" s="1573"/>
      <c r="HM1" s="1573"/>
      <c r="HN1" s="1573"/>
      <c r="HO1" s="1100"/>
      <c r="HP1" s="1573"/>
      <c r="HQ1" s="1573"/>
      <c r="HR1" s="1573"/>
      <c r="HS1" s="1573"/>
      <c r="HT1" s="1100"/>
      <c r="HU1" s="1573"/>
      <c r="HV1" s="1573"/>
      <c r="HW1" s="1573"/>
      <c r="HX1" s="1573"/>
      <c r="HY1" s="1100"/>
      <c r="HZ1" s="1573"/>
      <c r="IA1" s="1573"/>
      <c r="IB1" s="1573"/>
      <c r="IC1" s="1573"/>
      <c r="ID1" s="1100"/>
      <c r="IE1" s="1573"/>
      <c r="IF1" s="1573"/>
      <c r="IG1" s="1573"/>
      <c r="IH1" s="1573"/>
      <c r="II1" s="1100"/>
      <c r="IJ1" s="1573"/>
      <c r="IK1" s="1573"/>
      <c r="IL1" s="1573"/>
      <c r="IM1" s="1573"/>
      <c r="IN1" s="1100"/>
      <c r="IO1" s="1573"/>
      <c r="IP1" s="1573"/>
      <c r="IQ1" s="1573"/>
      <c r="IR1" s="1573"/>
      <c r="IS1" s="1100"/>
      <c r="IT1" s="1573"/>
      <c r="IU1" s="1573"/>
      <c r="IV1" s="1573"/>
      <c r="IW1" s="1573"/>
      <c r="IX1" s="1573" t="s">
        <v>403</v>
      </c>
      <c r="IY1" s="1276"/>
      <c r="IZ1" s="1276"/>
      <c r="JA1" s="1276"/>
      <c r="JB1" s="1276"/>
      <c r="JC1" s="1276"/>
      <c r="JD1" s="1276"/>
      <c r="JE1" s="1276"/>
      <c r="JF1" s="1276"/>
    </row>
    <row r="2" spans="1:267" ht="20.25" customHeight="1" x14ac:dyDescent="0.35">
      <c r="A2" s="2459" t="s">
        <v>856</v>
      </c>
      <c r="B2" s="2459"/>
      <c r="C2" s="2459"/>
      <c r="D2" s="2459"/>
      <c r="E2" s="642"/>
      <c r="F2" s="872">
        <v>147031108944</v>
      </c>
      <c r="G2" s="872">
        <v>135947453357</v>
      </c>
      <c r="H2" s="872">
        <v>90249321040</v>
      </c>
      <c r="I2" s="872">
        <v>551375905000</v>
      </c>
      <c r="J2" s="872">
        <v>396386136232</v>
      </c>
      <c r="K2" s="872">
        <v>324467217205</v>
      </c>
      <c r="L2" s="872">
        <v>507930074080.84027</v>
      </c>
      <c r="M2" s="872">
        <v>564183641450.11218</v>
      </c>
      <c r="N2" s="872">
        <v>1770520729474.9524</v>
      </c>
      <c r="O2" s="872">
        <v>544840362288</v>
      </c>
      <c r="P2" s="872">
        <v>427400022106</v>
      </c>
      <c r="Q2" s="873"/>
      <c r="R2" s="873"/>
      <c r="S2" s="873"/>
      <c r="T2" s="873"/>
      <c r="U2" s="873"/>
      <c r="V2" s="873"/>
      <c r="W2" s="874"/>
      <c r="X2" s="875"/>
      <c r="Y2" s="875"/>
      <c r="Z2" s="875"/>
      <c r="AA2" s="876"/>
      <c r="AB2" s="876"/>
      <c r="AC2" s="876"/>
      <c r="AD2" s="876"/>
      <c r="AE2" s="876"/>
      <c r="AF2" s="876"/>
      <c r="AG2" s="877">
        <v>147031108944</v>
      </c>
      <c r="AH2" s="877">
        <v>135947453357</v>
      </c>
      <c r="AI2" s="877">
        <v>90249321040</v>
      </c>
      <c r="AJ2" s="877">
        <v>551375905000</v>
      </c>
      <c r="AK2" s="877">
        <v>396386136232</v>
      </c>
      <c r="AL2" s="877">
        <v>324467217205</v>
      </c>
      <c r="AM2" s="877">
        <v>507930074080</v>
      </c>
      <c r="AN2" s="877">
        <v>564183641450</v>
      </c>
      <c r="AO2" s="877">
        <v>1770520729474</v>
      </c>
      <c r="AP2" s="877">
        <v>532333589589</v>
      </c>
      <c r="AQ2" s="877">
        <v>414716538245</v>
      </c>
      <c r="AR2" s="877">
        <v>22553990137</v>
      </c>
      <c r="AS2" s="877">
        <v>7348984330</v>
      </c>
      <c r="AT2" s="877">
        <v>0</v>
      </c>
      <c r="AU2" s="877">
        <v>0</v>
      </c>
      <c r="AV2" s="877">
        <v>29902974467</v>
      </c>
      <c r="AW2" s="877">
        <v>4332041500</v>
      </c>
      <c r="AX2" s="877">
        <v>371233175</v>
      </c>
      <c r="AY2" s="877">
        <v>0</v>
      </c>
      <c r="AZ2" s="877">
        <v>0</v>
      </c>
      <c r="BA2" s="877">
        <v>4703274675</v>
      </c>
      <c r="BB2" s="877">
        <v>383985000</v>
      </c>
      <c r="BC2" s="877">
        <v>27634029</v>
      </c>
      <c r="BD2" s="877">
        <v>0</v>
      </c>
      <c r="BE2" s="877">
        <v>0</v>
      </c>
      <c r="BF2" s="877">
        <v>411619029</v>
      </c>
      <c r="BG2" s="877">
        <v>640000000</v>
      </c>
      <c r="BH2" s="877">
        <v>0</v>
      </c>
      <c r="BI2" s="877">
        <v>0</v>
      </c>
      <c r="BJ2" s="877">
        <v>0</v>
      </c>
      <c r="BK2" s="877">
        <v>640000000</v>
      </c>
      <c r="BL2" s="877">
        <v>3100462948</v>
      </c>
      <c r="BM2" s="877">
        <v>51458988</v>
      </c>
      <c r="BN2" s="877">
        <v>0</v>
      </c>
      <c r="BO2" s="877">
        <v>0</v>
      </c>
      <c r="BP2" s="877">
        <v>3151921936</v>
      </c>
      <c r="BQ2" s="877">
        <v>6476891090</v>
      </c>
      <c r="BR2" s="877">
        <v>31108021</v>
      </c>
      <c r="BS2" s="877">
        <v>0</v>
      </c>
      <c r="BT2" s="877">
        <v>0</v>
      </c>
      <c r="BU2" s="877">
        <v>6507999111</v>
      </c>
      <c r="BV2" s="877">
        <v>0</v>
      </c>
      <c r="BW2" s="877">
        <v>1074300</v>
      </c>
      <c r="BX2" s="877">
        <v>0</v>
      </c>
      <c r="BY2" s="877">
        <v>0</v>
      </c>
      <c r="BZ2" s="877">
        <v>1074300</v>
      </c>
      <c r="CA2" s="877">
        <v>6348296962</v>
      </c>
      <c r="CB2" s="877">
        <v>71978125</v>
      </c>
      <c r="CC2" s="877">
        <v>0</v>
      </c>
      <c r="CD2" s="877">
        <v>0</v>
      </c>
      <c r="CE2" s="877">
        <v>6420275087</v>
      </c>
      <c r="CF2" s="877">
        <v>702000000</v>
      </c>
      <c r="CG2" s="877">
        <v>0</v>
      </c>
      <c r="CH2" s="877">
        <v>0</v>
      </c>
      <c r="CI2" s="877">
        <v>0</v>
      </c>
      <c r="CJ2" s="877">
        <v>702000000</v>
      </c>
      <c r="CK2" s="877">
        <v>546000000</v>
      </c>
      <c r="CL2" s="877">
        <v>299468255</v>
      </c>
      <c r="CM2" s="877">
        <v>0</v>
      </c>
      <c r="CN2" s="877">
        <v>0</v>
      </c>
      <c r="CO2" s="877">
        <v>845468255</v>
      </c>
      <c r="CP2" s="877">
        <v>3510000000</v>
      </c>
      <c r="CQ2" s="877">
        <v>31108021</v>
      </c>
      <c r="CR2" s="877">
        <v>0</v>
      </c>
      <c r="CS2" s="877">
        <v>0</v>
      </c>
      <c r="CT2" s="877">
        <v>3541108021</v>
      </c>
      <c r="CU2" s="877">
        <v>8272204840</v>
      </c>
      <c r="CV2" s="877">
        <v>2302642661</v>
      </c>
      <c r="CW2" s="877">
        <v>0</v>
      </c>
      <c r="CX2" s="877">
        <v>0</v>
      </c>
      <c r="CY2" s="877">
        <v>10574847501</v>
      </c>
      <c r="CZ2" s="877">
        <v>15600000</v>
      </c>
      <c r="DA2" s="877">
        <v>13643616</v>
      </c>
      <c r="DB2" s="877">
        <v>0</v>
      </c>
      <c r="DC2" s="877">
        <v>0</v>
      </c>
      <c r="DD2" s="877">
        <v>29243616</v>
      </c>
      <c r="DE2" s="877">
        <v>0</v>
      </c>
      <c r="DF2" s="877">
        <v>2900611</v>
      </c>
      <c r="DG2" s="877">
        <v>0</v>
      </c>
      <c r="DH2" s="877">
        <v>0</v>
      </c>
      <c r="DI2" s="877">
        <v>2900611</v>
      </c>
      <c r="DJ2" s="877">
        <v>0</v>
      </c>
      <c r="DK2" s="877">
        <v>0</v>
      </c>
      <c r="DL2" s="877">
        <v>0</v>
      </c>
      <c r="DM2" s="877">
        <v>0</v>
      </c>
      <c r="DN2" s="877">
        <v>0</v>
      </c>
      <c r="DO2" s="877">
        <v>0</v>
      </c>
      <c r="DP2" s="877">
        <v>0</v>
      </c>
      <c r="DQ2" s="877">
        <v>0</v>
      </c>
      <c r="DR2" s="877">
        <v>0</v>
      </c>
      <c r="DS2" s="877">
        <v>0</v>
      </c>
      <c r="DT2" s="877">
        <v>0</v>
      </c>
      <c r="DU2" s="877">
        <v>534616661</v>
      </c>
      <c r="DV2" s="877">
        <v>0</v>
      </c>
      <c r="DW2" s="877">
        <v>0</v>
      </c>
      <c r="DX2" s="877">
        <v>534616661</v>
      </c>
      <c r="DY2" s="877">
        <v>0</v>
      </c>
      <c r="DZ2" s="877">
        <v>0</v>
      </c>
      <c r="EA2" s="877">
        <v>0</v>
      </c>
      <c r="EB2" s="877">
        <v>0</v>
      </c>
      <c r="EC2" s="877">
        <v>0</v>
      </c>
      <c r="ED2" s="877">
        <v>1134918143</v>
      </c>
      <c r="EE2" s="877">
        <v>397140469</v>
      </c>
      <c r="EF2" s="877">
        <v>0</v>
      </c>
      <c r="EG2" s="877">
        <v>0</v>
      </c>
      <c r="EH2" s="877">
        <v>1532058612</v>
      </c>
      <c r="EI2" s="877">
        <v>553004482</v>
      </c>
      <c r="EJ2" s="877">
        <v>0</v>
      </c>
      <c r="EK2" s="877">
        <v>0</v>
      </c>
      <c r="EL2" s="877">
        <v>0</v>
      </c>
      <c r="EM2" s="877">
        <v>553004482</v>
      </c>
      <c r="EN2" s="877">
        <v>0</v>
      </c>
      <c r="EO2" s="877">
        <v>0</v>
      </c>
      <c r="EP2" s="877">
        <v>0</v>
      </c>
      <c r="EQ2" s="877">
        <v>0</v>
      </c>
      <c r="ER2" s="877">
        <v>0</v>
      </c>
      <c r="ES2" s="877">
        <v>40151411897</v>
      </c>
      <c r="ET2" s="1100"/>
      <c r="EU2" s="1100"/>
      <c r="EV2" s="1100"/>
      <c r="EW2" s="1100"/>
      <c r="EX2" s="1100"/>
      <c r="EY2" s="1100"/>
      <c r="EZ2" s="1100"/>
      <c r="FA2" s="1100"/>
      <c r="FB2" s="1575">
        <v>2240</v>
      </c>
      <c r="FC2" s="1575">
        <v>397</v>
      </c>
      <c r="FD2" s="1575">
        <v>0</v>
      </c>
      <c r="FE2" s="1575">
        <v>0</v>
      </c>
      <c r="FF2" s="1575">
        <v>2637</v>
      </c>
      <c r="FG2" s="1576">
        <v>0</v>
      </c>
      <c r="FH2" s="1575">
        <v>0.18</v>
      </c>
      <c r="FI2" s="1575">
        <v>0</v>
      </c>
      <c r="FJ2" s="1575">
        <v>0</v>
      </c>
      <c r="FK2" s="1575">
        <v>0.18</v>
      </c>
      <c r="FL2" s="1576">
        <v>1518</v>
      </c>
      <c r="FM2" s="1575">
        <v>16</v>
      </c>
      <c r="FN2" s="1575">
        <v>0</v>
      </c>
      <c r="FO2" s="1575">
        <v>0</v>
      </c>
      <c r="FP2" s="1575">
        <v>1534</v>
      </c>
      <c r="FQ2" s="1576">
        <v>7622</v>
      </c>
      <c r="FR2" s="1575">
        <v>1725</v>
      </c>
      <c r="FS2" s="1575">
        <v>0</v>
      </c>
      <c r="FT2" s="1575">
        <v>0</v>
      </c>
      <c r="FU2" s="1575">
        <v>9347</v>
      </c>
      <c r="FV2" s="1576">
        <v>1271</v>
      </c>
      <c r="FW2" s="1575">
        <v>1240.25</v>
      </c>
      <c r="FX2" s="1575">
        <v>0</v>
      </c>
      <c r="FY2" s="1575">
        <v>0</v>
      </c>
      <c r="FZ2" s="1575">
        <v>2511.25</v>
      </c>
      <c r="GA2" s="1576">
        <v>0</v>
      </c>
      <c r="GB2" s="1575">
        <v>10</v>
      </c>
      <c r="GC2" s="1575">
        <v>0</v>
      </c>
      <c r="GD2" s="1575">
        <v>0</v>
      </c>
      <c r="GE2" s="1575">
        <v>10</v>
      </c>
      <c r="GF2" s="1576">
        <v>1237</v>
      </c>
      <c r="GG2" s="1575">
        <v>2119</v>
      </c>
      <c r="GH2" s="1575">
        <v>0</v>
      </c>
      <c r="GI2" s="1575">
        <v>0</v>
      </c>
      <c r="GJ2" s="1575">
        <v>3356</v>
      </c>
      <c r="GK2" s="1576">
        <v>130</v>
      </c>
      <c r="GL2" s="1575">
        <v>1181.8899999999999</v>
      </c>
      <c r="GM2" s="1575">
        <v>0</v>
      </c>
      <c r="GN2" s="1575">
        <v>0</v>
      </c>
      <c r="GO2" s="1575">
        <v>1311.8899999999999</v>
      </c>
      <c r="GP2" s="1575">
        <v>205</v>
      </c>
      <c r="GQ2" s="1575">
        <v>3526.24</v>
      </c>
      <c r="GR2" s="1575">
        <v>0</v>
      </c>
      <c r="GS2" s="1575">
        <v>0</v>
      </c>
      <c r="GT2" s="1575">
        <v>3731.24</v>
      </c>
      <c r="GU2" s="1576">
        <v>310</v>
      </c>
      <c r="GV2" s="1575">
        <v>866.56</v>
      </c>
      <c r="GW2" s="1575">
        <v>0</v>
      </c>
      <c r="GX2" s="1575">
        <v>0</v>
      </c>
      <c r="GY2" s="1575">
        <v>1176.56</v>
      </c>
      <c r="GZ2" s="1576">
        <v>1873</v>
      </c>
      <c r="HA2" s="1575">
        <v>3557.21</v>
      </c>
      <c r="HB2" s="1575">
        <v>0</v>
      </c>
      <c r="HC2" s="1575">
        <v>0</v>
      </c>
      <c r="HD2" s="1575">
        <v>5430.21</v>
      </c>
      <c r="HE2" s="1576">
        <v>1</v>
      </c>
      <c r="HF2" s="1575">
        <v>158</v>
      </c>
      <c r="HG2" s="1575">
        <v>0</v>
      </c>
      <c r="HH2" s="1575">
        <v>0</v>
      </c>
      <c r="HI2" s="1575">
        <v>159</v>
      </c>
      <c r="HJ2" s="1576">
        <v>300</v>
      </c>
      <c r="HK2" s="1575">
        <v>194</v>
      </c>
      <c r="HL2" s="1575">
        <v>0</v>
      </c>
      <c r="HM2" s="1575">
        <v>0</v>
      </c>
      <c r="HN2" s="1575">
        <v>494</v>
      </c>
      <c r="HO2" s="1576">
        <v>133</v>
      </c>
      <c r="HP2" s="1575">
        <v>34</v>
      </c>
      <c r="HQ2" s="1575">
        <v>0</v>
      </c>
      <c r="HR2" s="1575">
        <v>0</v>
      </c>
      <c r="HS2" s="1575">
        <v>167</v>
      </c>
      <c r="HT2" s="1576">
        <v>699</v>
      </c>
      <c r="HU2" s="1575">
        <v>9</v>
      </c>
      <c r="HV2" s="1575">
        <v>0</v>
      </c>
      <c r="HW2" s="1575">
        <v>0</v>
      </c>
      <c r="HX2" s="1575">
        <v>708</v>
      </c>
      <c r="HY2" s="1576">
        <v>0</v>
      </c>
      <c r="HZ2" s="1575">
        <v>3469.03</v>
      </c>
      <c r="IA2" s="1575">
        <v>0</v>
      </c>
      <c r="IB2" s="1575">
        <v>0</v>
      </c>
      <c r="IC2" s="1575">
        <v>3469.03</v>
      </c>
      <c r="ID2" s="1576">
        <v>480</v>
      </c>
      <c r="IE2" s="1575">
        <v>0</v>
      </c>
      <c r="IF2" s="1575">
        <v>0</v>
      </c>
      <c r="IG2" s="1575">
        <v>0</v>
      </c>
      <c r="IH2" s="1575">
        <v>480</v>
      </c>
      <c r="II2" s="1576">
        <v>22</v>
      </c>
      <c r="IJ2" s="1575">
        <v>1554.8</v>
      </c>
      <c r="IK2" s="1575">
        <v>0</v>
      </c>
      <c r="IL2" s="1575">
        <v>0</v>
      </c>
      <c r="IM2" s="1575">
        <v>1576.8</v>
      </c>
      <c r="IN2" s="1576">
        <v>5251.62</v>
      </c>
      <c r="IO2" s="1575">
        <v>1133.4100000000001</v>
      </c>
      <c r="IP2" s="1575">
        <v>0</v>
      </c>
      <c r="IQ2" s="1575">
        <v>0</v>
      </c>
      <c r="IR2" s="1575">
        <v>6385.03</v>
      </c>
      <c r="IS2" s="1576">
        <v>716.6</v>
      </c>
      <c r="IT2" s="1575">
        <v>0</v>
      </c>
      <c r="IU2" s="1575">
        <v>0</v>
      </c>
      <c r="IV2" s="1575">
        <v>0</v>
      </c>
      <c r="IW2" s="1575">
        <v>716.6</v>
      </c>
      <c r="IX2" s="1575">
        <v>45200.789999999994</v>
      </c>
      <c r="IY2" s="1101"/>
      <c r="IZ2" s="1101"/>
      <c r="JA2" s="1101"/>
      <c r="JB2" s="1101"/>
      <c r="JC2" s="1101"/>
      <c r="JD2" s="1101"/>
      <c r="JE2" s="1101"/>
      <c r="JF2" s="1101"/>
    </row>
    <row r="3" spans="1:267" ht="20.25" customHeight="1" x14ac:dyDescent="0.35">
      <c r="A3" s="690"/>
      <c r="B3" s="690"/>
      <c r="C3" s="690"/>
      <c r="D3" s="642"/>
      <c r="E3" s="1577">
        <v>54</v>
      </c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3"/>
      <c r="R3" s="873"/>
      <c r="S3" s="873"/>
      <c r="T3" s="873"/>
      <c r="U3" s="873"/>
      <c r="V3" s="873"/>
      <c r="W3" s="874"/>
      <c r="X3" s="875"/>
      <c r="Y3" s="875"/>
      <c r="Z3" s="875"/>
      <c r="AA3" s="876"/>
      <c r="AB3" s="876"/>
      <c r="AC3" s="876"/>
      <c r="AD3" s="876"/>
      <c r="AE3" s="876"/>
      <c r="AF3" s="876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 t="s">
        <v>405</v>
      </c>
      <c r="AS3" s="877"/>
      <c r="AT3" s="877"/>
      <c r="AU3" s="877"/>
      <c r="AV3" s="877"/>
      <c r="AW3" s="877" t="s">
        <v>406</v>
      </c>
      <c r="AX3" s="877"/>
      <c r="AY3" s="877"/>
      <c r="AZ3" s="877"/>
      <c r="BA3" s="877"/>
      <c r="BB3" s="877" t="s">
        <v>407</v>
      </c>
      <c r="BC3" s="877"/>
      <c r="BD3" s="877"/>
      <c r="BE3" s="877"/>
      <c r="BF3" s="877"/>
      <c r="BG3" s="877" t="s">
        <v>408</v>
      </c>
      <c r="BH3" s="877"/>
      <c r="BI3" s="877"/>
      <c r="BJ3" s="877"/>
      <c r="BK3" s="877"/>
      <c r="BL3" s="877" t="s">
        <v>409</v>
      </c>
      <c r="BM3" s="877"/>
      <c r="BN3" s="877"/>
      <c r="BO3" s="877"/>
      <c r="BP3" s="877"/>
      <c r="BQ3" s="877" t="s">
        <v>410</v>
      </c>
      <c r="BR3" s="877"/>
      <c r="BS3" s="877"/>
      <c r="BT3" s="877"/>
      <c r="BU3" s="877"/>
      <c r="BV3" s="877" t="s">
        <v>411</v>
      </c>
      <c r="BW3" s="877"/>
      <c r="BX3" s="877"/>
      <c r="BY3" s="877"/>
      <c r="BZ3" s="877"/>
      <c r="CA3" s="877" t="s">
        <v>412</v>
      </c>
      <c r="CB3" s="877"/>
      <c r="CC3" s="877"/>
      <c r="CD3" s="877"/>
      <c r="CE3" s="877"/>
      <c r="CF3" s="877" t="s">
        <v>413</v>
      </c>
      <c r="CG3" s="877"/>
      <c r="CH3" s="877"/>
      <c r="CI3" s="877"/>
      <c r="CJ3" s="877"/>
      <c r="CK3" s="877" t="s">
        <v>414</v>
      </c>
      <c r="CL3" s="877"/>
      <c r="CM3" s="877"/>
      <c r="CN3" s="877"/>
      <c r="CO3" s="877"/>
      <c r="CP3" s="877" t="s">
        <v>415</v>
      </c>
      <c r="CQ3" s="877"/>
      <c r="CR3" s="877"/>
      <c r="CS3" s="877"/>
      <c r="CT3" s="877"/>
      <c r="CU3" s="877" t="s">
        <v>416</v>
      </c>
      <c r="CV3" s="877"/>
      <c r="CW3" s="877"/>
      <c r="CX3" s="877"/>
      <c r="CY3" s="877"/>
      <c r="CZ3" s="877" t="s">
        <v>417</v>
      </c>
      <c r="DA3" s="877"/>
      <c r="DB3" s="877"/>
      <c r="DC3" s="877"/>
      <c r="DD3" s="877"/>
      <c r="DE3" s="877" t="s">
        <v>418</v>
      </c>
      <c r="DF3" s="877"/>
      <c r="DG3" s="877"/>
      <c r="DH3" s="877"/>
      <c r="DI3" s="877"/>
      <c r="DJ3" s="877" t="s">
        <v>419</v>
      </c>
      <c r="DK3" s="877"/>
      <c r="DL3" s="877"/>
      <c r="DM3" s="877"/>
      <c r="DN3" s="877"/>
      <c r="DO3" s="877" t="s">
        <v>420</v>
      </c>
      <c r="DP3" s="877"/>
      <c r="DQ3" s="877"/>
      <c r="DR3" s="877"/>
      <c r="DS3" s="877"/>
      <c r="DT3" s="877" t="s">
        <v>421</v>
      </c>
      <c r="DU3" s="877"/>
      <c r="DV3" s="877"/>
      <c r="DW3" s="877"/>
      <c r="DX3" s="877"/>
      <c r="DY3" s="877" t="s">
        <v>422</v>
      </c>
      <c r="DZ3" s="877"/>
      <c r="EA3" s="877"/>
      <c r="EB3" s="877"/>
      <c r="EC3" s="877"/>
      <c r="ED3" s="877" t="s">
        <v>423</v>
      </c>
      <c r="EE3" s="877"/>
      <c r="EF3" s="877"/>
      <c r="EG3" s="877"/>
      <c r="EH3" s="877"/>
      <c r="EI3" s="877" t="s">
        <v>424</v>
      </c>
      <c r="EJ3" s="877"/>
      <c r="EK3" s="877"/>
      <c r="EL3" s="877"/>
      <c r="EM3" s="877"/>
      <c r="EN3" s="877" t="s">
        <v>425</v>
      </c>
      <c r="EO3" s="877"/>
      <c r="EP3" s="877"/>
      <c r="EQ3" s="877"/>
      <c r="ER3" s="877"/>
      <c r="ES3" s="877"/>
      <c r="ET3" s="1100"/>
      <c r="EU3" s="1100"/>
      <c r="EV3" s="1100"/>
      <c r="EW3" s="1100"/>
      <c r="EX3" s="1100"/>
      <c r="EY3" s="1100"/>
      <c r="EZ3" s="1100"/>
      <c r="FA3" s="1100"/>
      <c r="FB3" s="877" t="s">
        <v>406</v>
      </c>
      <c r="FC3" s="877"/>
      <c r="FD3" s="877"/>
      <c r="FE3" s="877"/>
      <c r="FF3" s="877"/>
      <c r="FG3" s="877" t="s">
        <v>407</v>
      </c>
      <c r="FH3" s="877"/>
      <c r="FI3" s="877"/>
      <c r="FJ3" s="877"/>
      <c r="FK3" s="877"/>
      <c r="FL3" s="877" t="s">
        <v>408</v>
      </c>
      <c r="FM3" s="877"/>
      <c r="FN3" s="877"/>
      <c r="FO3" s="877"/>
      <c r="FP3" s="877"/>
      <c r="FQ3" s="877" t="s">
        <v>409</v>
      </c>
      <c r="FR3" s="877"/>
      <c r="FS3" s="877"/>
      <c r="FT3" s="877"/>
      <c r="FU3" s="877"/>
      <c r="FV3" s="877" t="s">
        <v>410</v>
      </c>
      <c r="FW3" s="877"/>
      <c r="FX3" s="877"/>
      <c r="FY3" s="877"/>
      <c r="FZ3" s="877"/>
      <c r="GA3" s="877" t="s">
        <v>411</v>
      </c>
      <c r="GB3" s="877"/>
      <c r="GC3" s="877"/>
      <c r="GD3" s="877"/>
      <c r="GE3" s="877"/>
      <c r="GF3" s="877" t="s">
        <v>412</v>
      </c>
      <c r="GG3" s="877"/>
      <c r="GH3" s="877"/>
      <c r="GI3" s="877"/>
      <c r="GJ3" s="877"/>
      <c r="GK3" s="877" t="s">
        <v>413</v>
      </c>
      <c r="GL3" s="877"/>
      <c r="GM3" s="877"/>
      <c r="GN3" s="877"/>
      <c r="GO3" s="877"/>
      <c r="GP3" s="877" t="s">
        <v>414</v>
      </c>
      <c r="GQ3" s="877"/>
      <c r="GR3" s="877"/>
      <c r="GS3" s="877"/>
      <c r="GT3" s="877"/>
      <c r="GU3" s="877" t="s">
        <v>415</v>
      </c>
      <c r="GV3" s="877"/>
      <c r="GW3" s="877"/>
      <c r="GX3" s="877"/>
      <c r="GY3" s="877"/>
      <c r="GZ3" s="877" t="s">
        <v>416</v>
      </c>
      <c r="HA3" s="877"/>
      <c r="HB3" s="877"/>
      <c r="HC3" s="877"/>
      <c r="HD3" s="877"/>
      <c r="HE3" s="877" t="s">
        <v>417</v>
      </c>
      <c r="HF3" s="877"/>
      <c r="HG3" s="877"/>
      <c r="HH3" s="877"/>
      <c r="HI3" s="877"/>
      <c r="HJ3" s="877" t="s">
        <v>418</v>
      </c>
      <c r="HK3" s="877"/>
      <c r="HL3" s="877"/>
      <c r="HM3" s="877"/>
      <c r="HN3" s="877"/>
      <c r="HO3" s="877" t="s">
        <v>419</v>
      </c>
      <c r="HP3" s="877"/>
      <c r="HQ3" s="877"/>
      <c r="HR3" s="877"/>
      <c r="HS3" s="877"/>
      <c r="HT3" s="877" t="s">
        <v>420</v>
      </c>
      <c r="HU3" s="877"/>
      <c r="HV3" s="877"/>
      <c r="HW3" s="877"/>
      <c r="HX3" s="877"/>
      <c r="HY3" s="877" t="s">
        <v>421</v>
      </c>
      <c r="HZ3" s="877"/>
      <c r="IA3" s="877"/>
      <c r="IB3" s="877"/>
      <c r="IC3" s="877"/>
      <c r="ID3" s="877" t="s">
        <v>422</v>
      </c>
      <c r="IE3" s="877"/>
      <c r="IF3" s="877"/>
      <c r="IG3" s="877"/>
      <c r="IH3" s="877"/>
      <c r="II3" s="877" t="s">
        <v>423</v>
      </c>
      <c r="IJ3" s="877"/>
      <c r="IK3" s="877"/>
      <c r="IL3" s="877"/>
      <c r="IM3" s="877"/>
      <c r="IN3" s="877" t="s">
        <v>424</v>
      </c>
      <c r="IO3" s="877"/>
      <c r="IP3" s="877"/>
      <c r="IQ3" s="877"/>
      <c r="IR3" s="877"/>
      <c r="IS3" s="877" t="s">
        <v>425</v>
      </c>
      <c r="IT3" s="1575"/>
      <c r="IU3" s="1575"/>
      <c r="IV3" s="1575"/>
      <c r="IW3" s="1575"/>
      <c r="IX3" s="1575"/>
      <c r="IY3" s="1101"/>
      <c r="IZ3" s="1101"/>
      <c r="JA3" s="1101"/>
      <c r="JB3" s="1101"/>
      <c r="JC3" s="1101"/>
      <c r="JD3" s="1101"/>
      <c r="JE3" s="1101"/>
      <c r="JF3" s="1101"/>
    </row>
    <row r="4" spans="1:267" s="715" customFormat="1" ht="44.25" customHeight="1" thickBot="1" x14ac:dyDescent="0.4">
      <c r="A4" s="616" t="s">
        <v>426</v>
      </c>
      <c r="B4" s="616" t="s">
        <v>427</v>
      </c>
      <c r="C4" s="616" t="s">
        <v>428</v>
      </c>
      <c r="D4" s="699" t="s">
        <v>0</v>
      </c>
      <c r="E4" s="616" t="s">
        <v>430</v>
      </c>
      <c r="F4" s="1102" t="s">
        <v>440</v>
      </c>
      <c r="G4" s="1102" t="s">
        <v>441</v>
      </c>
      <c r="H4" s="1102" t="s">
        <v>442</v>
      </c>
      <c r="I4" s="1102" t="s">
        <v>443</v>
      </c>
      <c r="J4" s="1102" t="s">
        <v>444</v>
      </c>
      <c r="K4" s="1102" t="s">
        <v>445</v>
      </c>
      <c r="L4" s="1102" t="s">
        <v>446</v>
      </c>
      <c r="M4" s="1102" t="s">
        <v>447</v>
      </c>
      <c r="N4" s="1102" t="s">
        <v>448</v>
      </c>
      <c r="O4" s="1102" t="s">
        <v>449</v>
      </c>
      <c r="P4" s="1102" t="s">
        <v>450</v>
      </c>
      <c r="Q4" s="616" t="s">
        <v>431</v>
      </c>
      <c r="R4" s="616" t="s">
        <v>432</v>
      </c>
      <c r="S4" s="616" t="s">
        <v>433</v>
      </c>
      <c r="T4" s="616" t="s">
        <v>434</v>
      </c>
      <c r="U4" s="616" t="s">
        <v>436</v>
      </c>
      <c r="V4" s="616" t="s">
        <v>437</v>
      </c>
      <c r="W4" s="616" t="s">
        <v>438</v>
      </c>
      <c r="X4" s="1103" t="s">
        <v>439</v>
      </c>
      <c r="Y4" s="699" t="s">
        <v>0</v>
      </c>
      <c r="Z4" s="616" t="s">
        <v>451</v>
      </c>
      <c r="AA4" s="616" t="s">
        <v>452</v>
      </c>
      <c r="AB4" s="616" t="s">
        <v>453</v>
      </c>
      <c r="AC4" s="616" t="s">
        <v>454</v>
      </c>
      <c r="AD4" s="616" t="s">
        <v>455</v>
      </c>
      <c r="AE4" s="616" t="s">
        <v>456</v>
      </c>
      <c r="AF4" s="616" t="s">
        <v>457</v>
      </c>
      <c r="AG4" s="1104" t="s">
        <v>440</v>
      </c>
      <c r="AH4" s="1104" t="s">
        <v>441</v>
      </c>
      <c r="AI4" s="1104" t="s">
        <v>442</v>
      </c>
      <c r="AJ4" s="1104" t="s">
        <v>443</v>
      </c>
      <c r="AK4" s="1104" t="s">
        <v>444</v>
      </c>
      <c r="AL4" s="1104" t="s">
        <v>445</v>
      </c>
      <c r="AM4" s="1104" t="s">
        <v>446</v>
      </c>
      <c r="AN4" s="1104" t="s">
        <v>447</v>
      </c>
      <c r="AO4" s="1104" t="s">
        <v>448</v>
      </c>
      <c r="AP4" s="1104" t="s">
        <v>449</v>
      </c>
      <c r="AQ4" s="1104" t="s">
        <v>450</v>
      </c>
      <c r="AR4" s="1105">
        <v>2024</v>
      </c>
      <c r="AS4" s="1105">
        <v>2025</v>
      </c>
      <c r="AT4" s="1105">
        <v>2026</v>
      </c>
      <c r="AU4" s="1105">
        <v>2027</v>
      </c>
      <c r="AV4" s="1105" t="s">
        <v>467</v>
      </c>
      <c r="AW4" s="1105">
        <v>2024</v>
      </c>
      <c r="AX4" s="1105">
        <v>2025</v>
      </c>
      <c r="AY4" s="1105">
        <v>2026</v>
      </c>
      <c r="AZ4" s="1105">
        <v>2027</v>
      </c>
      <c r="BA4" s="1105" t="s">
        <v>468</v>
      </c>
      <c r="BB4" s="1105">
        <v>2024</v>
      </c>
      <c r="BC4" s="1105">
        <v>2025</v>
      </c>
      <c r="BD4" s="1105">
        <v>2026</v>
      </c>
      <c r="BE4" s="1105">
        <v>2027</v>
      </c>
      <c r="BF4" s="1105" t="s">
        <v>469</v>
      </c>
      <c r="BG4" s="1105">
        <v>2024</v>
      </c>
      <c r="BH4" s="1105">
        <v>2025</v>
      </c>
      <c r="BI4" s="1105">
        <v>2026</v>
      </c>
      <c r="BJ4" s="1105">
        <v>2027</v>
      </c>
      <c r="BK4" s="1105" t="s">
        <v>470</v>
      </c>
      <c r="BL4" s="1105">
        <v>2024</v>
      </c>
      <c r="BM4" s="1105">
        <v>2025</v>
      </c>
      <c r="BN4" s="1105">
        <v>2026</v>
      </c>
      <c r="BO4" s="1105">
        <v>2027</v>
      </c>
      <c r="BP4" s="1105" t="s">
        <v>471</v>
      </c>
      <c r="BQ4" s="1105">
        <v>2024</v>
      </c>
      <c r="BR4" s="1105">
        <v>2025</v>
      </c>
      <c r="BS4" s="1105">
        <v>2026</v>
      </c>
      <c r="BT4" s="1105">
        <v>2027</v>
      </c>
      <c r="BU4" s="1105" t="s">
        <v>472</v>
      </c>
      <c r="BV4" s="1105">
        <v>2024</v>
      </c>
      <c r="BW4" s="1105">
        <v>2025</v>
      </c>
      <c r="BX4" s="1105">
        <v>2026</v>
      </c>
      <c r="BY4" s="1105">
        <v>2027</v>
      </c>
      <c r="BZ4" s="1105" t="s">
        <v>473</v>
      </c>
      <c r="CA4" s="1105">
        <v>2024</v>
      </c>
      <c r="CB4" s="1105">
        <v>2025</v>
      </c>
      <c r="CC4" s="1105">
        <v>2026</v>
      </c>
      <c r="CD4" s="1105">
        <v>2027</v>
      </c>
      <c r="CE4" s="1105" t="s">
        <v>474</v>
      </c>
      <c r="CF4" s="1105">
        <v>2024</v>
      </c>
      <c r="CG4" s="1105">
        <v>2025</v>
      </c>
      <c r="CH4" s="1105">
        <v>2026</v>
      </c>
      <c r="CI4" s="1105">
        <v>2027</v>
      </c>
      <c r="CJ4" s="1105" t="s">
        <v>475</v>
      </c>
      <c r="CK4" s="1105">
        <v>2024</v>
      </c>
      <c r="CL4" s="1105">
        <v>2025</v>
      </c>
      <c r="CM4" s="1105">
        <v>2026</v>
      </c>
      <c r="CN4" s="1105">
        <v>2027</v>
      </c>
      <c r="CO4" s="1105" t="s">
        <v>476</v>
      </c>
      <c r="CP4" s="1105">
        <v>2024</v>
      </c>
      <c r="CQ4" s="1105">
        <v>2025</v>
      </c>
      <c r="CR4" s="1105">
        <v>2026</v>
      </c>
      <c r="CS4" s="1105">
        <v>2027</v>
      </c>
      <c r="CT4" s="1105" t="s">
        <v>477</v>
      </c>
      <c r="CU4" s="1105">
        <v>2024</v>
      </c>
      <c r="CV4" s="1105">
        <v>2025</v>
      </c>
      <c r="CW4" s="1105">
        <v>2026</v>
      </c>
      <c r="CX4" s="1105">
        <v>2027</v>
      </c>
      <c r="CY4" s="1105" t="s">
        <v>478</v>
      </c>
      <c r="CZ4" s="1105">
        <v>2024</v>
      </c>
      <c r="DA4" s="1105">
        <v>2025</v>
      </c>
      <c r="DB4" s="1105">
        <v>2026</v>
      </c>
      <c r="DC4" s="1105">
        <v>2027</v>
      </c>
      <c r="DD4" s="1105" t="s">
        <v>479</v>
      </c>
      <c r="DE4" s="1105">
        <v>2024</v>
      </c>
      <c r="DF4" s="1105">
        <v>2025</v>
      </c>
      <c r="DG4" s="1105">
        <v>2026</v>
      </c>
      <c r="DH4" s="1105">
        <v>2027</v>
      </c>
      <c r="DI4" s="1105" t="s">
        <v>480</v>
      </c>
      <c r="DJ4" s="1105">
        <v>2024</v>
      </c>
      <c r="DK4" s="1105">
        <v>2025</v>
      </c>
      <c r="DL4" s="1105">
        <v>2026</v>
      </c>
      <c r="DM4" s="1105">
        <v>2027</v>
      </c>
      <c r="DN4" s="1105" t="s">
        <v>481</v>
      </c>
      <c r="DO4" s="1580" t="s">
        <v>210</v>
      </c>
      <c r="DP4" s="1105">
        <v>2025</v>
      </c>
      <c r="DQ4" s="1105">
        <v>2026</v>
      </c>
      <c r="DR4" s="1105">
        <v>2027</v>
      </c>
      <c r="DS4" s="1105" t="s">
        <v>482</v>
      </c>
      <c r="DT4" s="1105">
        <v>2024</v>
      </c>
      <c r="DU4" s="1105">
        <v>2025</v>
      </c>
      <c r="DV4" s="1105">
        <v>2026</v>
      </c>
      <c r="DW4" s="1105">
        <v>2027</v>
      </c>
      <c r="DX4" s="1105" t="s">
        <v>483</v>
      </c>
      <c r="DY4" s="1105">
        <v>2024</v>
      </c>
      <c r="DZ4" s="1105">
        <v>2025</v>
      </c>
      <c r="EA4" s="1105">
        <v>2026</v>
      </c>
      <c r="EB4" s="1105">
        <v>2027</v>
      </c>
      <c r="EC4" s="1105" t="s">
        <v>484</v>
      </c>
      <c r="ED4" s="1105">
        <v>2024</v>
      </c>
      <c r="EE4" s="1105">
        <v>2025</v>
      </c>
      <c r="EF4" s="1105">
        <v>2026</v>
      </c>
      <c r="EG4" s="1105">
        <v>2027</v>
      </c>
      <c r="EH4" s="1105" t="s">
        <v>485</v>
      </c>
      <c r="EI4" s="1105">
        <v>2024</v>
      </c>
      <c r="EJ4" s="1105">
        <v>2025</v>
      </c>
      <c r="EK4" s="1105">
        <v>2026</v>
      </c>
      <c r="EL4" s="1105">
        <v>2027</v>
      </c>
      <c r="EM4" s="1105" t="s">
        <v>486</v>
      </c>
      <c r="EN4" s="1105">
        <v>2024</v>
      </c>
      <c r="EO4" s="1105">
        <v>2025</v>
      </c>
      <c r="EP4" s="1105">
        <v>2026</v>
      </c>
      <c r="EQ4" s="1105">
        <v>2027</v>
      </c>
      <c r="ER4" s="1105" t="s">
        <v>487</v>
      </c>
      <c r="ES4" s="1105" t="s">
        <v>488</v>
      </c>
      <c r="ET4" s="616" t="s">
        <v>431</v>
      </c>
      <c r="EU4" s="616" t="s">
        <v>432</v>
      </c>
      <c r="EV4" s="616" t="s">
        <v>433</v>
      </c>
      <c r="EW4" s="616" t="s">
        <v>434</v>
      </c>
      <c r="EX4" s="616" t="s">
        <v>436</v>
      </c>
      <c r="EY4" s="616" t="s">
        <v>437</v>
      </c>
      <c r="EZ4" s="616" t="s">
        <v>438</v>
      </c>
      <c r="FA4" s="616" t="s">
        <v>439</v>
      </c>
      <c r="FB4" s="1105">
        <v>2024</v>
      </c>
      <c r="FC4" s="1105">
        <v>2025</v>
      </c>
      <c r="FD4" s="1105">
        <v>2026</v>
      </c>
      <c r="FE4" s="1105">
        <v>2027</v>
      </c>
      <c r="FF4" s="1105" t="s">
        <v>468</v>
      </c>
      <c r="FG4" s="1105">
        <v>2024</v>
      </c>
      <c r="FH4" s="1105">
        <v>2025</v>
      </c>
      <c r="FI4" s="1105">
        <v>2026</v>
      </c>
      <c r="FJ4" s="1105">
        <v>2027</v>
      </c>
      <c r="FK4" s="1105" t="s">
        <v>469</v>
      </c>
      <c r="FL4" s="1105">
        <v>2024</v>
      </c>
      <c r="FM4" s="1105">
        <v>2025</v>
      </c>
      <c r="FN4" s="1105">
        <v>2026</v>
      </c>
      <c r="FO4" s="1105">
        <v>2027</v>
      </c>
      <c r="FP4" s="1105" t="s">
        <v>470</v>
      </c>
      <c r="FQ4" s="1105">
        <v>2024</v>
      </c>
      <c r="FR4" s="1105">
        <v>2025</v>
      </c>
      <c r="FS4" s="1105">
        <v>2026</v>
      </c>
      <c r="FT4" s="1105">
        <v>2027</v>
      </c>
      <c r="FU4" s="1105" t="s">
        <v>471</v>
      </c>
      <c r="FV4" s="1105">
        <v>2024</v>
      </c>
      <c r="FW4" s="1105">
        <v>2025</v>
      </c>
      <c r="FX4" s="1105">
        <v>2026</v>
      </c>
      <c r="FY4" s="1105">
        <v>2027</v>
      </c>
      <c r="FZ4" s="1105" t="s">
        <v>472</v>
      </c>
      <c r="GA4" s="1105">
        <v>2024</v>
      </c>
      <c r="GB4" s="1105">
        <v>2025</v>
      </c>
      <c r="GC4" s="1105">
        <v>2026</v>
      </c>
      <c r="GD4" s="1105">
        <v>2027</v>
      </c>
      <c r="GE4" s="1105" t="s">
        <v>473</v>
      </c>
      <c r="GF4" s="1105">
        <v>2024</v>
      </c>
      <c r="GG4" s="1105">
        <v>2025</v>
      </c>
      <c r="GH4" s="1105">
        <v>2026</v>
      </c>
      <c r="GI4" s="1105">
        <v>2027</v>
      </c>
      <c r="GJ4" s="1105" t="s">
        <v>474</v>
      </c>
      <c r="GK4" s="1105">
        <v>2024</v>
      </c>
      <c r="GL4" s="1105">
        <v>2025</v>
      </c>
      <c r="GM4" s="1105">
        <v>2026</v>
      </c>
      <c r="GN4" s="1105">
        <v>2027</v>
      </c>
      <c r="GO4" s="1105" t="s">
        <v>475</v>
      </c>
      <c r="GP4" s="1105">
        <v>2024</v>
      </c>
      <c r="GQ4" s="1105">
        <v>2025</v>
      </c>
      <c r="GR4" s="1105">
        <v>2026</v>
      </c>
      <c r="GS4" s="1105">
        <v>2027</v>
      </c>
      <c r="GT4" s="1105" t="s">
        <v>476</v>
      </c>
      <c r="GU4" s="1105">
        <v>2024</v>
      </c>
      <c r="GV4" s="1105">
        <v>2025</v>
      </c>
      <c r="GW4" s="1105">
        <v>2026</v>
      </c>
      <c r="GX4" s="1105">
        <v>2027</v>
      </c>
      <c r="GY4" s="1105" t="s">
        <v>477</v>
      </c>
      <c r="GZ4" s="1105">
        <v>2024</v>
      </c>
      <c r="HA4" s="1105">
        <v>2025</v>
      </c>
      <c r="HB4" s="1105">
        <v>2026</v>
      </c>
      <c r="HC4" s="1105">
        <v>2027</v>
      </c>
      <c r="HD4" s="1105" t="s">
        <v>478</v>
      </c>
      <c r="HE4" s="1105">
        <v>2024</v>
      </c>
      <c r="HF4" s="1105">
        <v>2025</v>
      </c>
      <c r="HG4" s="1105">
        <v>2026</v>
      </c>
      <c r="HH4" s="1105">
        <v>2027</v>
      </c>
      <c r="HI4" s="1105" t="s">
        <v>479</v>
      </c>
      <c r="HJ4" s="1105">
        <v>2024</v>
      </c>
      <c r="HK4" s="1105">
        <v>2025</v>
      </c>
      <c r="HL4" s="1105">
        <v>2026</v>
      </c>
      <c r="HM4" s="1105">
        <v>2027</v>
      </c>
      <c r="HN4" s="1105" t="s">
        <v>480</v>
      </c>
      <c r="HO4" s="1105">
        <v>2024</v>
      </c>
      <c r="HP4" s="1105">
        <v>2025</v>
      </c>
      <c r="HQ4" s="1105">
        <v>2026</v>
      </c>
      <c r="HR4" s="1105">
        <v>2027</v>
      </c>
      <c r="HS4" s="1105" t="s">
        <v>481</v>
      </c>
      <c r="HT4" s="1105" t="s">
        <v>210</v>
      </c>
      <c r="HU4" s="1105">
        <v>2025</v>
      </c>
      <c r="HV4" s="1105">
        <v>2026</v>
      </c>
      <c r="HW4" s="1105">
        <v>2027</v>
      </c>
      <c r="HX4" s="1105" t="s">
        <v>482</v>
      </c>
      <c r="HY4" s="1105">
        <v>2024</v>
      </c>
      <c r="HZ4" s="1105">
        <v>2025</v>
      </c>
      <c r="IA4" s="1105">
        <v>2026</v>
      </c>
      <c r="IB4" s="1105">
        <v>2027</v>
      </c>
      <c r="IC4" s="1105" t="s">
        <v>483</v>
      </c>
      <c r="ID4" s="1105">
        <v>2024</v>
      </c>
      <c r="IE4" s="1105">
        <v>2025</v>
      </c>
      <c r="IF4" s="1105">
        <v>2026</v>
      </c>
      <c r="IG4" s="1105">
        <v>2027</v>
      </c>
      <c r="IH4" s="1105" t="s">
        <v>484</v>
      </c>
      <c r="II4" s="1105">
        <v>2024</v>
      </c>
      <c r="IJ4" s="1105">
        <v>2025</v>
      </c>
      <c r="IK4" s="1105">
        <v>2026</v>
      </c>
      <c r="IL4" s="1105">
        <v>2027</v>
      </c>
      <c r="IM4" s="1105" t="s">
        <v>485</v>
      </c>
      <c r="IN4" s="1105">
        <v>2024</v>
      </c>
      <c r="IO4" s="1105">
        <v>2025</v>
      </c>
      <c r="IP4" s="1105">
        <v>2026</v>
      </c>
      <c r="IQ4" s="1105">
        <v>2027</v>
      </c>
      <c r="IR4" s="1105" t="s">
        <v>486</v>
      </c>
      <c r="IS4" s="1105">
        <v>2024</v>
      </c>
      <c r="IT4" s="1105">
        <v>2025</v>
      </c>
      <c r="IU4" s="1105">
        <v>2026</v>
      </c>
      <c r="IV4" s="1105">
        <v>2027</v>
      </c>
      <c r="IW4" s="1105" t="s">
        <v>487</v>
      </c>
      <c r="IX4" s="1105" t="s">
        <v>488</v>
      </c>
      <c r="IY4" s="1105" t="s">
        <v>490</v>
      </c>
      <c r="IZ4" s="1105" t="s">
        <v>491</v>
      </c>
      <c r="JA4" s="1105" t="s">
        <v>492</v>
      </c>
      <c r="JB4" s="1105" t="s">
        <v>493</v>
      </c>
      <c r="JC4" s="1105" t="s">
        <v>494</v>
      </c>
      <c r="JD4" s="1105" t="s">
        <v>495</v>
      </c>
      <c r="JE4" s="616" t="s">
        <v>381</v>
      </c>
      <c r="JF4" s="616" t="s">
        <v>496</v>
      </c>
      <c r="JG4" s="1106"/>
    </row>
    <row r="5" spans="1:267" ht="78.75" hidden="1" customHeight="1" thickBot="1" x14ac:dyDescent="0.4">
      <c r="A5" s="705" t="s">
        <v>497</v>
      </c>
      <c r="B5" s="706" t="s">
        <v>498</v>
      </c>
      <c r="C5" s="707" t="s">
        <v>499</v>
      </c>
      <c r="D5" s="707" t="s">
        <v>108</v>
      </c>
      <c r="E5" s="708" t="s">
        <v>501</v>
      </c>
      <c r="F5" s="2401">
        <v>20045422656</v>
      </c>
      <c r="G5" s="2419">
        <v>16007427982</v>
      </c>
      <c r="H5" s="2419">
        <v>2448341853</v>
      </c>
      <c r="I5" s="2401">
        <v>24797992682</v>
      </c>
      <c r="J5" s="2401">
        <v>10168862156</v>
      </c>
      <c r="K5" s="2401">
        <v>1376183480</v>
      </c>
      <c r="L5" s="2401">
        <v>50914318031.859703</v>
      </c>
      <c r="M5" s="2401">
        <v>40579211459.037804</v>
      </c>
      <c r="N5" s="2402">
        <v>136336944828.89752</v>
      </c>
      <c r="O5" s="2402">
        <v>26176290138</v>
      </c>
      <c r="P5" s="2402">
        <v>3824525333</v>
      </c>
      <c r="Q5" s="2400">
        <v>0</v>
      </c>
      <c r="R5" s="2400">
        <v>0</v>
      </c>
      <c r="S5" s="2400">
        <v>1</v>
      </c>
      <c r="T5" s="2406"/>
      <c r="U5" s="2400">
        <v>1</v>
      </c>
      <c r="V5" s="2400">
        <v>0</v>
      </c>
      <c r="W5" s="2403">
        <v>2</v>
      </c>
      <c r="X5" s="2404">
        <v>0</v>
      </c>
      <c r="Y5" s="707" t="s">
        <v>108</v>
      </c>
      <c r="Z5" s="607"/>
      <c r="AA5" s="607" t="s">
        <v>503</v>
      </c>
      <c r="AB5" s="607">
        <v>1</v>
      </c>
      <c r="AC5" s="706" t="s">
        <v>504</v>
      </c>
      <c r="AD5" s="706" t="s">
        <v>560</v>
      </c>
      <c r="AE5" s="710" t="s">
        <v>506</v>
      </c>
      <c r="AF5" s="711" t="s">
        <v>507</v>
      </c>
      <c r="AG5" s="1109">
        <v>19563959708</v>
      </c>
      <c r="AH5" s="1109">
        <v>15525965034</v>
      </c>
      <c r="AI5" s="1109">
        <v>2029874571</v>
      </c>
      <c r="AJ5" s="1110">
        <v>2403222238</v>
      </c>
      <c r="AK5" s="1110">
        <v>1341850547</v>
      </c>
      <c r="AL5" s="1110">
        <v>549953953</v>
      </c>
      <c r="AM5" s="1109">
        <v>6109718164</v>
      </c>
      <c r="AN5" s="1109">
        <v>0</v>
      </c>
      <c r="AO5" s="610">
        <v>28076900110</v>
      </c>
      <c r="AP5" s="610">
        <v>16867815581</v>
      </c>
      <c r="AQ5" s="610">
        <v>2579828524</v>
      </c>
      <c r="AR5" s="1581"/>
      <c r="AS5" s="1581"/>
      <c r="AT5" s="1581"/>
      <c r="AU5" s="1581"/>
      <c r="AV5" s="1582">
        <v>0</v>
      </c>
      <c r="AW5" s="1581"/>
      <c r="AX5" s="1581"/>
      <c r="AY5" s="1581"/>
      <c r="AZ5" s="1581"/>
      <c r="BA5" s="1582">
        <v>0</v>
      </c>
      <c r="BB5" s="1581"/>
      <c r="BC5" s="1581"/>
      <c r="BD5" s="1581"/>
      <c r="BE5" s="1581"/>
      <c r="BF5" s="1582">
        <v>0</v>
      </c>
      <c r="BG5" s="1581"/>
      <c r="BH5" s="1581"/>
      <c r="BI5" s="1581"/>
      <c r="BJ5" s="1581"/>
      <c r="BK5" s="1582">
        <v>0</v>
      </c>
      <c r="BL5" s="1581"/>
      <c r="BM5" s="1581"/>
      <c r="BN5" s="1581"/>
      <c r="BO5" s="1581"/>
      <c r="BP5" s="1582">
        <v>0</v>
      </c>
      <c r="BQ5" s="1581"/>
      <c r="BR5" s="1581"/>
      <c r="BS5" s="1581"/>
      <c r="BT5" s="1581"/>
      <c r="BU5" s="1582">
        <v>0</v>
      </c>
      <c r="BV5" s="1581"/>
      <c r="BW5" s="1581"/>
      <c r="BX5" s="1581"/>
      <c r="BY5" s="1581"/>
      <c r="BZ5" s="1582">
        <v>0</v>
      </c>
      <c r="CA5" s="1581"/>
      <c r="CB5" s="1581"/>
      <c r="CC5" s="1581"/>
      <c r="CD5" s="1581"/>
      <c r="CE5" s="1582">
        <v>0</v>
      </c>
      <c r="CF5" s="1581"/>
      <c r="CG5" s="1581"/>
      <c r="CH5" s="1581"/>
      <c r="CI5" s="1581"/>
      <c r="CJ5" s="1582">
        <v>0</v>
      </c>
      <c r="CK5" s="1581"/>
      <c r="CL5" s="1581"/>
      <c r="CM5" s="1581"/>
      <c r="CN5" s="1581"/>
      <c r="CO5" s="1582">
        <v>0</v>
      </c>
      <c r="CP5" s="1581"/>
      <c r="CQ5" s="1581"/>
      <c r="CR5" s="1581"/>
      <c r="CS5" s="1581"/>
      <c r="CT5" s="1582">
        <v>0</v>
      </c>
      <c r="CU5" s="1581"/>
      <c r="CV5" s="1581"/>
      <c r="CW5" s="1581"/>
      <c r="CX5" s="1581"/>
      <c r="CY5" s="1582">
        <v>0</v>
      </c>
      <c r="CZ5" s="1581"/>
      <c r="DA5" s="1581"/>
      <c r="DB5" s="1581"/>
      <c r="DC5" s="1581"/>
      <c r="DD5" s="1582">
        <v>0</v>
      </c>
      <c r="DE5" s="1581"/>
      <c r="DF5" s="1581"/>
      <c r="DG5" s="1581"/>
      <c r="DH5" s="1581"/>
      <c r="DI5" s="1582">
        <v>0</v>
      </c>
      <c r="DJ5" s="1581"/>
      <c r="DK5" s="1581"/>
      <c r="DL5" s="1581"/>
      <c r="DM5" s="1581"/>
      <c r="DN5" s="1582">
        <v>0</v>
      </c>
      <c r="DO5" s="1581"/>
      <c r="DP5" s="1581"/>
      <c r="DQ5" s="1581"/>
      <c r="DR5" s="1581"/>
      <c r="DS5" s="1582">
        <v>0</v>
      </c>
      <c r="DT5" s="1581"/>
      <c r="DU5" s="1581"/>
      <c r="DV5" s="1581"/>
      <c r="DW5" s="1581"/>
      <c r="DX5" s="1582">
        <v>0</v>
      </c>
      <c r="DY5" s="1581"/>
      <c r="DZ5" s="1581"/>
      <c r="EA5" s="1581"/>
      <c r="EB5" s="1581"/>
      <c r="EC5" s="1582">
        <v>0</v>
      </c>
      <c r="ED5" s="1581"/>
      <c r="EE5" s="1581"/>
      <c r="EF5" s="1581"/>
      <c r="EG5" s="1581"/>
      <c r="EH5" s="1582">
        <v>0</v>
      </c>
      <c r="EI5" s="1581"/>
      <c r="EJ5" s="1581"/>
      <c r="EK5" s="1581"/>
      <c r="EL5" s="1581"/>
      <c r="EM5" s="1582">
        <v>0</v>
      </c>
      <c r="EN5" s="1581"/>
      <c r="EO5" s="1581"/>
      <c r="EP5" s="1581"/>
      <c r="EQ5" s="1581"/>
      <c r="ER5" s="1582">
        <v>0</v>
      </c>
      <c r="ES5" s="1582">
        <v>0</v>
      </c>
      <c r="ET5" s="1112">
        <v>1</v>
      </c>
      <c r="EU5" s="1112">
        <v>0</v>
      </c>
      <c r="EV5" s="1112">
        <v>3</v>
      </c>
      <c r="EW5" s="1113"/>
      <c r="EX5" s="1112">
        <v>2</v>
      </c>
      <c r="EY5" s="1112">
        <v>0</v>
      </c>
      <c r="EZ5" s="613">
        <v>6</v>
      </c>
      <c r="FA5" s="613">
        <v>0</v>
      </c>
      <c r="FB5" s="1583"/>
      <c r="FC5" s="1584"/>
      <c r="FD5" s="1584"/>
      <c r="FE5" s="1584"/>
      <c r="FF5" s="1585">
        <v>0</v>
      </c>
      <c r="FG5" s="1584"/>
      <c r="FH5" s="1584"/>
      <c r="FI5" s="1584"/>
      <c r="FJ5" s="1584"/>
      <c r="FK5" s="1585">
        <v>0</v>
      </c>
      <c r="FL5" s="1584"/>
      <c r="FM5" s="1584"/>
      <c r="FN5" s="1584"/>
      <c r="FO5" s="1584"/>
      <c r="FP5" s="1585">
        <v>0</v>
      </c>
      <c r="FQ5" s="1584"/>
      <c r="FR5" s="1584"/>
      <c r="FS5" s="1584"/>
      <c r="FT5" s="1584"/>
      <c r="FU5" s="1585">
        <v>0</v>
      </c>
      <c r="FV5" s="1584"/>
      <c r="FW5" s="1584"/>
      <c r="FX5" s="1584"/>
      <c r="FY5" s="1584"/>
      <c r="FZ5" s="1585">
        <v>0</v>
      </c>
      <c r="GA5" s="1584"/>
      <c r="GB5" s="1584"/>
      <c r="GC5" s="1584"/>
      <c r="GD5" s="1584"/>
      <c r="GE5" s="1585">
        <v>0</v>
      </c>
      <c r="GF5" s="1584"/>
      <c r="GG5" s="1584"/>
      <c r="GH5" s="1584"/>
      <c r="GI5" s="1584"/>
      <c r="GJ5" s="1585">
        <v>0</v>
      </c>
      <c r="GK5" s="1584"/>
      <c r="GL5" s="1584"/>
      <c r="GM5" s="1584"/>
      <c r="GN5" s="1584"/>
      <c r="GO5" s="1585">
        <v>0</v>
      </c>
      <c r="GP5" s="1584"/>
      <c r="GQ5" s="1584"/>
      <c r="GR5" s="1584"/>
      <c r="GS5" s="1584"/>
      <c r="GT5" s="1585">
        <v>0</v>
      </c>
      <c r="GU5" s="1584"/>
      <c r="GV5" s="1584"/>
      <c r="GW5" s="1584"/>
      <c r="GX5" s="1584"/>
      <c r="GY5" s="1585">
        <v>0</v>
      </c>
      <c r="GZ5" s="1584"/>
      <c r="HA5" s="1584"/>
      <c r="HB5" s="1584"/>
      <c r="HC5" s="1584"/>
      <c r="HD5" s="1585">
        <v>0</v>
      </c>
      <c r="HE5" s="1584"/>
      <c r="HF5" s="1584"/>
      <c r="HG5" s="1584"/>
      <c r="HH5" s="1584"/>
      <c r="HI5" s="1585">
        <v>0</v>
      </c>
      <c r="HJ5" s="1584"/>
      <c r="HK5" s="1584"/>
      <c r="HL5" s="1584"/>
      <c r="HM5" s="1584"/>
      <c r="HN5" s="1585">
        <v>0</v>
      </c>
      <c r="HO5" s="1584"/>
      <c r="HP5" s="1584"/>
      <c r="HQ5" s="1584"/>
      <c r="HR5" s="1584"/>
      <c r="HS5" s="1585">
        <v>0</v>
      </c>
      <c r="HT5" s="1584"/>
      <c r="HU5" s="1584"/>
      <c r="HV5" s="1584"/>
      <c r="HW5" s="1584"/>
      <c r="HX5" s="1585">
        <v>0</v>
      </c>
      <c r="HY5" s="1584"/>
      <c r="HZ5" s="1584"/>
      <c r="IA5" s="1584"/>
      <c r="IB5" s="1584"/>
      <c r="IC5" s="1585">
        <v>0</v>
      </c>
      <c r="ID5" s="1584"/>
      <c r="IE5" s="1584"/>
      <c r="IF5" s="1584"/>
      <c r="IG5" s="1584"/>
      <c r="IH5" s="1585">
        <v>0</v>
      </c>
      <c r="II5" s="1584"/>
      <c r="IJ5" s="1584"/>
      <c r="IK5" s="1584"/>
      <c r="IL5" s="1584"/>
      <c r="IM5" s="1585">
        <v>0</v>
      </c>
      <c r="IN5" s="1584"/>
      <c r="IO5" s="1584"/>
      <c r="IP5" s="1584"/>
      <c r="IQ5" s="1584"/>
      <c r="IR5" s="1585">
        <v>0</v>
      </c>
      <c r="IS5" s="1584"/>
      <c r="IT5" s="1584"/>
      <c r="IU5" s="1584"/>
      <c r="IV5" s="1584"/>
      <c r="IW5" s="1585">
        <v>0</v>
      </c>
      <c r="IX5" s="1585">
        <v>0</v>
      </c>
      <c r="IY5" s="1115"/>
      <c r="IZ5" s="1115"/>
      <c r="JA5" s="1115"/>
      <c r="JB5" s="1115"/>
      <c r="JC5" s="1115"/>
      <c r="JD5" s="1115"/>
      <c r="JE5" s="713" t="s">
        <v>390</v>
      </c>
      <c r="JF5" s="1116"/>
      <c r="JG5" s="1117">
        <v>3</v>
      </c>
    </row>
    <row r="6" spans="1:267" ht="136.5" hidden="1" customHeight="1" thickBot="1" x14ac:dyDescent="0.4">
      <c r="A6" s="716" t="s">
        <v>497</v>
      </c>
      <c r="B6" s="717" t="s">
        <v>498</v>
      </c>
      <c r="C6" s="718" t="s">
        <v>499</v>
      </c>
      <c r="D6" s="718" t="s">
        <v>108</v>
      </c>
      <c r="E6" s="719" t="s">
        <v>501</v>
      </c>
      <c r="F6" s="2384"/>
      <c r="G6" s="2383"/>
      <c r="H6" s="2383"/>
      <c r="I6" s="2384"/>
      <c r="J6" s="2384"/>
      <c r="K6" s="2384"/>
      <c r="L6" s="2384"/>
      <c r="M6" s="2384"/>
      <c r="N6" s="2384"/>
      <c r="O6" s="2384"/>
      <c r="P6" s="2384"/>
      <c r="Q6" s="2384"/>
      <c r="R6" s="2384"/>
      <c r="S6" s="2384"/>
      <c r="T6" s="2388"/>
      <c r="U6" s="2384"/>
      <c r="V6" s="2384"/>
      <c r="W6" s="2384"/>
      <c r="X6" s="2384"/>
      <c r="Y6" s="718" t="s">
        <v>108</v>
      </c>
      <c r="Z6" s="616"/>
      <c r="AA6" s="616" t="s">
        <v>503</v>
      </c>
      <c r="AB6" s="616">
        <v>2</v>
      </c>
      <c r="AC6" s="717" t="s">
        <v>504</v>
      </c>
      <c r="AD6" s="717" t="s">
        <v>794</v>
      </c>
      <c r="AE6" s="720" t="s">
        <v>509</v>
      </c>
      <c r="AF6" s="721" t="s">
        <v>510</v>
      </c>
      <c r="AG6" s="1110">
        <v>481462948</v>
      </c>
      <c r="AH6" s="1110">
        <v>481462948</v>
      </c>
      <c r="AI6" s="1118">
        <v>418467282</v>
      </c>
      <c r="AJ6" s="1110">
        <v>22394770444</v>
      </c>
      <c r="AK6" s="1110">
        <v>8827011609</v>
      </c>
      <c r="AL6" s="1110">
        <v>826229527</v>
      </c>
      <c r="AM6" s="1120">
        <v>44804599868</v>
      </c>
      <c r="AN6" s="1110">
        <v>40579211459</v>
      </c>
      <c r="AO6" s="617">
        <v>108260044719</v>
      </c>
      <c r="AP6" s="617">
        <v>9308474557</v>
      </c>
      <c r="AQ6" s="617">
        <v>1244696809</v>
      </c>
      <c r="AR6" s="1586">
        <v>8383610032</v>
      </c>
      <c r="AS6" s="1586"/>
      <c r="AT6" s="1586"/>
      <c r="AU6" s="1586"/>
      <c r="AV6" s="1587">
        <v>8383610032</v>
      </c>
      <c r="AW6" s="1588"/>
      <c r="AX6" s="1586"/>
      <c r="AY6" s="1586"/>
      <c r="AZ6" s="1586"/>
      <c r="BA6" s="1587">
        <v>0</v>
      </c>
      <c r="BB6" s="1588"/>
      <c r="BC6" s="1586"/>
      <c r="BD6" s="1586"/>
      <c r="BE6" s="1586"/>
      <c r="BF6" s="1587">
        <v>0</v>
      </c>
      <c r="BG6" s="1588"/>
      <c r="BH6" s="1586"/>
      <c r="BI6" s="1586"/>
      <c r="BJ6" s="1586"/>
      <c r="BK6" s="1587">
        <v>0</v>
      </c>
      <c r="BL6" s="1581">
        <v>481462948</v>
      </c>
      <c r="BM6" s="1586"/>
      <c r="BN6" s="1586"/>
      <c r="BO6" s="1586"/>
      <c r="BP6" s="1587">
        <v>481462948</v>
      </c>
      <c r="BQ6" s="1588"/>
      <c r="BR6" s="1586"/>
      <c r="BS6" s="1586"/>
      <c r="BT6" s="1586"/>
      <c r="BU6" s="1587">
        <v>0</v>
      </c>
      <c r="BV6" s="1588"/>
      <c r="BW6" s="1586"/>
      <c r="BX6" s="1586"/>
      <c r="BY6" s="1586"/>
      <c r="BZ6" s="1587">
        <v>0</v>
      </c>
      <c r="CA6" s="1588"/>
      <c r="CB6" s="1586"/>
      <c r="CC6" s="1586"/>
      <c r="CD6" s="1586"/>
      <c r="CE6" s="1587">
        <v>0</v>
      </c>
      <c r="CF6" s="1588"/>
      <c r="CG6" s="1586"/>
      <c r="CH6" s="1586"/>
      <c r="CI6" s="1586"/>
      <c r="CJ6" s="1587">
        <v>0</v>
      </c>
      <c r="CK6" s="1588"/>
      <c r="CL6" s="1586"/>
      <c r="CM6" s="1586"/>
      <c r="CN6" s="1586"/>
      <c r="CO6" s="1587">
        <v>0</v>
      </c>
      <c r="CP6" s="1588"/>
      <c r="CQ6" s="1586"/>
      <c r="CR6" s="1586"/>
      <c r="CS6" s="1586"/>
      <c r="CT6" s="1587">
        <v>0</v>
      </c>
      <c r="CU6" s="1588"/>
      <c r="CV6" s="1586"/>
      <c r="CW6" s="1586"/>
      <c r="CX6" s="1586"/>
      <c r="CY6" s="1587">
        <v>0</v>
      </c>
      <c r="CZ6" s="1588"/>
      <c r="DA6" s="1586"/>
      <c r="DB6" s="1586"/>
      <c r="DC6" s="1586"/>
      <c r="DD6" s="1587">
        <v>0</v>
      </c>
      <c r="DE6" s="1588"/>
      <c r="DF6" s="1586"/>
      <c r="DG6" s="1586"/>
      <c r="DH6" s="1586"/>
      <c r="DI6" s="1587">
        <v>0</v>
      </c>
      <c r="DJ6" s="1588"/>
      <c r="DK6" s="1586"/>
      <c r="DL6" s="1586"/>
      <c r="DM6" s="1586"/>
      <c r="DN6" s="1587">
        <v>0</v>
      </c>
      <c r="DO6" s="1588"/>
      <c r="DP6" s="1586"/>
      <c r="DQ6" s="1586"/>
      <c r="DR6" s="1586"/>
      <c r="DS6" s="1587">
        <v>0</v>
      </c>
      <c r="DT6" s="1588"/>
      <c r="DU6" s="1586"/>
      <c r="DV6" s="1586"/>
      <c r="DW6" s="1586"/>
      <c r="DX6" s="1587">
        <v>0</v>
      </c>
      <c r="DY6" s="1588"/>
      <c r="DZ6" s="1586"/>
      <c r="EA6" s="1586"/>
      <c r="EB6" s="1586"/>
      <c r="EC6" s="1587">
        <v>0</v>
      </c>
      <c r="ED6" s="1588"/>
      <c r="EE6" s="1586"/>
      <c r="EF6" s="1586"/>
      <c r="EG6" s="1586"/>
      <c r="EH6" s="1587">
        <v>0</v>
      </c>
      <c r="EI6" s="1581">
        <v>0</v>
      </c>
      <c r="EJ6" s="1586"/>
      <c r="EK6" s="1586"/>
      <c r="EL6" s="1586"/>
      <c r="EM6" s="1587">
        <v>0</v>
      </c>
      <c r="EN6" s="1588"/>
      <c r="EO6" s="1586"/>
      <c r="EP6" s="1586"/>
      <c r="EQ6" s="1586"/>
      <c r="ER6" s="1587">
        <v>0</v>
      </c>
      <c r="ES6" s="1587">
        <v>481462948</v>
      </c>
      <c r="ET6" s="1122">
        <v>12000</v>
      </c>
      <c r="EU6" s="1122">
        <v>7379</v>
      </c>
      <c r="EV6" s="1122">
        <v>15759</v>
      </c>
      <c r="EW6" s="1123"/>
      <c r="EX6" s="1122">
        <v>88083</v>
      </c>
      <c r="EY6" s="1122">
        <v>8779</v>
      </c>
      <c r="EZ6" s="620">
        <v>124621</v>
      </c>
      <c r="FA6" s="620">
        <v>7379</v>
      </c>
      <c r="FB6" s="1589"/>
      <c r="FC6" s="1590"/>
      <c r="FD6" s="1590"/>
      <c r="FE6" s="1590"/>
      <c r="FF6" s="1591">
        <v>0</v>
      </c>
      <c r="FG6" s="1590"/>
      <c r="FH6" s="1590"/>
      <c r="FI6" s="1590"/>
      <c r="FJ6" s="1590"/>
      <c r="FK6" s="1591">
        <v>0</v>
      </c>
      <c r="FL6" s="1590"/>
      <c r="FM6" s="1590"/>
      <c r="FN6" s="1590"/>
      <c r="FO6" s="1590"/>
      <c r="FP6" s="1591">
        <v>0</v>
      </c>
      <c r="FQ6" s="1590">
        <v>7379</v>
      </c>
      <c r="FR6" s="1590"/>
      <c r="FS6" s="1590"/>
      <c r="FT6" s="1590"/>
      <c r="FU6" s="1591">
        <v>7379</v>
      </c>
      <c r="FV6" s="1590"/>
      <c r="FW6" s="1590"/>
      <c r="FX6" s="1590"/>
      <c r="FY6" s="1590"/>
      <c r="FZ6" s="1591">
        <v>0</v>
      </c>
      <c r="GA6" s="1590"/>
      <c r="GB6" s="1590"/>
      <c r="GC6" s="1590"/>
      <c r="GD6" s="1590"/>
      <c r="GE6" s="1591">
        <v>0</v>
      </c>
      <c r="GF6" s="1590"/>
      <c r="GG6" s="1590"/>
      <c r="GH6" s="1590"/>
      <c r="GI6" s="1590"/>
      <c r="GJ6" s="1591">
        <v>0</v>
      </c>
      <c r="GK6" s="1590"/>
      <c r="GL6" s="1590"/>
      <c r="GM6" s="1590"/>
      <c r="GN6" s="1590"/>
      <c r="GO6" s="1591">
        <v>0</v>
      </c>
      <c r="GP6" s="1590"/>
      <c r="GQ6" s="1590"/>
      <c r="GR6" s="1590"/>
      <c r="GS6" s="1590"/>
      <c r="GT6" s="1591">
        <v>0</v>
      </c>
      <c r="GU6" s="1590"/>
      <c r="GV6" s="1590"/>
      <c r="GW6" s="1590"/>
      <c r="GX6" s="1590"/>
      <c r="GY6" s="1591">
        <v>0</v>
      </c>
      <c r="GZ6" s="1590"/>
      <c r="HA6" s="1590"/>
      <c r="HB6" s="1590"/>
      <c r="HC6" s="1590"/>
      <c r="HD6" s="1591">
        <v>0</v>
      </c>
      <c r="HE6" s="1590"/>
      <c r="HF6" s="1590"/>
      <c r="HG6" s="1590"/>
      <c r="HH6" s="1590"/>
      <c r="HI6" s="1591">
        <v>0</v>
      </c>
      <c r="HJ6" s="1590"/>
      <c r="HK6" s="1590"/>
      <c r="HL6" s="1590"/>
      <c r="HM6" s="1590"/>
      <c r="HN6" s="1591">
        <v>0</v>
      </c>
      <c r="HO6" s="1590"/>
      <c r="HP6" s="1590"/>
      <c r="HQ6" s="1590"/>
      <c r="HR6" s="1590"/>
      <c r="HS6" s="1591">
        <v>0</v>
      </c>
      <c r="HT6" s="1590"/>
      <c r="HU6" s="1590"/>
      <c r="HV6" s="1590"/>
      <c r="HW6" s="1590"/>
      <c r="HX6" s="1591">
        <v>0</v>
      </c>
      <c r="HY6" s="1590"/>
      <c r="HZ6" s="1590"/>
      <c r="IA6" s="1590"/>
      <c r="IB6" s="1590"/>
      <c r="IC6" s="1591">
        <v>0</v>
      </c>
      <c r="ID6" s="1590"/>
      <c r="IE6" s="1590"/>
      <c r="IF6" s="1590"/>
      <c r="IG6" s="1590"/>
      <c r="IH6" s="1591">
        <v>0</v>
      </c>
      <c r="II6" s="1590"/>
      <c r="IJ6" s="1590"/>
      <c r="IK6" s="1590"/>
      <c r="IL6" s="1590"/>
      <c r="IM6" s="1591">
        <v>0</v>
      </c>
      <c r="IN6" s="1590"/>
      <c r="IO6" s="1590"/>
      <c r="IP6" s="1590"/>
      <c r="IQ6" s="1590"/>
      <c r="IR6" s="1591">
        <v>0</v>
      </c>
      <c r="IS6" s="1590"/>
      <c r="IT6" s="1590"/>
      <c r="IU6" s="1590"/>
      <c r="IV6" s="1590"/>
      <c r="IW6" s="1591">
        <v>0</v>
      </c>
      <c r="IX6" s="1591">
        <v>7379</v>
      </c>
      <c r="IY6" s="1125"/>
      <c r="IZ6" s="1125"/>
      <c r="JA6" s="1125"/>
      <c r="JB6" s="1125"/>
      <c r="JC6" s="1125"/>
      <c r="JD6" s="1125"/>
      <c r="JE6" s="723" t="s">
        <v>390</v>
      </c>
      <c r="JF6" s="1126"/>
      <c r="JG6" s="1117">
        <v>15759</v>
      </c>
    </row>
    <row r="7" spans="1:267" ht="114" hidden="1" customHeight="1" x14ac:dyDescent="0.35">
      <c r="A7" s="705" t="s">
        <v>497</v>
      </c>
      <c r="B7" s="706" t="s">
        <v>498</v>
      </c>
      <c r="C7" s="707" t="s">
        <v>499</v>
      </c>
      <c r="D7" s="707" t="s">
        <v>108</v>
      </c>
      <c r="E7" s="711" t="s">
        <v>511</v>
      </c>
      <c r="F7" s="2401">
        <v>2463319252</v>
      </c>
      <c r="G7" s="2401">
        <v>2211921351</v>
      </c>
      <c r="H7" s="2401">
        <v>2149728018</v>
      </c>
      <c r="I7" s="2401">
        <v>10535553589</v>
      </c>
      <c r="J7" s="2401">
        <v>1850163339</v>
      </c>
      <c r="K7" s="2401">
        <v>821259112</v>
      </c>
      <c r="L7" s="2401">
        <v>28720897351.3055</v>
      </c>
      <c r="M7" s="2401">
        <v>8465060349.0167303</v>
      </c>
      <c r="N7" s="2402">
        <v>50184830541.322227</v>
      </c>
      <c r="O7" s="2402">
        <v>4062084690</v>
      </c>
      <c r="P7" s="2402">
        <v>2970987130</v>
      </c>
      <c r="Q7" s="2358">
        <v>40</v>
      </c>
      <c r="R7" s="2358">
        <v>0</v>
      </c>
      <c r="S7" s="2358">
        <v>367</v>
      </c>
      <c r="T7" s="2408"/>
      <c r="U7" s="2358">
        <v>668</v>
      </c>
      <c r="V7" s="2358">
        <v>725</v>
      </c>
      <c r="W7" s="2378">
        <v>1800</v>
      </c>
      <c r="X7" s="2416">
        <v>0</v>
      </c>
      <c r="Y7" s="707" t="s">
        <v>108</v>
      </c>
      <c r="Z7" s="607"/>
      <c r="AA7" s="607" t="s">
        <v>503</v>
      </c>
      <c r="AB7" s="607">
        <v>3</v>
      </c>
      <c r="AC7" s="706" t="s">
        <v>504</v>
      </c>
      <c r="AD7" s="706" t="s">
        <v>793</v>
      </c>
      <c r="AE7" s="710" t="s">
        <v>506</v>
      </c>
      <c r="AF7" s="711" t="s">
        <v>513</v>
      </c>
      <c r="AG7" s="1109">
        <v>706195905</v>
      </c>
      <c r="AH7" s="1109">
        <v>652768508</v>
      </c>
      <c r="AI7" s="1109">
        <v>652768508</v>
      </c>
      <c r="AJ7" s="1110">
        <v>2016853100</v>
      </c>
      <c r="AK7" s="1110">
        <v>139392400</v>
      </c>
      <c r="AL7" s="1110">
        <v>25713135</v>
      </c>
      <c r="AM7" s="1109">
        <v>4700000000</v>
      </c>
      <c r="AN7" s="1109">
        <v>0</v>
      </c>
      <c r="AO7" s="610">
        <v>7423049005</v>
      </c>
      <c r="AP7" s="610">
        <v>792160908</v>
      </c>
      <c r="AQ7" s="610">
        <v>678481643</v>
      </c>
      <c r="AR7" s="1581"/>
      <c r="AS7" s="1581"/>
      <c r="AT7" s="1581"/>
      <c r="AU7" s="1581"/>
      <c r="AV7" s="1582">
        <v>0</v>
      </c>
      <c r="AW7" s="1581"/>
      <c r="AX7" s="1581"/>
      <c r="AY7" s="1581"/>
      <c r="AZ7" s="1581"/>
      <c r="BA7" s="1582">
        <v>0</v>
      </c>
      <c r="BB7" s="1581"/>
      <c r="BC7" s="1581"/>
      <c r="BD7" s="1581"/>
      <c r="BE7" s="1581"/>
      <c r="BF7" s="1582">
        <v>0</v>
      </c>
      <c r="BG7" s="1581"/>
      <c r="BH7" s="1581"/>
      <c r="BI7" s="1581"/>
      <c r="BJ7" s="1581"/>
      <c r="BK7" s="1582">
        <v>0</v>
      </c>
      <c r="BL7" s="1581"/>
      <c r="BM7" s="1581"/>
      <c r="BN7" s="1581"/>
      <c r="BO7" s="1581"/>
      <c r="BP7" s="1582">
        <v>0</v>
      </c>
      <c r="BQ7" s="1581"/>
      <c r="BR7" s="1581"/>
      <c r="BS7" s="1581"/>
      <c r="BT7" s="1581"/>
      <c r="BU7" s="1582">
        <v>0</v>
      </c>
      <c r="BV7" s="1581"/>
      <c r="BW7" s="1581"/>
      <c r="BX7" s="1581"/>
      <c r="BY7" s="1581"/>
      <c r="BZ7" s="1582">
        <v>0</v>
      </c>
      <c r="CA7" s="1581"/>
      <c r="CB7" s="1581"/>
      <c r="CC7" s="1581"/>
      <c r="CD7" s="1581"/>
      <c r="CE7" s="1582">
        <v>0</v>
      </c>
      <c r="CF7" s="1581"/>
      <c r="CG7" s="1581"/>
      <c r="CH7" s="1581"/>
      <c r="CI7" s="1581"/>
      <c r="CJ7" s="1582">
        <v>0</v>
      </c>
      <c r="CK7" s="1581"/>
      <c r="CL7" s="1581"/>
      <c r="CM7" s="1581"/>
      <c r="CN7" s="1581"/>
      <c r="CO7" s="1582">
        <v>0</v>
      </c>
      <c r="CP7" s="1581"/>
      <c r="CQ7" s="1581"/>
      <c r="CR7" s="1581"/>
      <c r="CS7" s="1581"/>
      <c r="CT7" s="1582">
        <v>0</v>
      </c>
      <c r="CU7" s="1581">
        <v>47852400</v>
      </c>
      <c r="CV7" s="1581"/>
      <c r="CW7" s="1581"/>
      <c r="CX7" s="1581"/>
      <c r="CY7" s="1582">
        <v>47852400</v>
      </c>
      <c r="CZ7" s="1581"/>
      <c r="DA7" s="1581"/>
      <c r="DB7" s="1581"/>
      <c r="DC7" s="1581"/>
      <c r="DD7" s="1582">
        <v>0</v>
      </c>
      <c r="DE7" s="1581"/>
      <c r="DF7" s="1581"/>
      <c r="DG7" s="1581"/>
      <c r="DH7" s="1581"/>
      <c r="DI7" s="1582">
        <v>0</v>
      </c>
      <c r="DJ7" s="1581"/>
      <c r="DK7" s="1581"/>
      <c r="DL7" s="1581"/>
      <c r="DM7" s="1581"/>
      <c r="DN7" s="1582">
        <v>0</v>
      </c>
      <c r="DO7" s="1581"/>
      <c r="DP7" s="1581"/>
      <c r="DQ7" s="1581"/>
      <c r="DR7" s="1581"/>
      <c r="DS7" s="1582">
        <v>0</v>
      </c>
      <c r="DT7" s="1581"/>
      <c r="DU7" s="1581"/>
      <c r="DV7" s="1581"/>
      <c r="DW7" s="1581"/>
      <c r="DX7" s="1582">
        <v>0</v>
      </c>
      <c r="DY7" s="1581"/>
      <c r="DZ7" s="1581"/>
      <c r="EA7" s="1581"/>
      <c r="EB7" s="1581"/>
      <c r="EC7" s="1582">
        <v>0</v>
      </c>
      <c r="ED7" s="1581"/>
      <c r="EE7" s="1581"/>
      <c r="EF7" s="1581"/>
      <c r="EG7" s="1581"/>
      <c r="EH7" s="1582">
        <v>0</v>
      </c>
      <c r="EI7" s="1581"/>
      <c r="EJ7" s="1581"/>
      <c r="EK7" s="1581"/>
      <c r="EL7" s="1581"/>
      <c r="EM7" s="1582">
        <v>0</v>
      </c>
      <c r="EN7" s="1581"/>
      <c r="EO7" s="1581"/>
      <c r="EP7" s="1581"/>
      <c r="EQ7" s="1581"/>
      <c r="ER7" s="1582">
        <v>0</v>
      </c>
      <c r="ES7" s="1582">
        <v>47852400</v>
      </c>
      <c r="ET7" s="1112">
        <v>1</v>
      </c>
      <c r="EU7" s="1112">
        <v>0</v>
      </c>
      <c r="EV7" s="1112">
        <v>3</v>
      </c>
      <c r="EW7" s="1113"/>
      <c r="EX7" s="1112">
        <v>2</v>
      </c>
      <c r="EY7" s="1112">
        <v>0</v>
      </c>
      <c r="EZ7" s="613">
        <v>6</v>
      </c>
      <c r="FA7" s="613">
        <v>0</v>
      </c>
      <c r="FB7" s="1592"/>
      <c r="FC7" s="1584"/>
      <c r="FD7" s="1584"/>
      <c r="FE7" s="1584"/>
      <c r="FF7" s="1585">
        <v>0</v>
      </c>
      <c r="FG7" s="1584"/>
      <c r="FH7" s="1584"/>
      <c r="FI7" s="1584"/>
      <c r="FJ7" s="1584"/>
      <c r="FK7" s="1585">
        <v>0</v>
      </c>
      <c r="FL7" s="1584"/>
      <c r="FM7" s="1584"/>
      <c r="FN7" s="1584"/>
      <c r="FO7" s="1584"/>
      <c r="FP7" s="1585">
        <v>0</v>
      </c>
      <c r="FQ7" s="1584"/>
      <c r="FR7" s="1584"/>
      <c r="FS7" s="1584"/>
      <c r="FT7" s="1584"/>
      <c r="FU7" s="1585">
        <v>0</v>
      </c>
      <c r="FV7" s="1584"/>
      <c r="FW7" s="1584"/>
      <c r="FX7" s="1584"/>
      <c r="FY7" s="1584"/>
      <c r="FZ7" s="1585">
        <v>0</v>
      </c>
      <c r="GA7" s="1584"/>
      <c r="GB7" s="1584"/>
      <c r="GC7" s="1584"/>
      <c r="GD7" s="1584"/>
      <c r="GE7" s="1585">
        <v>0</v>
      </c>
      <c r="GF7" s="1584"/>
      <c r="GG7" s="1584"/>
      <c r="GH7" s="1584"/>
      <c r="GI7" s="1584"/>
      <c r="GJ7" s="1585">
        <v>0</v>
      </c>
      <c r="GK7" s="1584"/>
      <c r="GL7" s="1584"/>
      <c r="GM7" s="1584"/>
      <c r="GN7" s="1584"/>
      <c r="GO7" s="1585">
        <v>0</v>
      </c>
      <c r="GP7" s="1584"/>
      <c r="GQ7" s="1584"/>
      <c r="GR7" s="1584"/>
      <c r="GS7" s="1584"/>
      <c r="GT7" s="1585">
        <v>0</v>
      </c>
      <c r="GU7" s="1584"/>
      <c r="GV7" s="1584"/>
      <c r="GW7" s="1584"/>
      <c r="GX7" s="1584"/>
      <c r="GY7" s="1585">
        <v>0</v>
      </c>
      <c r="GZ7" s="1584"/>
      <c r="HA7" s="1584"/>
      <c r="HB7" s="1584"/>
      <c r="HC7" s="1584"/>
      <c r="HD7" s="1585">
        <v>0</v>
      </c>
      <c r="HE7" s="1584"/>
      <c r="HF7" s="1584"/>
      <c r="HG7" s="1584"/>
      <c r="HH7" s="1584"/>
      <c r="HI7" s="1585">
        <v>0</v>
      </c>
      <c r="HJ7" s="1584"/>
      <c r="HK7" s="1584"/>
      <c r="HL7" s="1584"/>
      <c r="HM7" s="1584"/>
      <c r="HN7" s="1585">
        <v>0</v>
      </c>
      <c r="HO7" s="1584"/>
      <c r="HP7" s="1584"/>
      <c r="HQ7" s="1584"/>
      <c r="HR7" s="1584"/>
      <c r="HS7" s="1585">
        <v>0</v>
      </c>
      <c r="HT7" s="1584"/>
      <c r="HU7" s="1584"/>
      <c r="HV7" s="1584"/>
      <c r="HW7" s="1584"/>
      <c r="HX7" s="1585">
        <v>0</v>
      </c>
      <c r="HY7" s="1584"/>
      <c r="HZ7" s="1584"/>
      <c r="IA7" s="1584"/>
      <c r="IB7" s="1584"/>
      <c r="IC7" s="1585">
        <v>0</v>
      </c>
      <c r="ID7" s="1584"/>
      <c r="IE7" s="1584"/>
      <c r="IF7" s="1584"/>
      <c r="IG7" s="1584"/>
      <c r="IH7" s="1585">
        <v>0</v>
      </c>
      <c r="II7" s="1584"/>
      <c r="IJ7" s="1584"/>
      <c r="IK7" s="1584"/>
      <c r="IL7" s="1584"/>
      <c r="IM7" s="1585">
        <v>0</v>
      </c>
      <c r="IN7" s="1584"/>
      <c r="IO7" s="1584"/>
      <c r="IP7" s="1584"/>
      <c r="IQ7" s="1584"/>
      <c r="IR7" s="1585">
        <v>0</v>
      </c>
      <c r="IS7" s="1584"/>
      <c r="IT7" s="1584"/>
      <c r="IU7" s="1584"/>
      <c r="IV7" s="1584"/>
      <c r="IW7" s="1585">
        <v>0</v>
      </c>
      <c r="IX7" s="1585">
        <v>0</v>
      </c>
      <c r="IY7" s="1129"/>
      <c r="IZ7" s="1129"/>
      <c r="JA7" s="1129"/>
      <c r="JB7" s="1129"/>
      <c r="JC7" s="1129"/>
      <c r="JD7" s="1129"/>
      <c r="JE7" s="725" t="s">
        <v>387</v>
      </c>
      <c r="JF7" s="1130" t="s">
        <v>514</v>
      </c>
      <c r="JG7" s="1117">
        <v>3</v>
      </c>
    </row>
    <row r="8" spans="1:267" ht="68.25" hidden="1" customHeight="1" x14ac:dyDescent="0.35">
      <c r="A8" s="727" t="s">
        <v>497</v>
      </c>
      <c r="B8" s="728" t="s">
        <v>498</v>
      </c>
      <c r="C8" s="729" t="s">
        <v>499</v>
      </c>
      <c r="D8" s="729" t="s">
        <v>108</v>
      </c>
      <c r="E8" s="730" t="s">
        <v>511</v>
      </c>
      <c r="F8" s="2383"/>
      <c r="G8" s="2383"/>
      <c r="H8" s="2383"/>
      <c r="I8" s="2383"/>
      <c r="J8" s="2383"/>
      <c r="K8" s="2383"/>
      <c r="L8" s="2383"/>
      <c r="M8" s="2383"/>
      <c r="N8" s="2383"/>
      <c r="O8" s="2383"/>
      <c r="P8" s="2383"/>
      <c r="Q8" s="2383"/>
      <c r="R8" s="2383"/>
      <c r="S8" s="2383"/>
      <c r="T8" s="2387"/>
      <c r="U8" s="2383"/>
      <c r="V8" s="2383"/>
      <c r="W8" s="2383"/>
      <c r="X8" s="2383"/>
      <c r="Y8" s="729" t="s">
        <v>108</v>
      </c>
      <c r="Z8" s="621"/>
      <c r="AA8" s="621" t="s">
        <v>503</v>
      </c>
      <c r="AB8" s="621">
        <v>4</v>
      </c>
      <c r="AC8" s="728" t="s">
        <v>504</v>
      </c>
      <c r="AD8" s="728" t="s">
        <v>794</v>
      </c>
      <c r="AE8" s="731" t="s">
        <v>509</v>
      </c>
      <c r="AF8" s="730" t="s">
        <v>515</v>
      </c>
      <c r="AG8" s="1131">
        <v>1507163346</v>
      </c>
      <c r="AH8" s="1131">
        <v>1309192842</v>
      </c>
      <c r="AI8" s="1131">
        <v>1246999509</v>
      </c>
      <c r="AJ8" s="1110">
        <v>7848272570</v>
      </c>
      <c r="AK8" s="1110">
        <v>1296303015</v>
      </c>
      <c r="AL8" s="1110">
        <v>597893761</v>
      </c>
      <c r="AM8" s="1131">
        <v>22620897351</v>
      </c>
      <c r="AN8" s="1131">
        <v>7065060349</v>
      </c>
      <c r="AO8" s="623">
        <v>39041393616</v>
      </c>
      <c r="AP8" s="623">
        <v>2605495857</v>
      </c>
      <c r="AQ8" s="623">
        <v>1844893270</v>
      </c>
      <c r="AR8" s="1593"/>
      <c r="AS8" s="1593"/>
      <c r="AT8" s="1593"/>
      <c r="AU8" s="1593"/>
      <c r="AV8" s="1594">
        <v>0</v>
      </c>
      <c r="AW8" s="1593"/>
      <c r="AX8" s="1593"/>
      <c r="AY8" s="1593"/>
      <c r="AZ8" s="1593"/>
      <c r="BA8" s="1594">
        <v>0</v>
      </c>
      <c r="BB8" s="1593"/>
      <c r="BC8" s="1593"/>
      <c r="BD8" s="1593"/>
      <c r="BE8" s="1593"/>
      <c r="BF8" s="1594">
        <v>0</v>
      </c>
      <c r="BG8" s="1593"/>
      <c r="BH8" s="1593"/>
      <c r="BI8" s="1593"/>
      <c r="BJ8" s="1593"/>
      <c r="BK8" s="1594">
        <v>0</v>
      </c>
      <c r="BL8" s="1593"/>
      <c r="BM8" s="1593"/>
      <c r="BN8" s="1593"/>
      <c r="BO8" s="1593"/>
      <c r="BP8" s="1594">
        <v>0</v>
      </c>
      <c r="BQ8" s="1593"/>
      <c r="BR8" s="1593"/>
      <c r="BS8" s="1593"/>
      <c r="BT8" s="1593"/>
      <c r="BU8" s="1594">
        <v>0</v>
      </c>
      <c r="BV8" s="1593"/>
      <c r="BW8" s="1593"/>
      <c r="BX8" s="1593"/>
      <c r="BY8" s="1593"/>
      <c r="BZ8" s="1594">
        <v>0</v>
      </c>
      <c r="CA8" s="1593"/>
      <c r="CB8" s="1593"/>
      <c r="CC8" s="1593"/>
      <c r="CD8" s="1593"/>
      <c r="CE8" s="1594">
        <v>0</v>
      </c>
      <c r="CF8" s="1593"/>
      <c r="CG8" s="1593"/>
      <c r="CH8" s="1593"/>
      <c r="CI8" s="1593"/>
      <c r="CJ8" s="1594">
        <v>0</v>
      </c>
      <c r="CK8" s="1593"/>
      <c r="CL8" s="1593"/>
      <c r="CM8" s="1593"/>
      <c r="CN8" s="1593"/>
      <c r="CO8" s="1594">
        <v>0</v>
      </c>
      <c r="CP8" s="1593"/>
      <c r="CQ8" s="1593"/>
      <c r="CR8" s="1593"/>
      <c r="CS8" s="1593"/>
      <c r="CT8" s="1594">
        <v>0</v>
      </c>
      <c r="CU8" s="1593">
        <v>1093552440</v>
      </c>
      <c r="CV8" s="1593"/>
      <c r="CW8" s="1593"/>
      <c r="CX8" s="1593"/>
      <c r="CY8" s="1594">
        <v>1093552440</v>
      </c>
      <c r="CZ8" s="1593"/>
      <c r="DA8" s="1593"/>
      <c r="DB8" s="1593"/>
      <c r="DC8" s="1593"/>
      <c r="DD8" s="1594">
        <v>0</v>
      </c>
      <c r="DE8" s="1593"/>
      <c r="DF8" s="1593"/>
      <c r="DG8" s="1593"/>
      <c r="DH8" s="1593"/>
      <c r="DI8" s="1594">
        <v>0</v>
      </c>
      <c r="DJ8" s="1593"/>
      <c r="DK8" s="1593"/>
      <c r="DL8" s="1593"/>
      <c r="DM8" s="1593"/>
      <c r="DN8" s="1594">
        <v>0</v>
      </c>
      <c r="DO8" s="1593"/>
      <c r="DP8" s="1593"/>
      <c r="DQ8" s="1593"/>
      <c r="DR8" s="1593"/>
      <c r="DS8" s="1594">
        <v>0</v>
      </c>
      <c r="DT8" s="1593"/>
      <c r="DU8" s="1593"/>
      <c r="DV8" s="1593"/>
      <c r="DW8" s="1593"/>
      <c r="DX8" s="1594">
        <v>0</v>
      </c>
      <c r="DY8" s="1593"/>
      <c r="DZ8" s="1593"/>
      <c r="EA8" s="1593"/>
      <c r="EB8" s="1593"/>
      <c r="EC8" s="1594">
        <v>0</v>
      </c>
      <c r="ED8" s="1593"/>
      <c r="EE8" s="1593"/>
      <c r="EF8" s="1593"/>
      <c r="EG8" s="1593"/>
      <c r="EH8" s="1594">
        <v>0</v>
      </c>
      <c r="EI8" s="1593"/>
      <c r="EJ8" s="1593"/>
      <c r="EK8" s="1593"/>
      <c r="EL8" s="1593"/>
      <c r="EM8" s="1594">
        <v>0</v>
      </c>
      <c r="EN8" s="1593"/>
      <c r="EO8" s="1593"/>
      <c r="EP8" s="1593"/>
      <c r="EQ8" s="1593"/>
      <c r="ER8" s="1594">
        <v>0</v>
      </c>
      <c r="ES8" s="1594">
        <v>1093552440</v>
      </c>
      <c r="ET8" s="1133">
        <v>0</v>
      </c>
      <c r="EU8" s="1133">
        <v>0</v>
      </c>
      <c r="EV8" s="1133">
        <v>4000</v>
      </c>
      <c r="EW8" s="1134"/>
      <c r="EX8" s="1133">
        <v>14000</v>
      </c>
      <c r="EY8" s="1133">
        <v>14000</v>
      </c>
      <c r="EZ8" s="626">
        <v>32000</v>
      </c>
      <c r="FA8" s="626">
        <v>0</v>
      </c>
      <c r="FB8" s="1595"/>
      <c r="FC8" s="1596"/>
      <c r="FD8" s="1596"/>
      <c r="FE8" s="1596"/>
      <c r="FF8" s="1597">
        <v>0</v>
      </c>
      <c r="FG8" s="1596"/>
      <c r="FH8" s="1596"/>
      <c r="FI8" s="1596"/>
      <c r="FJ8" s="1596"/>
      <c r="FK8" s="1597">
        <v>0</v>
      </c>
      <c r="FL8" s="1596"/>
      <c r="FM8" s="1596"/>
      <c r="FN8" s="1596"/>
      <c r="FO8" s="1596"/>
      <c r="FP8" s="1597">
        <v>0</v>
      </c>
      <c r="FQ8" s="1596"/>
      <c r="FR8" s="1596"/>
      <c r="FS8" s="1596"/>
      <c r="FT8" s="1596"/>
      <c r="FU8" s="1597">
        <v>0</v>
      </c>
      <c r="FV8" s="1596"/>
      <c r="FW8" s="1596"/>
      <c r="FX8" s="1596"/>
      <c r="FY8" s="1596"/>
      <c r="FZ8" s="1597">
        <v>0</v>
      </c>
      <c r="GA8" s="1596"/>
      <c r="GB8" s="1596"/>
      <c r="GC8" s="1596"/>
      <c r="GD8" s="1596"/>
      <c r="GE8" s="1597">
        <v>0</v>
      </c>
      <c r="GF8" s="1596"/>
      <c r="GG8" s="1596"/>
      <c r="GH8" s="1596"/>
      <c r="GI8" s="1596"/>
      <c r="GJ8" s="1597">
        <v>0</v>
      </c>
      <c r="GK8" s="1596"/>
      <c r="GL8" s="1596"/>
      <c r="GM8" s="1596"/>
      <c r="GN8" s="1596"/>
      <c r="GO8" s="1597">
        <v>0</v>
      </c>
      <c r="GP8" s="1596"/>
      <c r="GQ8" s="1596"/>
      <c r="GR8" s="1596"/>
      <c r="GS8" s="1596"/>
      <c r="GT8" s="1597">
        <v>0</v>
      </c>
      <c r="GU8" s="1596"/>
      <c r="GV8" s="1596"/>
      <c r="GW8" s="1596"/>
      <c r="GX8" s="1596"/>
      <c r="GY8" s="1597">
        <v>0</v>
      </c>
      <c r="GZ8" s="1596"/>
      <c r="HA8" s="1596"/>
      <c r="HB8" s="1596"/>
      <c r="HC8" s="1596"/>
      <c r="HD8" s="1597">
        <v>0</v>
      </c>
      <c r="HE8" s="1596"/>
      <c r="HF8" s="1596"/>
      <c r="HG8" s="1596"/>
      <c r="HH8" s="1596"/>
      <c r="HI8" s="1597">
        <v>0</v>
      </c>
      <c r="HJ8" s="1596"/>
      <c r="HK8" s="1596"/>
      <c r="HL8" s="1596"/>
      <c r="HM8" s="1596"/>
      <c r="HN8" s="1597">
        <v>0</v>
      </c>
      <c r="HO8" s="1596"/>
      <c r="HP8" s="1596"/>
      <c r="HQ8" s="1596"/>
      <c r="HR8" s="1596"/>
      <c r="HS8" s="1597">
        <v>0</v>
      </c>
      <c r="HT8" s="1596"/>
      <c r="HU8" s="1596"/>
      <c r="HV8" s="1596"/>
      <c r="HW8" s="1596"/>
      <c r="HX8" s="1597">
        <v>0</v>
      </c>
      <c r="HY8" s="1596"/>
      <c r="HZ8" s="1596"/>
      <c r="IA8" s="1596"/>
      <c r="IB8" s="1596"/>
      <c r="IC8" s="1597">
        <v>0</v>
      </c>
      <c r="ID8" s="1596"/>
      <c r="IE8" s="1596"/>
      <c r="IF8" s="1596"/>
      <c r="IG8" s="1596"/>
      <c r="IH8" s="1597">
        <v>0</v>
      </c>
      <c r="II8" s="1596"/>
      <c r="IJ8" s="1596"/>
      <c r="IK8" s="1596"/>
      <c r="IL8" s="1596"/>
      <c r="IM8" s="1597">
        <v>0</v>
      </c>
      <c r="IN8" s="1596"/>
      <c r="IO8" s="1596"/>
      <c r="IP8" s="1596"/>
      <c r="IQ8" s="1596"/>
      <c r="IR8" s="1597">
        <v>0</v>
      </c>
      <c r="IS8" s="1596"/>
      <c r="IT8" s="1596"/>
      <c r="IU8" s="1596"/>
      <c r="IV8" s="1596"/>
      <c r="IW8" s="1597">
        <v>0</v>
      </c>
      <c r="IX8" s="1597">
        <v>0</v>
      </c>
      <c r="IY8" s="1136"/>
      <c r="IZ8" s="1136"/>
      <c r="JA8" s="1136"/>
      <c r="JB8" s="1136"/>
      <c r="JC8" s="1136"/>
      <c r="JD8" s="1136"/>
      <c r="JE8" s="713" t="s">
        <v>387</v>
      </c>
      <c r="JF8" s="1137" t="s">
        <v>514</v>
      </c>
      <c r="JG8" s="1117">
        <v>4000</v>
      </c>
    </row>
    <row r="9" spans="1:267" ht="68.25" hidden="1" customHeight="1" thickBot="1" x14ac:dyDescent="0.4">
      <c r="A9" s="734" t="s">
        <v>497</v>
      </c>
      <c r="B9" s="735" t="s">
        <v>498</v>
      </c>
      <c r="C9" s="736" t="s">
        <v>499</v>
      </c>
      <c r="D9" s="736" t="s">
        <v>108</v>
      </c>
      <c r="E9" s="737" t="s">
        <v>511</v>
      </c>
      <c r="F9" s="2384"/>
      <c r="G9" s="2384"/>
      <c r="H9" s="2384"/>
      <c r="I9" s="2384"/>
      <c r="J9" s="2384"/>
      <c r="K9" s="2384"/>
      <c r="L9" s="2384"/>
      <c r="M9" s="2384"/>
      <c r="N9" s="2384">
        <v>0</v>
      </c>
      <c r="O9" s="2384">
        <v>0</v>
      </c>
      <c r="P9" s="2384">
        <v>0</v>
      </c>
      <c r="Q9" s="2384"/>
      <c r="R9" s="2384"/>
      <c r="S9" s="2384"/>
      <c r="T9" s="2388"/>
      <c r="U9" s="2384"/>
      <c r="V9" s="2384"/>
      <c r="W9" s="2384"/>
      <c r="X9" s="2384"/>
      <c r="Y9" s="736" t="s">
        <v>108</v>
      </c>
      <c r="Z9" s="627"/>
      <c r="AA9" s="627" t="s">
        <v>503</v>
      </c>
      <c r="AB9" s="627">
        <v>5</v>
      </c>
      <c r="AC9" s="735" t="s">
        <v>504</v>
      </c>
      <c r="AD9" s="735" t="s">
        <v>560</v>
      </c>
      <c r="AE9" s="738" t="s">
        <v>506</v>
      </c>
      <c r="AF9" s="737" t="s">
        <v>516</v>
      </c>
      <c r="AG9" s="1119">
        <v>249960001</v>
      </c>
      <c r="AH9" s="1119">
        <v>249960001</v>
      </c>
      <c r="AI9" s="1138">
        <v>249960001</v>
      </c>
      <c r="AJ9" s="1110">
        <v>670427919</v>
      </c>
      <c r="AK9" s="1110">
        <v>414467924</v>
      </c>
      <c r="AL9" s="1110">
        <v>197652216</v>
      </c>
      <c r="AM9" s="1139">
        <v>1400000000</v>
      </c>
      <c r="AN9" s="1119">
        <v>1400000000</v>
      </c>
      <c r="AO9" s="629">
        <v>3720387920</v>
      </c>
      <c r="AP9" s="629">
        <v>664427925</v>
      </c>
      <c r="AQ9" s="629">
        <v>447612217</v>
      </c>
      <c r="AR9" s="1598"/>
      <c r="AS9" s="1598"/>
      <c r="AT9" s="1598"/>
      <c r="AU9" s="1598"/>
      <c r="AV9" s="1599">
        <v>0</v>
      </c>
      <c r="AW9" s="1598"/>
      <c r="AX9" s="1598"/>
      <c r="AY9" s="1598"/>
      <c r="AZ9" s="1598"/>
      <c r="BA9" s="1599">
        <v>0</v>
      </c>
      <c r="BB9" s="1598"/>
      <c r="BC9" s="1598"/>
      <c r="BD9" s="1598"/>
      <c r="BE9" s="1598"/>
      <c r="BF9" s="1599">
        <v>0</v>
      </c>
      <c r="BG9" s="1598"/>
      <c r="BH9" s="1598"/>
      <c r="BI9" s="1598"/>
      <c r="BJ9" s="1598"/>
      <c r="BK9" s="1599">
        <v>0</v>
      </c>
      <c r="BL9" s="1598"/>
      <c r="BM9" s="1598"/>
      <c r="BN9" s="1598"/>
      <c r="BO9" s="1598"/>
      <c r="BP9" s="1599">
        <v>0</v>
      </c>
      <c r="BQ9" s="1598"/>
      <c r="BR9" s="1598"/>
      <c r="BS9" s="1598"/>
      <c r="BT9" s="1598"/>
      <c r="BU9" s="1599">
        <v>0</v>
      </c>
      <c r="BV9" s="1598"/>
      <c r="BW9" s="1598"/>
      <c r="BX9" s="1598"/>
      <c r="BY9" s="1598"/>
      <c r="BZ9" s="1599">
        <v>0</v>
      </c>
      <c r="CA9" s="1598">
        <v>207233962</v>
      </c>
      <c r="CB9" s="1598"/>
      <c r="CC9" s="1598"/>
      <c r="CD9" s="1598"/>
      <c r="CE9" s="1599">
        <v>207233962</v>
      </c>
      <c r="CF9" s="1598"/>
      <c r="CG9" s="1598"/>
      <c r="CH9" s="1598"/>
      <c r="CI9" s="1598"/>
      <c r="CJ9" s="1599">
        <v>0</v>
      </c>
      <c r="CK9" s="1598"/>
      <c r="CL9" s="1598"/>
      <c r="CM9" s="1598"/>
      <c r="CN9" s="1598"/>
      <c r="CO9" s="1599">
        <v>0</v>
      </c>
      <c r="CP9" s="1598"/>
      <c r="CQ9" s="1598"/>
      <c r="CR9" s="1598"/>
      <c r="CS9" s="1598"/>
      <c r="CT9" s="1599">
        <v>0</v>
      </c>
      <c r="CU9" s="1598"/>
      <c r="CV9" s="1598"/>
      <c r="CW9" s="1598"/>
      <c r="CX9" s="1598"/>
      <c r="CY9" s="1599">
        <v>0</v>
      </c>
      <c r="CZ9" s="1598"/>
      <c r="DA9" s="1598"/>
      <c r="DB9" s="1598"/>
      <c r="DC9" s="1598"/>
      <c r="DD9" s="1599">
        <v>0</v>
      </c>
      <c r="DE9" s="1598"/>
      <c r="DF9" s="1598"/>
      <c r="DG9" s="1598"/>
      <c r="DH9" s="1598"/>
      <c r="DI9" s="1599">
        <v>0</v>
      </c>
      <c r="DJ9" s="1598"/>
      <c r="DK9" s="1598"/>
      <c r="DL9" s="1598"/>
      <c r="DM9" s="1598"/>
      <c r="DN9" s="1599">
        <v>0</v>
      </c>
      <c r="DO9" s="1598"/>
      <c r="DP9" s="1598"/>
      <c r="DQ9" s="1598"/>
      <c r="DR9" s="1598"/>
      <c r="DS9" s="1599">
        <v>0</v>
      </c>
      <c r="DT9" s="1598"/>
      <c r="DU9" s="1598"/>
      <c r="DV9" s="1598"/>
      <c r="DW9" s="1598"/>
      <c r="DX9" s="1599">
        <v>0</v>
      </c>
      <c r="DY9" s="1598"/>
      <c r="DZ9" s="1598"/>
      <c r="EA9" s="1598"/>
      <c r="EB9" s="1598"/>
      <c r="EC9" s="1599">
        <v>0</v>
      </c>
      <c r="ED9" s="1598"/>
      <c r="EE9" s="1598"/>
      <c r="EF9" s="1598"/>
      <c r="EG9" s="1598"/>
      <c r="EH9" s="1599">
        <v>0</v>
      </c>
      <c r="EI9" s="1598">
        <v>207233962</v>
      </c>
      <c r="EJ9" s="1598"/>
      <c r="EK9" s="1598"/>
      <c r="EL9" s="1598"/>
      <c r="EM9" s="1599">
        <v>207233962</v>
      </c>
      <c r="EN9" s="1598"/>
      <c r="EO9" s="1598"/>
      <c r="EP9" s="1598"/>
      <c r="EQ9" s="1598"/>
      <c r="ER9" s="1599">
        <v>0</v>
      </c>
      <c r="ES9" s="1599">
        <v>414467924</v>
      </c>
      <c r="ET9" s="1141">
        <v>1</v>
      </c>
      <c r="EU9" s="1141">
        <v>1</v>
      </c>
      <c r="EV9" s="1141">
        <v>2</v>
      </c>
      <c r="EW9" s="1142"/>
      <c r="EX9" s="1141">
        <v>1</v>
      </c>
      <c r="EY9" s="1141">
        <v>1</v>
      </c>
      <c r="EZ9" s="632">
        <v>5</v>
      </c>
      <c r="FA9" s="632">
        <v>1</v>
      </c>
      <c r="FB9" s="1600"/>
      <c r="FC9" s="1601"/>
      <c r="FD9" s="1601"/>
      <c r="FE9" s="1601"/>
      <c r="FF9" s="1602">
        <v>0</v>
      </c>
      <c r="FG9" s="1601"/>
      <c r="FH9" s="1601"/>
      <c r="FI9" s="1601"/>
      <c r="FJ9" s="1601"/>
      <c r="FK9" s="1602">
        <v>0</v>
      </c>
      <c r="FL9" s="1601"/>
      <c r="FM9" s="1601"/>
      <c r="FN9" s="1601"/>
      <c r="FO9" s="1601"/>
      <c r="FP9" s="1602">
        <v>0</v>
      </c>
      <c r="FQ9" s="1601"/>
      <c r="FR9" s="1601"/>
      <c r="FS9" s="1601"/>
      <c r="FT9" s="1601"/>
      <c r="FU9" s="1602">
        <v>0</v>
      </c>
      <c r="FV9" s="1601"/>
      <c r="FW9" s="1601"/>
      <c r="FX9" s="1601"/>
      <c r="FY9" s="1601"/>
      <c r="FZ9" s="1602">
        <v>0</v>
      </c>
      <c r="GA9" s="1601"/>
      <c r="GB9" s="1601"/>
      <c r="GC9" s="1601"/>
      <c r="GD9" s="1601"/>
      <c r="GE9" s="1602">
        <v>0</v>
      </c>
      <c r="GF9" s="1601"/>
      <c r="GG9" s="1601"/>
      <c r="GH9" s="1601"/>
      <c r="GI9" s="1601"/>
      <c r="GJ9" s="1602">
        <v>0</v>
      </c>
      <c r="GK9" s="1601"/>
      <c r="GL9" s="1601"/>
      <c r="GM9" s="1601"/>
      <c r="GN9" s="1601"/>
      <c r="GO9" s="1602">
        <v>0</v>
      </c>
      <c r="GP9" s="1601"/>
      <c r="GQ9" s="1601"/>
      <c r="GR9" s="1601"/>
      <c r="GS9" s="1601"/>
      <c r="GT9" s="1602">
        <v>0</v>
      </c>
      <c r="GU9" s="1601"/>
      <c r="GV9" s="1601"/>
      <c r="GW9" s="1601"/>
      <c r="GX9" s="1601"/>
      <c r="GY9" s="1602">
        <v>0</v>
      </c>
      <c r="GZ9" s="1601"/>
      <c r="HA9" s="1601"/>
      <c r="HB9" s="1601"/>
      <c r="HC9" s="1601"/>
      <c r="HD9" s="1602">
        <v>0</v>
      </c>
      <c r="HE9" s="1601"/>
      <c r="HF9" s="1601"/>
      <c r="HG9" s="1601"/>
      <c r="HH9" s="1601"/>
      <c r="HI9" s="1602">
        <v>0</v>
      </c>
      <c r="HJ9" s="1601"/>
      <c r="HK9" s="1601"/>
      <c r="HL9" s="1601"/>
      <c r="HM9" s="1601"/>
      <c r="HN9" s="1602">
        <v>0</v>
      </c>
      <c r="HO9" s="1601"/>
      <c r="HP9" s="1601"/>
      <c r="HQ9" s="1601"/>
      <c r="HR9" s="1601"/>
      <c r="HS9" s="1602">
        <v>0</v>
      </c>
      <c r="HT9" s="1601"/>
      <c r="HU9" s="1601"/>
      <c r="HV9" s="1601"/>
      <c r="HW9" s="1601"/>
      <c r="HX9" s="1602">
        <v>0</v>
      </c>
      <c r="HY9" s="1601"/>
      <c r="HZ9" s="1601"/>
      <c r="IA9" s="1601"/>
      <c r="IB9" s="1601"/>
      <c r="IC9" s="1602">
        <v>0</v>
      </c>
      <c r="ID9" s="1601"/>
      <c r="IE9" s="1601"/>
      <c r="IF9" s="1601"/>
      <c r="IG9" s="1601"/>
      <c r="IH9" s="1602">
        <v>0</v>
      </c>
      <c r="II9" s="1601"/>
      <c r="IJ9" s="1601"/>
      <c r="IK9" s="1601"/>
      <c r="IL9" s="1601"/>
      <c r="IM9" s="1602">
        <v>0</v>
      </c>
      <c r="IN9" s="1601"/>
      <c r="IO9" s="1601"/>
      <c r="IP9" s="1601"/>
      <c r="IQ9" s="1601"/>
      <c r="IR9" s="1602">
        <v>0</v>
      </c>
      <c r="IS9" s="1601"/>
      <c r="IT9" s="1601"/>
      <c r="IU9" s="1601"/>
      <c r="IV9" s="1601"/>
      <c r="IW9" s="1602">
        <v>0</v>
      </c>
      <c r="IX9" s="1602">
        <v>0</v>
      </c>
      <c r="IY9" s="1144"/>
      <c r="IZ9" s="1144"/>
      <c r="JA9" s="1144"/>
      <c r="JB9" s="1144"/>
      <c r="JC9" s="1144"/>
      <c r="JD9" s="1144"/>
      <c r="JE9" s="740" t="s">
        <v>387</v>
      </c>
      <c r="JF9" s="1145"/>
      <c r="JG9" s="1117">
        <v>2</v>
      </c>
    </row>
    <row r="10" spans="1:267" ht="68.25" hidden="1" customHeight="1" x14ac:dyDescent="0.35">
      <c r="A10" s="742" t="s">
        <v>517</v>
      </c>
      <c r="B10" s="743" t="s">
        <v>518</v>
      </c>
      <c r="C10" s="744" t="s">
        <v>519</v>
      </c>
      <c r="D10" s="744" t="s">
        <v>128</v>
      </c>
      <c r="E10" s="745" t="s">
        <v>521</v>
      </c>
      <c r="F10" s="2398">
        <v>14813083091</v>
      </c>
      <c r="G10" s="2411">
        <v>14201043562</v>
      </c>
      <c r="H10" s="2411">
        <v>3002920652</v>
      </c>
      <c r="I10" s="2398">
        <v>47097032000</v>
      </c>
      <c r="J10" s="2398">
        <v>5254222593</v>
      </c>
      <c r="K10" s="2398">
        <v>1120193946</v>
      </c>
      <c r="L10" s="2398">
        <v>74083325479</v>
      </c>
      <c r="M10" s="2398">
        <v>57097623017</v>
      </c>
      <c r="N10" s="2394">
        <v>193091063587</v>
      </c>
      <c r="O10" s="2394">
        <v>19455266155</v>
      </c>
      <c r="P10" s="2394">
        <v>4123114598</v>
      </c>
      <c r="Q10" s="2389">
        <v>0.9</v>
      </c>
      <c r="R10" s="2389">
        <v>0</v>
      </c>
      <c r="S10" s="2389">
        <v>2.7</v>
      </c>
      <c r="T10" s="2386"/>
      <c r="U10" s="2389">
        <v>7.2</v>
      </c>
      <c r="V10" s="2389">
        <v>7.2</v>
      </c>
      <c r="W10" s="2390">
        <v>18</v>
      </c>
      <c r="X10" s="2391">
        <v>0</v>
      </c>
      <c r="Y10" s="744" t="s">
        <v>128</v>
      </c>
      <c r="Z10" s="633"/>
      <c r="AA10" s="633" t="s">
        <v>503</v>
      </c>
      <c r="AB10" s="633">
        <v>1</v>
      </c>
      <c r="AC10" s="743" t="s">
        <v>504</v>
      </c>
      <c r="AD10" s="743" t="s">
        <v>794</v>
      </c>
      <c r="AE10" s="744" t="s">
        <v>509</v>
      </c>
      <c r="AF10" s="746" t="s">
        <v>522</v>
      </c>
      <c r="AG10" s="1146">
        <v>9250943383</v>
      </c>
      <c r="AH10" s="1146">
        <v>8691516294</v>
      </c>
      <c r="AI10" s="1146">
        <v>382267334</v>
      </c>
      <c r="AJ10" s="1110">
        <v>22671350000</v>
      </c>
      <c r="AK10" s="1110">
        <v>1047666093</v>
      </c>
      <c r="AL10" s="1110">
        <v>413703356</v>
      </c>
      <c r="AM10" s="1147">
        <v>13627697757</v>
      </c>
      <c r="AN10" s="1147">
        <v>11708937000</v>
      </c>
      <c r="AO10" s="636">
        <v>57258928140</v>
      </c>
      <c r="AP10" s="636">
        <v>9739182387</v>
      </c>
      <c r="AQ10" s="636">
        <v>795970690</v>
      </c>
      <c r="AR10" s="1603"/>
      <c r="AS10" s="1603"/>
      <c r="AT10" s="1603"/>
      <c r="AU10" s="1603"/>
      <c r="AV10" s="1604">
        <v>0</v>
      </c>
      <c r="AW10" s="1603"/>
      <c r="AX10" s="1603"/>
      <c r="AY10" s="1603"/>
      <c r="AZ10" s="1603"/>
      <c r="BA10" s="1604">
        <v>0</v>
      </c>
      <c r="BB10" s="1603"/>
      <c r="BC10" s="1603"/>
      <c r="BD10" s="1603"/>
      <c r="BE10" s="1603"/>
      <c r="BF10" s="1604">
        <v>0</v>
      </c>
      <c r="BG10" s="1603"/>
      <c r="BH10" s="1603"/>
      <c r="BI10" s="1603"/>
      <c r="BJ10" s="1603"/>
      <c r="BK10" s="1604">
        <v>0</v>
      </c>
      <c r="BL10" s="1603"/>
      <c r="BM10" s="1603"/>
      <c r="BN10" s="1603"/>
      <c r="BO10" s="1603"/>
      <c r="BP10" s="1604">
        <v>0</v>
      </c>
      <c r="BQ10" s="1603"/>
      <c r="BR10" s="1603"/>
      <c r="BS10" s="1603"/>
      <c r="BT10" s="1603"/>
      <c r="BU10" s="1604">
        <v>0</v>
      </c>
      <c r="BV10" s="1603"/>
      <c r="BW10" s="1603"/>
      <c r="BX10" s="1603"/>
      <c r="BY10" s="1603"/>
      <c r="BZ10" s="1604">
        <v>0</v>
      </c>
      <c r="CA10" s="1603"/>
      <c r="CB10" s="1603"/>
      <c r="CC10" s="1603"/>
      <c r="CD10" s="1603"/>
      <c r="CE10" s="1604">
        <v>0</v>
      </c>
      <c r="CF10" s="1603"/>
      <c r="CG10" s="1603"/>
      <c r="CH10" s="1603"/>
      <c r="CI10" s="1603"/>
      <c r="CJ10" s="1604">
        <v>0</v>
      </c>
      <c r="CK10" s="1603"/>
      <c r="CL10" s="1603"/>
      <c r="CM10" s="1603"/>
      <c r="CN10" s="1603"/>
      <c r="CO10" s="1604">
        <v>0</v>
      </c>
      <c r="CP10" s="1603"/>
      <c r="CQ10" s="1603"/>
      <c r="CR10" s="1603"/>
      <c r="CS10" s="1603"/>
      <c r="CT10" s="1604">
        <v>0</v>
      </c>
      <c r="CU10" s="1603"/>
      <c r="CV10" s="1603"/>
      <c r="CW10" s="1603"/>
      <c r="CX10" s="1603"/>
      <c r="CY10" s="1604">
        <v>0</v>
      </c>
      <c r="CZ10" s="1603"/>
      <c r="DA10" s="1603"/>
      <c r="DB10" s="1603"/>
      <c r="DC10" s="1603"/>
      <c r="DD10" s="1604">
        <v>0</v>
      </c>
      <c r="DE10" s="1603"/>
      <c r="DF10" s="1603"/>
      <c r="DG10" s="1603"/>
      <c r="DH10" s="1603"/>
      <c r="DI10" s="1604">
        <v>0</v>
      </c>
      <c r="DJ10" s="1603"/>
      <c r="DK10" s="1603"/>
      <c r="DL10" s="1603"/>
      <c r="DM10" s="1603"/>
      <c r="DN10" s="1604">
        <v>0</v>
      </c>
      <c r="DO10" s="1603"/>
      <c r="DP10" s="1603"/>
      <c r="DQ10" s="1603"/>
      <c r="DR10" s="1603"/>
      <c r="DS10" s="1604">
        <v>0</v>
      </c>
      <c r="DT10" s="1603"/>
      <c r="DU10" s="1603"/>
      <c r="DV10" s="1603"/>
      <c r="DW10" s="1603"/>
      <c r="DX10" s="1604">
        <v>0</v>
      </c>
      <c r="DY10" s="1603"/>
      <c r="DZ10" s="1603"/>
      <c r="EA10" s="1603"/>
      <c r="EB10" s="1603"/>
      <c r="EC10" s="1604">
        <v>0</v>
      </c>
      <c r="ED10" s="1603">
        <v>932118143</v>
      </c>
      <c r="EE10" s="1603"/>
      <c r="EF10" s="1603"/>
      <c r="EG10" s="1603"/>
      <c r="EH10" s="1604">
        <v>932118143</v>
      </c>
      <c r="EI10" s="1603"/>
      <c r="EJ10" s="1603"/>
      <c r="EK10" s="1603"/>
      <c r="EL10" s="1603"/>
      <c r="EM10" s="1604">
        <v>0</v>
      </c>
      <c r="EN10" s="1603"/>
      <c r="EO10" s="1603"/>
      <c r="EP10" s="1603"/>
      <c r="EQ10" s="1603"/>
      <c r="ER10" s="1604">
        <v>0</v>
      </c>
      <c r="ES10" s="1604">
        <v>932118143</v>
      </c>
      <c r="ET10" s="1149">
        <v>500</v>
      </c>
      <c r="EU10" s="1149">
        <v>0</v>
      </c>
      <c r="EV10" s="1149">
        <v>5500</v>
      </c>
      <c r="EW10" s="1150"/>
      <c r="EX10" s="1149">
        <v>11000</v>
      </c>
      <c r="EY10" s="1149">
        <v>16200</v>
      </c>
      <c r="EZ10" s="638">
        <v>33200</v>
      </c>
      <c r="FA10" s="638">
        <v>0</v>
      </c>
      <c r="FB10" s="1605"/>
      <c r="FC10" s="1606"/>
      <c r="FD10" s="1606"/>
      <c r="FE10" s="1606"/>
      <c r="FF10" s="1607">
        <v>0</v>
      </c>
      <c r="FG10" s="1606"/>
      <c r="FH10" s="1606"/>
      <c r="FI10" s="1606"/>
      <c r="FJ10" s="1606"/>
      <c r="FK10" s="1607">
        <v>0</v>
      </c>
      <c r="FL10" s="1606"/>
      <c r="FM10" s="1606"/>
      <c r="FN10" s="1606"/>
      <c r="FO10" s="1606"/>
      <c r="FP10" s="1607">
        <v>0</v>
      </c>
      <c r="FQ10" s="1606"/>
      <c r="FR10" s="1606"/>
      <c r="FS10" s="1606"/>
      <c r="FT10" s="1606"/>
      <c r="FU10" s="1607">
        <v>0</v>
      </c>
      <c r="FV10" s="1606"/>
      <c r="FW10" s="1606"/>
      <c r="FX10" s="1606"/>
      <c r="FY10" s="1606"/>
      <c r="FZ10" s="1607">
        <v>0</v>
      </c>
      <c r="GA10" s="1606"/>
      <c r="GB10" s="1606"/>
      <c r="GC10" s="1606"/>
      <c r="GD10" s="1606"/>
      <c r="GE10" s="1607">
        <v>0</v>
      </c>
      <c r="GF10" s="1606"/>
      <c r="GG10" s="1606"/>
      <c r="GH10" s="1606"/>
      <c r="GI10" s="1606"/>
      <c r="GJ10" s="1607">
        <v>0</v>
      </c>
      <c r="GK10" s="1606"/>
      <c r="GL10" s="1606"/>
      <c r="GM10" s="1606"/>
      <c r="GN10" s="1606"/>
      <c r="GO10" s="1607">
        <v>0</v>
      </c>
      <c r="GP10" s="1606"/>
      <c r="GQ10" s="1606"/>
      <c r="GR10" s="1606"/>
      <c r="GS10" s="1606"/>
      <c r="GT10" s="1607">
        <v>0</v>
      </c>
      <c r="GU10" s="1606"/>
      <c r="GV10" s="1606"/>
      <c r="GW10" s="1606"/>
      <c r="GX10" s="1606"/>
      <c r="GY10" s="1607">
        <v>0</v>
      </c>
      <c r="GZ10" s="1606">
        <v>1000</v>
      </c>
      <c r="HA10" s="1606"/>
      <c r="HB10" s="1606"/>
      <c r="HC10" s="1606"/>
      <c r="HD10" s="1607">
        <v>1000</v>
      </c>
      <c r="HE10" s="1606"/>
      <c r="HF10" s="1606"/>
      <c r="HG10" s="1606"/>
      <c r="HH10" s="1606"/>
      <c r="HI10" s="1607">
        <v>0</v>
      </c>
      <c r="HJ10" s="1606"/>
      <c r="HK10" s="1606"/>
      <c r="HL10" s="1606"/>
      <c r="HM10" s="1606"/>
      <c r="HN10" s="1607">
        <v>0</v>
      </c>
      <c r="HO10" s="1606"/>
      <c r="HP10" s="1606"/>
      <c r="HQ10" s="1606"/>
      <c r="HR10" s="1606"/>
      <c r="HS10" s="1607">
        <v>0</v>
      </c>
      <c r="HT10" s="1606"/>
      <c r="HU10" s="1606"/>
      <c r="HV10" s="1606"/>
      <c r="HW10" s="1606"/>
      <c r="HX10" s="1607">
        <v>0</v>
      </c>
      <c r="HY10" s="1606"/>
      <c r="HZ10" s="1606"/>
      <c r="IA10" s="1606"/>
      <c r="IB10" s="1606"/>
      <c r="IC10" s="1607">
        <v>0</v>
      </c>
      <c r="ID10" s="1606"/>
      <c r="IE10" s="1606"/>
      <c r="IF10" s="1606"/>
      <c r="IG10" s="1606"/>
      <c r="IH10" s="1607">
        <v>0</v>
      </c>
      <c r="II10" s="1606"/>
      <c r="IJ10" s="1606"/>
      <c r="IK10" s="1606"/>
      <c r="IL10" s="1606"/>
      <c r="IM10" s="1607">
        <v>0</v>
      </c>
      <c r="IN10" s="1606">
        <v>4000</v>
      </c>
      <c r="IO10" s="1606"/>
      <c r="IP10" s="1606"/>
      <c r="IQ10" s="1606"/>
      <c r="IR10" s="1607">
        <v>4000</v>
      </c>
      <c r="IS10" s="1606"/>
      <c r="IT10" s="1606"/>
      <c r="IU10" s="1606"/>
      <c r="IV10" s="1606"/>
      <c r="IW10" s="1607">
        <v>0</v>
      </c>
      <c r="IX10" s="1607">
        <v>5000</v>
      </c>
      <c r="IY10" s="1152"/>
      <c r="IZ10" s="1152"/>
      <c r="JA10" s="1152"/>
      <c r="JB10" s="1152"/>
      <c r="JC10" s="1152"/>
      <c r="JD10" s="1152"/>
      <c r="JE10" s="746" t="s">
        <v>387</v>
      </c>
      <c r="JF10" s="1153" t="s">
        <v>523</v>
      </c>
      <c r="JG10" s="1117">
        <v>5500</v>
      </c>
    </row>
    <row r="11" spans="1:267" ht="68.25" hidden="1" customHeight="1" thickBot="1" x14ac:dyDescent="0.4">
      <c r="A11" s="727" t="s">
        <v>517</v>
      </c>
      <c r="B11" s="728" t="s">
        <v>518</v>
      </c>
      <c r="C11" s="729" t="s">
        <v>519</v>
      </c>
      <c r="D11" s="729" t="s">
        <v>128</v>
      </c>
      <c r="E11" s="730" t="s">
        <v>521</v>
      </c>
      <c r="F11" s="2383"/>
      <c r="G11" s="2383"/>
      <c r="H11" s="2383"/>
      <c r="I11" s="2383"/>
      <c r="J11" s="2383"/>
      <c r="K11" s="2383"/>
      <c r="L11" s="2383"/>
      <c r="M11" s="2383"/>
      <c r="N11" s="2383"/>
      <c r="O11" s="2383"/>
      <c r="P11" s="2383"/>
      <c r="Q11" s="2383"/>
      <c r="R11" s="2383"/>
      <c r="S11" s="2383"/>
      <c r="T11" s="2387"/>
      <c r="U11" s="2383"/>
      <c r="V11" s="2383"/>
      <c r="W11" s="2383"/>
      <c r="X11" s="2383"/>
      <c r="Y11" s="729" t="s">
        <v>128</v>
      </c>
      <c r="Z11" s="621"/>
      <c r="AA11" s="621" t="s">
        <v>503</v>
      </c>
      <c r="AB11" s="621">
        <v>2</v>
      </c>
      <c r="AC11" s="728" t="s">
        <v>504</v>
      </c>
      <c r="AD11" s="728" t="s">
        <v>794</v>
      </c>
      <c r="AE11" s="731" t="s">
        <v>509</v>
      </c>
      <c r="AF11" s="713" t="s">
        <v>835</v>
      </c>
      <c r="AG11" s="1131">
        <v>4958100174</v>
      </c>
      <c r="AH11" s="1131">
        <v>4905487734</v>
      </c>
      <c r="AI11" s="1131">
        <v>2052841784</v>
      </c>
      <c r="AJ11" s="1110">
        <v>18260365671</v>
      </c>
      <c r="AK11" s="1110">
        <v>2305698745</v>
      </c>
      <c r="AL11" s="1110">
        <v>0</v>
      </c>
      <c r="AM11" s="1154">
        <v>42318939405</v>
      </c>
      <c r="AN11" s="1154">
        <v>45388686016</v>
      </c>
      <c r="AO11" s="623">
        <v>110926091266</v>
      </c>
      <c r="AP11" s="623">
        <v>7211186479</v>
      </c>
      <c r="AQ11" s="623">
        <v>2052841784</v>
      </c>
      <c r="AR11" s="1593"/>
      <c r="AS11" s="1593"/>
      <c r="AT11" s="1593"/>
      <c r="AU11" s="1593"/>
      <c r="AV11" s="1594">
        <v>0</v>
      </c>
      <c r="AW11" s="1593">
        <v>2305698745</v>
      </c>
      <c r="AX11" s="1593"/>
      <c r="AY11" s="1593"/>
      <c r="AZ11" s="1593"/>
      <c r="BA11" s="1594">
        <v>2305698745</v>
      </c>
      <c r="BB11" s="1593"/>
      <c r="BC11" s="1593"/>
      <c r="BD11" s="1593"/>
      <c r="BE11" s="1593"/>
      <c r="BF11" s="1594">
        <v>0</v>
      </c>
      <c r="BG11" s="1593"/>
      <c r="BH11" s="1593"/>
      <c r="BI11" s="1593"/>
      <c r="BJ11" s="1593"/>
      <c r="BK11" s="1594">
        <v>0</v>
      </c>
      <c r="BL11" s="1593"/>
      <c r="BM11" s="1593"/>
      <c r="BN11" s="1593"/>
      <c r="BO11" s="1593"/>
      <c r="BP11" s="1594">
        <v>0</v>
      </c>
      <c r="BQ11" s="1593"/>
      <c r="BR11" s="1593"/>
      <c r="BS11" s="1593"/>
      <c r="BT11" s="1593"/>
      <c r="BU11" s="1594">
        <v>0</v>
      </c>
      <c r="BV11" s="1593"/>
      <c r="BW11" s="1593"/>
      <c r="BX11" s="1593"/>
      <c r="BY11" s="1593"/>
      <c r="BZ11" s="1594">
        <v>0</v>
      </c>
      <c r="CA11" s="1593"/>
      <c r="CB11" s="1593"/>
      <c r="CC11" s="1593"/>
      <c r="CD11" s="1593"/>
      <c r="CE11" s="1594">
        <v>0</v>
      </c>
      <c r="CF11" s="1593"/>
      <c r="CG11" s="1593"/>
      <c r="CH11" s="1593"/>
      <c r="CI11" s="1593"/>
      <c r="CJ11" s="1594">
        <v>0</v>
      </c>
      <c r="CK11" s="1593"/>
      <c r="CL11" s="1593"/>
      <c r="CM11" s="1593"/>
      <c r="CN11" s="1593"/>
      <c r="CO11" s="1594">
        <v>0</v>
      </c>
      <c r="CP11" s="1593"/>
      <c r="CQ11" s="1593"/>
      <c r="CR11" s="1593"/>
      <c r="CS11" s="1593"/>
      <c r="CT11" s="1594">
        <v>0</v>
      </c>
      <c r="CU11" s="1593"/>
      <c r="CV11" s="1593"/>
      <c r="CW11" s="1593"/>
      <c r="CX11" s="1593"/>
      <c r="CY11" s="1594">
        <v>0</v>
      </c>
      <c r="CZ11" s="1593"/>
      <c r="DA11" s="1593"/>
      <c r="DB11" s="1593"/>
      <c r="DC11" s="1593"/>
      <c r="DD11" s="1594">
        <v>0</v>
      </c>
      <c r="DE11" s="1593"/>
      <c r="DF11" s="1593"/>
      <c r="DG11" s="1593"/>
      <c r="DH11" s="1593"/>
      <c r="DI11" s="1594">
        <v>0</v>
      </c>
      <c r="DJ11" s="1593"/>
      <c r="DK11" s="1593"/>
      <c r="DL11" s="1593"/>
      <c r="DM11" s="1593"/>
      <c r="DN11" s="1594">
        <v>0</v>
      </c>
      <c r="DO11" s="1593"/>
      <c r="DP11" s="1593"/>
      <c r="DQ11" s="1593"/>
      <c r="DR11" s="1593"/>
      <c r="DS11" s="1594">
        <v>0</v>
      </c>
      <c r="DT11" s="1593"/>
      <c r="DU11" s="1593"/>
      <c r="DV11" s="1593"/>
      <c r="DW11" s="1593"/>
      <c r="DX11" s="1594">
        <v>0</v>
      </c>
      <c r="DY11" s="1593"/>
      <c r="DZ11" s="1593"/>
      <c r="EA11" s="1593"/>
      <c r="EB11" s="1593"/>
      <c r="EC11" s="1594">
        <v>0</v>
      </c>
      <c r="ED11" s="1593"/>
      <c r="EE11" s="1593"/>
      <c r="EF11" s="1593"/>
      <c r="EG11" s="1593"/>
      <c r="EH11" s="1594">
        <v>0</v>
      </c>
      <c r="EI11" s="1593"/>
      <c r="EJ11" s="1593"/>
      <c r="EK11" s="1593"/>
      <c r="EL11" s="1593"/>
      <c r="EM11" s="1594">
        <v>0</v>
      </c>
      <c r="EN11" s="1593"/>
      <c r="EO11" s="1593"/>
      <c r="EP11" s="1593"/>
      <c r="EQ11" s="1593"/>
      <c r="ER11" s="1594">
        <v>0</v>
      </c>
      <c r="ES11" s="1594">
        <v>2305698745</v>
      </c>
      <c r="ET11" s="1155">
        <v>3800</v>
      </c>
      <c r="EU11" s="1155">
        <v>0</v>
      </c>
      <c r="EV11" s="1155">
        <v>12100</v>
      </c>
      <c r="EW11" s="1156"/>
      <c r="EX11" s="1155">
        <v>1600</v>
      </c>
      <c r="EY11" s="1155">
        <v>96300</v>
      </c>
      <c r="EZ11" s="626">
        <v>113800</v>
      </c>
      <c r="FA11" s="626">
        <v>0</v>
      </c>
      <c r="FB11" s="1595">
        <v>1600</v>
      </c>
      <c r="FC11" s="1596"/>
      <c r="FD11" s="1596"/>
      <c r="FE11" s="1596"/>
      <c r="FF11" s="1597">
        <v>1600</v>
      </c>
      <c r="FG11" s="1596"/>
      <c r="FH11" s="1596"/>
      <c r="FI11" s="1596"/>
      <c r="FJ11" s="1596"/>
      <c r="FK11" s="1597">
        <v>0</v>
      </c>
      <c r="FL11" s="1596"/>
      <c r="FM11" s="1596"/>
      <c r="FN11" s="1596"/>
      <c r="FO11" s="1596"/>
      <c r="FP11" s="1597">
        <v>0</v>
      </c>
      <c r="FQ11" s="1596"/>
      <c r="FR11" s="1596"/>
      <c r="FS11" s="1596"/>
      <c r="FT11" s="1596"/>
      <c r="FU11" s="1597">
        <v>0</v>
      </c>
      <c r="FV11" s="1596"/>
      <c r="FW11" s="1596"/>
      <c r="FX11" s="1596"/>
      <c r="FY11" s="1596"/>
      <c r="FZ11" s="1597">
        <v>0</v>
      </c>
      <c r="GA11" s="1596"/>
      <c r="GB11" s="1596"/>
      <c r="GC11" s="1596"/>
      <c r="GD11" s="1596"/>
      <c r="GE11" s="1597">
        <v>0</v>
      </c>
      <c r="GF11" s="1596"/>
      <c r="GG11" s="1596"/>
      <c r="GH11" s="1596"/>
      <c r="GI11" s="1596"/>
      <c r="GJ11" s="1597">
        <v>0</v>
      </c>
      <c r="GK11" s="1596"/>
      <c r="GL11" s="1596"/>
      <c r="GM11" s="1596"/>
      <c r="GN11" s="1596"/>
      <c r="GO11" s="1597">
        <v>0</v>
      </c>
      <c r="GP11" s="1596"/>
      <c r="GQ11" s="1596"/>
      <c r="GR11" s="1596"/>
      <c r="GS11" s="1596"/>
      <c r="GT11" s="1597">
        <v>0</v>
      </c>
      <c r="GU11" s="1596"/>
      <c r="GV11" s="1596"/>
      <c r="GW11" s="1596"/>
      <c r="GX11" s="1596"/>
      <c r="GY11" s="1597">
        <v>0</v>
      </c>
      <c r="GZ11" s="1596"/>
      <c r="HA11" s="1596"/>
      <c r="HB11" s="1596"/>
      <c r="HC11" s="1596"/>
      <c r="HD11" s="1597">
        <v>0</v>
      </c>
      <c r="HE11" s="1596"/>
      <c r="HF11" s="1596"/>
      <c r="HG11" s="1596"/>
      <c r="HH11" s="1596"/>
      <c r="HI11" s="1597">
        <v>0</v>
      </c>
      <c r="HJ11" s="1596"/>
      <c r="HK11" s="1596"/>
      <c r="HL11" s="1596"/>
      <c r="HM11" s="1596"/>
      <c r="HN11" s="1597">
        <v>0</v>
      </c>
      <c r="HO11" s="1596"/>
      <c r="HP11" s="1596"/>
      <c r="HQ11" s="1596"/>
      <c r="HR11" s="1596"/>
      <c r="HS11" s="1597">
        <v>0</v>
      </c>
      <c r="HT11" s="1596"/>
      <c r="HU11" s="1596"/>
      <c r="HV11" s="1596"/>
      <c r="HW11" s="1596"/>
      <c r="HX11" s="1597">
        <v>0</v>
      </c>
      <c r="HY11" s="1596"/>
      <c r="HZ11" s="1596"/>
      <c r="IA11" s="1596"/>
      <c r="IB11" s="1596"/>
      <c r="IC11" s="1597">
        <v>0</v>
      </c>
      <c r="ID11" s="1596"/>
      <c r="IE11" s="1596"/>
      <c r="IF11" s="1596"/>
      <c r="IG11" s="1596"/>
      <c r="IH11" s="1597">
        <v>0</v>
      </c>
      <c r="II11" s="1596"/>
      <c r="IJ11" s="1596"/>
      <c r="IK11" s="1596"/>
      <c r="IL11" s="1596"/>
      <c r="IM11" s="1597">
        <v>0</v>
      </c>
      <c r="IN11" s="1596"/>
      <c r="IO11" s="1596"/>
      <c r="IP11" s="1596"/>
      <c r="IQ11" s="1596"/>
      <c r="IR11" s="1597">
        <v>0</v>
      </c>
      <c r="IS11" s="1596"/>
      <c r="IT11" s="1596"/>
      <c r="IU11" s="1596"/>
      <c r="IV11" s="1596"/>
      <c r="IW11" s="1597">
        <v>0</v>
      </c>
      <c r="IX11" s="1597">
        <v>1600</v>
      </c>
      <c r="IY11" s="1136"/>
      <c r="IZ11" s="1136"/>
      <c r="JA11" s="1136"/>
      <c r="JB11" s="1136"/>
      <c r="JC11" s="1136"/>
      <c r="JD11" s="1136"/>
      <c r="JE11" s="713" t="s">
        <v>390</v>
      </c>
      <c r="JF11" s="1137"/>
      <c r="JG11" s="1117">
        <v>12100</v>
      </c>
    </row>
    <row r="12" spans="1:267" ht="68.25" hidden="1" customHeight="1" thickBot="1" x14ac:dyDescent="0.4">
      <c r="A12" s="716" t="s">
        <v>517</v>
      </c>
      <c r="B12" s="717" t="s">
        <v>518</v>
      </c>
      <c r="C12" s="718" t="s">
        <v>519</v>
      </c>
      <c r="D12" s="718" t="s">
        <v>128</v>
      </c>
      <c r="E12" s="721" t="s">
        <v>521</v>
      </c>
      <c r="F12" s="2384"/>
      <c r="G12" s="2383"/>
      <c r="H12" s="2383"/>
      <c r="I12" s="2384"/>
      <c r="J12" s="2384"/>
      <c r="K12" s="2384"/>
      <c r="L12" s="2384"/>
      <c r="M12" s="2384"/>
      <c r="N12" s="2384">
        <v>0</v>
      </c>
      <c r="O12" s="2384">
        <v>0</v>
      </c>
      <c r="P12" s="2384">
        <v>0</v>
      </c>
      <c r="Q12" s="2384"/>
      <c r="R12" s="2384"/>
      <c r="S12" s="2384"/>
      <c r="T12" s="2388"/>
      <c r="U12" s="2384"/>
      <c r="V12" s="2384"/>
      <c r="W12" s="2384"/>
      <c r="X12" s="2384"/>
      <c r="Y12" s="718" t="s">
        <v>128</v>
      </c>
      <c r="Z12" s="616"/>
      <c r="AA12" s="616" t="s">
        <v>503</v>
      </c>
      <c r="AB12" s="616">
        <v>3</v>
      </c>
      <c r="AC12" s="717" t="s">
        <v>504</v>
      </c>
      <c r="AD12" s="706" t="s">
        <v>793</v>
      </c>
      <c r="AE12" s="720" t="s">
        <v>506</v>
      </c>
      <c r="AF12" s="723" t="s">
        <v>527</v>
      </c>
      <c r="AG12" s="1110">
        <v>604039534</v>
      </c>
      <c r="AH12" s="1110">
        <v>604039534</v>
      </c>
      <c r="AI12" s="1118">
        <v>567811534</v>
      </c>
      <c r="AJ12" s="1110">
        <v>6165316329</v>
      </c>
      <c r="AK12" s="1110">
        <v>1900857755</v>
      </c>
      <c r="AL12" s="1110">
        <v>706490590</v>
      </c>
      <c r="AM12" s="1157">
        <v>18136688317</v>
      </c>
      <c r="AN12" s="1158">
        <v>0</v>
      </c>
      <c r="AO12" s="617">
        <v>24906044180</v>
      </c>
      <c r="AP12" s="617">
        <v>2504897289</v>
      </c>
      <c r="AQ12" s="617">
        <v>1274302124</v>
      </c>
      <c r="AR12" s="1588"/>
      <c r="AS12" s="1588"/>
      <c r="AT12" s="1588"/>
      <c r="AU12" s="1588"/>
      <c r="AV12" s="1608">
        <v>0</v>
      </c>
      <c r="AW12" s="1588">
        <v>1579957755</v>
      </c>
      <c r="AX12" s="1588"/>
      <c r="AY12" s="1588"/>
      <c r="AZ12" s="1588"/>
      <c r="BA12" s="1608">
        <v>1579957755</v>
      </c>
      <c r="BB12" s="1588"/>
      <c r="BC12" s="1588"/>
      <c r="BD12" s="1588"/>
      <c r="BE12" s="1588"/>
      <c r="BF12" s="1608">
        <v>0</v>
      </c>
      <c r="BG12" s="1588"/>
      <c r="BH12" s="1588"/>
      <c r="BI12" s="1588"/>
      <c r="BJ12" s="1588"/>
      <c r="BK12" s="1608">
        <v>0</v>
      </c>
      <c r="BL12" s="1588"/>
      <c r="BM12" s="1588"/>
      <c r="BN12" s="1588"/>
      <c r="BO12" s="1588"/>
      <c r="BP12" s="1608">
        <v>0</v>
      </c>
      <c r="BQ12" s="1588"/>
      <c r="BR12" s="1588"/>
      <c r="BS12" s="1588"/>
      <c r="BT12" s="1588"/>
      <c r="BU12" s="1608">
        <v>0</v>
      </c>
      <c r="BV12" s="1588"/>
      <c r="BW12" s="1588"/>
      <c r="BX12" s="1588"/>
      <c r="BY12" s="1588"/>
      <c r="BZ12" s="1608">
        <v>0</v>
      </c>
      <c r="CA12" s="1588"/>
      <c r="CB12" s="1588"/>
      <c r="CC12" s="1588"/>
      <c r="CD12" s="1588"/>
      <c r="CE12" s="1608">
        <v>0</v>
      </c>
      <c r="CF12" s="1588"/>
      <c r="CG12" s="1588"/>
      <c r="CH12" s="1588"/>
      <c r="CI12" s="1588"/>
      <c r="CJ12" s="1608">
        <v>0</v>
      </c>
      <c r="CK12" s="1588"/>
      <c r="CL12" s="1588"/>
      <c r="CM12" s="1588"/>
      <c r="CN12" s="1588"/>
      <c r="CO12" s="1608">
        <v>0</v>
      </c>
      <c r="CP12" s="1588"/>
      <c r="CQ12" s="1588"/>
      <c r="CR12" s="1588"/>
      <c r="CS12" s="1588"/>
      <c r="CT12" s="1608">
        <v>0</v>
      </c>
      <c r="CU12" s="1588"/>
      <c r="CV12" s="1588"/>
      <c r="CW12" s="1588"/>
      <c r="CX12" s="1588"/>
      <c r="CY12" s="1608">
        <v>0</v>
      </c>
      <c r="CZ12" s="1588"/>
      <c r="DA12" s="1588"/>
      <c r="DB12" s="1588"/>
      <c r="DC12" s="1588"/>
      <c r="DD12" s="1608">
        <v>0</v>
      </c>
      <c r="DE12" s="1588"/>
      <c r="DF12" s="1588"/>
      <c r="DG12" s="1588"/>
      <c r="DH12" s="1588"/>
      <c r="DI12" s="1608">
        <v>0</v>
      </c>
      <c r="DJ12" s="1588"/>
      <c r="DK12" s="1588"/>
      <c r="DL12" s="1588"/>
      <c r="DM12" s="1588"/>
      <c r="DN12" s="1608">
        <v>0</v>
      </c>
      <c r="DO12" s="1588"/>
      <c r="DP12" s="1588"/>
      <c r="DQ12" s="1588"/>
      <c r="DR12" s="1588"/>
      <c r="DS12" s="1608">
        <v>0</v>
      </c>
      <c r="DT12" s="1588"/>
      <c r="DU12" s="1588"/>
      <c r="DV12" s="1588"/>
      <c r="DW12" s="1588"/>
      <c r="DX12" s="1608">
        <v>0</v>
      </c>
      <c r="DY12" s="1588"/>
      <c r="DZ12" s="1588"/>
      <c r="EA12" s="1588"/>
      <c r="EB12" s="1588"/>
      <c r="EC12" s="1608">
        <v>0</v>
      </c>
      <c r="ED12" s="1588"/>
      <c r="EE12" s="1588"/>
      <c r="EF12" s="1588"/>
      <c r="EG12" s="1588"/>
      <c r="EH12" s="1608">
        <v>0</v>
      </c>
      <c r="EI12" s="1588"/>
      <c r="EJ12" s="1588"/>
      <c r="EK12" s="1588"/>
      <c r="EL12" s="1588"/>
      <c r="EM12" s="1608">
        <v>0</v>
      </c>
      <c r="EN12" s="1588"/>
      <c r="EO12" s="1588"/>
      <c r="EP12" s="1588"/>
      <c r="EQ12" s="1588"/>
      <c r="ER12" s="1608">
        <v>0</v>
      </c>
      <c r="ES12" s="1608">
        <v>1579957755</v>
      </c>
      <c r="ET12" s="1159">
        <v>2</v>
      </c>
      <c r="EU12" s="1159">
        <v>0</v>
      </c>
      <c r="EV12" s="1159">
        <v>9</v>
      </c>
      <c r="EW12" s="1160"/>
      <c r="EX12" s="1159">
        <v>4</v>
      </c>
      <c r="EY12" s="1159">
        <v>0</v>
      </c>
      <c r="EZ12" s="620">
        <v>15</v>
      </c>
      <c r="FA12" s="620">
        <v>0</v>
      </c>
      <c r="FB12" s="1589">
        <v>8</v>
      </c>
      <c r="FC12" s="1609"/>
      <c r="FD12" s="1609"/>
      <c r="FE12" s="1609"/>
      <c r="FF12" s="1610">
        <v>8</v>
      </c>
      <c r="FG12" s="1609"/>
      <c r="FH12" s="1609"/>
      <c r="FI12" s="1609"/>
      <c r="FJ12" s="1609"/>
      <c r="FK12" s="1610">
        <v>0</v>
      </c>
      <c r="FL12" s="1609"/>
      <c r="FM12" s="1609"/>
      <c r="FN12" s="1609"/>
      <c r="FO12" s="1609"/>
      <c r="FP12" s="1610">
        <v>0</v>
      </c>
      <c r="FQ12" s="1609"/>
      <c r="FR12" s="1609"/>
      <c r="FS12" s="1609"/>
      <c r="FT12" s="1609"/>
      <c r="FU12" s="1610">
        <v>0</v>
      </c>
      <c r="FV12" s="1609"/>
      <c r="FW12" s="1609"/>
      <c r="FX12" s="1609"/>
      <c r="FY12" s="1609"/>
      <c r="FZ12" s="1610">
        <v>0</v>
      </c>
      <c r="GA12" s="1609"/>
      <c r="GB12" s="1609"/>
      <c r="GC12" s="1609"/>
      <c r="GD12" s="1609"/>
      <c r="GE12" s="1610">
        <v>0</v>
      </c>
      <c r="GF12" s="1609"/>
      <c r="GG12" s="1609"/>
      <c r="GH12" s="1609"/>
      <c r="GI12" s="1609"/>
      <c r="GJ12" s="1610">
        <v>0</v>
      </c>
      <c r="GK12" s="1609"/>
      <c r="GL12" s="1609"/>
      <c r="GM12" s="1609"/>
      <c r="GN12" s="1609"/>
      <c r="GO12" s="1610">
        <v>0</v>
      </c>
      <c r="GP12" s="1609"/>
      <c r="GQ12" s="1609"/>
      <c r="GR12" s="1609"/>
      <c r="GS12" s="1609"/>
      <c r="GT12" s="1610">
        <v>0</v>
      </c>
      <c r="GU12" s="1609"/>
      <c r="GV12" s="1609"/>
      <c r="GW12" s="1609"/>
      <c r="GX12" s="1609"/>
      <c r="GY12" s="1610">
        <v>0</v>
      </c>
      <c r="GZ12" s="1609"/>
      <c r="HA12" s="1609"/>
      <c r="HB12" s="1609"/>
      <c r="HC12" s="1609"/>
      <c r="HD12" s="1610">
        <v>0</v>
      </c>
      <c r="HE12" s="1609"/>
      <c r="HF12" s="1609"/>
      <c r="HG12" s="1609"/>
      <c r="HH12" s="1609"/>
      <c r="HI12" s="1610">
        <v>0</v>
      </c>
      <c r="HJ12" s="1609"/>
      <c r="HK12" s="1609"/>
      <c r="HL12" s="1609"/>
      <c r="HM12" s="1609"/>
      <c r="HN12" s="1610">
        <v>0</v>
      </c>
      <c r="HO12" s="1609"/>
      <c r="HP12" s="1609"/>
      <c r="HQ12" s="1609"/>
      <c r="HR12" s="1609"/>
      <c r="HS12" s="1610">
        <v>0</v>
      </c>
      <c r="HT12" s="1609"/>
      <c r="HU12" s="1609"/>
      <c r="HV12" s="1609"/>
      <c r="HW12" s="1609"/>
      <c r="HX12" s="1610">
        <v>0</v>
      </c>
      <c r="HY12" s="1609"/>
      <c r="HZ12" s="1609"/>
      <c r="IA12" s="1609"/>
      <c r="IB12" s="1609"/>
      <c r="IC12" s="1610">
        <v>0</v>
      </c>
      <c r="ID12" s="1609"/>
      <c r="IE12" s="1609"/>
      <c r="IF12" s="1609"/>
      <c r="IG12" s="1609"/>
      <c r="IH12" s="1610">
        <v>0</v>
      </c>
      <c r="II12" s="1609"/>
      <c r="IJ12" s="1609"/>
      <c r="IK12" s="1609"/>
      <c r="IL12" s="1609"/>
      <c r="IM12" s="1610">
        <v>0</v>
      </c>
      <c r="IN12" s="1609"/>
      <c r="IO12" s="1609"/>
      <c r="IP12" s="1609"/>
      <c r="IQ12" s="1609"/>
      <c r="IR12" s="1610">
        <v>0</v>
      </c>
      <c r="IS12" s="1609"/>
      <c r="IT12" s="1609"/>
      <c r="IU12" s="1609"/>
      <c r="IV12" s="1609"/>
      <c r="IW12" s="1610">
        <v>0</v>
      </c>
      <c r="IX12" s="1610">
        <v>8</v>
      </c>
      <c r="IY12" s="1125"/>
      <c r="IZ12" s="1125"/>
      <c r="JA12" s="1125"/>
      <c r="JB12" s="1125"/>
      <c r="JC12" s="1125"/>
      <c r="JD12" s="1125"/>
      <c r="JE12" s="723" t="s">
        <v>390</v>
      </c>
      <c r="JF12" s="1126"/>
      <c r="JG12" s="1117">
        <v>9</v>
      </c>
    </row>
    <row r="13" spans="1:267" ht="78.75" hidden="1" customHeight="1" thickBot="1" x14ac:dyDescent="0.4">
      <c r="A13" s="705" t="s">
        <v>528</v>
      </c>
      <c r="B13" s="706" t="s">
        <v>529</v>
      </c>
      <c r="C13" s="707" t="s">
        <v>530</v>
      </c>
      <c r="D13" s="779" t="s">
        <v>23</v>
      </c>
      <c r="E13" s="708" t="s">
        <v>532</v>
      </c>
      <c r="F13" s="2401">
        <v>71900545506</v>
      </c>
      <c r="G13" s="2401">
        <v>69809121839</v>
      </c>
      <c r="H13" s="2401">
        <v>60770588538</v>
      </c>
      <c r="I13" s="2401">
        <v>374927514509</v>
      </c>
      <c r="J13" s="2401">
        <v>313874559700</v>
      </c>
      <c r="K13" s="2401">
        <v>290219672542</v>
      </c>
      <c r="L13" s="2401">
        <v>284112074394.38202</v>
      </c>
      <c r="M13" s="2399">
        <v>390133176037.565</v>
      </c>
      <c r="N13" s="2402">
        <v>1121073310446.947</v>
      </c>
      <c r="O13" s="2402">
        <v>383683681539</v>
      </c>
      <c r="P13" s="2402">
        <v>350990261080</v>
      </c>
      <c r="Q13" s="2409">
        <v>4484</v>
      </c>
      <c r="R13" s="2400">
        <v>4484</v>
      </c>
      <c r="S13" s="2409">
        <v>24756</v>
      </c>
      <c r="T13" s="2406">
        <v>5442</v>
      </c>
      <c r="U13" s="2409">
        <v>21760</v>
      </c>
      <c r="V13" s="2409">
        <v>24000</v>
      </c>
      <c r="W13" s="2403">
        <v>75000</v>
      </c>
      <c r="X13" s="2404">
        <v>9926</v>
      </c>
      <c r="Y13" s="779" t="s">
        <v>23</v>
      </c>
      <c r="Z13" s="607"/>
      <c r="AA13" s="607" t="s">
        <v>503</v>
      </c>
      <c r="AB13" s="607">
        <v>1</v>
      </c>
      <c r="AC13" s="706" t="s">
        <v>534</v>
      </c>
      <c r="AD13" s="728" t="s">
        <v>535</v>
      </c>
      <c r="AE13" s="710" t="s">
        <v>536</v>
      </c>
      <c r="AF13" s="725" t="s">
        <v>537</v>
      </c>
      <c r="AG13" s="1109">
        <v>63274816312</v>
      </c>
      <c r="AH13" s="1109">
        <v>63280999645</v>
      </c>
      <c r="AI13" s="1109">
        <v>57494892349</v>
      </c>
      <c r="AJ13" s="1110">
        <v>255863227141</v>
      </c>
      <c r="AK13" s="1110">
        <v>238001100887</v>
      </c>
      <c r="AL13" s="1110">
        <v>231524460148</v>
      </c>
      <c r="AM13" s="1161">
        <v>205737147145</v>
      </c>
      <c r="AN13" s="1161">
        <v>335940087289</v>
      </c>
      <c r="AO13" s="610">
        <v>860815277887</v>
      </c>
      <c r="AP13" s="610">
        <v>301282100532</v>
      </c>
      <c r="AQ13" s="610">
        <v>289019352497</v>
      </c>
      <c r="AR13" s="1581"/>
      <c r="AS13" s="1581"/>
      <c r="AT13" s="1581"/>
      <c r="AU13" s="1581"/>
      <c r="AV13" s="1582">
        <v>0</v>
      </c>
      <c r="AW13" s="1581">
        <v>62400000</v>
      </c>
      <c r="AX13" s="1581"/>
      <c r="AY13" s="1581"/>
      <c r="AZ13" s="1581"/>
      <c r="BA13" s="1582">
        <v>62400000</v>
      </c>
      <c r="BB13" s="1581"/>
      <c r="BC13" s="1581"/>
      <c r="BD13" s="1581"/>
      <c r="BE13" s="1581"/>
      <c r="BF13" s="1582">
        <v>0</v>
      </c>
      <c r="BG13" s="1581">
        <v>640000000</v>
      </c>
      <c r="BH13" s="1581"/>
      <c r="BI13" s="1581"/>
      <c r="BJ13" s="1581"/>
      <c r="BK13" s="1582">
        <v>640000000</v>
      </c>
      <c r="BL13" s="1581">
        <v>2619000000</v>
      </c>
      <c r="BM13" s="1581"/>
      <c r="BN13" s="1581"/>
      <c r="BO13" s="1581"/>
      <c r="BP13" s="1582">
        <v>2619000000</v>
      </c>
      <c r="BQ13" s="1581">
        <v>6476891090</v>
      </c>
      <c r="BR13" s="1581"/>
      <c r="BS13" s="1581"/>
      <c r="BT13" s="1581"/>
      <c r="BU13" s="1582">
        <v>6476891090</v>
      </c>
      <c r="BV13" s="1581"/>
      <c r="BW13" s="1581"/>
      <c r="BX13" s="1581"/>
      <c r="BY13" s="1581"/>
      <c r="BZ13" s="1582">
        <v>0</v>
      </c>
      <c r="CA13" s="1581">
        <v>5959063000</v>
      </c>
      <c r="CB13" s="1581"/>
      <c r="CC13" s="1581"/>
      <c r="CD13" s="1581"/>
      <c r="CE13" s="1582">
        <v>5959063000</v>
      </c>
      <c r="CF13" s="1581">
        <v>702000000</v>
      </c>
      <c r="CG13" s="1581"/>
      <c r="CH13" s="1581"/>
      <c r="CI13" s="1581"/>
      <c r="CJ13" s="1582">
        <v>702000000</v>
      </c>
      <c r="CK13" s="1581">
        <v>546000000</v>
      </c>
      <c r="CL13" s="1581"/>
      <c r="CM13" s="1581"/>
      <c r="CN13" s="1581"/>
      <c r="CO13" s="1582">
        <v>546000000</v>
      </c>
      <c r="CP13" s="1581">
        <v>3510000000</v>
      </c>
      <c r="CQ13" s="1581"/>
      <c r="CR13" s="1581"/>
      <c r="CS13" s="1581"/>
      <c r="CT13" s="1582">
        <v>3510000000</v>
      </c>
      <c r="CU13" s="1581">
        <v>7130800000</v>
      </c>
      <c r="CV13" s="1581"/>
      <c r="CW13" s="1581"/>
      <c r="CX13" s="1581"/>
      <c r="CY13" s="1582">
        <v>7130800000</v>
      </c>
      <c r="CZ13" s="1581">
        <v>15600000</v>
      </c>
      <c r="DA13" s="1581"/>
      <c r="DB13" s="1581"/>
      <c r="DC13" s="1581"/>
      <c r="DD13" s="1582">
        <v>15600000</v>
      </c>
      <c r="DE13" s="1581"/>
      <c r="DF13" s="1581"/>
      <c r="DG13" s="1581"/>
      <c r="DH13" s="1581"/>
      <c r="DI13" s="1582">
        <v>0</v>
      </c>
      <c r="DJ13" s="1581"/>
      <c r="DK13" s="1581"/>
      <c r="DL13" s="1581"/>
      <c r="DM13" s="1581"/>
      <c r="DN13" s="1582">
        <v>0</v>
      </c>
      <c r="DO13" s="1581"/>
      <c r="DP13" s="1581"/>
      <c r="DQ13" s="1581"/>
      <c r="DR13" s="1581"/>
      <c r="DS13" s="1582">
        <v>0</v>
      </c>
      <c r="DT13" s="1581"/>
      <c r="DU13" s="1581"/>
      <c r="DV13" s="1581"/>
      <c r="DW13" s="1581"/>
      <c r="DX13" s="1582">
        <v>0</v>
      </c>
      <c r="DY13" s="1581"/>
      <c r="DZ13" s="1581"/>
      <c r="EA13" s="1581"/>
      <c r="EB13" s="1581"/>
      <c r="EC13" s="1582">
        <v>0</v>
      </c>
      <c r="ED13" s="1581">
        <v>202800000</v>
      </c>
      <c r="EE13" s="1581"/>
      <c r="EF13" s="1581"/>
      <c r="EG13" s="1581"/>
      <c r="EH13" s="1582">
        <v>202800000</v>
      </c>
      <c r="EI13" s="1581">
        <v>345770520</v>
      </c>
      <c r="EJ13" s="1581"/>
      <c r="EK13" s="1581"/>
      <c r="EL13" s="1581"/>
      <c r="EM13" s="1582">
        <v>345770520</v>
      </c>
      <c r="EN13" s="1581"/>
      <c r="EO13" s="1581"/>
      <c r="EP13" s="1581"/>
      <c r="EQ13" s="1581"/>
      <c r="ER13" s="1582">
        <v>0</v>
      </c>
      <c r="ES13" s="1582">
        <v>28210324610</v>
      </c>
      <c r="ET13" s="1112">
        <v>4028</v>
      </c>
      <c r="EU13" s="1112">
        <v>4028</v>
      </c>
      <c r="EV13" s="1112">
        <v>19372</v>
      </c>
      <c r="EW13" s="1162">
        <v>5227</v>
      </c>
      <c r="EX13" s="1112">
        <v>15330</v>
      </c>
      <c r="EY13" s="1112">
        <v>21270</v>
      </c>
      <c r="EZ13" s="612">
        <v>60000</v>
      </c>
      <c r="FA13" s="1163">
        <v>9255</v>
      </c>
      <c r="FB13" s="1592">
        <v>15</v>
      </c>
      <c r="FC13" s="1584">
        <v>109</v>
      </c>
      <c r="FD13" s="1584"/>
      <c r="FE13" s="1584"/>
      <c r="FF13" s="1585">
        <v>124</v>
      </c>
      <c r="FG13" s="1584"/>
      <c r="FH13" s="1584"/>
      <c r="FI13" s="1584"/>
      <c r="FJ13" s="1584"/>
      <c r="FK13" s="1585">
        <v>0</v>
      </c>
      <c r="FL13" s="1584">
        <v>70</v>
      </c>
      <c r="FM13" s="1584">
        <v>16</v>
      </c>
      <c r="FN13" s="1584"/>
      <c r="FO13" s="1584"/>
      <c r="FP13" s="1585">
        <v>86</v>
      </c>
      <c r="FQ13" s="1584">
        <v>241</v>
      </c>
      <c r="FR13" s="1584">
        <v>328</v>
      </c>
      <c r="FS13" s="1584"/>
      <c r="FT13" s="1584"/>
      <c r="FU13" s="1585">
        <v>569</v>
      </c>
      <c r="FV13" s="1584">
        <v>831</v>
      </c>
      <c r="FW13" s="1584">
        <v>910</v>
      </c>
      <c r="FX13" s="1584"/>
      <c r="FY13" s="1584"/>
      <c r="FZ13" s="1585">
        <v>1741</v>
      </c>
      <c r="GA13" s="1584"/>
      <c r="GB13" s="1584"/>
      <c r="GC13" s="1584"/>
      <c r="GD13" s="1584"/>
      <c r="GE13" s="1585">
        <v>0</v>
      </c>
      <c r="GF13" s="1584">
        <v>1225</v>
      </c>
      <c r="GG13" s="1584">
        <v>1449</v>
      </c>
      <c r="GH13" s="1584"/>
      <c r="GI13" s="1584"/>
      <c r="GJ13" s="1585">
        <v>2674</v>
      </c>
      <c r="GK13" s="1584">
        <v>90</v>
      </c>
      <c r="GL13" s="1584">
        <v>333</v>
      </c>
      <c r="GM13" s="1584"/>
      <c r="GN13" s="1584"/>
      <c r="GO13" s="1585">
        <v>423</v>
      </c>
      <c r="GP13" s="1584">
        <v>205</v>
      </c>
      <c r="GQ13" s="1584">
        <v>1028</v>
      </c>
      <c r="GR13" s="1584"/>
      <c r="GS13" s="1584"/>
      <c r="GT13" s="1585">
        <v>1233</v>
      </c>
      <c r="GU13" s="1584">
        <v>310</v>
      </c>
      <c r="GV13" s="1584">
        <v>93</v>
      </c>
      <c r="GW13" s="1584"/>
      <c r="GX13" s="1584"/>
      <c r="GY13" s="1585">
        <v>403</v>
      </c>
      <c r="GZ13" s="1584">
        <v>873</v>
      </c>
      <c r="HA13" s="1584">
        <v>547</v>
      </c>
      <c r="HB13" s="1584"/>
      <c r="HC13" s="1584"/>
      <c r="HD13" s="1585">
        <v>1420</v>
      </c>
      <c r="HE13" s="1584">
        <v>1</v>
      </c>
      <c r="HF13" s="1584">
        <v>31</v>
      </c>
      <c r="HG13" s="1584"/>
      <c r="HH13" s="1584"/>
      <c r="HI13" s="1585">
        <v>32</v>
      </c>
      <c r="HJ13" s="1584"/>
      <c r="HK13" s="1584">
        <v>58</v>
      </c>
      <c r="HL13" s="1584"/>
      <c r="HM13" s="1584"/>
      <c r="HN13" s="1585">
        <v>58</v>
      </c>
      <c r="HO13" s="1584">
        <v>58</v>
      </c>
      <c r="HP13" s="1584">
        <v>34</v>
      </c>
      <c r="HQ13" s="1584"/>
      <c r="HR13" s="1584"/>
      <c r="HS13" s="1585">
        <v>92</v>
      </c>
      <c r="HT13" s="1584"/>
      <c r="HU13" s="1584">
        <v>9</v>
      </c>
      <c r="HV13" s="1584"/>
      <c r="HW13" s="1584"/>
      <c r="HX13" s="1585">
        <v>9</v>
      </c>
      <c r="HY13" s="1584"/>
      <c r="HZ13" s="1584">
        <v>56</v>
      </c>
      <c r="IA13" s="1584"/>
      <c r="IB13" s="1584"/>
      <c r="IC13" s="1585">
        <v>56</v>
      </c>
      <c r="ID13" s="1584"/>
      <c r="IE13" s="1584"/>
      <c r="IF13" s="1584"/>
      <c r="IG13" s="1584"/>
      <c r="IH13" s="1585">
        <v>0</v>
      </c>
      <c r="II13" s="1584">
        <v>22</v>
      </c>
      <c r="IJ13" s="1584">
        <v>131</v>
      </c>
      <c r="IK13" s="1584"/>
      <c r="IL13" s="1584"/>
      <c r="IM13" s="1585">
        <v>153</v>
      </c>
      <c r="IN13" s="1584">
        <v>87</v>
      </c>
      <c r="IO13" s="1584">
        <v>95</v>
      </c>
      <c r="IP13" s="1584"/>
      <c r="IQ13" s="1584"/>
      <c r="IR13" s="1585">
        <v>182</v>
      </c>
      <c r="IS13" s="1584"/>
      <c r="IT13" s="1584"/>
      <c r="IU13" s="1584"/>
      <c r="IV13" s="1584"/>
      <c r="IW13" s="1585">
        <v>0</v>
      </c>
      <c r="IX13" s="1585">
        <v>9255</v>
      </c>
      <c r="IY13" s="1129"/>
      <c r="IZ13" s="1129"/>
      <c r="JA13" s="1129"/>
      <c r="JB13" s="1129"/>
      <c r="JC13" s="1129"/>
      <c r="JD13" s="1129"/>
      <c r="JE13" s="725" t="s">
        <v>394</v>
      </c>
      <c r="JF13" s="1130"/>
      <c r="JG13" s="1164"/>
    </row>
    <row r="14" spans="1:267" ht="84" hidden="1" customHeight="1" thickBot="1" x14ac:dyDescent="0.4">
      <c r="A14" s="727" t="s">
        <v>528</v>
      </c>
      <c r="B14" s="728" t="s">
        <v>529</v>
      </c>
      <c r="C14" s="729" t="s">
        <v>530</v>
      </c>
      <c r="D14" s="781" t="s">
        <v>23</v>
      </c>
      <c r="E14" s="751" t="s">
        <v>532</v>
      </c>
      <c r="F14" s="2383"/>
      <c r="G14" s="2383"/>
      <c r="H14" s="2383"/>
      <c r="I14" s="2383"/>
      <c r="J14" s="2383"/>
      <c r="K14" s="2383"/>
      <c r="L14" s="2383"/>
      <c r="M14" s="2383"/>
      <c r="N14" s="2383"/>
      <c r="O14" s="2383"/>
      <c r="P14" s="2383"/>
      <c r="Q14" s="2383"/>
      <c r="R14" s="2383"/>
      <c r="S14" s="2383"/>
      <c r="T14" s="2387"/>
      <c r="U14" s="2383"/>
      <c r="V14" s="2383"/>
      <c r="W14" s="2383"/>
      <c r="X14" s="2383"/>
      <c r="Y14" s="781" t="s">
        <v>23</v>
      </c>
      <c r="Z14" s="621"/>
      <c r="AA14" s="621" t="s">
        <v>503</v>
      </c>
      <c r="AB14" s="621">
        <v>2</v>
      </c>
      <c r="AC14" s="728" t="s">
        <v>534</v>
      </c>
      <c r="AD14" s="728" t="s">
        <v>535</v>
      </c>
      <c r="AE14" s="731" t="s">
        <v>536</v>
      </c>
      <c r="AF14" s="725" t="s">
        <v>539</v>
      </c>
      <c r="AG14" s="1131">
        <v>69000000</v>
      </c>
      <c r="AH14" s="1131">
        <v>69000000</v>
      </c>
      <c r="AI14" s="1131">
        <v>63000000</v>
      </c>
      <c r="AJ14" s="1110">
        <v>4099680000</v>
      </c>
      <c r="AK14" s="1110">
        <v>4099680000</v>
      </c>
      <c r="AL14" s="1110">
        <v>0</v>
      </c>
      <c r="AM14" s="1154">
        <v>4040089735</v>
      </c>
      <c r="AN14" s="1154">
        <v>2059269040</v>
      </c>
      <c r="AO14" s="623">
        <v>10268038775</v>
      </c>
      <c r="AP14" s="623">
        <v>4168680000</v>
      </c>
      <c r="AQ14" s="623">
        <v>63000000</v>
      </c>
      <c r="AR14" s="1593"/>
      <c r="AS14" s="1593"/>
      <c r="AT14" s="1593"/>
      <c r="AU14" s="1593"/>
      <c r="AV14" s="1594">
        <v>0</v>
      </c>
      <c r="AW14" s="1593"/>
      <c r="AX14" s="1593"/>
      <c r="AY14" s="1593"/>
      <c r="AZ14" s="1593"/>
      <c r="BA14" s="1594">
        <v>0</v>
      </c>
      <c r="BB14" s="1593"/>
      <c r="BC14" s="1593"/>
      <c r="BD14" s="1593"/>
      <c r="BE14" s="1593"/>
      <c r="BF14" s="1594">
        <v>0</v>
      </c>
      <c r="BG14" s="1593"/>
      <c r="BH14" s="1593"/>
      <c r="BI14" s="1593"/>
      <c r="BJ14" s="1593"/>
      <c r="BK14" s="1594">
        <v>0</v>
      </c>
      <c r="BL14" s="1593"/>
      <c r="BM14" s="1593"/>
      <c r="BN14" s="1593"/>
      <c r="BO14" s="1593"/>
      <c r="BP14" s="1594">
        <v>0</v>
      </c>
      <c r="BQ14" s="1593"/>
      <c r="BR14" s="1593"/>
      <c r="BS14" s="1593"/>
      <c r="BT14" s="1593"/>
      <c r="BU14" s="1594">
        <v>0</v>
      </c>
      <c r="BV14" s="1593"/>
      <c r="BW14" s="1593"/>
      <c r="BX14" s="1593"/>
      <c r="BY14" s="1593"/>
      <c r="BZ14" s="1594">
        <v>0</v>
      </c>
      <c r="CA14" s="1593"/>
      <c r="CB14" s="1593"/>
      <c r="CC14" s="1593"/>
      <c r="CD14" s="1593"/>
      <c r="CE14" s="1594">
        <v>0</v>
      </c>
      <c r="CF14" s="1593"/>
      <c r="CG14" s="1593"/>
      <c r="CH14" s="1593"/>
      <c r="CI14" s="1593"/>
      <c r="CJ14" s="1594">
        <v>0</v>
      </c>
      <c r="CK14" s="1593"/>
      <c r="CL14" s="1593"/>
      <c r="CM14" s="1593"/>
      <c r="CN14" s="1593"/>
      <c r="CO14" s="1594">
        <v>0</v>
      </c>
      <c r="CP14" s="1593"/>
      <c r="CQ14" s="1593"/>
      <c r="CR14" s="1593"/>
      <c r="CS14" s="1593"/>
      <c r="CT14" s="1594">
        <v>0</v>
      </c>
      <c r="CU14" s="1593"/>
      <c r="CV14" s="1593"/>
      <c r="CW14" s="1593"/>
      <c r="CX14" s="1593"/>
      <c r="CY14" s="1594">
        <v>0</v>
      </c>
      <c r="CZ14" s="1593"/>
      <c r="DA14" s="1593"/>
      <c r="DB14" s="1593"/>
      <c r="DC14" s="1593"/>
      <c r="DD14" s="1594">
        <v>0</v>
      </c>
      <c r="DE14" s="1593"/>
      <c r="DF14" s="1593"/>
      <c r="DG14" s="1593"/>
      <c r="DH14" s="1593"/>
      <c r="DI14" s="1594">
        <v>0</v>
      </c>
      <c r="DJ14" s="1593"/>
      <c r="DK14" s="1593"/>
      <c r="DL14" s="1593"/>
      <c r="DM14" s="1593"/>
      <c r="DN14" s="1594">
        <v>0</v>
      </c>
      <c r="DO14" s="1593"/>
      <c r="DP14" s="1593"/>
      <c r="DQ14" s="1593"/>
      <c r="DR14" s="1593"/>
      <c r="DS14" s="1594">
        <v>0</v>
      </c>
      <c r="DT14" s="1593"/>
      <c r="DU14" s="1593"/>
      <c r="DV14" s="1593"/>
      <c r="DW14" s="1593"/>
      <c r="DX14" s="1594">
        <v>0</v>
      </c>
      <c r="DY14" s="1593"/>
      <c r="DZ14" s="1593"/>
      <c r="EA14" s="1593"/>
      <c r="EB14" s="1593"/>
      <c r="EC14" s="1594">
        <v>0</v>
      </c>
      <c r="ED14" s="1593"/>
      <c r="EE14" s="1593"/>
      <c r="EF14" s="1593"/>
      <c r="EG14" s="1593"/>
      <c r="EH14" s="1594">
        <v>0</v>
      </c>
      <c r="EI14" s="1593"/>
      <c r="EJ14" s="1593"/>
      <c r="EK14" s="1593"/>
      <c r="EL14" s="1593"/>
      <c r="EM14" s="1594">
        <v>0</v>
      </c>
      <c r="EN14" s="1593"/>
      <c r="EO14" s="1593"/>
      <c r="EP14" s="1593"/>
      <c r="EQ14" s="1593"/>
      <c r="ER14" s="1594">
        <v>0</v>
      </c>
      <c r="ES14" s="1594">
        <v>0</v>
      </c>
      <c r="ET14" s="1133">
        <v>0</v>
      </c>
      <c r="EU14" s="1133">
        <v>0</v>
      </c>
      <c r="EV14" s="1133">
        <v>36</v>
      </c>
      <c r="EW14" s="1165"/>
      <c r="EX14" s="1133">
        <v>36</v>
      </c>
      <c r="EY14" s="1133">
        <v>28</v>
      </c>
      <c r="EZ14" s="625">
        <v>100</v>
      </c>
      <c r="FA14" s="625">
        <v>0</v>
      </c>
      <c r="FB14" s="1595"/>
      <c r="FC14" s="1596"/>
      <c r="FD14" s="1596"/>
      <c r="FE14" s="1596"/>
      <c r="FF14" s="1597">
        <v>0</v>
      </c>
      <c r="FG14" s="1596"/>
      <c r="FH14" s="1596"/>
      <c r="FI14" s="1596"/>
      <c r="FJ14" s="1596"/>
      <c r="FK14" s="1597">
        <v>0</v>
      </c>
      <c r="FL14" s="1596"/>
      <c r="FM14" s="1596"/>
      <c r="FN14" s="1596"/>
      <c r="FO14" s="1596"/>
      <c r="FP14" s="1597">
        <v>0</v>
      </c>
      <c r="FQ14" s="1596"/>
      <c r="FR14" s="1596"/>
      <c r="FS14" s="1596"/>
      <c r="FT14" s="1596"/>
      <c r="FU14" s="1597">
        <v>0</v>
      </c>
      <c r="FV14" s="1596"/>
      <c r="FW14" s="1596"/>
      <c r="FX14" s="1596"/>
      <c r="FY14" s="1596"/>
      <c r="FZ14" s="1597">
        <v>0</v>
      </c>
      <c r="GA14" s="1596"/>
      <c r="GB14" s="1596"/>
      <c r="GC14" s="1596"/>
      <c r="GD14" s="1596"/>
      <c r="GE14" s="1597">
        <v>0</v>
      </c>
      <c r="GF14" s="1596"/>
      <c r="GG14" s="1596"/>
      <c r="GH14" s="1596"/>
      <c r="GI14" s="1596"/>
      <c r="GJ14" s="1597">
        <v>0</v>
      </c>
      <c r="GK14" s="1596"/>
      <c r="GL14" s="1596"/>
      <c r="GM14" s="1596"/>
      <c r="GN14" s="1596"/>
      <c r="GO14" s="1597">
        <v>0</v>
      </c>
      <c r="GP14" s="1596"/>
      <c r="GQ14" s="1596"/>
      <c r="GR14" s="1596"/>
      <c r="GS14" s="1596"/>
      <c r="GT14" s="1597">
        <v>0</v>
      </c>
      <c r="GU14" s="1596"/>
      <c r="GV14" s="1596"/>
      <c r="GW14" s="1596"/>
      <c r="GX14" s="1596"/>
      <c r="GY14" s="1597">
        <v>0</v>
      </c>
      <c r="GZ14" s="1596"/>
      <c r="HA14" s="1596"/>
      <c r="HB14" s="1596"/>
      <c r="HC14" s="1596"/>
      <c r="HD14" s="1597">
        <v>0</v>
      </c>
      <c r="HE14" s="1596"/>
      <c r="HF14" s="1596"/>
      <c r="HG14" s="1596"/>
      <c r="HH14" s="1596"/>
      <c r="HI14" s="1597">
        <v>0</v>
      </c>
      <c r="HJ14" s="1596"/>
      <c r="HK14" s="1596"/>
      <c r="HL14" s="1596"/>
      <c r="HM14" s="1596"/>
      <c r="HN14" s="1597">
        <v>0</v>
      </c>
      <c r="HO14" s="1596"/>
      <c r="HP14" s="1596"/>
      <c r="HQ14" s="1596"/>
      <c r="HR14" s="1596"/>
      <c r="HS14" s="1597">
        <v>0</v>
      </c>
      <c r="HT14" s="1596"/>
      <c r="HU14" s="1596"/>
      <c r="HV14" s="1596"/>
      <c r="HW14" s="1596"/>
      <c r="HX14" s="1597">
        <v>0</v>
      </c>
      <c r="HY14" s="1596"/>
      <c r="HZ14" s="1596"/>
      <c r="IA14" s="1596"/>
      <c r="IB14" s="1596"/>
      <c r="IC14" s="1597">
        <v>0</v>
      </c>
      <c r="ID14" s="1596"/>
      <c r="IE14" s="1596"/>
      <c r="IF14" s="1596"/>
      <c r="IG14" s="1596"/>
      <c r="IH14" s="1597">
        <v>0</v>
      </c>
      <c r="II14" s="1596"/>
      <c r="IJ14" s="1596"/>
      <c r="IK14" s="1596"/>
      <c r="IL14" s="1596"/>
      <c r="IM14" s="1597">
        <v>0</v>
      </c>
      <c r="IN14" s="1596"/>
      <c r="IO14" s="1596"/>
      <c r="IP14" s="1596"/>
      <c r="IQ14" s="1596"/>
      <c r="IR14" s="1597">
        <v>0</v>
      </c>
      <c r="IS14" s="1596"/>
      <c r="IT14" s="1596"/>
      <c r="IU14" s="1596"/>
      <c r="IV14" s="1596"/>
      <c r="IW14" s="1597">
        <v>0</v>
      </c>
      <c r="IX14" s="1597">
        <v>0</v>
      </c>
      <c r="IY14" s="1136"/>
      <c r="IZ14" s="1136"/>
      <c r="JA14" s="1136"/>
      <c r="JB14" s="1136"/>
      <c r="JC14" s="1136"/>
      <c r="JD14" s="1136"/>
      <c r="JE14" s="713" t="s">
        <v>390</v>
      </c>
      <c r="JF14" s="1137" t="s">
        <v>836</v>
      </c>
      <c r="JG14" s="1164"/>
    </row>
    <row r="15" spans="1:267" ht="81.75" hidden="1" customHeight="1" thickBot="1" x14ac:dyDescent="0.4">
      <c r="A15" s="727" t="s">
        <v>528</v>
      </c>
      <c r="B15" s="728" t="s">
        <v>529</v>
      </c>
      <c r="C15" s="729" t="s">
        <v>530</v>
      </c>
      <c r="D15" s="781" t="s">
        <v>23</v>
      </c>
      <c r="E15" s="751" t="s">
        <v>532</v>
      </c>
      <c r="F15" s="2383"/>
      <c r="G15" s="2383"/>
      <c r="H15" s="2383"/>
      <c r="I15" s="2383"/>
      <c r="J15" s="2383"/>
      <c r="K15" s="2383"/>
      <c r="L15" s="2383"/>
      <c r="M15" s="2383"/>
      <c r="N15" s="2383">
        <v>0</v>
      </c>
      <c r="O15" s="2383">
        <v>0</v>
      </c>
      <c r="P15" s="2383">
        <v>0</v>
      </c>
      <c r="Q15" s="2383"/>
      <c r="R15" s="2383"/>
      <c r="S15" s="2383"/>
      <c r="T15" s="2387"/>
      <c r="U15" s="2383"/>
      <c r="V15" s="2383"/>
      <c r="W15" s="2383"/>
      <c r="X15" s="2383"/>
      <c r="Y15" s="781" t="s">
        <v>23</v>
      </c>
      <c r="Z15" s="621"/>
      <c r="AA15" s="621" t="s">
        <v>503</v>
      </c>
      <c r="AB15" s="621">
        <v>3</v>
      </c>
      <c r="AC15" s="728" t="s">
        <v>540</v>
      </c>
      <c r="AD15" s="728" t="s">
        <v>535</v>
      </c>
      <c r="AE15" s="731" t="s">
        <v>541</v>
      </c>
      <c r="AF15" s="725" t="s">
        <v>542</v>
      </c>
      <c r="AG15" s="1131">
        <v>207182500</v>
      </c>
      <c r="AH15" s="1131">
        <v>207182500</v>
      </c>
      <c r="AI15" s="1131">
        <v>173098500</v>
      </c>
      <c r="AJ15" s="1110">
        <v>8119986859</v>
      </c>
      <c r="AK15" s="1110">
        <v>7217263213</v>
      </c>
      <c r="AL15" s="1110">
        <v>5990901915</v>
      </c>
      <c r="AM15" s="1154">
        <v>14269364501</v>
      </c>
      <c r="AN15" s="1154">
        <v>9398266942</v>
      </c>
      <c r="AO15" s="623">
        <v>31994800802</v>
      </c>
      <c r="AP15" s="623">
        <v>7424445713</v>
      </c>
      <c r="AQ15" s="623">
        <v>6164000415</v>
      </c>
      <c r="AR15" s="1593"/>
      <c r="AS15" s="1593"/>
      <c r="AT15" s="1593"/>
      <c r="AU15" s="1593"/>
      <c r="AV15" s="1594">
        <v>0</v>
      </c>
      <c r="AW15" s="1593"/>
      <c r="AX15" s="1593"/>
      <c r="AY15" s="1593"/>
      <c r="AZ15" s="1593"/>
      <c r="BA15" s="1594">
        <v>0</v>
      </c>
      <c r="BB15" s="1593"/>
      <c r="BC15" s="1593"/>
      <c r="BD15" s="1593"/>
      <c r="BE15" s="1593"/>
      <c r="BF15" s="1594">
        <v>0</v>
      </c>
      <c r="BG15" s="1593"/>
      <c r="BH15" s="1593"/>
      <c r="BI15" s="1593"/>
      <c r="BJ15" s="1593"/>
      <c r="BK15" s="1594">
        <v>0</v>
      </c>
      <c r="BL15" s="1593"/>
      <c r="BM15" s="1593"/>
      <c r="BN15" s="1593"/>
      <c r="BO15" s="1593"/>
      <c r="BP15" s="1594">
        <v>0</v>
      </c>
      <c r="BQ15" s="1593"/>
      <c r="BR15" s="1593"/>
      <c r="BS15" s="1593"/>
      <c r="BT15" s="1593"/>
      <c r="BU15" s="1594">
        <v>0</v>
      </c>
      <c r="BV15" s="1593"/>
      <c r="BW15" s="1593"/>
      <c r="BX15" s="1593"/>
      <c r="BY15" s="1593"/>
      <c r="BZ15" s="1594">
        <v>0</v>
      </c>
      <c r="CA15" s="1593"/>
      <c r="CB15" s="1593"/>
      <c r="CC15" s="1593"/>
      <c r="CD15" s="1593"/>
      <c r="CE15" s="1594">
        <v>0</v>
      </c>
      <c r="CF15" s="1593"/>
      <c r="CG15" s="1593"/>
      <c r="CH15" s="1593"/>
      <c r="CI15" s="1593"/>
      <c r="CJ15" s="1594">
        <v>0</v>
      </c>
      <c r="CK15" s="1593"/>
      <c r="CL15" s="1593"/>
      <c r="CM15" s="1593"/>
      <c r="CN15" s="1593"/>
      <c r="CO15" s="1594">
        <v>0</v>
      </c>
      <c r="CP15" s="1593"/>
      <c r="CQ15" s="1593"/>
      <c r="CR15" s="1593"/>
      <c r="CS15" s="1593"/>
      <c r="CT15" s="1594">
        <v>0</v>
      </c>
      <c r="CU15" s="1593"/>
      <c r="CV15" s="1593"/>
      <c r="CW15" s="1593"/>
      <c r="CX15" s="1593"/>
      <c r="CY15" s="1594">
        <v>0</v>
      </c>
      <c r="CZ15" s="1593"/>
      <c r="DA15" s="1593"/>
      <c r="DB15" s="1593"/>
      <c r="DC15" s="1593"/>
      <c r="DD15" s="1594">
        <v>0</v>
      </c>
      <c r="DE15" s="1593"/>
      <c r="DF15" s="1593"/>
      <c r="DG15" s="1593"/>
      <c r="DH15" s="1593"/>
      <c r="DI15" s="1594">
        <v>0</v>
      </c>
      <c r="DJ15" s="1593"/>
      <c r="DK15" s="1593"/>
      <c r="DL15" s="1593"/>
      <c r="DM15" s="1593"/>
      <c r="DN15" s="1594">
        <v>0</v>
      </c>
      <c r="DO15" s="1593"/>
      <c r="DP15" s="1593"/>
      <c r="DQ15" s="1593"/>
      <c r="DR15" s="1593"/>
      <c r="DS15" s="1594">
        <v>0</v>
      </c>
      <c r="DT15" s="1593"/>
      <c r="DU15" s="1593"/>
      <c r="DV15" s="1593"/>
      <c r="DW15" s="1593"/>
      <c r="DX15" s="1594">
        <v>0</v>
      </c>
      <c r="DY15" s="1593"/>
      <c r="DZ15" s="1593"/>
      <c r="EA15" s="1593"/>
      <c r="EB15" s="1593"/>
      <c r="EC15" s="1594">
        <v>0</v>
      </c>
      <c r="ED15" s="1593"/>
      <c r="EE15" s="1593"/>
      <c r="EF15" s="1593"/>
      <c r="EG15" s="1593"/>
      <c r="EH15" s="1594">
        <v>0</v>
      </c>
      <c r="EI15" s="1593"/>
      <c r="EJ15" s="1593"/>
      <c r="EK15" s="1593"/>
      <c r="EL15" s="1593"/>
      <c r="EM15" s="1594">
        <v>0</v>
      </c>
      <c r="EN15" s="1593"/>
      <c r="EO15" s="1593"/>
      <c r="EP15" s="1593"/>
      <c r="EQ15" s="1593"/>
      <c r="ER15" s="1594">
        <v>0</v>
      </c>
      <c r="ES15" s="1594">
        <v>0</v>
      </c>
      <c r="ET15" s="1133">
        <v>0</v>
      </c>
      <c r="EU15" s="1133">
        <v>0</v>
      </c>
      <c r="EV15" s="1133">
        <v>800</v>
      </c>
      <c r="EW15" s="1165"/>
      <c r="EX15" s="1133">
        <v>1200</v>
      </c>
      <c r="EY15" s="1133">
        <v>1000</v>
      </c>
      <c r="EZ15" s="625">
        <v>3000</v>
      </c>
      <c r="FA15" s="619">
        <v>0</v>
      </c>
      <c r="FB15" s="1595"/>
      <c r="FC15" s="1596"/>
      <c r="FD15" s="1596"/>
      <c r="FE15" s="1596"/>
      <c r="FF15" s="1597">
        <v>0</v>
      </c>
      <c r="FG15" s="1596"/>
      <c r="FH15" s="1596"/>
      <c r="FI15" s="1596"/>
      <c r="FJ15" s="1596"/>
      <c r="FK15" s="1597">
        <v>0</v>
      </c>
      <c r="FL15" s="1596"/>
      <c r="FM15" s="1596"/>
      <c r="FN15" s="1596"/>
      <c r="FO15" s="1596"/>
      <c r="FP15" s="1597">
        <v>0</v>
      </c>
      <c r="FQ15" s="1596"/>
      <c r="FR15" s="1596"/>
      <c r="FS15" s="1596"/>
      <c r="FT15" s="1596"/>
      <c r="FU15" s="1597">
        <v>0</v>
      </c>
      <c r="FV15" s="1596"/>
      <c r="FW15" s="1596"/>
      <c r="FX15" s="1596"/>
      <c r="FY15" s="1596"/>
      <c r="FZ15" s="1597">
        <v>0</v>
      </c>
      <c r="GA15" s="1596"/>
      <c r="GB15" s="1596"/>
      <c r="GC15" s="1596"/>
      <c r="GD15" s="1596"/>
      <c r="GE15" s="1597">
        <v>0</v>
      </c>
      <c r="GF15" s="1596"/>
      <c r="GG15" s="1596"/>
      <c r="GH15" s="1596"/>
      <c r="GI15" s="1596"/>
      <c r="GJ15" s="1597">
        <v>0</v>
      </c>
      <c r="GK15" s="1596"/>
      <c r="GL15" s="1596"/>
      <c r="GM15" s="1596"/>
      <c r="GN15" s="1596"/>
      <c r="GO15" s="1597">
        <v>0</v>
      </c>
      <c r="GP15" s="1596"/>
      <c r="GQ15" s="1596"/>
      <c r="GR15" s="1596"/>
      <c r="GS15" s="1596"/>
      <c r="GT15" s="1597">
        <v>0</v>
      </c>
      <c r="GU15" s="1596"/>
      <c r="GV15" s="1596"/>
      <c r="GW15" s="1596"/>
      <c r="GX15" s="1596"/>
      <c r="GY15" s="1597">
        <v>0</v>
      </c>
      <c r="GZ15" s="1596"/>
      <c r="HA15" s="1596"/>
      <c r="HB15" s="1596"/>
      <c r="HC15" s="1596"/>
      <c r="HD15" s="1597">
        <v>0</v>
      </c>
      <c r="HE15" s="1596"/>
      <c r="HF15" s="1596"/>
      <c r="HG15" s="1596"/>
      <c r="HH15" s="1596"/>
      <c r="HI15" s="1597">
        <v>0</v>
      </c>
      <c r="HJ15" s="1596"/>
      <c r="HK15" s="1596"/>
      <c r="HL15" s="1596"/>
      <c r="HM15" s="1596"/>
      <c r="HN15" s="1597">
        <v>0</v>
      </c>
      <c r="HO15" s="1596"/>
      <c r="HP15" s="1596"/>
      <c r="HQ15" s="1596"/>
      <c r="HR15" s="1596"/>
      <c r="HS15" s="1597">
        <v>0</v>
      </c>
      <c r="HT15" s="1596"/>
      <c r="HU15" s="1596"/>
      <c r="HV15" s="1596"/>
      <c r="HW15" s="1596"/>
      <c r="HX15" s="1597">
        <v>0</v>
      </c>
      <c r="HY15" s="1596"/>
      <c r="HZ15" s="1596"/>
      <c r="IA15" s="1596"/>
      <c r="IB15" s="1596"/>
      <c r="IC15" s="1597">
        <v>0</v>
      </c>
      <c r="ID15" s="1596"/>
      <c r="IE15" s="1596"/>
      <c r="IF15" s="1596"/>
      <c r="IG15" s="1596"/>
      <c r="IH15" s="1597">
        <v>0</v>
      </c>
      <c r="II15" s="1596"/>
      <c r="IJ15" s="1596"/>
      <c r="IK15" s="1596"/>
      <c r="IL15" s="1596"/>
      <c r="IM15" s="1597">
        <v>0</v>
      </c>
      <c r="IN15" s="1596"/>
      <c r="IO15" s="1596"/>
      <c r="IP15" s="1596"/>
      <c r="IQ15" s="1596"/>
      <c r="IR15" s="1597">
        <v>0</v>
      </c>
      <c r="IS15" s="1596"/>
      <c r="IT15" s="1596"/>
      <c r="IU15" s="1596"/>
      <c r="IV15" s="1596"/>
      <c r="IW15" s="1597">
        <v>0</v>
      </c>
      <c r="IX15" s="1597">
        <v>0</v>
      </c>
      <c r="IY15" s="1136"/>
      <c r="IZ15" s="1136"/>
      <c r="JA15" s="1136"/>
      <c r="JB15" s="1136"/>
      <c r="JC15" s="1136"/>
      <c r="JD15" s="1136"/>
      <c r="JE15" s="713" t="s">
        <v>394</v>
      </c>
      <c r="JF15" s="1137" t="s">
        <v>837</v>
      </c>
      <c r="JG15" s="1164"/>
    </row>
    <row r="16" spans="1:267" ht="81.75" hidden="1" customHeight="1" thickBot="1" x14ac:dyDescent="0.4">
      <c r="A16" s="727" t="s">
        <v>528</v>
      </c>
      <c r="B16" s="728" t="s">
        <v>529</v>
      </c>
      <c r="C16" s="729" t="s">
        <v>530</v>
      </c>
      <c r="D16" s="781" t="s">
        <v>23</v>
      </c>
      <c r="E16" s="751" t="s">
        <v>532</v>
      </c>
      <c r="F16" s="2383"/>
      <c r="G16" s="2383"/>
      <c r="H16" s="2383"/>
      <c r="I16" s="2383"/>
      <c r="J16" s="2383"/>
      <c r="K16" s="2383"/>
      <c r="L16" s="2383"/>
      <c r="M16" s="2383"/>
      <c r="N16" s="2383"/>
      <c r="O16" s="2383"/>
      <c r="P16" s="2383"/>
      <c r="Q16" s="2383"/>
      <c r="R16" s="2383"/>
      <c r="S16" s="2383"/>
      <c r="T16" s="2387"/>
      <c r="U16" s="2383"/>
      <c r="V16" s="2383"/>
      <c r="W16" s="2383"/>
      <c r="X16" s="2383"/>
      <c r="Y16" s="781" t="s">
        <v>23</v>
      </c>
      <c r="Z16" s="621"/>
      <c r="AA16" s="621" t="s">
        <v>503</v>
      </c>
      <c r="AB16" s="621">
        <v>4</v>
      </c>
      <c r="AC16" s="728" t="s">
        <v>543</v>
      </c>
      <c r="AD16" s="728" t="s">
        <v>535</v>
      </c>
      <c r="AE16" s="731" t="s">
        <v>544</v>
      </c>
      <c r="AF16" s="725" t="s">
        <v>545</v>
      </c>
      <c r="AG16" s="1131">
        <v>8218324761</v>
      </c>
      <c r="AH16" s="1131">
        <v>6120717761</v>
      </c>
      <c r="AI16" s="1131">
        <v>2917375756</v>
      </c>
      <c r="AJ16" s="1110">
        <v>88352770509</v>
      </c>
      <c r="AK16" s="1110">
        <v>46064665600</v>
      </c>
      <c r="AL16" s="1110">
        <v>34212460479</v>
      </c>
      <c r="AM16" s="1154">
        <v>41873846734</v>
      </c>
      <c r="AN16" s="1154">
        <v>33463121896</v>
      </c>
      <c r="AO16" s="623">
        <v>171908063900</v>
      </c>
      <c r="AP16" s="623">
        <v>52185383361</v>
      </c>
      <c r="AQ16" s="623">
        <v>37129836235</v>
      </c>
      <c r="AR16" s="1593"/>
      <c r="AS16" s="1593"/>
      <c r="AT16" s="1593"/>
      <c r="AU16" s="1593"/>
      <c r="AV16" s="1594">
        <v>0</v>
      </c>
      <c r="AW16" s="1593"/>
      <c r="AX16" s="1593"/>
      <c r="AY16" s="1593"/>
      <c r="AZ16" s="1593"/>
      <c r="BA16" s="1594">
        <v>0</v>
      </c>
      <c r="BB16" s="1593"/>
      <c r="BC16" s="1593"/>
      <c r="BD16" s="1593"/>
      <c r="BE16" s="1593"/>
      <c r="BF16" s="1594">
        <v>0</v>
      </c>
      <c r="BG16" s="1593"/>
      <c r="BH16" s="1593"/>
      <c r="BI16" s="1593"/>
      <c r="BJ16" s="1593"/>
      <c r="BK16" s="1594">
        <v>0</v>
      </c>
      <c r="BL16" s="1593"/>
      <c r="BM16" s="1593"/>
      <c r="BN16" s="1593"/>
      <c r="BO16" s="1593"/>
      <c r="BP16" s="1594">
        <v>0</v>
      </c>
      <c r="BQ16" s="1593"/>
      <c r="BR16" s="1593"/>
      <c r="BS16" s="1593"/>
      <c r="BT16" s="1593"/>
      <c r="BU16" s="1594">
        <v>0</v>
      </c>
      <c r="BV16" s="1593"/>
      <c r="BW16" s="1593"/>
      <c r="BX16" s="1593"/>
      <c r="BY16" s="1593"/>
      <c r="BZ16" s="1594">
        <v>0</v>
      </c>
      <c r="CA16" s="1593"/>
      <c r="CB16" s="1593"/>
      <c r="CC16" s="1593"/>
      <c r="CD16" s="1593"/>
      <c r="CE16" s="1594">
        <v>0</v>
      </c>
      <c r="CF16" s="1593"/>
      <c r="CG16" s="1593"/>
      <c r="CH16" s="1593"/>
      <c r="CI16" s="1593"/>
      <c r="CJ16" s="1594">
        <v>0</v>
      </c>
      <c r="CK16" s="1593"/>
      <c r="CL16" s="1593"/>
      <c r="CM16" s="1593"/>
      <c r="CN16" s="1593"/>
      <c r="CO16" s="1594">
        <v>0</v>
      </c>
      <c r="CP16" s="1593"/>
      <c r="CQ16" s="1593"/>
      <c r="CR16" s="1593"/>
      <c r="CS16" s="1593"/>
      <c r="CT16" s="1594">
        <v>0</v>
      </c>
      <c r="CU16" s="1593"/>
      <c r="CV16" s="1593"/>
      <c r="CW16" s="1593"/>
      <c r="CX16" s="1593"/>
      <c r="CY16" s="1594">
        <v>0</v>
      </c>
      <c r="CZ16" s="1593"/>
      <c r="DA16" s="1593"/>
      <c r="DB16" s="1593"/>
      <c r="DC16" s="1593"/>
      <c r="DD16" s="1594">
        <v>0</v>
      </c>
      <c r="DE16" s="1593"/>
      <c r="DF16" s="1593"/>
      <c r="DG16" s="1593"/>
      <c r="DH16" s="1593"/>
      <c r="DI16" s="1594">
        <v>0</v>
      </c>
      <c r="DJ16" s="1593"/>
      <c r="DK16" s="1593"/>
      <c r="DL16" s="1593"/>
      <c r="DM16" s="1593"/>
      <c r="DN16" s="1594">
        <v>0</v>
      </c>
      <c r="DO16" s="1593"/>
      <c r="DP16" s="1593"/>
      <c r="DQ16" s="1593"/>
      <c r="DR16" s="1593"/>
      <c r="DS16" s="1594">
        <v>0</v>
      </c>
      <c r="DT16" s="1593"/>
      <c r="DU16" s="1593"/>
      <c r="DV16" s="1593"/>
      <c r="DW16" s="1593"/>
      <c r="DX16" s="1594">
        <v>0</v>
      </c>
      <c r="DY16" s="1593"/>
      <c r="DZ16" s="1593"/>
      <c r="EA16" s="1593"/>
      <c r="EB16" s="1593"/>
      <c r="EC16" s="1594">
        <v>0</v>
      </c>
      <c r="ED16" s="1593"/>
      <c r="EE16" s="1593"/>
      <c r="EF16" s="1593"/>
      <c r="EG16" s="1593"/>
      <c r="EH16" s="1594">
        <v>0</v>
      </c>
      <c r="EI16" s="1593"/>
      <c r="EJ16" s="1593"/>
      <c r="EK16" s="1593"/>
      <c r="EL16" s="1593"/>
      <c r="EM16" s="1594">
        <v>0</v>
      </c>
      <c r="EN16" s="1593"/>
      <c r="EO16" s="1593"/>
      <c r="EP16" s="1593"/>
      <c r="EQ16" s="1593"/>
      <c r="ER16" s="1594">
        <v>0</v>
      </c>
      <c r="ES16" s="1594">
        <v>0</v>
      </c>
      <c r="ET16" s="1133">
        <v>442</v>
      </c>
      <c r="EU16" s="1133">
        <v>442</v>
      </c>
      <c r="EV16" s="1133">
        <v>4178</v>
      </c>
      <c r="EW16" s="1165">
        <v>215</v>
      </c>
      <c r="EX16" s="1133">
        <v>4810</v>
      </c>
      <c r="EY16" s="1133">
        <v>1470</v>
      </c>
      <c r="EZ16" s="625">
        <v>10900</v>
      </c>
      <c r="FA16" s="625">
        <v>657</v>
      </c>
      <c r="FB16" s="1595"/>
      <c r="FC16" s="1596"/>
      <c r="FD16" s="1596"/>
      <c r="FE16" s="1596"/>
      <c r="FF16" s="1597">
        <v>0</v>
      </c>
      <c r="FG16" s="1596"/>
      <c r="FH16" s="1596"/>
      <c r="FI16" s="1596"/>
      <c r="FJ16" s="1596"/>
      <c r="FK16" s="1597">
        <v>0</v>
      </c>
      <c r="FL16" s="1596"/>
      <c r="FM16" s="1596"/>
      <c r="FN16" s="1596"/>
      <c r="FO16" s="1596"/>
      <c r="FP16" s="1597">
        <v>0</v>
      </c>
      <c r="FQ16" s="1596">
        <v>2</v>
      </c>
      <c r="FR16" s="1596"/>
      <c r="FS16" s="1596"/>
      <c r="FT16" s="1596"/>
      <c r="FU16" s="1597">
        <v>2</v>
      </c>
      <c r="FV16" s="1596">
        <v>440</v>
      </c>
      <c r="FW16" s="1596">
        <v>215</v>
      </c>
      <c r="FX16" s="1596"/>
      <c r="FY16" s="1596"/>
      <c r="FZ16" s="1597">
        <v>655</v>
      </c>
      <c r="GA16" s="1596"/>
      <c r="GB16" s="1596"/>
      <c r="GC16" s="1596"/>
      <c r="GD16" s="1596"/>
      <c r="GE16" s="1597">
        <v>0</v>
      </c>
      <c r="GF16" s="1596"/>
      <c r="GG16" s="1596"/>
      <c r="GH16" s="1596"/>
      <c r="GI16" s="1596"/>
      <c r="GJ16" s="1597">
        <v>0</v>
      </c>
      <c r="GK16" s="1596"/>
      <c r="GL16" s="1596"/>
      <c r="GM16" s="1596"/>
      <c r="GN16" s="1596"/>
      <c r="GO16" s="1597">
        <v>0</v>
      </c>
      <c r="GP16" s="1596"/>
      <c r="GQ16" s="1596"/>
      <c r="GR16" s="1596"/>
      <c r="GS16" s="1596"/>
      <c r="GT16" s="1597">
        <v>0</v>
      </c>
      <c r="GU16" s="1596"/>
      <c r="GV16" s="1596"/>
      <c r="GW16" s="1596"/>
      <c r="GX16" s="1596"/>
      <c r="GY16" s="1597">
        <v>0</v>
      </c>
      <c r="GZ16" s="1596"/>
      <c r="HA16" s="1596"/>
      <c r="HB16" s="1596"/>
      <c r="HC16" s="1596"/>
      <c r="HD16" s="1597">
        <v>0</v>
      </c>
      <c r="HE16" s="1596"/>
      <c r="HF16" s="1596"/>
      <c r="HG16" s="1596"/>
      <c r="HH16" s="1596"/>
      <c r="HI16" s="1597">
        <v>0</v>
      </c>
      <c r="HJ16" s="1596"/>
      <c r="HK16" s="1596"/>
      <c r="HL16" s="1596"/>
      <c r="HM16" s="1596"/>
      <c r="HN16" s="1597">
        <v>0</v>
      </c>
      <c r="HO16" s="1596"/>
      <c r="HP16" s="1596"/>
      <c r="HQ16" s="1596"/>
      <c r="HR16" s="1596"/>
      <c r="HS16" s="1597">
        <v>0</v>
      </c>
      <c r="HT16" s="1596"/>
      <c r="HU16" s="1596"/>
      <c r="HV16" s="1596"/>
      <c r="HW16" s="1596"/>
      <c r="HX16" s="1597">
        <v>0</v>
      </c>
      <c r="HY16" s="1596"/>
      <c r="HZ16" s="1596"/>
      <c r="IA16" s="1596"/>
      <c r="IB16" s="1596"/>
      <c r="IC16" s="1597">
        <v>0</v>
      </c>
      <c r="ID16" s="1596"/>
      <c r="IE16" s="1596"/>
      <c r="IF16" s="1596"/>
      <c r="IG16" s="1596"/>
      <c r="IH16" s="1597">
        <v>0</v>
      </c>
      <c r="II16" s="1596"/>
      <c r="IJ16" s="1596"/>
      <c r="IK16" s="1596"/>
      <c r="IL16" s="1596"/>
      <c r="IM16" s="1597">
        <v>0</v>
      </c>
      <c r="IN16" s="1596"/>
      <c r="IO16" s="1596"/>
      <c r="IP16" s="1596"/>
      <c r="IQ16" s="1596"/>
      <c r="IR16" s="1597">
        <v>0</v>
      </c>
      <c r="IS16" s="1596"/>
      <c r="IT16" s="1596"/>
      <c r="IU16" s="1596"/>
      <c r="IV16" s="1596"/>
      <c r="IW16" s="1597">
        <v>0</v>
      </c>
      <c r="IX16" s="1597">
        <v>657</v>
      </c>
      <c r="IY16" s="1136"/>
      <c r="IZ16" s="1136"/>
      <c r="JA16" s="1136"/>
      <c r="JB16" s="1136"/>
      <c r="JC16" s="1136"/>
      <c r="JD16" s="1136"/>
      <c r="JE16" s="713" t="s">
        <v>387</v>
      </c>
      <c r="JF16" s="1137" t="s">
        <v>838</v>
      </c>
      <c r="JG16" s="1164"/>
    </row>
    <row r="17" spans="1:267" ht="80.25" hidden="1" customHeight="1" thickBot="1" x14ac:dyDescent="0.4">
      <c r="A17" s="727" t="s">
        <v>528</v>
      </c>
      <c r="B17" s="728" t="s">
        <v>529</v>
      </c>
      <c r="C17" s="729" t="s">
        <v>530</v>
      </c>
      <c r="D17" s="781" t="s">
        <v>23</v>
      </c>
      <c r="E17" s="751" t="s">
        <v>532</v>
      </c>
      <c r="F17" s="2383"/>
      <c r="G17" s="2383"/>
      <c r="H17" s="2383"/>
      <c r="I17" s="2383"/>
      <c r="J17" s="2383"/>
      <c r="K17" s="2383"/>
      <c r="L17" s="2383"/>
      <c r="M17" s="2383"/>
      <c r="N17" s="2383">
        <v>0</v>
      </c>
      <c r="O17" s="2383">
        <v>0</v>
      </c>
      <c r="P17" s="2383">
        <v>0</v>
      </c>
      <c r="Q17" s="2383"/>
      <c r="R17" s="2383"/>
      <c r="S17" s="2383"/>
      <c r="T17" s="2387"/>
      <c r="U17" s="2383"/>
      <c r="V17" s="2383"/>
      <c r="W17" s="2383"/>
      <c r="X17" s="2383"/>
      <c r="Y17" s="781" t="s">
        <v>23</v>
      </c>
      <c r="Z17" s="621"/>
      <c r="AA17" s="621" t="s">
        <v>503</v>
      </c>
      <c r="AB17" s="621">
        <v>5</v>
      </c>
      <c r="AC17" s="728" t="s">
        <v>543</v>
      </c>
      <c r="AD17" s="728" t="s">
        <v>535</v>
      </c>
      <c r="AE17" s="731" t="s">
        <v>544</v>
      </c>
      <c r="AF17" s="725" t="s">
        <v>546</v>
      </c>
      <c r="AG17" s="1131">
        <v>0</v>
      </c>
      <c r="AH17" s="1131">
        <v>0</v>
      </c>
      <c r="AI17" s="1131">
        <v>0</v>
      </c>
      <c r="AJ17" s="1110">
        <v>11232000000</v>
      </c>
      <c r="AK17" s="1110">
        <v>11232000000</v>
      </c>
      <c r="AL17" s="1110">
        <v>11232000000</v>
      </c>
      <c r="AM17" s="1154">
        <v>11222471486</v>
      </c>
      <c r="AN17" s="1154">
        <v>5720191777</v>
      </c>
      <c r="AO17" s="623">
        <v>28174663263</v>
      </c>
      <c r="AP17" s="623">
        <v>11232000000</v>
      </c>
      <c r="AQ17" s="623">
        <v>11232000000</v>
      </c>
      <c r="AR17" s="1593"/>
      <c r="AS17" s="1593"/>
      <c r="AT17" s="1593"/>
      <c r="AU17" s="1593"/>
      <c r="AV17" s="1594">
        <v>0</v>
      </c>
      <c r="AW17" s="1593"/>
      <c r="AX17" s="1593"/>
      <c r="AY17" s="1593"/>
      <c r="AZ17" s="1593"/>
      <c r="BA17" s="1594">
        <v>0</v>
      </c>
      <c r="BB17" s="1593"/>
      <c r="BC17" s="1593"/>
      <c r="BD17" s="1593"/>
      <c r="BE17" s="1593"/>
      <c r="BF17" s="1594">
        <v>0</v>
      </c>
      <c r="BG17" s="1593"/>
      <c r="BH17" s="1593"/>
      <c r="BI17" s="1593"/>
      <c r="BJ17" s="1593"/>
      <c r="BK17" s="1594">
        <v>0</v>
      </c>
      <c r="BL17" s="1593"/>
      <c r="BM17" s="1593"/>
      <c r="BN17" s="1593"/>
      <c r="BO17" s="1593"/>
      <c r="BP17" s="1594">
        <v>0</v>
      </c>
      <c r="BQ17" s="1593"/>
      <c r="BR17" s="1593"/>
      <c r="BS17" s="1593"/>
      <c r="BT17" s="1593"/>
      <c r="BU17" s="1594">
        <v>0</v>
      </c>
      <c r="BV17" s="1593"/>
      <c r="BW17" s="1593"/>
      <c r="BX17" s="1593"/>
      <c r="BY17" s="1593"/>
      <c r="BZ17" s="1594">
        <v>0</v>
      </c>
      <c r="CA17" s="1593"/>
      <c r="CB17" s="1593"/>
      <c r="CC17" s="1593"/>
      <c r="CD17" s="1593"/>
      <c r="CE17" s="1594">
        <v>0</v>
      </c>
      <c r="CF17" s="1593"/>
      <c r="CG17" s="1593"/>
      <c r="CH17" s="1593"/>
      <c r="CI17" s="1593"/>
      <c r="CJ17" s="1594">
        <v>0</v>
      </c>
      <c r="CK17" s="1593"/>
      <c r="CL17" s="1593"/>
      <c r="CM17" s="1593"/>
      <c r="CN17" s="1593"/>
      <c r="CO17" s="1594">
        <v>0</v>
      </c>
      <c r="CP17" s="1593"/>
      <c r="CQ17" s="1593"/>
      <c r="CR17" s="1593"/>
      <c r="CS17" s="1593"/>
      <c r="CT17" s="1594">
        <v>0</v>
      </c>
      <c r="CU17" s="1593"/>
      <c r="CV17" s="1593"/>
      <c r="CW17" s="1593"/>
      <c r="CX17" s="1593"/>
      <c r="CY17" s="1594">
        <v>0</v>
      </c>
      <c r="CZ17" s="1593"/>
      <c r="DA17" s="1593"/>
      <c r="DB17" s="1593"/>
      <c r="DC17" s="1593"/>
      <c r="DD17" s="1594">
        <v>0</v>
      </c>
      <c r="DE17" s="1593"/>
      <c r="DF17" s="1593"/>
      <c r="DG17" s="1593"/>
      <c r="DH17" s="1593"/>
      <c r="DI17" s="1594">
        <v>0</v>
      </c>
      <c r="DJ17" s="1593"/>
      <c r="DK17" s="1593"/>
      <c r="DL17" s="1593"/>
      <c r="DM17" s="1593"/>
      <c r="DN17" s="1594">
        <v>0</v>
      </c>
      <c r="DO17" s="1593"/>
      <c r="DP17" s="1593"/>
      <c r="DQ17" s="1593"/>
      <c r="DR17" s="1593"/>
      <c r="DS17" s="1594">
        <v>0</v>
      </c>
      <c r="DT17" s="1593"/>
      <c r="DU17" s="1593"/>
      <c r="DV17" s="1593"/>
      <c r="DW17" s="1593"/>
      <c r="DX17" s="1594">
        <v>0</v>
      </c>
      <c r="DY17" s="1593"/>
      <c r="DZ17" s="1593"/>
      <c r="EA17" s="1593"/>
      <c r="EB17" s="1593"/>
      <c r="EC17" s="1594">
        <v>0</v>
      </c>
      <c r="ED17" s="1593"/>
      <c r="EE17" s="1593"/>
      <c r="EF17" s="1593"/>
      <c r="EG17" s="1593"/>
      <c r="EH17" s="1594">
        <v>0</v>
      </c>
      <c r="EI17" s="1593"/>
      <c r="EJ17" s="1593"/>
      <c r="EK17" s="1593"/>
      <c r="EL17" s="1593"/>
      <c r="EM17" s="1594">
        <v>0</v>
      </c>
      <c r="EN17" s="1593"/>
      <c r="EO17" s="1593"/>
      <c r="EP17" s="1593"/>
      <c r="EQ17" s="1593"/>
      <c r="ER17" s="1594">
        <v>0</v>
      </c>
      <c r="ES17" s="1594">
        <v>0</v>
      </c>
      <c r="ET17" s="1133">
        <v>0</v>
      </c>
      <c r="EU17" s="1133">
        <v>0</v>
      </c>
      <c r="EV17" s="1133">
        <v>200</v>
      </c>
      <c r="EW17" s="1165"/>
      <c r="EX17" s="1133">
        <v>200</v>
      </c>
      <c r="EY17" s="1133">
        <v>100</v>
      </c>
      <c r="EZ17" s="625">
        <v>500</v>
      </c>
      <c r="FA17" s="1166">
        <v>0</v>
      </c>
      <c r="FB17" s="1595"/>
      <c r="FC17" s="1596"/>
      <c r="FD17" s="1596"/>
      <c r="FE17" s="1596"/>
      <c r="FF17" s="1597">
        <v>0</v>
      </c>
      <c r="FG17" s="1596"/>
      <c r="FH17" s="1596"/>
      <c r="FI17" s="1596"/>
      <c r="FJ17" s="1596"/>
      <c r="FK17" s="1597">
        <v>0</v>
      </c>
      <c r="FL17" s="1596"/>
      <c r="FM17" s="1596"/>
      <c r="FN17" s="1596"/>
      <c r="FO17" s="1596"/>
      <c r="FP17" s="1597">
        <v>0</v>
      </c>
      <c r="FQ17" s="1596"/>
      <c r="FR17" s="1596"/>
      <c r="FS17" s="1596"/>
      <c r="FT17" s="1596"/>
      <c r="FU17" s="1597">
        <v>0</v>
      </c>
      <c r="FV17" s="1596"/>
      <c r="FW17" s="1596"/>
      <c r="FX17" s="1596"/>
      <c r="FY17" s="1596"/>
      <c r="FZ17" s="1597">
        <v>0</v>
      </c>
      <c r="GA17" s="1596"/>
      <c r="GB17" s="1596"/>
      <c r="GC17" s="1596"/>
      <c r="GD17" s="1596"/>
      <c r="GE17" s="1597">
        <v>0</v>
      </c>
      <c r="GF17" s="1596"/>
      <c r="GG17" s="1596"/>
      <c r="GH17" s="1596"/>
      <c r="GI17" s="1596"/>
      <c r="GJ17" s="1597">
        <v>0</v>
      </c>
      <c r="GK17" s="1596"/>
      <c r="GL17" s="1596"/>
      <c r="GM17" s="1596"/>
      <c r="GN17" s="1596"/>
      <c r="GO17" s="1597">
        <v>0</v>
      </c>
      <c r="GP17" s="1596"/>
      <c r="GQ17" s="1596"/>
      <c r="GR17" s="1596"/>
      <c r="GS17" s="1596"/>
      <c r="GT17" s="1597">
        <v>0</v>
      </c>
      <c r="GU17" s="1596"/>
      <c r="GV17" s="1596"/>
      <c r="GW17" s="1596"/>
      <c r="GX17" s="1596"/>
      <c r="GY17" s="1597">
        <v>0</v>
      </c>
      <c r="GZ17" s="1596"/>
      <c r="HA17" s="1596"/>
      <c r="HB17" s="1596"/>
      <c r="HC17" s="1596"/>
      <c r="HD17" s="1597">
        <v>0</v>
      </c>
      <c r="HE17" s="1596"/>
      <c r="HF17" s="1596"/>
      <c r="HG17" s="1596"/>
      <c r="HH17" s="1596"/>
      <c r="HI17" s="1597">
        <v>0</v>
      </c>
      <c r="HJ17" s="1596"/>
      <c r="HK17" s="1596"/>
      <c r="HL17" s="1596"/>
      <c r="HM17" s="1596"/>
      <c r="HN17" s="1597">
        <v>0</v>
      </c>
      <c r="HO17" s="1596"/>
      <c r="HP17" s="1596"/>
      <c r="HQ17" s="1596"/>
      <c r="HR17" s="1596"/>
      <c r="HS17" s="1597">
        <v>0</v>
      </c>
      <c r="HT17" s="1596"/>
      <c r="HU17" s="1596"/>
      <c r="HV17" s="1596"/>
      <c r="HW17" s="1596"/>
      <c r="HX17" s="1597">
        <v>0</v>
      </c>
      <c r="HY17" s="1596"/>
      <c r="HZ17" s="1596"/>
      <c r="IA17" s="1596"/>
      <c r="IB17" s="1596"/>
      <c r="IC17" s="1597">
        <v>0</v>
      </c>
      <c r="ID17" s="1596"/>
      <c r="IE17" s="1596"/>
      <c r="IF17" s="1596"/>
      <c r="IG17" s="1596"/>
      <c r="IH17" s="1597">
        <v>0</v>
      </c>
      <c r="II17" s="1596"/>
      <c r="IJ17" s="1596"/>
      <c r="IK17" s="1596"/>
      <c r="IL17" s="1596"/>
      <c r="IM17" s="1597">
        <v>0</v>
      </c>
      <c r="IN17" s="1596"/>
      <c r="IO17" s="1596"/>
      <c r="IP17" s="1596"/>
      <c r="IQ17" s="1596"/>
      <c r="IR17" s="1597">
        <v>0</v>
      </c>
      <c r="IS17" s="1596"/>
      <c r="IT17" s="1596"/>
      <c r="IU17" s="1596"/>
      <c r="IV17" s="1596"/>
      <c r="IW17" s="1597">
        <v>0</v>
      </c>
      <c r="IX17" s="1597">
        <v>0</v>
      </c>
      <c r="IY17" s="1136"/>
      <c r="IZ17" s="1136"/>
      <c r="JA17" s="1136"/>
      <c r="JB17" s="1136"/>
      <c r="JC17" s="1136"/>
      <c r="JD17" s="1136"/>
      <c r="JE17" s="713" t="s">
        <v>387</v>
      </c>
      <c r="JF17" s="1137"/>
      <c r="JG17" s="1164"/>
    </row>
    <row r="18" spans="1:267" ht="81" hidden="1" customHeight="1" thickBot="1" x14ac:dyDescent="0.4">
      <c r="A18" s="716" t="s">
        <v>528</v>
      </c>
      <c r="B18" s="717" t="s">
        <v>529</v>
      </c>
      <c r="C18" s="718" t="s">
        <v>530</v>
      </c>
      <c r="D18" s="796" t="s">
        <v>23</v>
      </c>
      <c r="E18" s="719" t="s">
        <v>532</v>
      </c>
      <c r="F18" s="2384"/>
      <c r="G18" s="2384"/>
      <c r="H18" s="2384"/>
      <c r="I18" s="2384"/>
      <c r="J18" s="2384"/>
      <c r="K18" s="2384"/>
      <c r="L18" s="2384"/>
      <c r="M18" s="2393"/>
      <c r="N18" s="2384"/>
      <c r="O18" s="2384"/>
      <c r="P18" s="2384"/>
      <c r="Q18" s="2384"/>
      <c r="R18" s="2384"/>
      <c r="S18" s="2384"/>
      <c r="T18" s="2388"/>
      <c r="U18" s="2384"/>
      <c r="V18" s="2384"/>
      <c r="W18" s="2384"/>
      <c r="X18" s="2384"/>
      <c r="Y18" s="796" t="s">
        <v>23</v>
      </c>
      <c r="Z18" s="616"/>
      <c r="AA18" s="616" t="s">
        <v>503</v>
      </c>
      <c r="AB18" s="616">
        <v>6</v>
      </c>
      <c r="AC18" s="717" t="s">
        <v>543</v>
      </c>
      <c r="AD18" s="717" t="s">
        <v>535</v>
      </c>
      <c r="AE18" s="720" t="s">
        <v>544</v>
      </c>
      <c r="AF18" s="725" t="s">
        <v>547</v>
      </c>
      <c r="AG18" s="1110">
        <v>131221933</v>
      </c>
      <c r="AH18" s="1110">
        <v>131221933</v>
      </c>
      <c r="AI18" s="1118">
        <v>122221933</v>
      </c>
      <c r="AJ18" s="1110">
        <v>7259850000</v>
      </c>
      <c r="AK18" s="1110">
        <v>7259850000</v>
      </c>
      <c r="AL18" s="1110">
        <v>7259850000</v>
      </c>
      <c r="AM18" s="1157">
        <v>6969154793</v>
      </c>
      <c r="AN18" s="1158">
        <v>3552239094</v>
      </c>
      <c r="AO18" s="617">
        <v>17912465820</v>
      </c>
      <c r="AP18" s="617">
        <v>7391071933</v>
      </c>
      <c r="AQ18" s="617">
        <v>7382071933</v>
      </c>
      <c r="AR18" s="1588"/>
      <c r="AS18" s="1588"/>
      <c r="AT18" s="1588"/>
      <c r="AU18" s="1588"/>
      <c r="AV18" s="1608">
        <v>0</v>
      </c>
      <c r="AW18" s="1588"/>
      <c r="AX18" s="1588"/>
      <c r="AY18" s="1588"/>
      <c r="AZ18" s="1588"/>
      <c r="BA18" s="1608">
        <v>0</v>
      </c>
      <c r="BB18" s="1588"/>
      <c r="BC18" s="1588"/>
      <c r="BD18" s="1588"/>
      <c r="BE18" s="1588"/>
      <c r="BF18" s="1608">
        <v>0</v>
      </c>
      <c r="BG18" s="1588"/>
      <c r="BH18" s="1588"/>
      <c r="BI18" s="1588"/>
      <c r="BJ18" s="1588"/>
      <c r="BK18" s="1608">
        <v>0</v>
      </c>
      <c r="BL18" s="1588"/>
      <c r="BM18" s="1588"/>
      <c r="BN18" s="1588"/>
      <c r="BO18" s="1588"/>
      <c r="BP18" s="1608">
        <v>0</v>
      </c>
      <c r="BQ18" s="1588"/>
      <c r="BR18" s="1588"/>
      <c r="BS18" s="1588"/>
      <c r="BT18" s="1588"/>
      <c r="BU18" s="1608">
        <v>0</v>
      </c>
      <c r="BV18" s="1588"/>
      <c r="BW18" s="1588"/>
      <c r="BX18" s="1588"/>
      <c r="BY18" s="1588"/>
      <c r="BZ18" s="1608">
        <v>0</v>
      </c>
      <c r="CA18" s="1588"/>
      <c r="CB18" s="1588"/>
      <c r="CC18" s="1588"/>
      <c r="CD18" s="1588"/>
      <c r="CE18" s="1608">
        <v>0</v>
      </c>
      <c r="CF18" s="1588"/>
      <c r="CG18" s="1588"/>
      <c r="CH18" s="1588"/>
      <c r="CI18" s="1588"/>
      <c r="CJ18" s="1608">
        <v>0</v>
      </c>
      <c r="CK18" s="1588"/>
      <c r="CL18" s="1588"/>
      <c r="CM18" s="1588"/>
      <c r="CN18" s="1588"/>
      <c r="CO18" s="1608">
        <v>0</v>
      </c>
      <c r="CP18" s="1588"/>
      <c r="CQ18" s="1588"/>
      <c r="CR18" s="1588"/>
      <c r="CS18" s="1588"/>
      <c r="CT18" s="1608">
        <v>0</v>
      </c>
      <c r="CU18" s="1588"/>
      <c r="CV18" s="1588"/>
      <c r="CW18" s="1588"/>
      <c r="CX18" s="1588"/>
      <c r="CY18" s="1608">
        <v>0</v>
      </c>
      <c r="CZ18" s="1588"/>
      <c r="DA18" s="1588"/>
      <c r="DB18" s="1588"/>
      <c r="DC18" s="1588"/>
      <c r="DD18" s="1608">
        <v>0</v>
      </c>
      <c r="DE18" s="1588"/>
      <c r="DF18" s="1588"/>
      <c r="DG18" s="1588"/>
      <c r="DH18" s="1588"/>
      <c r="DI18" s="1608">
        <v>0</v>
      </c>
      <c r="DJ18" s="1588"/>
      <c r="DK18" s="1588"/>
      <c r="DL18" s="1588"/>
      <c r="DM18" s="1588"/>
      <c r="DN18" s="1608">
        <v>0</v>
      </c>
      <c r="DO18" s="1588"/>
      <c r="DP18" s="1588"/>
      <c r="DQ18" s="1588"/>
      <c r="DR18" s="1588"/>
      <c r="DS18" s="1608">
        <v>0</v>
      </c>
      <c r="DT18" s="1588"/>
      <c r="DU18" s="1588"/>
      <c r="DV18" s="1588"/>
      <c r="DW18" s="1588"/>
      <c r="DX18" s="1608">
        <v>0</v>
      </c>
      <c r="DY18" s="1588"/>
      <c r="DZ18" s="1588"/>
      <c r="EA18" s="1588"/>
      <c r="EB18" s="1588"/>
      <c r="EC18" s="1608">
        <v>0</v>
      </c>
      <c r="ED18" s="1588"/>
      <c r="EE18" s="1588"/>
      <c r="EF18" s="1588"/>
      <c r="EG18" s="1588"/>
      <c r="EH18" s="1608">
        <v>0</v>
      </c>
      <c r="EI18" s="1588"/>
      <c r="EJ18" s="1588"/>
      <c r="EK18" s="1588"/>
      <c r="EL18" s="1588"/>
      <c r="EM18" s="1608">
        <v>0</v>
      </c>
      <c r="EN18" s="1588"/>
      <c r="EO18" s="1588"/>
      <c r="EP18" s="1588"/>
      <c r="EQ18" s="1588"/>
      <c r="ER18" s="1608">
        <v>0</v>
      </c>
      <c r="ES18" s="1608">
        <v>0</v>
      </c>
      <c r="ET18" s="1122">
        <v>14</v>
      </c>
      <c r="EU18" s="1122">
        <v>14</v>
      </c>
      <c r="EV18" s="1122">
        <v>170</v>
      </c>
      <c r="EW18" s="1167"/>
      <c r="EX18" s="1122">
        <v>184</v>
      </c>
      <c r="EY18" s="1122">
        <v>132</v>
      </c>
      <c r="EZ18" s="619">
        <v>500</v>
      </c>
      <c r="FA18" s="1166">
        <v>14</v>
      </c>
      <c r="FB18" s="1589"/>
      <c r="FC18" s="1609"/>
      <c r="FD18" s="1609"/>
      <c r="FE18" s="1609"/>
      <c r="FF18" s="1610">
        <v>0</v>
      </c>
      <c r="FG18" s="1609"/>
      <c r="FH18" s="1609"/>
      <c r="FI18" s="1609"/>
      <c r="FJ18" s="1609"/>
      <c r="FK18" s="1610">
        <v>0</v>
      </c>
      <c r="FL18" s="1609"/>
      <c r="FM18" s="1609"/>
      <c r="FN18" s="1609"/>
      <c r="FO18" s="1609"/>
      <c r="FP18" s="1610">
        <v>0</v>
      </c>
      <c r="FQ18" s="1609"/>
      <c r="FR18" s="1609"/>
      <c r="FS18" s="1609"/>
      <c r="FT18" s="1609"/>
      <c r="FU18" s="1610">
        <v>0</v>
      </c>
      <c r="FV18" s="1609"/>
      <c r="FW18" s="1609"/>
      <c r="FX18" s="1609"/>
      <c r="FY18" s="1609"/>
      <c r="FZ18" s="1610">
        <v>0</v>
      </c>
      <c r="GA18" s="1609"/>
      <c r="GB18" s="1609"/>
      <c r="GC18" s="1609"/>
      <c r="GD18" s="1609"/>
      <c r="GE18" s="1610">
        <v>0</v>
      </c>
      <c r="GF18" s="1609">
        <v>12</v>
      </c>
      <c r="GG18" s="1609"/>
      <c r="GH18" s="1609"/>
      <c r="GI18" s="1609"/>
      <c r="GJ18" s="1610">
        <v>12</v>
      </c>
      <c r="GK18" s="1609"/>
      <c r="GL18" s="1609"/>
      <c r="GM18" s="1609"/>
      <c r="GN18" s="1609"/>
      <c r="GO18" s="1610">
        <v>0</v>
      </c>
      <c r="GP18" s="1609"/>
      <c r="GQ18" s="1609"/>
      <c r="GR18" s="1609"/>
      <c r="GS18" s="1609"/>
      <c r="GT18" s="1610">
        <v>0</v>
      </c>
      <c r="GU18" s="1609"/>
      <c r="GV18" s="1609"/>
      <c r="GW18" s="1609"/>
      <c r="GX18" s="1609"/>
      <c r="GY18" s="1610">
        <v>0</v>
      </c>
      <c r="GZ18" s="1609"/>
      <c r="HA18" s="1609"/>
      <c r="HB18" s="1609"/>
      <c r="HC18" s="1609"/>
      <c r="HD18" s="1610">
        <v>0</v>
      </c>
      <c r="HE18" s="1609"/>
      <c r="HF18" s="1609"/>
      <c r="HG18" s="1609"/>
      <c r="HH18" s="1609"/>
      <c r="HI18" s="1610">
        <v>0</v>
      </c>
      <c r="HJ18" s="1609"/>
      <c r="HK18" s="1609"/>
      <c r="HL18" s="1609"/>
      <c r="HM18" s="1609"/>
      <c r="HN18" s="1610">
        <v>0</v>
      </c>
      <c r="HO18" s="1609"/>
      <c r="HP18" s="1609"/>
      <c r="HQ18" s="1609"/>
      <c r="HR18" s="1609"/>
      <c r="HS18" s="1610">
        <v>0</v>
      </c>
      <c r="HT18" s="1609"/>
      <c r="HU18" s="1609"/>
      <c r="HV18" s="1609"/>
      <c r="HW18" s="1609"/>
      <c r="HX18" s="1610">
        <v>0</v>
      </c>
      <c r="HY18" s="1609"/>
      <c r="HZ18" s="1609"/>
      <c r="IA18" s="1609"/>
      <c r="IB18" s="1609"/>
      <c r="IC18" s="1610">
        <v>0</v>
      </c>
      <c r="ID18" s="1609"/>
      <c r="IE18" s="1609"/>
      <c r="IF18" s="1609"/>
      <c r="IG18" s="1609"/>
      <c r="IH18" s="1610">
        <v>0</v>
      </c>
      <c r="II18" s="1609"/>
      <c r="IJ18" s="1609"/>
      <c r="IK18" s="1609"/>
      <c r="IL18" s="1609"/>
      <c r="IM18" s="1610">
        <v>0</v>
      </c>
      <c r="IN18" s="1609">
        <v>2</v>
      </c>
      <c r="IO18" s="1609"/>
      <c r="IP18" s="1609"/>
      <c r="IQ18" s="1609"/>
      <c r="IR18" s="1610">
        <v>2</v>
      </c>
      <c r="IS18" s="1609"/>
      <c r="IT18" s="1609"/>
      <c r="IU18" s="1609"/>
      <c r="IV18" s="1609"/>
      <c r="IW18" s="1610">
        <v>0</v>
      </c>
      <c r="IX18" s="1610">
        <v>14</v>
      </c>
      <c r="IY18" s="1125"/>
      <c r="IZ18" s="1125"/>
      <c r="JA18" s="1125"/>
      <c r="JB18" s="1125"/>
      <c r="JC18" s="1125"/>
      <c r="JD18" s="1125"/>
      <c r="JE18" s="723" t="s">
        <v>390</v>
      </c>
      <c r="JF18" s="1126" t="s">
        <v>836</v>
      </c>
      <c r="JG18" s="1164"/>
    </row>
    <row r="19" spans="1:267" ht="80.25" hidden="1" customHeight="1" thickBot="1" x14ac:dyDescent="0.4">
      <c r="A19" s="705" t="s">
        <v>528</v>
      </c>
      <c r="B19" s="706" t="s">
        <v>529</v>
      </c>
      <c r="C19" s="707" t="s">
        <v>530</v>
      </c>
      <c r="D19" s="779" t="s">
        <v>23</v>
      </c>
      <c r="E19" s="711" t="s">
        <v>548</v>
      </c>
      <c r="F19" s="2401">
        <v>5469283996</v>
      </c>
      <c r="G19" s="2401">
        <v>5270336497</v>
      </c>
      <c r="H19" s="2401">
        <v>2133645069</v>
      </c>
      <c r="I19" s="2401">
        <v>20216273491</v>
      </c>
      <c r="J19" s="2401">
        <v>18861455550</v>
      </c>
      <c r="K19" s="2401">
        <v>15648347294</v>
      </c>
      <c r="L19" s="2401">
        <v>14239340058.44095</v>
      </c>
      <c r="M19" s="2401">
        <v>14649156298.874281</v>
      </c>
      <c r="N19" s="2402">
        <v>54574053844.315231</v>
      </c>
      <c r="O19" s="2402">
        <v>24131792047</v>
      </c>
      <c r="P19" s="2402">
        <v>17781992363</v>
      </c>
      <c r="Q19" s="2409">
        <v>240</v>
      </c>
      <c r="R19" s="2409">
        <v>0</v>
      </c>
      <c r="S19" s="2409">
        <v>3540</v>
      </c>
      <c r="T19" s="2412">
        <v>115</v>
      </c>
      <c r="U19" s="2409">
        <v>3320</v>
      </c>
      <c r="V19" s="2409">
        <v>900</v>
      </c>
      <c r="W19" s="2403">
        <v>8000</v>
      </c>
      <c r="X19" s="2410">
        <v>115</v>
      </c>
      <c r="Y19" s="779" t="s">
        <v>23</v>
      </c>
      <c r="Z19" s="607"/>
      <c r="AA19" s="607" t="s">
        <v>503</v>
      </c>
      <c r="AB19" s="607">
        <v>7</v>
      </c>
      <c r="AC19" s="706" t="s">
        <v>543</v>
      </c>
      <c r="AD19" s="706" t="s">
        <v>535</v>
      </c>
      <c r="AE19" s="710" t="s">
        <v>549</v>
      </c>
      <c r="AF19" s="725" t="s">
        <v>550</v>
      </c>
      <c r="AG19" s="1109">
        <v>2817659269</v>
      </c>
      <c r="AH19" s="1109">
        <v>2779469269</v>
      </c>
      <c r="AI19" s="1109">
        <v>2015291269</v>
      </c>
      <c r="AJ19" s="1110">
        <v>16264910620</v>
      </c>
      <c r="AK19" s="1110">
        <v>15837874752</v>
      </c>
      <c r="AL19" s="1110">
        <v>13652227460</v>
      </c>
      <c r="AM19" s="1161">
        <v>11391472046</v>
      </c>
      <c r="AN19" s="1161">
        <v>11719325039</v>
      </c>
      <c r="AO19" s="610">
        <v>42193366974</v>
      </c>
      <c r="AP19" s="610">
        <v>18617344021</v>
      </c>
      <c r="AQ19" s="610">
        <v>15667518729</v>
      </c>
      <c r="AR19" s="1581"/>
      <c r="AS19" s="1581"/>
      <c r="AT19" s="1581"/>
      <c r="AU19" s="1581"/>
      <c r="AV19" s="1582">
        <v>0</v>
      </c>
      <c r="AW19" s="1581"/>
      <c r="AX19" s="1581"/>
      <c r="AY19" s="1581"/>
      <c r="AZ19" s="1581"/>
      <c r="BA19" s="1582">
        <v>0</v>
      </c>
      <c r="BB19" s="1581"/>
      <c r="BC19" s="1581"/>
      <c r="BD19" s="1581"/>
      <c r="BE19" s="1581"/>
      <c r="BF19" s="1582">
        <v>0</v>
      </c>
      <c r="BG19" s="1581"/>
      <c r="BH19" s="1581"/>
      <c r="BI19" s="1581"/>
      <c r="BJ19" s="1581"/>
      <c r="BK19" s="1582">
        <v>0</v>
      </c>
      <c r="BL19" s="1581"/>
      <c r="BM19" s="1581"/>
      <c r="BN19" s="1581"/>
      <c r="BO19" s="1581"/>
      <c r="BP19" s="1582">
        <v>0</v>
      </c>
      <c r="BQ19" s="1581"/>
      <c r="BR19" s="1581"/>
      <c r="BS19" s="1581"/>
      <c r="BT19" s="1581"/>
      <c r="BU19" s="1582">
        <v>0</v>
      </c>
      <c r="BV19" s="1581"/>
      <c r="BW19" s="1581"/>
      <c r="BX19" s="1581"/>
      <c r="BY19" s="1581"/>
      <c r="BZ19" s="1582">
        <v>0</v>
      </c>
      <c r="CA19" s="1581"/>
      <c r="CB19" s="1581"/>
      <c r="CC19" s="1581"/>
      <c r="CD19" s="1581"/>
      <c r="CE19" s="1582">
        <v>0</v>
      </c>
      <c r="CF19" s="1581"/>
      <c r="CG19" s="1581"/>
      <c r="CH19" s="1581"/>
      <c r="CI19" s="1581"/>
      <c r="CJ19" s="1582">
        <v>0</v>
      </c>
      <c r="CK19" s="1581"/>
      <c r="CL19" s="1581"/>
      <c r="CM19" s="1581"/>
      <c r="CN19" s="1581"/>
      <c r="CO19" s="1582">
        <v>0</v>
      </c>
      <c r="CP19" s="1581"/>
      <c r="CQ19" s="1581"/>
      <c r="CR19" s="1581"/>
      <c r="CS19" s="1581"/>
      <c r="CT19" s="1582">
        <v>0</v>
      </c>
      <c r="CU19" s="1581"/>
      <c r="CV19" s="1581"/>
      <c r="CW19" s="1581"/>
      <c r="CX19" s="1581"/>
      <c r="CY19" s="1582">
        <v>0</v>
      </c>
      <c r="CZ19" s="1581"/>
      <c r="DA19" s="1581"/>
      <c r="DB19" s="1581"/>
      <c r="DC19" s="1581"/>
      <c r="DD19" s="1582">
        <v>0</v>
      </c>
      <c r="DE19" s="1581"/>
      <c r="DF19" s="1581"/>
      <c r="DG19" s="1581"/>
      <c r="DH19" s="1581"/>
      <c r="DI19" s="1582">
        <v>0</v>
      </c>
      <c r="DJ19" s="1581"/>
      <c r="DK19" s="1581"/>
      <c r="DL19" s="1581"/>
      <c r="DM19" s="1581"/>
      <c r="DN19" s="1582">
        <v>0</v>
      </c>
      <c r="DO19" s="1581"/>
      <c r="DP19" s="1581"/>
      <c r="DQ19" s="1581"/>
      <c r="DR19" s="1581"/>
      <c r="DS19" s="1582">
        <v>0</v>
      </c>
      <c r="DT19" s="1581"/>
      <c r="DU19" s="1581"/>
      <c r="DV19" s="1581"/>
      <c r="DW19" s="1581"/>
      <c r="DX19" s="1582">
        <v>0</v>
      </c>
      <c r="DY19" s="1581"/>
      <c r="DZ19" s="1581"/>
      <c r="EA19" s="1581"/>
      <c r="EB19" s="1581"/>
      <c r="EC19" s="1582">
        <v>0</v>
      </c>
      <c r="ED19" s="1581"/>
      <c r="EE19" s="1581"/>
      <c r="EF19" s="1581"/>
      <c r="EG19" s="1581"/>
      <c r="EH19" s="1582">
        <v>0</v>
      </c>
      <c r="EI19" s="1581"/>
      <c r="EJ19" s="1581"/>
      <c r="EK19" s="1581"/>
      <c r="EL19" s="1581"/>
      <c r="EM19" s="1582">
        <v>0</v>
      </c>
      <c r="EN19" s="1581"/>
      <c r="EO19" s="1581"/>
      <c r="EP19" s="1581"/>
      <c r="EQ19" s="1581"/>
      <c r="ER19" s="1582">
        <v>0</v>
      </c>
      <c r="ES19" s="1582">
        <v>0</v>
      </c>
      <c r="ET19" s="1112">
        <v>0</v>
      </c>
      <c r="EU19" s="1112">
        <v>0</v>
      </c>
      <c r="EV19" s="1112">
        <v>3510</v>
      </c>
      <c r="EW19" s="1162">
        <v>115</v>
      </c>
      <c r="EX19" s="1112">
        <v>3100</v>
      </c>
      <c r="EY19" s="1112">
        <v>790</v>
      </c>
      <c r="EZ19" s="612">
        <v>7400</v>
      </c>
      <c r="FA19" s="1163">
        <v>115</v>
      </c>
      <c r="FB19" s="1592"/>
      <c r="FC19" s="1584"/>
      <c r="FD19" s="1584"/>
      <c r="FE19" s="1584"/>
      <c r="FF19" s="1585">
        <v>0</v>
      </c>
      <c r="FG19" s="1584"/>
      <c r="FH19" s="1584"/>
      <c r="FI19" s="1584"/>
      <c r="FJ19" s="1584"/>
      <c r="FK19" s="1585">
        <v>0</v>
      </c>
      <c r="FL19" s="1584"/>
      <c r="FM19" s="1584"/>
      <c r="FN19" s="1584"/>
      <c r="FO19" s="1584"/>
      <c r="FP19" s="1585">
        <v>0</v>
      </c>
      <c r="FQ19" s="1584"/>
      <c r="FR19" s="1584"/>
      <c r="FS19" s="1584"/>
      <c r="FT19" s="1584"/>
      <c r="FU19" s="1585">
        <v>0</v>
      </c>
      <c r="FV19" s="1584"/>
      <c r="FW19" s="1584">
        <v>115</v>
      </c>
      <c r="FX19" s="1584"/>
      <c r="FY19" s="1584"/>
      <c r="FZ19" s="1585">
        <v>115</v>
      </c>
      <c r="GA19" s="1584"/>
      <c r="GB19" s="1584"/>
      <c r="GC19" s="1584"/>
      <c r="GD19" s="1584"/>
      <c r="GE19" s="1585">
        <v>0</v>
      </c>
      <c r="GF19" s="1584"/>
      <c r="GG19" s="1584"/>
      <c r="GH19" s="1584"/>
      <c r="GI19" s="1584"/>
      <c r="GJ19" s="1585">
        <v>0</v>
      </c>
      <c r="GK19" s="1584"/>
      <c r="GL19" s="1584"/>
      <c r="GM19" s="1584"/>
      <c r="GN19" s="1584"/>
      <c r="GO19" s="1585">
        <v>0</v>
      </c>
      <c r="GP19" s="1584"/>
      <c r="GQ19" s="1584"/>
      <c r="GR19" s="1584"/>
      <c r="GS19" s="1584"/>
      <c r="GT19" s="1585">
        <v>0</v>
      </c>
      <c r="GU19" s="1584"/>
      <c r="GV19" s="1584"/>
      <c r="GW19" s="1584"/>
      <c r="GX19" s="1584"/>
      <c r="GY19" s="1585">
        <v>0</v>
      </c>
      <c r="GZ19" s="1584"/>
      <c r="HA19" s="1584"/>
      <c r="HB19" s="1584"/>
      <c r="HC19" s="1584"/>
      <c r="HD19" s="1585">
        <v>0</v>
      </c>
      <c r="HE19" s="1584"/>
      <c r="HF19" s="1584"/>
      <c r="HG19" s="1584"/>
      <c r="HH19" s="1584"/>
      <c r="HI19" s="1585">
        <v>0</v>
      </c>
      <c r="HJ19" s="1584"/>
      <c r="HK19" s="1584"/>
      <c r="HL19" s="1584"/>
      <c r="HM19" s="1584"/>
      <c r="HN19" s="1585">
        <v>0</v>
      </c>
      <c r="HO19" s="1584"/>
      <c r="HP19" s="1584"/>
      <c r="HQ19" s="1584"/>
      <c r="HR19" s="1584"/>
      <c r="HS19" s="1585">
        <v>0</v>
      </c>
      <c r="HT19" s="1584"/>
      <c r="HU19" s="1584"/>
      <c r="HV19" s="1584"/>
      <c r="HW19" s="1584"/>
      <c r="HX19" s="1585">
        <v>0</v>
      </c>
      <c r="HY19" s="1584"/>
      <c r="HZ19" s="1584"/>
      <c r="IA19" s="1584"/>
      <c r="IB19" s="1584"/>
      <c r="IC19" s="1585">
        <v>0</v>
      </c>
      <c r="ID19" s="1584"/>
      <c r="IE19" s="1584"/>
      <c r="IF19" s="1584"/>
      <c r="IG19" s="1584"/>
      <c r="IH19" s="1585">
        <v>0</v>
      </c>
      <c r="II19" s="1584"/>
      <c r="IJ19" s="1584"/>
      <c r="IK19" s="1584"/>
      <c r="IL19" s="1584"/>
      <c r="IM19" s="1585">
        <v>0</v>
      </c>
      <c r="IN19" s="1584"/>
      <c r="IO19" s="1584"/>
      <c r="IP19" s="1584"/>
      <c r="IQ19" s="1584"/>
      <c r="IR19" s="1585">
        <v>0</v>
      </c>
      <c r="IS19" s="1584"/>
      <c r="IT19" s="1584"/>
      <c r="IU19" s="1584"/>
      <c r="IV19" s="1584"/>
      <c r="IW19" s="1585">
        <v>0</v>
      </c>
      <c r="IX19" s="1585">
        <v>115</v>
      </c>
      <c r="IY19" s="1129"/>
      <c r="IZ19" s="1129"/>
      <c r="JA19" s="1129"/>
      <c r="JB19" s="1129"/>
      <c r="JC19" s="1129"/>
      <c r="JD19" s="1129"/>
      <c r="JE19" s="725" t="s">
        <v>387</v>
      </c>
      <c r="JF19" s="1130"/>
      <c r="JG19" s="1164"/>
    </row>
    <row r="20" spans="1:267" ht="84" hidden="1" customHeight="1" thickBot="1" x14ac:dyDescent="0.4">
      <c r="A20" s="727" t="s">
        <v>528</v>
      </c>
      <c r="B20" s="728" t="s">
        <v>529</v>
      </c>
      <c r="C20" s="729" t="s">
        <v>530</v>
      </c>
      <c r="D20" s="781" t="s">
        <v>23</v>
      </c>
      <c r="E20" s="730" t="s">
        <v>548</v>
      </c>
      <c r="F20" s="2383"/>
      <c r="G20" s="2383"/>
      <c r="H20" s="2383"/>
      <c r="I20" s="2383"/>
      <c r="J20" s="2383"/>
      <c r="K20" s="2383"/>
      <c r="L20" s="2383"/>
      <c r="M20" s="2383"/>
      <c r="N20" s="2383"/>
      <c r="O20" s="2383"/>
      <c r="P20" s="2383"/>
      <c r="Q20" s="2383"/>
      <c r="R20" s="2383"/>
      <c r="S20" s="2383"/>
      <c r="T20" s="2387"/>
      <c r="U20" s="2383"/>
      <c r="V20" s="2383"/>
      <c r="W20" s="2383"/>
      <c r="X20" s="2383"/>
      <c r="Y20" s="781" t="s">
        <v>23</v>
      </c>
      <c r="Z20" s="621"/>
      <c r="AA20" s="621" t="s">
        <v>503</v>
      </c>
      <c r="AB20" s="621">
        <v>8</v>
      </c>
      <c r="AC20" s="728" t="s">
        <v>543</v>
      </c>
      <c r="AD20" s="728" t="s">
        <v>535</v>
      </c>
      <c r="AE20" s="731" t="s">
        <v>549</v>
      </c>
      <c r="AF20" s="725" t="s">
        <v>551</v>
      </c>
      <c r="AG20" s="1131">
        <v>1471498997</v>
      </c>
      <c r="AH20" s="1131">
        <v>1471498997</v>
      </c>
      <c r="AI20" s="1131">
        <v>71885600</v>
      </c>
      <c r="AJ20" s="1110">
        <v>2816249471</v>
      </c>
      <c r="AK20" s="1110">
        <v>2103449347</v>
      </c>
      <c r="AL20" s="1110">
        <v>1950445335</v>
      </c>
      <c r="AM20" s="1154">
        <v>2135901009</v>
      </c>
      <c r="AN20" s="1154">
        <v>2197373445</v>
      </c>
      <c r="AO20" s="623">
        <v>8621022922</v>
      </c>
      <c r="AP20" s="623">
        <v>3574948344</v>
      </c>
      <c r="AQ20" s="623">
        <v>2022330935</v>
      </c>
      <c r="AR20" s="1593"/>
      <c r="AS20" s="1593"/>
      <c r="AT20" s="1593"/>
      <c r="AU20" s="1593"/>
      <c r="AV20" s="1594">
        <v>0</v>
      </c>
      <c r="AW20" s="1593"/>
      <c r="AX20" s="1593"/>
      <c r="AY20" s="1593"/>
      <c r="AZ20" s="1593"/>
      <c r="BA20" s="1594">
        <v>0</v>
      </c>
      <c r="BB20" s="1593"/>
      <c r="BC20" s="1593"/>
      <c r="BD20" s="1593"/>
      <c r="BE20" s="1593"/>
      <c r="BF20" s="1594">
        <v>0</v>
      </c>
      <c r="BG20" s="1593"/>
      <c r="BH20" s="1593"/>
      <c r="BI20" s="1593"/>
      <c r="BJ20" s="1593"/>
      <c r="BK20" s="1594">
        <v>0</v>
      </c>
      <c r="BL20" s="1593"/>
      <c r="BM20" s="1593"/>
      <c r="BN20" s="1593"/>
      <c r="BO20" s="1593"/>
      <c r="BP20" s="1594">
        <v>0</v>
      </c>
      <c r="BQ20" s="1593"/>
      <c r="BR20" s="1593"/>
      <c r="BS20" s="1593"/>
      <c r="BT20" s="1593"/>
      <c r="BU20" s="1594">
        <v>0</v>
      </c>
      <c r="BV20" s="1593"/>
      <c r="BW20" s="1593"/>
      <c r="BX20" s="1593"/>
      <c r="BY20" s="1593"/>
      <c r="BZ20" s="1594">
        <v>0</v>
      </c>
      <c r="CA20" s="1593"/>
      <c r="CB20" s="1593"/>
      <c r="CC20" s="1593"/>
      <c r="CD20" s="1593"/>
      <c r="CE20" s="1594">
        <v>0</v>
      </c>
      <c r="CF20" s="1593"/>
      <c r="CG20" s="1593"/>
      <c r="CH20" s="1593"/>
      <c r="CI20" s="1593"/>
      <c r="CJ20" s="1594">
        <v>0</v>
      </c>
      <c r="CK20" s="1593"/>
      <c r="CL20" s="1593"/>
      <c r="CM20" s="1593"/>
      <c r="CN20" s="1593"/>
      <c r="CO20" s="1594">
        <v>0</v>
      </c>
      <c r="CP20" s="1593"/>
      <c r="CQ20" s="1593"/>
      <c r="CR20" s="1593"/>
      <c r="CS20" s="1593"/>
      <c r="CT20" s="1594">
        <v>0</v>
      </c>
      <c r="CU20" s="1593"/>
      <c r="CV20" s="1593"/>
      <c r="CW20" s="1593"/>
      <c r="CX20" s="1593"/>
      <c r="CY20" s="1594">
        <v>0</v>
      </c>
      <c r="CZ20" s="1593"/>
      <c r="DA20" s="1593"/>
      <c r="DB20" s="1593"/>
      <c r="DC20" s="1593"/>
      <c r="DD20" s="1594">
        <v>0</v>
      </c>
      <c r="DE20" s="1593"/>
      <c r="DF20" s="1593"/>
      <c r="DG20" s="1593"/>
      <c r="DH20" s="1593"/>
      <c r="DI20" s="1594">
        <v>0</v>
      </c>
      <c r="DJ20" s="1593"/>
      <c r="DK20" s="1593"/>
      <c r="DL20" s="1593"/>
      <c r="DM20" s="1593"/>
      <c r="DN20" s="1594">
        <v>0</v>
      </c>
      <c r="DO20" s="1593"/>
      <c r="DP20" s="1593"/>
      <c r="DQ20" s="1593"/>
      <c r="DR20" s="1593"/>
      <c r="DS20" s="1594">
        <v>0</v>
      </c>
      <c r="DT20" s="1593"/>
      <c r="DU20" s="1593"/>
      <c r="DV20" s="1593"/>
      <c r="DW20" s="1593"/>
      <c r="DX20" s="1594">
        <v>0</v>
      </c>
      <c r="DY20" s="1593"/>
      <c r="DZ20" s="1593"/>
      <c r="EA20" s="1593"/>
      <c r="EB20" s="1593"/>
      <c r="EC20" s="1594">
        <v>0</v>
      </c>
      <c r="ED20" s="1593"/>
      <c r="EE20" s="1593"/>
      <c r="EF20" s="1593"/>
      <c r="EG20" s="1593"/>
      <c r="EH20" s="1594">
        <v>0</v>
      </c>
      <c r="EI20" s="1593"/>
      <c r="EJ20" s="1593"/>
      <c r="EK20" s="1593"/>
      <c r="EL20" s="1593"/>
      <c r="EM20" s="1594">
        <v>0</v>
      </c>
      <c r="EN20" s="1593"/>
      <c r="EO20" s="1593"/>
      <c r="EP20" s="1593"/>
      <c r="EQ20" s="1593"/>
      <c r="ER20" s="1594">
        <v>0</v>
      </c>
      <c r="ES20" s="1594">
        <v>0</v>
      </c>
      <c r="ET20" s="1133">
        <v>0</v>
      </c>
      <c r="EU20" s="1133">
        <v>0</v>
      </c>
      <c r="EV20" s="1133">
        <v>224</v>
      </c>
      <c r="EW20" s="1165"/>
      <c r="EX20" s="1133">
        <v>184</v>
      </c>
      <c r="EY20" s="1133">
        <v>92</v>
      </c>
      <c r="EZ20" s="625">
        <v>500</v>
      </c>
      <c r="FA20" s="625">
        <v>0</v>
      </c>
      <c r="FB20" s="1595"/>
      <c r="FC20" s="1596"/>
      <c r="FD20" s="1596"/>
      <c r="FE20" s="1596"/>
      <c r="FF20" s="1597">
        <v>0</v>
      </c>
      <c r="FG20" s="1596"/>
      <c r="FH20" s="1596"/>
      <c r="FI20" s="1596"/>
      <c r="FJ20" s="1596"/>
      <c r="FK20" s="1597">
        <v>0</v>
      </c>
      <c r="FL20" s="1596"/>
      <c r="FM20" s="1596"/>
      <c r="FN20" s="1596"/>
      <c r="FO20" s="1596"/>
      <c r="FP20" s="1597">
        <v>0</v>
      </c>
      <c r="FQ20" s="1596"/>
      <c r="FR20" s="1596"/>
      <c r="FS20" s="1596"/>
      <c r="FT20" s="1596"/>
      <c r="FU20" s="1597">
        <v>0</v>
      </c>
      <c r="FV20" s="1596"/>
      <c r="FW20" s="1596"/>
      <c r="FX20" s="1596"/>
      <c r="FY20" s="1596"/>
      <c r="FZ20" s="1597">
        <v>0</v>
      </c>
      <c r="GA20" s="1596"/>
      <c r="GB20" s="1596"/>
      <c r="GC20" s="1596"/>
      <c r="GD20" s="1596"/>
      <c r="GE20" s="1597">
        <v>0</v>
      </c>
      <c r="GF20" s="1596"/>
      <c r="GG20" s="1596"/>
      <c r="GH20" s="1596"/>
      <c r="GI20" s="1596"/>
      <c r="GJ20" s="1597">
        <v>0</v>
      </c>
      <c r="GK20" s="1596"/>
      <c r="GL20" s="1596"/>
      <c r="GM20" s="1596"/>
      <c r="GN20" s="1596"/>
      <c r="GO20" s="1597">
        <v>0</v>
      </c>
      <c r="GP20" s="1596"/>
      <c r="GQ20" s="1596"/>
      <c r="GR20" s="1596"/>
      <c r="GS20" s="1596"/>
      <c r="GT20" s="1597">
        <v>0</v>
      </c>
      <c r="GU20" s="1596"/>
      <c r="GV20" s="1596"/>
      <c r="GW20" s="1596"/>
      <c r="GX20" s="1596"/>
      <c r="GY20" s="1597">
        <v>0</v>
      </c>
      <c r="GZ20" s="1596"/>
      <c r="HA20" s="1596"/>
      <c r="HB20" s="1596"/>
      <c r="HC20" s="1596"/>
      <c r="HD20" s="1597">
        <v>0</v>
      </c>
      <c r="HE20" s="1596"/>
      <c r="HF20" s="1596"/>
      <c r="HG20" s="1596"/>
      <c r="HH20" s="1596"/>
      <c r="HI20" s="1597">
        <v>0</v>
      </c>
      <c r="HJ20" s="1596"/>
      <c r="HK20" s="1596"/>
      <c r="HL20" s="1596"/>
      <c r="HM20" s="1596"/>
      <c r="HN20" s="1597">
        <v>0</v>
      </c>
      <c r="HO20" s="1596"/>
      <c r="HP20" s="1596"/>
      <c r="HQ20" s="1596"/>
      <c r="HR20" s="1596"/>
      <c r="HS20" s="1597">
        <v>0</v>
      </c>
      <c r="HT20" s="1596"/>
      <c r="HU20" s="1596"/>
      <c r="HV20" s="1596"/>
      <c r="HW20" s="1596"/>
      <c r="HX20" s="1597">
        <v>0</v>
      </c>
      <c r="HY20" s="1596"/>
      <c r="HZ20" s="1596"/>
      <c r="IA20" s="1596"/>
      <c r="IB20" s="1596"/>
      <c r="IC20" s="1597">
        <v>0</v>
      </c>
      <c r="ID20" s="1596"/>
      <c r="IE20" s="1596"/>
      <c r="IF20" s="1596"/>
      <c r="IG20" s="1596"/>
      <c r="IH20" s="1597">
        <v>0</v>
      </c>
      <c r="II20" s="1596"/>
      <c r="IJ20" s="1596"/>
      <c r="IK20" s="1596"/>
      <c r="IL20" s="1596"/>
      <c r="IM20" s="1597">
        <v>0</v>
      </c>
      <c r="IN20" s="1596"/>
      <c r="IO20" s="1596"/>
      <c r="IP20" s="1596"/>
      <c r="IQ20" s="1596"/>
      <c r="IR20" s="1597">
        <v>0</v>
      </c>
      <c r="IS20" s="1596"/>
      <c r="IT20" s="1596"/>
      <c r="IU20" s="1596"/>
      <c r="IV20" s="1596"/>
      <c r="IW20" s="1597">
        <v>0</v>
      </c>
      <c r="IX20" s="1597">
        <v>0</v>
      </c>
      <c r="IY20" s="1136"/>
      <c r="IZ20" s="1136"/>
      <c r="JA20" s="1136"/>
      <c r="JB20" s="1136"/>
      <c r="JC20" s="1136"/>
      <c r="JD20" s="1136"/>
      <c r="JE20" s="713" t="s">
        <v>390</v>
      </c>
      <c r="JF20" s="1137"/>
      <c r="JG20" s="1164"/>
    </row>
    <row r="21" spans="1:267" ht="85.5" hidden="1" customHeight="1" thickBot="1" x14ac:dyDescent="0.4">
      <c r="A21" s="734" t="s">
        <v>528</v>
      </c>
      <c r="B21" s="735" t="s">
        <v>529</v>
      </c>
      <c r="C21" s="736" t="s">
        <v>530</v>
      </c>
      <c r="D21" s="783" t="s">
        <v>23</v>
      </c>
      <c r="E21" s="737" t="s">
        <v>548</v>
      </c>
      <c r="F21" s="2384"/>
      <c r="G21" s="2384"/>
      <c r="H21" s="2384"/>
      <c r="I21" s="2384"/>
      <c r="J21" s="2384"/>
      <c r="K21" s="2384"/>
      <c r="L21" s="2384"/>
      <c r="M21" s="2384"/>
      <c r="N21" s="2384">
        <v>0</v>
      </c>
      <c r="O21" s="2384">
        <v>0</v>
      </c>
      <c r="P21" s="2384">
        <v>0</v>
      </c>
      <c r="Q21" s="2384"/>
      <c r="R21" s="2384"/>
      <c r="S21" s="2384"/>
      <c r="T21" s="2388"/>
      <c r="U21" s="2384"/>
      <c r="V21" s="2384"/>
      <c r="W21" s="2384"/>
      <c r="X21" s="2384"/>
      <c r="Y21" s="783" t="s">
        <v>23</v>
      </c>
      <c r="Z21" s="627"/>
      <c r="AA21" s="627" t="s">
        <v>503</v>
      </c>
      <c r="AB21" s="627">
        <v>9</v>
      </c>
      <c r="AC21" s="735" t="s">
        <v>534</v>
      </c>
      <c r="AD21" s="735" t="s">
        <v>535</v>
      </c>
      <c r="AE21" s="738" t="s">
        <v>552</v>
      </c>
      <c r="AF21" s="725" t="s">
        <v>553</v>
      </c>
      <c r="AG21" s="1119">
        <v>1180125730</v>
      </c>
      <c r="AH21" s="1119">
        <v>1019368231</v>
      </c>
      <c r="AI21" s="1138">
        <v>46468200</v>
      </c>
      <c r="AJ21" s="1110">
        <v>1135113400</v>
      </c>
      <c r="AK21" s="1110">
        <v>920131451</v>
      </c>
      <c r="AL21" s="1110">
        <v>45674499</v>
      </c>
      <c r="AM21" s="1168">
        <v>711967003</v>
      </c>
      <c r="AN21" s="1169">
        <v>732457815</v>
      </c>
      <c r="AO21" s="629">
        <v>3759663948</v>
      </c>
      <c r="AP21" s="629">
        <v>1939499682</v>
      </c>
      <c r="AQ21" s="629">
        <v>92142699</v>
      </c>
      <c r="AR21" s="1598"/>
      <c r="AS21" s="1598"/>
      <c r="AT21" s="1598"/>
      <c r="AU21" s="1598"/>
      <c r="AV21" s="1599">
        <v>0</v>
      </c>
      <c r="AW21" s="1598"/>
      <c r="AX21" s="1598"/>
      <c r="AY21" s="1598"/>
      <c r="AZ21" s="1598"/>
      <c r="BA21" s="1599">
        <v>0</v>
      </c>
      <c r="BB21" s="1598"/>
      <c r="BC21" s="1598"/>
      <c r="BD21" s="1598"/>
      <c r="BE21" s="1598"/>
      <c r="BF21" s="1599">
        <v>0</v>
      </c>
      <c r="BG21" s="1598"/>
      <c r="BH21" s="1598"/>
      <c r="BI21" s="1598"/>
      <c r="BJ21" s="1598"/>
      <c r="BK21" s="1599">
        <v>0</v>
      </c>
      <c r="BL21" s="1598"/>
      <c r="BM21" s="1598"/>
      <c r="BN21" s="1598"/>
      <c r="BO21" s="1598"/>
      <c r="BP21" s="1599">
        <v>0</v>
      </c>
      <c r="BQ21" s="1598"/>
      <c r="BR21" s="1598"/>
      <c r="BS21" s="1598"/>
      <c r="BT21" s="1598"/>
      <c r="BU21" s="1599">
        <v>0</v>
      </c>
      <c r="BV21" s="1598"/>
      <c r="BW21" s="1598"/>
      <c r="BX21" s="1598"/>
      <c r="BY21" s="1598"/>
      <c r="BZ21" s="1599">
        <v>0</v>
      </c>
      <c r="CA21" s="1598"/>
      <c r="CB21" s="1598"/>
      <c r="CC21" s="1598"/>
      <c r="CD21" s="1598"/>
      <c r="CE21" s="1599">
        <v>0</v>
      </c>
      <c r="CF21" s="1598"/>
      <c r="CG21" s="1598"/>
      <c r="CH21" s="1598"/>
      <c r="CI21" s="1598"/>
      <c r="CJ21" s="1599">
        <v>0</v>
      </c>
      <c r="CK21" s="1598"/>
      <c r="CL21" s="1598"/>
      <c r="CM21" s="1598"/>
      <c r="CN21" s="1598"/>
      <c r="CO21" s="1599">
        <v>0</v>
      </c>
      <c r="CP21" s="1598"/>
      <c r="CQ21" s="1598"/>
      <c r="CR21" s="1598"/>
      <c r="CS21" s="1598"/>
      <c r="CT21" s="1599">
        <v>0</v>
      </c>
      <c r="CU21" s="1598"/>
      <c r="CV21" s="1598"/>
      <c r="CW21" s="1598"/>
      <c r="CX21" s="1598"/>
      <c r="CY21" s="1599">
        <v>0</v>
      </c>
      <c r="CZ21" s="1598"/>
      <c r="DA21" s="1598"/>
      <c r="DB21" s="1598"/>
      <c r="DC21" s="1598"/>
      <c r="DD21" s="1599">
        <v>0</v>
      </c>
      <c r="DE21" s="1598"/>
      <c r="DF21" s="1598"/>
      <c r="DG21" s="1598"/>
      <c r="DH21" s="1598"/>
      <c r="DI21" s="1599">
        <v>0</v>
      </c>
      <c r="DJ21" s="1598"/>
      <c r="DK21" s="1598"/>
      <c r="DL21" s="1598"/>
      <c r="DM21" s="1598"/>
      <c r="DN21" s="1599">
        <v>0</v>
      </c>
      <c r="DO21" s="1598"/>
      <c r="DP21" s="1598"/>
      <c r="DQ21" s="1598"/>
      <c r="DR21" s="1598"/>
      <c r="DS21" s="1599">
        <v>0</v>
      </c>
      <c r="DT21" s="1598"/>
      <c r="DU21" s="1598"/>
      <c r="DV21" s="1598"/>
      <c r="DW21" s="1598"/>
      <c r="DX21" s="1599">
        <v>0</v>
      </c>
      <c r="DY21" s="1598"/>
      <c r="DZ21" s="1598"/>
      <c r="EA21" s="1598"/>
      <c r="EB21" s="1598"/>
      <c r="EC21" s="1599">
        <v>0</v>
      </c>
      <c r="ED21" s="1598"/>
      <c r="EE21" s="1598"/>
      <c r="EF21" s="1598"/>
      <c r="EG21" s="1598"/>
      <c r="EH21" s="1599">
        <v>0</v>
      </c>
      <c r="EI21" s="1598"/>
      <c r="EJ21" s="1598"/>
      <c r="EK21" s="1598"/>
      <c r="EL21" s="1598"/>
      <c r="EM21" s="1599">
        <v>0</v>
      </c>
      <c r="EN21" s="1598"/>
      <c r="EO21" s="1598"/>
      <c r="EP21" s="1598"/>
      <c r="EQ21" s="1598"/>
      <c r="ER21" s="1599">
        <v>0</v>
      </c>
      <c r="ES21" s="1599">
        <v>0</v>
      </c>
      <c r="ET21" s="1141">
        <v>0</v>
      </c>
      <c r="EU21" s="1141">
        <v>0</v>
      </c>
      <c r="EV21" s="1141">
        <v>46</v>
      </c>
      <c r="EW21" s="1170"/>
      <c r="EX21" s="1141">
        <v>36</v>
      </c>
      <c r="EY21" s="1141">
        <v>18</v>
      </c>
      <c r="EZ21" s="631">
        <v>100</v>
      </c>
      <c r="FA21" s="1166">
        <v>0</v>
      </c>
      <c r="FB21" s="1600"/>
      <c r="FC21" s="1601"/>
      <c r="FD21" s="1601"/>
      <c r="FE21" s="1601"/>
      <c r="FF21" s="1602">
        <v>0</v>
      </c>
      <c r="FG21" s="1601"/>
      <c r="FH21" s="1601"/>
      <c r="FI21" s="1601"/>
      <c r="FJ21" s="1601"/>
      <c r="FK21" s="1602">
        <v>0</v>
      </c>
      <c r="FL21" s="1601"/>
      <c r="FM21" s="1601"/>
      <c r="FN21" s="1601"/>
      <c r="FO21" s="1601"/>
      <c r="FP21" s="1602">
        <v>0</v>
      </c>
      <c r="FQ21" s="1601"/>
      <c r="FR21" s="1601"/>
      <c r="FS21" s="1601"/>
      <c r="FT21" s="1601"/>
      <c r="FU21" s="1602">
        <v>0</v>
      </c>
      <c r="FV21" s="1601"/>
      <c r="FW21" s="1601"/>
      <c r="FX21" s="1601"/>
      <c r="FY21" s="1601"/>
      <c r="FZ21" s="1602">
        <v>0</v>
      </c>
      <c r="GA21" s="1601"/>
      <c r="GB21" s="1601"/>
      <c r="GC21" s="1601"/>
      <c r="GD21" s="1601"/>
      <c r="GE21" s="1602">
        <v>0</v>
      </c>
      <c r="GF21" s="1601"/>
      <c r="GG21" s="1601"/>
      <c r="GH21" s="1601"/>
      <c r="GI21" s="1601"/>
      <c r="GJ21" s="1602">
        <v>0</v>
      </c>
      <c r="GK21" s="1601"/>
      <c r="GL21" s="1601"/>
      <c r="GM21" s="1601"/>
      <c r="GN21" s="1601"/>
      <c r="GO21" s="1602">
        <v>0</v>
      </c>
      <c r="GP21" s="1601"/>
      <c r="GQ21" s="1601"/>
      <c r="GR21" s="1601"/>
      <c r="GS21" s="1601"/>
      <c r="GT21" s="1602">
        <v>0</v>
      </c>
      <c r="GU21" s="1601"/>
      <c r="GV21" s="1601"/>
      <c r="GW21" s="1601"/>
      <c r="GX21" s="1601"/>
      <c r="GY21" s="1602">
        <v>0</v>
      </c>
      <c r="GZ21" s="1601"/>
      <c r="HA21" s="1601"/>
      <c r="HB21" s="1601"/>
      <c r="HC21" s="1601"/>
      <c r="HD21" s="1602">
        <v>0</v>
      </c>
      <c r="HE21" s="1601"/>
      <c r="HF21" s="1601"/>
      <c r="HG21" s="1601"/>
      <c r="HH21" s="1601"/>
      <c r="HI21" s="1602">
        <v>0</v>
      </c>
      <c r="HJ21" s="1601"/>
      <c r="HK21" s="1601"/>
      <c r="HL21" s="1601"/>
      <c r="HM21" s="1601"/>
      <c r="HN21" s="1602">
        <v>0</v>
      </c>
      <c r="HO21" s="1601"/>
      <c r="HP21" s="1601"/>
      <c r="HQ21" s="1601"/>
      <c r="HR21" s="1601"/>
      <c r="HS21" s="1602">
        <v>0</v>
      </c>
      <c r="HT21" s="1601"/>
      <c r="HU21" s="1601"/>
      <c r="HV21" s="1601"/>
      <c r="HW21" s="1601"/>
      <c r="HX21" s="1602">
        <v>0</v>
      </c>
      <c r="HY21" s="1601"/>
      <c r="HZ21" s="1601"/>
      <c r="IA21" s="1601"/>
      <c r="IB21" s="1601"/>
      <c r="IC21" s="1602">
        <v>0</v>
      </c>
      <c r="ID21" s="1601"/>
      <c r="IE21" s="1601"/>
      <c r="IF21" s="1601"/>
      <c r="IG21" s="1601"/>
      <c r="IH21" s="1602">
        <v>0</v>
      </c>
      <c r="II21" s="1601"/>
      <c r="IJ21" s="1601"/>
      <c r="IK21" s="1601"/>
      <c r="IL21" s="1601"/>
      <c r="IM21" s="1602">
        <v>0</v>
      </c>
      <c r="IN21" s="1601"/>
      <c r="IO21" s="1601"/>
      <c r="IP21" s="1601"/>
      <c r="IQ21" s="1601"/>
      <c r="IR21" s="1602">
        <v>0</v>
      </c>
      <c r="IS21" s="1601"/>
      <c r="IT21" s="1601"/>
      <c r="IU21" s="1601"/>
      <c r="IV21" s="1601"/>
      <c r="IW21" s="1602">
        <v>0</v>
      </c>
      <c r="IX21" s="1602">
        <v>0</v>
      </c>
      <c r="IY21" s="1144"/>
      <c r="IZ21" s="1144"/>
      <c r="JA21" s="1144"/>
      <c r="JB21" s="1144"/>
      <c r="JC21" s="1144"/>
      <c r="JD21" s="1144"/>
      <c r="JE21" s="740" t="s">
        <v>390</v>
      </c>
      <c r="JF21" s="1145"/>
      <c r="JG21" s="1164"/>
    </row>
    <row r="22" spans="1:267" ht="115.5" hidden="1" customHeight="1" x14ac:dyDescent="0.35">
      <c r="A22" s="742" t="s">
        <v>497</v>
      </c>
      <c r="B22" s="743" t="s">
        <v>554</v>
      </c>
      <c r="C22" s="744" t="s">
        <v>555</v>
      </c>
      <c r="D22" s="795" t="s">
        <v>9</v>
      </c>
      <c r="E22" s="2368" t="s">
        <v>557</v>
      </c>
      <c r="F22" s="2398">
        <v>5481829046</v>
      </c>
      <c r="G22" s="2411">
        <v>5253115272</v>
      </c>
      <c r="H22" s="2411">
        <v>4497771010</v>
      </c>
      <c r="I22" s="2398">
        <v>14184853000</v>
      </c>
      <c r="J22" s="2398">
        <v>10631849282</v>
      </c>
      <c r="K22" s="2398">
        <v>3201480693</v>
      </c>
      <c r="L22" s="2398">
        <v>9788858516</v>
      </c>
      <c r="M22" s="2398">
        <v>10610152398</v>
      </c>
      <c r="N22" s="2394">
        <v>40065692960</v>
      </c>
      <c r="O22" s="2394">
        <v>15884964554</v>
      </c>
      <c r="P22" s="2394">
        <v>20382735564</v>
      </c>
      <c r="Q22" s="2407">
        <v>1</v>
      </c>
      <c r="R22" s="2407">
        <v>1</v>
      </c>
      <c r="S22" s="2407">
        <v>1</v>
      </c>
      <c r="T22" s="2415">
        <v>1</v>
      </c>
      <c r="U22" s="2407">
        <v>1</v>
      </c>
      <c r="V22" s="2407">
        <v>1</v>
      </c>
      <c r="W22" s="2413">
        <v>1</v>
      </c>
      <c r="X22" s="2414">
        <v>1</v>
      </c>
      <c r="Y22" s="795" t="s">
        <v>9</v>
      </c>
      <c r="Z22" s="633"/>
      <c r="AA22" s="633" t="s">
        <v>558</v>
      </c>
      <c r="AB22" s="633">
        <v>1</v>
      </c>
      <c r="AC22" s="743" t="s">
        <v>559</v>
      </c>
      <c r="AD22" s="743" t="s">
        <v>560</v>
      </c>
      <c r="AE22" s="752" t="s">
        <v>561</v>
      </c>
      <c r="AF22" s="680" t="s">
        <v>562</v>
      </c>
      <c r="AG22" s="1146">
        <v>786319706</v>
      </c>
      <c r="AH22" s="1146">
        <v>704062954</v>
      </c>
      <c r="AI22" s="1146">
        <v>627497902</v>
      </c>
      <c r="AJ22" s="1110">
        <v>2165099087</v>
      </c>
      <c r="AK22" s="1110">
        <v>1535174136</v>
      </c>
      <c r="AL22" s="1110">
        <v>402539659</v>
      </c>
      <c r="AM22" s="1147">
        <v>1570434600</v>
      </c>
      <c r="AN22" s="1147">
        <v>1794782400</v>
      </c>
      <c r="AO22" s="636">
        <v>6316635793</v>
      </c>
      <c r="AP22" s="636">
        <v>2239237090</v>
      </c>
      <c r="AQ22" s="636">
        <v>1030037561</v>
      </c>
      <c r="AR22" s="1603"/>
      <c r="AS22" s="1603"/>
      <c r="AT22" s="1603"/>
      <c r="AU22" s="1603"/>
      <c r="AV22" s="1604">
        <v>0</v>
      </c>
      <c r="AW22" s="1603"/>
      <c r="AX22" s="1603"/>
      <c r="AY22" s="1603"/>
      <c r="AZ22" s="1603"/>
      <c r="BA22" s="1604">
        <v>0</v>
      </c>
      <c r="BB22" s="1603"/>
      <c r="BC22" s="1603"/>
      <c r="BD22" s="1603"/>
      <c r="BE22" s="1603"/>
      <c r="BF22" s="1604">
        <v>0</v>
      </c>
      <c r="BG22" s="1603"/>
      <c r="BH22" s="1603"/>
      <c r="BI22" s="1603"/>
      <c r="BJ22" s="1603"/>
      <c r="BK22" s="1604">
        <v>0</v>
      </c>
      <c r="BL22" s="1603"/>
      <c r="BM22" s="1603"/>
      <c r="BN22" s="1603"/>
      <c r="BO22" s="1603"/>
      <c r="BP22" s="1604">
        <v>0</v>
      </c>
      <c r="BQ22" s="1603"/>
      <c r="BR22" s="1603"/>
      <c r="BS22" s="1603"/>
      <c r="BT22" s="1603"/>
      <c r="BU22" s="1604">
        <v>0</v>
      </c>
      <c r="BV22" s="1603"/>
      <c r="BW22" s="1603"/>
      <c r="BX22" s="1603"/>
      <c r="BY22" s="1603"/>
      <c r="BZ22" s="1604">
        <v>0</v>
      </c>
      <c r="CA22" s="1603"/>
      <c r="CB22" s="1603"/>
      <c r="CC22" s="1603"/>
      <c r="CD22" s="1603"/>
      <c r="CE22" s="1604">
        <v>0</v>
      </c>
      <c r="CF22" s="1603"/>
      <c r="CG22" s="1603"/>
      <c r="CH22" s="1603"/>
      <c r="CI22" s="1603"/>
      <c r="CJ22" s="1604">
        <v>0</v>
      </c>
      <c r="CK22" s="1603"/>
      <c r="CL22" s="1603"/>
      <c r="CM22" s="1603"/>
      <c r="CN22" s="1603"/>
      <c r="CO22" s="1604">
        <v>0</v>
      </c>
      <c r="CP22" s="1603"/>
      <c r="CQ22" s="1603"/>
      <c r="CR22" s="1603"/>
      <c r="CS22" s="1603"/>
      <c r="CT22" s="1604">
        <v>0</v>
      </c>
      <c r="CU22" s="1603"/>
      <c r="CV22" s="1603"/>
      <c r="CW22" s="1603"/>
      <c r="CX22" s="1603"/>
      <c r="CY22" s="1604">
        <v>0</v>
      </c>
      <c r="CZ22" s="1603"/>
      <c r="DA22" s="1603"/>
      <c r="DB22" s="1603"/>
      <c r="DC22" s="1603"/>
      <c r="DD22" s="1604">
        <v>0</v>
      </c>
      <c r="DE22" s="1603"/>
      <c r="DF22" s="1603"/>
      <c r="DG22" s="1603"/>
      <c r="DH22" s="1603"/>
      <c r="DI22" s="1604">
        <v>0</v>
      </c>
      <c r="DJ22" s="1603"/>
      <c r="DK22" s="1603"/>
      <c r="DL22" s="1603"/>
      <c r="DM22" s="1603"/>
      <c r="DN22" s="1604">
        <v>0</v>
      </c>
      <c r="DO22" s="1603"/>
      <c r="DP22" s="1603"/>
      <c r="DQ22" s="1603"/>
      <c r="DR22" s="1603"/>
      <c r="DS22" s="1604">
        <v>0</v>
      </c>
      <c r="DT22" s="1603"/>
      <c r="DU22" s="1603"/>
      <c r="DV22" s="1603"/>
      <c r="DW22" s="1603"/>
      <c r="DX22" s="1604">
        <v>0</v>
      </c>
      <c r="DY22" s="1603"/>
      <c r="DZ22" s="1603"/>
      <c r="EA22" s="1603"/>
      <c r="EB22" s="1603"/>
      <c r="EC22" s="1604">
        <v>0</v>
      </c>
      <c r="ED22" s="1603"/>
      <c r="EE22" s="1603"/>
      <c r="EF22" s="1603"/>
      <c r="EG22" s="1603"/>
      <c r="EH22" s="1604">
        <v>0</v>
      </c>
      <c r="EI22" s="1603"/>
      <c r="EJ22" s="1603"/>
      <c r="EK22" s="1603"/>
      <c r="EL22" s="1603"/>
      <c r="EM22" s="1604">
        <v>0</v>
      </c>
      <c r="EN22" s="1603"/>
      <c r="EO22" s="1603"/>
      <c r="EP22" s="1603"/>
      <c r="EQ22" s="1603"/>
      <c r="ER22" s="1604">
        <v>0</v>
      </c>
      <c r="ES22" s="1604">
        <v>0</v>
      </c>
      <c r="ET22" s="1171">
        <v>1</v>
      </c>
      <c r="EU22" s="1171">
        <v>1</v>
      </c>
      <c r="EV22" s="1171">
        <v>1</v>
      </c>
      <c r="EW22" s="1172">
        <v>1</v>
      </c>
      <c r="EX22" s="1171">
        <v>1</v>
      </c>
      <c r="EY22" s="1171">
        <v>1</v>
      </c>
      <c r="EZ22" s="644">
        <v>1</v>
      </c>
      <c r="FA22" s="644">
        <v>1</v>
      </c>
      <c r="FB22" s="1611"/>
      <c r="FC22" s="1606"/>
      <c r="FD22" s="1606"/>
      <c r="FE22" s="1606"/>
      <c r="FF22" s="1607">
        <v>0</v>
      </c>
      <c r="FG22" s="1606"/>
      <c r="FH22" s="1606"/>
      <c r="FI22" s="1606"/>
      <c r="FJ22" s="1606"/>
      <c r="FK22" s="1607">
        <v>0</v>
      </c>
      <c r="FL22" s="1606"/>
      <c r="FM22" s="1606"/>
      <c r="FN22" s="1606"/>
      <c r="FO22" s="1606"/>
      <c r="FP22" s="1607">
        <v>0</v>
      </c>
      <c r="FQ22" s="1606"/>
      <c r="FR22" s="1606"/>
      <c r="FS22" s="1606"/>
      <c r="FT22" s="1606"/>
      <c r="FU22" s="1607">
        <v>0</v>
      </c>
      <c r="FV22" s="1606"/>
      <c r="FW22" s="1606"/>
      <c r="FX22" s="1606"/>
      <c r="FY22" s="1606"/>
      <c r="FZ22" s="1607">
        <v>0</v>
      </c>
      <c r="GA22" s="1606"/>
      <c r="GB22" s="1606"/>
      <c r="GC22" s="1606"/>
      <c r="GD22" s="1606"/>
      <c r="GE22" s="1607">
        <v>0</v>
      </c>
      <c r="GF22" s="1606"/>
      <c r="GG22" s="1606"/>
      <c r="GH22" s="1606"/>
      <c r="GI22" s="1606"/>
      <c r="GJ22" s="1607">
        <v>0</v>
      </c>
      <c r="GK22" s="1606"/>
      <c r="GL22" s="1606"/>
      <c r="GM22" s="1606"/>
      <c r="GN22" s="1606"/>
      <c r="GO22" s="1607">
        <v>0</v>
      </c>
      <c r="GP22" s="1606"/>
      <c r="GQ22" s="1606"/>
      <c r="GR22" s="1606"/>
      <c r="GS22" s="1606"/>
      <c r="GT22" s="1607">
        <v>0</v>
      </c>
      <c r="GU22" s="1606"/>
      <c r="GV22" s="1606"/>
      <c r="GW22" s="1606"/>
      <c r="GX22" s="1606"/>
      <c r="GY22" s="1607">
        <v>0</v>
      </c>
      <c r="GZ22" s="1606"/>
      <c r="HA22" s="1606"/>
      <c r="HB22" s="1606"/>
      <c r="HC22" s="1606"/>
      <c r="HD22" s="1607">
        <v>0</v>
      </c>
      <c r="HE22" s="1606"/>
      <c r="HF22" s="1606"/>
      <c r="HG22" s="1606"/>
      <c r="HH22" s="1606"/>
      <c r="HI22" s="1607">
        <v>0</v>
      </c>
      <c r="HJ22" s="1606"/>
      <c r="HK22" s="1606"/>
      <c r="HL22" s="1606"/>
      <c r="HM22" s="1606"/>
      <c r="HN22" s="1607">
        <v>0</v>
      </c>
      <c r="HO22" s="1606"/>
      <c r="HP22" s="1606"/>
      <c r="HQ22" s="1606"/>
      <c r="HR22" s="1606"/>
      <c r="HS22" s="1607">
        <v>0</v>
      </c>
      <c r="HT22" s="1606"/>
      <c r="HU22" s="1606"/>
      <c r="HV22" s="1606"/>
      <c r="HW22" s="1606"/>
      <c r="HX22" s="1607">
        <v>0</v>
      </c>
      <c r="HY22" s="1606"/>
      <c r="HZ22" s="1606"/>
      <c r="IA22" s="1606"/>
      <c r="IB22" s="1606"/>
      <c r="IC22" s="1607">
        <v>0</v>
      </c>
      <c r="ID22" s="1606"/>
      <c r="IE22" s="1606"/>
      <c r="IF22" s="1606"/>
      <c r="IG22" s="1606"/>
      <c r="IH22" s="1607">
        <v>0</v>
      </c>
      <c r="II22" s="1606"/>
      <c r="IJ22" s="1606"/>
      <c r="IK22" s="1606"/>
      <c r="IL22" s="1606"/>
      <c r="IM22" s="1607">
        <v>0</v>
      </c>
      <c r="IN22" s="1606"/>
      <c r="IO22" s="1606"/>
      <c r="IP22" s="1606"/>
      <c r="IQ22" s="1606"/>
      <c r="IR22" s="1607">
        <v>0</v>
      </c>
      <c r="IS22" s="1606"/>
      <c r="IT22" s="1606"/>
      <c r="IU22" s="1606"/>
      <c r="IV22" s="1606"/>
      <c r="IW22" s="1607">
        <v>0</v>
      </c>
      <c r="IX22" s="1607">
        <v>0</v>
      </c>
      <c r="IY22" s="1174"/>
      <c r="IZ22" s="1174"/>
      <c r="JA22" s="1174"/>
      <c r="JB22" s="1174"/>
      <c r="JC22" s="1174"/>
      <c r="JD22" s="1174"/>
      <c r="JE22" s="680" t="s">
        <v>395</v>
      </c>
      <c r="JF22" s="1153" t="s">
        <v>563</v>
      </c>
      <c r="JG22" s="1164"/>
    </row>
    <row r="23" spans="1:267" ht="111.75" hidden="1" customHeight="1" thickBot="1" x14ac:dyDescent="0.4">
      <c r="A23" s="716" t="s">
        <v>497</v>
      </c>
      <c r="B23" s="717" t="s">
        <v>554</v>
      </c>
      <c r="C23" s="718" t="s">
        <v>555</v>
      </c>
      <c r="D23" s="796" t="s">
        <v>9</v>
      </c>
      <c r="E23" s="2384"/>
      <c r="F23" s="2384"/>
      <c r="G23" s="2383"/>
      <c r="H23" s="2383"/>
      <c r="I23" s="2384"/>
      <c r="J23" s="2384"/>
      <c r="K23" s="2384"/>
      <c r="L23" s="2384"/>
      <c r="M23" s="2384"/>
      <c r="N23" s="2384">
        <v>0</v>
      </c>
      <c r="O23" s="2384"/>
      <c r="P23" s="2384">
        <v>0</v>
      </c>
      <c r="Q23" s="2384"/>
      <c r="R23" s="2384"/>
      <c r="S23" s="2384"/>
      <c r="T23" s="2388"/>
      <c r="U23" s="2384"/>
      <c r="V23" s="2384"/>
      <c r="W23" s="2384"/>
      <c r="X23" s="2384"/>
      <c r="Y23" s="796" t="s">
        <v>9</v>
      </c>
      <c r="Z23" s="616"/>
      <c r="AA23" s="616" t="s">
        <v>558</v>
      </c>
      <c r="AB23" s="616">
        <v>2</v>
      </c>
      <c r="AC23" s="717" t="s">
        <v>559</v>
      </c>
      <c r="AD23" s="717" t="s">
        <v>560</v>
      </c>
      <c r="AE23" s="720" t="s">
        <v>564</v>
      </c>
      <c r="AF23" s="680" t="s">
        <v>565</v>
      </c>
      <c r="AG23" s="1110">
        <v>4695509340</v>
      </c>
      <c r="AH23" s="1110">
        <v>4549052318</v>
      </c>
      <c r="AI23" s="1118">
        <v>3870273108</v>
      </c>
      <c r="AJ23" s="1110">
        <v>12019753913</v>
      </c>
      <c r="AK23" s="1110">
        <v>9096675146</v>
      </c>
      <c r="AL23" s="1110">
        <v>2798941034</v>
      </c>
      <c r="AM23" s="1169">
        <v>8218423916</v>
      </c>
      <c r="AN23" s="1169">
        <v>8815369999</v>
      </c>
      <c r="AO23" s="629">
        <v>33749057168</v>
      </c>
      <c r="AP23" s="1175">
        <v>13645727464</v>
      </c>
      <c r="AQ23" s="617">
        <v>6669214142</v>
      </c>
      <c r="AR23" s="1588"/>
      <c r="AS23" s="1588"/>
      <c r="AT23" s="1588"/>
      <c r="AU23" s="1588"/>
      <c r="AV23" s="1608">
        <v>0</v>
      </c>
      <c r="AW23" s="1588"/>
      <c r="AX23" s="1588"/>
      <c r="AY23" s="1588"/>
      <c r="AZ23" s="1588"/>
      <c r="BA23" s="1608">
        <v>0</v>
      </c>
      <c r="BB23" s="1588"/>
      <c r="BC23" s="1588"/>
      <c r="BD23" s="1588"/>
      <c r="BE23" s="1588"/>
      <c r="BF23" s="1608">
        <v>0</v>
      </c>
      <c r="BG23" s="1588"/>
      <c r="BH23" s="1588"/>
      <c r="BI23" s="1588"/>
      <c r="BJ23" s="1588"/>
      <c r="BK23" s="1608">
        <v>0</v>
      </c>
      <c r="BL23" s="1588"/>
      <c r="BM23" s="1588"/>
      <c r="BN23" s="1588"/>
      <c r="BO23" s="1588"/>
      <c r="BP23" s="1608">
        <v>0</v>
      </c>
      <c r="BQ23" s="1588"/>
      <c r="BR23" s="1588"/>
      <c r="BS23" s="1588"/>
      <c r="BT23" s="1588"/>
      <c r="BU23" s="1608">
        <v>0</v>
      </c>
      <c r="BV23" s="1588"/>
      <c r="BW23" s="1588"/>
      <c r="BX23" s="1588"/>
      <c r="BY23" s="1588"/>
      <c r="BZ23" s="1608">
        <v>0</v>
      </c>
      <c r="CA23" s="1588"/>
      <c r="CB23" s="1588"/>
      <c r="CC23" s="1588"/>
      <c r="CD23" s="1588"/>
      <c r="CE23" s="1608">
        <v>0</v>
      </c>
      <c r="CF23" s="1588"/>
      <c r="CG23" s="1588"/>
      <c r="CH23" s="1588"/>
      <c r="CI23" s="1588"/>
      <c r="CJ23" s="1608">
        <v>0</v>
      </c>
      <c r="CK23" s="1588"/>
      <c r="CL23" s="1588"/>
      <c r="CM23" s="1588"/>
      <c r="CN23" s="1588"/>
      <c r="CO23" s="1608">
        <v>0</v>
      </c>
      <c r="CP23" s="1588"/>
      <c r="CQ23" s="1588"/>
      <c r="CR23" s="1588"/>
      <c r="CS23" s="1588"/>
      <c r="CT23" s="1608">
        <v>0</v>
      </c>
      <c r="CU23" s="1588"/>
      <c r="CV23" s="1588"/>
      <c r="CW23" s="1588"/>
      <c r="CX23" s="1588"/>
      <c r="CY23" s="1608">
        <v>0</v>
      </c>
      <c r="CZ23" s="1588"/>
      <c r="DA23" s="1588"/>
      <c r="DB23" s="1588"/>
      <c r="DC23" s="1588"/>
      <c r="DD23" s="1608">
        <v>0</v>
      </c>
      <c r="DE23" s="1588"/>
      <c r="DF23" s="1588"/>
      <c r="DG23" s="1588"/>
      <c r="DH23" s="1588"/>
      <c r="DI23" s="1608">
        <v>0</v>
      </c>
      <c r="DJ23" s="1588"/>
      <c r="DK23" s="1588"/>
      <c r="DL23" s="1588"/>
      <c r="DM23" s="1588"/>
      <c r="DN23" s="1608">
        <v>0</v>
      </c>
      <c r="DO23" s="1588"/>
      <c r="DP23" s="1588"/>
      <c r="DQ23" s="1588"/>
      <c r="DR23" s="1588"/>
      <c r="DS23" s="1608">
        <v>0</v>
      </c>
      <c r="DT23" s="1588"/>
      <c r="DU23" s="1588"/>
      <c r="DV23" s="1588"/>
      <c r="DW23" s="1588"/>
      <c r="DX23" s="1608">
        <v>0</v>
      </c>
      <c r="DY23" s="1588"/>
      <c r="DZ23" s="1588"/>
      <c r="EA23" s="1588"/>
      <c r="EB23" s="1588"/>
      <c r="EC23" s="1608">
        <v>0</v>
      </c>
      <c r="ED23" s="1588"/>
      <c r="EE23" s="1588"/>
      <c r="EF23" s="1588"/>
      <c r="EG23" s="1588"/>
      <c r="EH23" s="1608">
        <v>0</v>
      </c>
      <c r="EI23" s="1588"/>
      <c r="EJ23" s="1588"/>
      <c r="EK23" s="1588"/>
      <c r="EL23" s="1588"/>
      <c r="EM23" s="1608">
        <v>0</v>
      </c>
      <c r="EN23" s="1588"/>
      <c r="EO23" s="1588"/>
      <c r="EP23" s="1588"/>
      <c r="EQ23" s="1588"/>
      <c r="ER23" s="1608">
        <v>0</v>
      </c>
      <c r="ES23" s="1608">
        <v>0</v>
      </c>
      <c r="ET23" s="1176">
        <v>1</v>
      </c>
      <c r="EU23" s="1176">
        <v>1</v>
      </c>
      <c r="EV23" s="1176">
        <v>1</v>
      </c>
      <c r="EW23" s="1177">
        <v>1</v>
      </c>
      <c r="EX23" s="1176">
        <v>1</v>
      </c>
      <c r="EY23" s="1176">
        <v>1</v>
      </c>
      <c r="EZ23" s="645">
        <v>1</v>
      </c>
      <c r="FA23" s="645">
        <v>1</v>
      </c>
      <c r="FB23" s="1612"/>
      <c r="FC23" s="1609"/>
      <c r="FD23" s="1609"/>
      <c r="FE23" s="1609"/>
      <c r="FF23" s="1610">
        <v>0</v>
      </c>
      <c r="FG23" s="1609"/>
      <c r="FH23" s="1609"/>
      <c r="FI23" s="1609"/>
      <c r="FJ23" s="1609"/>
      <c r="FK23" s="1610">
        <v>0</v>
      </c>
      <c r="FL23" s="1609"/>
      <c r="FM23" s="1609"/>
      <c r="FN23" s="1609"/>
      <c r="FO23" s="1609"/>
      <c r="FP23" s="1610">
        <v>0</v>
      </c>
      <c r="FQ23" s="1609"/>
      <c r="FR23" s="1609"/>
      <c r="FS23" s="1609"/>
      <c r="FT23" s="1609"/>
      <c r="FU23" s="1610">
        <v>0</v>
      </c>
      <c r="FV23" s="1609"/>
      <c r="FW23" s="1609"/>
      <c r="FX23" s="1609"/>
      <c r="FY23" s="1609"/>
      <c r="FZ23" s="1610">
        <v>0</v>
      </c>
      <c r="GA23" s="1609"/>
      <c r="GB23" s="1609"/>
      <c r="GC23" s="1609"/>
      <c r="GD23" s="1609"/>
      <c r="GE23" s="1610">
        <v>0</v>
      </c>
      <c r="GF23" s="1609"/>
      <c r="GG23" s="1609"/>
      <c r="GH23" s="1609"/>
      <c r="GI23" s="1609"/>
      <c r="GJ23" s="1610">
        <v>0</v>
      </c>
      <c r="GK23" s="1609"/>
      <c r="GL23" s="1609"/>
      <c r="GM23" s="1609"/>
      <c r="GN23" s="1609"/>
      <c r="GO23" s="1610">
        <v>0</v>
      </c>
      <c r="GP23" s="1609"/>
      <c r="GQ23" s="1609"/>
      <c r="GR23" s="1609"/>
      <c r="GS23" s="1609"/>
      <c r="GT23" s="1610">
        <v>0</v>
      </c>
      <c r="GU23" s="1609"/>
      <c r="GV23" s="1609"/>
      <c r="GW23" s="1609"/>
      <c r="GX23" s="1609"/>
      <c r="GY23" s="1610">
        <v>0</v>
      </c>
      <c r="GZ23" s="1609"/>
      <c r="HA23" s="1609"/>
      <c r="HB23" s="1609"/>
      <c r="HC23" s="1609"/>
      <c r="HD23" s="1610">
        <v>0</v>
      </c>
      <c r="HE23" s="1609"/>
      <c r="HF23" s="1609"/>
      <c r="HG23" s="1609"/>
      <c r="HH23" s="1609"/>
      <c r="HI23" s="1610">
        <v>0</v>
      </c>
      <c r="HJ23" s="1609"/>
      <c r="HK23" s="1609"/>
      <c r="HL23" s="1609"/>
      <c r="HM23" s="1609"/>
      <c r="HN23" s="1610">
        <v>0</v>
      </c>
      <c r="HO23" s="1609"/>
      <c r="HP23" s="1609"/>
      <c r="HQ23" s="1609"/>
      <c r="HR23" s="1609"/>
      <c r="HS23" s="1610">
        <v>0</v>
      </c>
      <c r="HT23" s="1609"/>
      <c r="HU23" s="1609"/>
      <c r="HV23" s="1609"/>
      <c r="HW23" s="1609"/>
      <c r="HX23" s="1610">
        <v>0</v>
      </c>
      <c r="HY23" s="1609"/>
      <c r="HZ23" s="1609"/>
      <c r="IA23" s="1609"/>
      <c r="IB23" s="1609"/>
      <c r="IC23" s="1610">
        <v>0</v>
      </c>
      <c r="ID23" s="1609"/>
      <c r="IE23" s="1609"/>
      <c r="IF23" s="1609"/>
      <c r="IG23" s="1609"/>
      <c r="IH23" s="1610">
        <v>0</v>
      </c>
      <c r="II23" s="1609"/>
      <c r="IJ23" s="1609"/>
      <c r="IK23" s="1609"/>
      <c r="IL23" s="1609"/>
      <c r="IM23" s="1610">
        <v>0</v>
      </c>
      <c r="IN23" s="1609"/>
      <c r="IO23" s="1609"/>
      <c r="IP23" s="1609"/>
      <c r="IQ23" s="1609"/>
      <c r="IR23" s="1610">
        <v>0</v>
      </c>
      <c r="IS23" s="1609"/>
      <c r="IT23" s="1609"/>
      <c r="IU23" s="1609"/>
      <c r="IV23" s="1609"/>
      <c r="IW23" s="1610">
        <v>0</v>
      </c>
      <c r="IX23" s="1610">
        <v>0</v>
      </c>
      <c r="IY23" s="1179"/>
      <c r="IZ23" s="1179"/>
      <c r="JA23" s="1179"/>
      <c r="JB23" s="1179"/>
      <c r="JC23" s="1179"/>
      <c r="JD23" s="1179"/>
      <c r="JE23" s="753" t="s">
        <v>395</v>
      </c>
      <c r="JF23" s="1180"/>
      <c r="JG23" s="1164"/>
    </row>
    <row r="24" spans="1:267" ht="125.25" hidden="1" customHeight="1" thickBot="1" x14ac:dyDescent="0.4">
      <c r="A24" s="755" t="s">
        <v>497</v>
      </c>
      <c r="B24" s="756" t="s">
        <v>554</v>
      </c>
      <c r="C24" s="757" t="s">
        <v>555</v>
      </c>
      <c r="D24" s="1181" t="s">
        <v>9</v>
      </c>
      <c r="E24" s="758" t="s">
        <v>566</v>
      </c>
      <c r="F24" s="1107">
        <v>1415400000</v>
      </c>
      <c r="G24" s="1107">
        <v>1376139042</v>
      </c>
      <c r="H24" s="1107">
        <v>394650000</v>
      </c>
      <c r="I24" s="1107">
        <v>1978400000</v>
      </c>
      <c r="J24" s="1107">
        <v>920056645</v>
      </c>
      <c r="K24" s="1107">
        <v>289897024</v>
      </c>
      <c r="L24" s="1107">
        <v>786124988</v>
      </c>
      <c r="M24" s="1107">
        <v>1402912164</v>
      </c>
      <c r="N24" s="1182">
        <v>5582837152</v>
      </c>
      <c r="O24" s="1182">
        <v>2296195687</v>
      </c>
      <c r="P24" s="1182">
        <v>684547024</v>
      </c>
      <c r="Q24" s="1183">
        <v>45.65</v>
      </c>
      <c r="R24" s="1183">
        <v>45.65</v>
      </c>
      <c r="S24" s="1183">
        <v>80</v>
      </c>
      <c r="T24" s="1184">
        <v>37.39</v>
      </c>
      <c r="U24" s="1183">
        <v>100</v>
      </c>
      <c r="V24" s="1183">
        <v>124.35</v>
      </c>
      <c r="W24" s="1185">
        <v>350</v>
      </c>
      <c r="X24" s="1186">
        <v>83.039999999999992</v>
      </c>
      <c r="Y24" s="1181" t="s">
        <v>9</v>
      </c>
      <c r="Z24" s="646"/>
      <c r="AA24" s="646" t="s">
        <v>503</v>
      </c>
      <c r="AB24" s="646">
        <v>3</v>
      </c>
      <c r="AC24" s="756" t="s">
        <v>567</v>
      </c>
      <c r="AD24" s="756" t="s">
        <v>560</v>
      </c>
      <c r="AE24" s="763" t="s">
        <v>568</v>
      </c>
      <c r="AF24" s="680" t="s">
        <v>569</v>
      </c>
      <c r="AG24" s="1187">
        <v>1415400000</v>
      </c>
      <c r="AH24" s="1187">
        <v>1376139042</v>
      </c>
      <c r="AI24" s="1187">
        <v>394650000</v>
      </c>
      <c r="AJ24" s="1110">
        <v>1978400000</v>
      </c>
      <c r="AK24" s="1110">
        <v>920056645</v>
      </c>
      <c r="AL24" s="1110">
        <v>289897024</v>
      </c>
      <c r="AM24" s="1127">
        <v>786124988</v>
      </c>
      <c r="AN24" s="1127">
        <v>1402912164</v>
      </c>
      <c r="AO24" s="1188">
        <v>5582837152</v>
      </c>
      <c r="AP24" s="648">
        <v>2296195687</v>
      </c>
      <c r="AQ24" s="648">
        <v>684547024</v>
      </c>
      <c r="AR24" s="1613"/>
      <c r="AS24" s="1613"/>
      <c r="AT24" s="1613"/>
      <c r="AU24" s="1613"/>
      <c r="AV24" s="1614">
        <v>0</v>
      </c>
      <c r="AW24" s="1613">
        <v>383985000</v>
      </c>
      <c r="AX24" s="1613"/>
      <c r="AY24" s="1613"/>
      <c r="AZ24" s="1613"/>
      <c r="BA24" s="1614">
        <v>383985000</v>
      </c>
      <c r="BB24" s="1613">
        <v>383985000</v>
      </c>
      <c r="BC24" s="1613"/>
      <c r="BD24" s="1613"/>
      <c r="BE24" s="1613"/>
      <c r="BF24" s="1614">
        <v>383985000</v>
      </c>
      <c r="BG24" s="1613"/>
      <c r="BH24" s="1613"/>
      <c r="BI24" s="1613"/>
      <c r="BJ24" s="1613"/>
      <c r="BK24" s="1614">
        <v>0</v>
      </c>
      <c r="BL24" s="1613"/>
      <c r="BM24" s="1613"/>
      <c r="BN24" s="1613"/>
      <c r="BO24" s="1613"/>
      <c r="BP24" s="1614">
        <v>0</v>
      </c>
      <c r="BQ24" s="1613"/>
      <c r="BR24" s="1613"/>
      <c r="BS24" s="1613"/>
      <c r="BT24" s="1613"/>
      <c r="BU24" s="1614">
        <v>0</v>
      </c>
      <c r="BV24" s="1613"/>
      <c r="BW24" s="1613"/>
      <c r="BX24" s="1613"/>
      <c r="BY24" s="1613"/>
      <c r="BZ24" s="1614">
        <v>0</v>
      </c>
      <c r="CA24" s="1613">
        <v>182000000</v>
      </c>
      <c r="CB24" s="1613"/>
      <c r="CC24" s="1613"/>
      <c r="CD24" s="1613"/>
      <c r="CE24" s="1614">
        <v>182000000</v>
      </c>
      <c r="CF24" s="1613"/>
      <c r="CG24" s="1613"/>
      <c r="CH24" s="1613"/>
      <c r="CI24" s="1613"/>
      <c r="CJ24" s="1614">
        <v>0</v>
      </c>
      <c r="CK24" s="1613"/>
      <c r="CL24" s="1613"/>
      <c r="CM24" s="1613"/>
      <c r="CN24" s="1613"/>
      <c r="CO24" s="1614">
        <v>0</v>
      </c>
      <c r="CP24" s="1613"/>
      <c r="CQ24" s="1613"/>
      <c r="CR24" s="1613"/>
      <c r="CS24" s="1613"/>
      <c r="CT24" s="1614">
        <v>0</v>
      </c>
      <c r="CU24" s="1613"/>
      <c r="CV24" s="1613"/>
      <c r="CW24" s="1613"/>
      <c r="CX24" s="1613"/>
      <c r="CY24" s="1614">
        <v>0</v>
      </c>
      <c r="CZ24" s="1613"/>
      <c r="DA24" s="1613"/>
      <c r="DB24" s="1613"/>
      <c r="DC24" s="1613"/>
      <c r="DD24" s="1614">
        <v>0</v>
      </c>
      <c r="DE24" s="1613"/>
      <c r="DF24" s="1613"/>
      <c r="DG24" s="1613"/>
      <c r="DH24" s="1613"/>
      <c r="DI24" s="1614">
        <v>0</v>
      </c>
      <c r="DJ24" s="1613"/>
      <c r="DK24" s="1613"/>
      <c r="DL24" s="1613"/>
      <c r="DM24" s="1613"/>
      <c r="DN24" s="1614">
        <v>0</v>
      </c>
      <c r="DO24" s="1613"/>
      <c r="DP24" s="1613"/>
      <c r="DQ24" s="1613"/>
      <c r="DR24" s="1613"/>
      <c r="DS24" s="1614">
        <v>0</v>
      </c>
      <c r="DT24" s="1613"/>
      <c r="DU24" s="1613"/>
      <c r="DV24" s="1613"/>
      <c r="DW24" s="1613"/>
      <c r="DX24" s="1614">
        <v>0</v>
      </c>
      <c r="DY24" s="1613"/>
      <c r="DZ24" s="1613"/>
      <c r="EA24" s="1613"/>
      <c r="EB24" s="1613"/>
      <c r="EC24" s="1614">
        <v>0</v>
      </c>
      <c r="ED24" s="1613"/>
      <c r="EE24" s="1613"/>
      <c r="EF24" s="1613"/>
      <c r="EG24" s="1613"/>
      <c r="EH24" s="1614">
        <v>0</v>
      </c>
      <c r="EI24" s="1613"/>
      <c r="EJ24" s="1613"/>
      <c r="EK24" s="1613"/>
      <c r="EL24" s="1613"/>
      <c r="EM24" s="1614">
        <v>0</v>
      </c>
      <c r="EN24" s="1613"/>
      <c r="EO24" s="1613"/>
      <c r="EP24" s="1613"/>
      <c r="EQ24" s="1613"/>
      <c r="ER24" s="1614">
        <v>0</v>
      </c>
      <c r="ES24" s="1614">
        <v>949970000</v>
      </c>
      <c r="ET24" s="1190">
        <v>13</v>
      </c>
      <c r="EU24" s="1190">
        <v>7</v>
      </c>
      <c r="EV24" s="1190">
        <v>18</v>
      </c>
      <c r="EW24" s="1191"/>
      <c r="EX24" s="1190">
        <v>8</v>
      </c>
      <c r="EY24" s="1190">
        <v>11</v>
      </c>
      <c r="EZ24" s="650">
        <v>50</v>
      </c>
      <c r="FA24" s="650">
        <v>7</v>
      </c>
      <c r="FB24" s="1615"/>
      <c r="FC24" s="1616"/>
      <c r="FD24" s="1616"/>
      <c r="FE24" s="1616"/>
      <c r="FF24" s="1617">
        <v>0</v>
      </c>
      <c r="FG24" s="1616"/>
      <c r="FH24" s="1616"/>
      <c r="FI24" s="1616"/>
      <c r="FJ24" s="1616"/>
      <c r="FK24" s="1617">
        <v>0</v>
      </c>
      <c r="FL24" s="1616"/>
      <c r="FM24" s="1616"/>
      <c r="FN24" s="1616"/>
      <c r="FO24" s="1616"/>
      <c r="FP24" s="1617">
        <v>0</v>
      </c>
      <c r="FQ24" s="1616"/>
      <c r="FR24" s="1616"/>
      <c r="FS24" s="1616"/>
      <c r="FT24" s="1616"/>
      <c r="FU24" s="1617">
        <v>0</v>
      </c>
      <c r="FV24" s="1616"/>
      <c r="FW24" s="1616"/>
      <c r="FX24" s="1616"/>
      <c r="FY24" s="1616"/>
      <c r="FZ24" s="1617">
        <v>0</v>
      </c>
      <c r="GA24" s="1616"/>
      <c r="GB24" s="1616"/>
      <c r="GC24" s="1616"/>
      <c r="GD24" s="1616"/>
      <c r="GE24" s="1617">
        <v>0</v>
      </c>
      <c r="GF24" s="1616"/>
      <c r="GG24" s="1616"/>
      <c r="GH24" s="1616"/>
      <c r="GI24" s="1616"/>
      <c r="GJ24" s="1617">
        <v>0</v>
      </c>
      <c r="GK24" s="1616"/>
      <c r="GL24" s="1616"/>
      <c r="GM24" s="1616"/>
      <c r="GN24" s="1616"/>
      <c r="GO24" s="1617">
        <v>0</v>
      </c>
      <c r="GP24" s="1616"/>
      <c r="GQ24" s="1616"/>
      <c r="GR24" s="1616"/>
      <c r="GS24" s="1616"/>
      <c r="GT24" s="1617">
        <v>0</v>
      </c>
      <c r="GU24" s="1616"/>
      <c r="GV24" s="1616"/>
      <c r="GW24" s="1616"/>
      <c r="GX24" s="1616"/>
      <c r="GY24" s="1617">
        <v>0</v>
      </c>
      <c r="GZ24" s="1616"/>
      <c r="HA24" s="1616"/>
      <c r="HB24" s="1616"/>
      <c r="HC24" s="1616"/>
      <c r="HD24" s="1617">
        <v>0</v>
      </c>
      <c r="HE24" s="1616"/>
      <c r="HF24" s="1616"/>
      <c r="HG24" s="1616"/>
      <c r="HH24" s="1616"/>
      <c r="HI24" s="1617">
        <v>0</v>
      </c>
      <c r="HJ24" s="1616"/>
      <c r="HK24" s="1616"/>
      <c r="HL24" s="1616"/>
      <c r="HM24" s="1616"/>
      <c r="HN24" s="1617">
        <v>0</v>
      </c>
      <c r="HO24" s="1616"/>
      <c r="HP24" s="1616"/>
      <c r="HQ24" s="1616"/>
      <c r="HR24" s="1616"/>
      <c r="HS24" s="1617">
        <v>0</v>
      </c>
      <c r="HT24" s="1616"/>
      <c r="HU24" s="1616"/>
      <c r="HV24" s="1616"/>
      <c r="HW24" s="1616"/>
      <c r="HX24" s="1617">
        <v>0</v>
      </c>
      <c r="HY24" s="1616"/>
      <c r="HZ24" s="1616"/>
      <c r="IA24" s="1616"/>
      <c r="IB24" s="1616"/>
      <c r="IC24" s="1617">
        <v>0</v>
      </c>
      <c r="ID24" s="1616"/>
      <c r="IE24" s="1616"/>
      <c r="IF24" s="1616"/>
      <c r="IG24" s="1616"/>
      <c r="IH24" s="1617">
        <v>0</v>
      </c>
      <c r="II24" s="1616"/>
      <c r="IJ24" s="1616"/>
      <c r="IK24" s="1616"/>
      <c r="IL24" s="1616"/>
      <c r="IM24" s="1617">
        <v>0</v>
      </c>
      <c r="IN24" s="1616"/>
      <c r="IO24" s="1616"/>
      <c r="IP24" s="1616"/>
      <c r="IQ24" s="1616"/>
      <c r="IR24" s="1617">
        <v>0</v>
      </c>
      <c r="IS24" s="1616"/>
      <c r="IT24" s="1616"/>
      <c r="IU24" s="1616"/>
      <c r="IV24" s="1616"/>
      <c r="IW24" s="1617">
        <v>0</v>
      </c>
      <c r="IX24" s="1617">
        <v>0</v>
      </c>
      <c r="IY24" s="1193"/>
      <c r="IZ24" s="1193"/>
      <c r="JA24" s="1193"/>
      <c r="JB24" s="1193"/>
      <c r="JC24" s="1193"/>
      <c r="JD24" s="1193"/>
      <c r="JE24" s="764" t="s">
        <v>387</v>
      </c>
      <c r="JF24" s="1194"/>
      <c r="JG24" s="1164"/>
    </row>
    <row r="25" spans="1:267" ht="125.25" hidden="1" customHeight="1" thickBot="1" x14ac:dyDescent="0.4">
      <c r="A25" s="766" t="s">
        <v>497</v>
      </c>
      <c r="B25" s="767" t="s">
        <v>570</v>
      </c>
      <c r="C25" s="768" t="s">
        <v>571</v>
      </c>
      <c r="D25" s="775" t="s">
        <v>140</v>
      </c>
      <c r="E25" s="769" t="s">
        <v>573</v>
      </c>
      <c r="F25" s="1108">
        <v>920549419</v>
      </c>
      <c r="G25" s="1108">
        <v>889535615</v>
      </c>
      <c r="H25" s="1108">
        <v>295546419</v>
      </c>
      <c r="I25" s="1108">
        <v>3673701096</v>
      </c>
      <c r="J25" s="1108">
        <v>848124749</v>
      </c>
      <c r="K25" s="1108">
        <v>283435115</v>
      </c>
      <c r="L25" s="1108">
        <v>2692053916</v>
      </c>
      <c r="M25" s="1108">
        <v>2701498178</v>
      </c>
      <c r="N25" s="1195">
        <v>9987802609</v>
      </c>
      <c r="O25" s="1195">
        <v>1737660364</v>
      </c>
      <c r="P25" s="1195">
        <v>578981534</v>
      </c>
      <c r="Q25" s="651">
        <v>500</v>
      </c>
      <c r="R25" s="651">
        <v>715</v>
      </c>
      <c r="S25" s="651">
        <v>1000</v>
      </c>
      <c r="T25" s="1196">
        <v>0</v>
      </c>
      <c r="U25" s="651">
        <v>1500</v>
      </c>
      <c r="V25" s="651">
        <v>2000</v>
      </c>
      <c r="W25" s="652">
        <v>2000</v>
      </c>
      <c r="X25" s="1197">
        <v>715</v>
      </c>
      <c r="Y25" s="775" t="s">
        <v>140</v>
      </c>
      <c r="Z25" s="654"/>
      <c r="AA25" s="654" t="s">
        <v>574</v>
      </c>
      <c r="AB25" s="654">
        <v>1</v>
      </c>
      <c r="AC25" s="767" t="s">
        <v>575</v>
      </c>
      <c r="AD25" s="767" t="s">
        <v>796</v>
      </c>
      <c r="AE25" s="772" t="s">
        <v>577</v>
      </c>
      <c r="AF25" s="1198" t="s">
        <v>578</v>
      </c>
      <c r="AG25" s="1199">
        <v>920549419</v>
      </c>
      <c r="AH25" s="1199">
        <v>889535615</v>
      </c>
      <c r="AI25" s="1199">
        <v>295546419</v>
      </c>
      <c r="AJ25" s="1110">
        <v>3673701096</v>
      </c>
      <c r="AK25" s="1110">
        <v>848124749</v>
      </c>
      <c r="AL25" s="1110">
        <v>283435115</v>
      </c>
      <c r="AM25" s="1199">
        <v>2692053916</v>
      </c>
      <c r="AN25" s="1199">
        <v>2701498178</v>
      </c>
      <c r="AO25" s="656">
        <v>9987802609</v>
      </c>
      <c r="AP25" s="656">
        <v>1737660364</v>
      </c>
      <c r="AQ25" s="656">
        <v>578981534</v>
      </c>
      <c r="AR25" s="1618"/>
      <c r="AS25" s="1618"/>
      <c r="AT25" s="1618"/>
      <c r="AU25" s="1618"/>
      <c r="AV25" s="1619">
        <v>0</v>
      </c>
      <c r="AW25" s="1618"/>
      <c r="AX25" s="1618"/>
      <c r="AY25" s="1618"/>
      <c r="AZ25" s="1618"/>
      <c r="BA25" s="1619">
        <v>0</v>
      </c>
      <c r="BB25" s="1618"/>
      <c r="BC25" s="1618"/>
      <c r="BD25" s="1618"/>
      <c r="BE25" s="1618"/>
      <c r="BF25" s="1619">
        <v>0</v>
      </c>
      <c r="BG25" s="1618"/>
      <c r="BH25" s="1618"/>
      <c r="BI25" s="1618"/>
      <c r="BJ25" s="1618"/>
      <c r="BK25" s="1619">
        <v>0</v>
      </c>
      <c r="BL25" s="1618"/>
      <c r="BM25" s="1618"/>
      <c r="BN25" s="1618"/>
      <c r="BO25" s="1618"/>
      <c r="BP25" s="1619">
        <v>0</v>
      </c>
      <c r="BQ25" s="1618"/>
      <c r="BR25" s="1618"/>
      <c r="BS25" s="1618"/>
      <c r="BT25" s="1618"/>
      <c r="BU25" s="1619">
        <v>0</v>
      </c>
      <c r="BV25" s="1618"/>
      <c r="BW25" s="1618"/>
      <c r="BX25" s="1618"/>
      <c r="BY25" s="1618"/>
      <c r="BZ25" s="1619">
        <v>0</v>
      </c>
      <c r="CA25" s="1618"/>
      <c r="CB25" s="1618"/>
      <c r="CC25" s="1618"/>
      <c r="CD25" s="1618"/>
      <c r="CE25" s="1619">
        <v>0</v>
      </c>
      <c r="CF25" s="1618"/>
      <c r="CG25" s="1618"/>
      <c r="CH25" s="1618"/>
      <c r="CI25" s="1618"/>
      <c r="CJ25" s="1619">
        <v>0</v>
      </c>
      <c r="CK25" s="1618"/>
      <c r="CL25" s="1618"/>
      <c r="CM25" s="1618"/>
      <c r="CN25" s="1618"/>
      <c r="CO25" s="1619">
        <v>0</v>
      </c>
      <c r="CP25" s="1618"/>
      <c r="CQ25" s="1618"/>
      <c r="CR25" s="1618"/>
      <c r="CS25" s="1618"/>
      <c r="CT25" s="1619">
        <v>0</v>
      </c>
      <c r="CU25" s="1618"/>
      <c r="CV25" s="1618"/>
      <c r="CW25" s="1618"/>
      <c r="CX25" s="1618"/>
      <c r="CY25" s="1619">
        <v>0</v>
      </c>
      <c r="CZ25" s="1618"/>
      <c r="DA25" s="1618"/>
      <c r="DB25" s="1618"/>
      <c r="DC25" s="1618"/>
      <c r="DD25" s="1619">
        <v>0</v>
      </c>
      <c r="DE25" s="1618"/>
      <c r="DF25" s="1618"/>
      <c r="DG25" s="1618"/>
      <c r="DH25" s="1618"/>
      <c r="DI25" s="1619">
        <v>0</v>
      </c>
      <c r="DJ25" s="1618"/>
      <c r="DK25" s="1618"/>
      <c r="DL25" s="1618"/>
      <c r="DM25" s="1618"/>
      <c r="DN25" s="1619">
        <v>0</v>
      </c>
      <c r="DO25" s="1618"/>
      <c r="DP25" s="1618"/>
      <c r="DQ25" s="1618"/>
      <c r="DR25" s="1618"/>
      <c r="DS25" s="1619">
        <v>0</v>
      </c>
      <c r="DT25" s="1618"/>
      <c r="DU25" s="1618"/>
      <c r="DV25" s="1618"/>
      <c r="DW25" s="1618"/>
      <c r="DX25" s="1619">
        <v>0</v>
      </c>
      <c r="DY25" s="1618"/>
      <c r="DZ25" s="1618"/>
      <c r="EA25" s="1618"/>
      <c r="EB25" s="1618"/>
      <c r="EC25" s="1619">
        <v>0</v>
      </c>
      <c r="ED25" s="1618"/>
      <c r="EE25" s="1618"/>
      <c r="EF25" s="1618"/>
      <c r="EG25" s="1618"/>
      <c r="EH25" s="1619">
        <v>0</v>
      </c>
      <c r="EI25" s="1618"/>
      <c r="EJ25" s="1618"/>
      <c r="EK25" s="1618"/>
      <c r="EL25" s="1618"/>
      <c r="EM25" s="1619">
        <v>0</v>
      </c>
      <c r="EN25" s="1618"/>
      <c r="EO25" s="1618"/>
      <c r="EP25" s="1618"/>
      <c r="EQ25" s="1618"/>
      <c r="ER25" s="1619">
        <v>0</v>
      </c>
      <c r="ES25" s="1619">
        <v>0</v>
      </c>
      <c r="ET25" s="1201">
        <v>1</v>
      </c>
      <c r="EU25" s="1201">
        <v>1</v>
      </c>
      <c r="EV25" s="1201">
        <v>3</v>
      </c>
      <c r="EW25" s="1202">
        <v>2.4664000000000001</v>
      </c>
      <c r="EX25" s="1201">
        <v>5</v>
      </c>
      <c r="EY25" s="1201">
        <v>7</v>
      </c>
      <c r="EZ25" s="658">
        <v>7</v>
      </c>
      <c r="FA25" s="659">
        <v>2.4664000000000001</v>
      </c>
      <c r="FB25" s="1620"/>
      <c r="FC25" s="1621"/>
      <c r="FD25" s="1621"/>
      <c r="FE25" s="1621"/>
      <c r="FF25" s="1622">
        <v>0</v>
      </c>
      <c r="FG25" s="1621"/>
      <c r="FH25" s="1621"/>
      <c r="FI25" s="1621"/>
      <c r="FJ25" s="1621"/>
      <c r="FK25" s="1622">
        <v>0</v>
      </c>
      <c r="FL25" s="1621"/>
      <c r="FM25" s="1621"/>
      <c r="FN25" s="1621"/>
      <c r="FO25" s="1621"/>
      <c r="FP25" s="1622">
        <v>0</v>
      </c>
      <c r="FQ25" s="1621"/>
      <c r="FR25" s="1621"/>
      <c r="FS25" s="1621"/>
      <c r="FT25" s="1621"/>
      <c r="FU25" s="1622">
        <v>0</v>
      </c>
      <c r="FV25" s="1621"/>
      <c r="FW25" s="1621"/>
      <c r="FX25" s="1621"/>
      <c r="FY25" s="1621"/>
      <c r="FZ25" s="1622">
        <v>0</v>
      </c>
      <c r="GA25" s="1621"/>
      <c r="GB25" s="1621"/>
      <c r="GC25" s="1621"/>
      <c r="GD25" s="1621"/>
      <c r="GE25" s="1622">
        <v>0</v>
      </c>
      <c r="GF25" s="1621"/>
      <c r="GG25" s="1621"/>
      <c r="GH25" s="1621"/>
      <c r="GI25" s="1621"/>
      <c r="GJ25" s="1622">
        <v>0</v>
      </c>
      <c r="GK25" s="1621"/>
      <c r="GL25" s="1621"/>
      <c r="GM25" s="1621"/>
      <c r="GN25" s="1621"/>
      <c r="GO25" s="1622">
        <v>0</v>
      </c>
      <c r="GP25" s="1621"/>
      <c r="GQ25" s="1621"/>
      <c r="GR25" s="1621"/>
      <c r="GS25" s="1621"/>
      <c r="GT25" s="1622">
        <v>0</v>
      </c>
      <c r="GU25" s="1621"/>
      <c r="GV25" s="1621"/>
      <c r="GW25" s="1621"/>
      <c r="GX25" s="1621"/>
      <c r="GY25" s="1622">
        <v>0</v>
      </c>
      <c r="GZ25" s="1621"/>
      <c r="HA25" s="1621"/>
      <c r="HB25" s="1621"/>
      <c r="HC25" s="1621"/>
      <c r="HD25" s="1622">
        <v>0</v>
      </c>
      <c r="HE25" s="1621"/>
      <c r="HF25" s="1621"/>
      <c r="HG25" s="1621"/>
      <c r="HH25" s="1621"/>
      <c r="HI25" s="1622">
        <v>0</v>
      </c>
      <c r="HJ25" s="1621"/>
      <c r="HK25" s="1621"/>
      <c r="HL25" s="1621"/>
      <c r="HM25" s="1621"/>
      <c r="HN25" s="1622">
        <v>0</v>
      </c>
      <c r="HO25" s="1621"/>
      <c r="HP25" s="1621"/>
      <c r="HQ25" s="1621"/>
      <c r="HR25" s="1621"/>
      <c r="HS25" s="1622">
        <v>0</v>
      </c>
      <c r="HT25" s="1621"/>
      <c r="HU25" s="1621"/>
      <c r="HV25" s="1621"/>
      <c r="HW25" s="1621"/>
      <c r="HX25" s="1622">
        <v>0</v>
      </c>
      <c r="HY25" s="1621"/>
      <c r="HZ25" s="1621"/>
      <c r="IA25" s="1621"/>
      <c r="IB25" s="1621"/>
      <c r="IC25" s="1622">
        <v>0</v>
      </c>
      <c r="ID25" s="1621"/>
      <c r="IE25" s="1621"/>
      <c r="IF25" s="1621"/>
      <c r="IG25" s="1621"/>
      <c r="IH25" s="1622">
        <v>0</v>
      </c>
      <c r="II25" s="1621"/>
      <c r="IJ25" s="1621"/>
      <c r="IK25" s="1621"/>
      <c r="IL25" s="1621"/>
      <c r="IM25" s="1622">
        <v>0</v>
      </c>
      <c r="IN25" s="1621"/>
      <c r="IO25" s="1621"/>
      <c r="IP25" s="1621"/>
      <c r="IQ25" s="1621"/>
      <c r="IR25" s="1622">
        <v>0</v>
      </c>
      <c r="IS25" s="1621"/>
      <c r="IT25" s="1621"/>
      <c r="IU25" s="1621"/>
      <c r="IV25" s="1621"/>
      <c r="IW25" s="1622">
        <v>0</v>
      </c>
      <c r="IX25" s="1622">
        <v>0</v>
      </c>
      <c r="IY25" s="1204"/>
      <c r="IZ25" s="1204"/>
      <c r="JA25" s="1204"/>
      <c r="JB25" s="1204"/>
      <c r="JC25" s="1204"/>
      <c r="JD25" s="1204"/>
      <c r="JE25" s="767" t="s">
        <v>392</v>
      </c>
      <c r="JF25" s="1205"/>
      <c r="JG25" s="1164"/>
    </row>
    <row r="26" spans="1:267" ht="125.25" hidden="1" customHeight="1" thickBot="1" x14ac:dyDescent="0.4">
      <c r="A26" s="766" t="s">
        <v>497</v>
      </c>
      <c r="B26" s="767" t="s">
        <v>570</v>
      </c>
      <c r="C26" s="768" t="s">
        <v>571</v>
      </c>
      <c r="D26" s="775" t="s">
        <v>140</v>
      </c>
      <c r="E26" s="769" t="s">
        <v>579</v>
      </c>
      <c r="F26" s="1108">
        <v>305301777</v>
      </c>
      <c r="G26" s="1108">
        <v>305301777</v>
      </c>
      <c r="H26" s="1108">
        <v>256604627</v>
      </c>
      <c r="I26" s="1108">
        <v>1083398062</v>
      </c>
      <c r="J26" s="1108">
        <v>627944224</v>
      </c>
      <c r="K26" s="1108">
        <v>214126799</v>
      </c>
      <c r="L26" s="1108">
        <v>832312188</v>
      </c>
      <c r="M26" s="1108">
        <v>808985227</v>
      </c>
      <c r="N26" s="1195">
        <v>3029997254</v>
      </c>
      <c r="O26" s="1195">
        <v>933246001</v>
      </c>
      <c r="P26" s="1195">
        <v>470731426</v>
      </c>
      <c r="Q26" s="660">
        <v>0.25</v>
      </c>
      <c r="R26" s="660">
        <v>0.25</v>
      </c>
      <c r="S26" s="660">
        <v>0.75</v>
      </c>
      <c r="T26" s="1206">
        <v>0.375</v>
      </c>
      <c r="U26" s="661">
        <v>2</v>
      </c>
      <c r="V26" s="661">
        <v>2</v>
      </c>
      <c r="W26" s="662">
        <v>5</v>
      </c>
      <c r="X26" s="1207">
        <v>0.25</v>
      </c>
      <c r="Y26" s="775" t="s">
        <v>140</v>
      </c>
      <c r="Z26" s="654"/>
      <c r="AA26" s="654" t="s">
        <v>503</v>
      </c>
      <c r="AB26" s="654">
        <v>2</v>
      </c>
      <c r="AC26" s="767" t="s">
        <v>575</v>
      </c>
      <c r="AD26" s="767" t="s">
        <v>580</v>
      </c>
      <c r="AE26" s="772" t="s">
        <v>581</v>
      </c>
      <c r="AF26" s="1198" t="s">
        <v>582</v>
      </c>
      <c r="AG26" s="1199">
        <v>305301777</v>
      </c>
      <c r="AH26" s="1199">
        <v>305301777</v>
      </c>
      <c r="AI26" s="1199">
        <v>256604627</v>
      </c>
      <c r="AJ26" s="1110">
        <v>1083398062</v>
      </c>
      <c r="AK26" s="1110">
        <v>627944224</v>
      </c>
      <c r="AL26" s="1110">
        <v>214126799</v>
      </c>
      <c r="AM26" s="1199">
        <v>832312188</v>
      </c>
      <c r="AN26" s="1199">
        <v>808985227</v>
      </c>
      <c r="AO26" s="656">
        <v>3029997254</v>
      </c>
      <c r="AP26" s="656">
        <v>933246001</v>
      </c>
      <c r="AQ26" s="656">
        <v>470731426</v>
      </c>
      <c r="AR26" s="1618"/>
      <c r="AS26" s="1618"/>
      <c r="AT26" s="1618"/>
      <c r="AU26" s="1618"/>
      <c r="AV26" s="1619">
        <v>0</v>
      </c>
      <c r="AW26" s="1618"/>
      <c r="AX26" s="1618"/>
      <c r="AY26" s="1618"/>
      <c r="AZ26" s="1618"/>
      <c r="BA26" s="1619">
        <v>0</v>
      </c>
      <c r="BB26" s="1618"/>
      <c r="BC26" s="1618"/>
      <c r="BD26" s="1618"/>
      <c r="BE26" s="1618"/>
      <c r="BF26" s="1619">
        <v>0</v>
      </c>
      <c r="BG26" s="1618"/>
      <c r="BH26" s="1618"/>
      <c r="BI26" s="1618"/>
      <c r="BJ26" s="1618"/>
      <c r="BK26" s="1619">
        <v>0</v>
      </c>
      <c r="BL26" s="1618"/>
      <c r="BM26" s="1618"/>
      <c r="BN26" s="1618"/>
      <c r="BO26" s="1618"/>
      <c r="BP26" s="1619">
        <v>0</v>
      </c>
      <c r="BQ26" s="1618"/>
      <c r="BR26" s="1618"/>
      <c r="BS26" s="1618"/>
      <c r="BT26" s="1618"/>
      <c r="BU26" s="1619">
        <v>0</v>
      </c>
      <c r="BV26" s="1618"/>
      <c r="BW26" s="1618"/>
      <c r="BX26" s="1618"/>
      <c r="BY26" s="1618"/>
      <c r="BZ26" s="1619">
        <v>0</v>
      </c>
      <c r="CA26" s="1618"/>
      <c r="CB26" s="1618"/>
      <c r="CC26" s="1618"/>
      <c r="CD26" s="1618"/>
      <c r="CE26" s="1619">
        <v>0</v>
      </c>
      <c r="CF26" s="1618"/>
      <c r="CG26" s="1618"/>
      <c r="CH26" s="1618"/>
      <c r="CI26" s="1618"/>
      <c r="CJ26" s="1619">
        <v>0</v>
      </c>
      <c r="CK26" s="1618"/>
      <c r="CL26" s="1618"/>
      <c r="CM26" s="1618"/>
      <c r="CN26" s="1618"/>
      <c r="CO26" s="1619">
        <v>0</v>
      </c>
      <c r="CP26" s="1618"/>
      <c r="CQ26" s="1618"/>
      <c r="CR26" s="1618"/>
      <c r="CS26" s="1618"/>
      <c r="CT26" s="1619">
        <v>0</v>
      </c>
      <c r="CU26" s="1618"/>
      <c r="CV26" s="1618"/>
      <c r="CW26" s="1618"/>
      <c r="CX26" s="1618"/>
      <c r="CY26" s="1619">
        <v>0</v>
      </c>
      <c r="CZ26" s="1618"/>
      <c r="DA26" s="1618"/>
      <c r="DB26" s="1618"/>
      <c r="DC26" s="1618"/>
      <c r="DD26" s="1619">
        <v>0</v>
      </c>
      <c r="DE26" s="1618"/>
      <c r="DF26" s="1618"/>
      <c r="DG26" s="1618"/>
      <c r="DH26" s="1618"/>
      <c r="DI26" s="1619">
        <v>0</v>
      </c>
      <c r="DJ26" s="1618"/>
      <c r="DK26" s="1618"/>
      <c r="DL26" s="1618"/>
      <c r="DM26" s="1618"/>
      <c r="DN26" s="1619">
        <v>0</v>
      </c>
      <c r="DO26" s="1618"/>
      <c r="DP26" s="1618"/>
      <c r="DQ26" s="1618"/>
      <c r="DR26" s="1618"/>
      <c r="DS26" s="1619">
        <v>0</v>
      </c>
      <c r="DT26" s="1618"/>
      <c r="DU26" s="1618"/>
      <c r="DV26" s="1618"/>
      <c r="DW26" s="1618"/>
      <c r="DX26" s="1619">
        <v>0</v>
      </c>
      <c r="DY26" s="1618"/>
      <c r="DZ26" s="1618"/>
      <c r="EA26" s="1618"/>
      <c r="EB26" s="1618"/>
      <c r="EC26" s="1619">
        <v>0</v>
      </c>
      <c r="ED26" s="1618"/>
      <c r="EE26" s="1618"/>
      <c r="EF26" s="1618"/>
      <c r="EG26" s="1618"/>
      <c r="EH26" s="1619">
        <v>0</v>
      </c>
      <c r="EI26" s="1618"/>
      <c r="EJ26" s="1618"/>
      <c r="EK26" s="1618"/>
      <c r="EL26" s="1618"/>
      <c r="EM26" s="1619">
        <v>0</v>
      </c>
      <c r="EN26" s="1618"/>
      <c r="EO26" s="1618"/>
      <c r="EP26" s="1618"/>
      <c r="EQ26" s="1618"/>
      <c r="ER26" s="1619">
        <v>0</v>
      </c>
      <c r="ES26" s="1619">
        <v>0</v>
      </c>
      <c r="ET26" s="1208">
        <v>0.25</v>
      </c>
      <c r="EU26" s="1208">
        <v>0.25</v>
      </c>
      <c r="EV26" s="1208">
        <v>0.75</v>
      </c>
      <c r="EW26" s="1202">
        <v>0.375</v>
      </c>
      <c r="EX26" s="1208">
        <v>2</v>
      </c>
      <c r="EY26" s="1208">
        <v>2</v>
      </c>
      <c r="EZ26" s="664">
        <v>5</v>
      </c>
      <c r="FA26" s="659">
        <v>0.625</v>
      </c>
      <c r="FB26" s="1620"/>
      <c r="FC26" s="1621"/>
      <c r="FD26" s="1621"/>
      <c r="FE26" s="1621"/>
      <c r="FF26" s="1622">
        <v>0</v>
      </c>
      <c r="FG26" s="1621"/>
      <c r="FH26" s="1621"/>
      <c r="FI26" s="1621"/>
      <c r="FJ26" s="1621"/>
      <c r="FK26" s="1622">
        <v>0</v>
      </c>
      <c r="FL26" s="1621"/>
      <c r="FM26" s="1621"/>
      <c r="FN26" s="1621"/>
      <c r="FO26" s="1621"/>
      <c r="FP26" s="1622">
        <v>0</v>
      </c>
      <c r="FQ26" s="1621"/>
      <c r="FR26" s="1621"/>
      <c r="FS26" s="1621"/>
      <c r="FT26" s="1621"/>
      <c r="FU26" s="1622">
        <v>0</v>
      </c>
      <c r="FV26" s="1621"/>
      <c r="FW26" s="1621"/>
      <c r="FX26" s="1621"/>
      <c r="FY26" s="1621"/>
      <c r="FZ26" s="1622">
        <v>0</v>
      </c>
      <c r="GA26" s="1621"/>
      <c r="GB26" s="1621"/>
      <c r="GC26" s="1621"/>
      <c r="GD26" s="1621"/>
      <c r="GE26" s="1622">
        <v>0</v>
      </c>
      <c r="GF26" s="1621"/>
      <c r="GG26" s="1621"/>
      <c r="GH26" s="1621"/>
      <c r="GI26" s="1621"/>
      <c r="GJ26" s="1622">
        <v>0</v>
      </c>
      <c r="GK26" s="1621"/>
      <c r="GL26" s="1621"/>
      <c r="GM26" s="1621"/>
      <c r="GN26" s="1621"/>
      <c r="GO26" s="1622">
        <v>0</v>
      </c>
      <c r="GP26" s="1621"/>
      <c r="GQ26" s="1621"/>
      <c r="GR26" s="1621"/>
      <c r="GS26" s="1621"/>
      <c r="GT26" s="1622">
        <v>0</v>
      </c>
      <c r="GU26" s="1621"/>
      <c r="GV26" s="1621"/>
      <c r="GW26" s="1621"/>
      <c r="GX26" s="1621"/>
      <c r="GY26" s="1622">
        <v>0</v>
      </c>
      <c r="GZ26" s="1621"/>
      <c r="HA26" s="1621"/>
      <c r="HB26" s="1621"/>
      <c r="HC26" s="1621"/>
      <c r="HD26" s="1622">
        <v>0</v>
      </c>
      <c r="HE26" s="1621"/>
      <c r="HF26" s="1621"/>
      <c r="HG26" s="1621"/>
      <c r="HH26" s="1621"/>
      <c r="HI26" s="1622">
        <v>0</v>
      </c>
      <c r="HJ26" s="1621"/>
      <c r="HK26" s="1621"/>
      <c r="HL26" s="1621"/>
      <c r="HM26" s="1621"/>
      <c r="HN26" s="1622">
        <v>0</v>
      </c>
      <c r="HO26" s="1621"/>
      <c r="HP26" s="1621"/>
      <c r="HQ26" s="1621"/>
      <c r="HR26" s="1621"/>
      <c r="HS26" s="1622">
        <v>0</v>
      </c>
      <c r="HT26" s="1621"/>
      <c r="HU26" s="1621"/>
      <c r="HV26" s="1621"/>
      <c r="HW26" s="1621"/>
      <c r="HX26" s="1622">
        <v>0</v>
      </c>
      <c r="HY26" s="1621"/>
      <c r="HZ26" s="1621"/>
      <c r="IA26" s="1621"/>
      <c r="IB26" s="1621"/>
      <c r="IC26" s="1622">
        <v>0</v>
      </c>
      <c r="ID26" s="1621"/>
      <c r="IE26" s="1621"/>
      <c r="IF26" s="1621"/>
      <c r="IG26" s="1621"/>
      <c r="IH26" s="1622">
        <v>0</v>
      </c>
      <c r="II26" s="1621"/>
      <c r="IJ26" s="1621"/>
      <c r="IK26" s="1621"/>
      <c r="IL26" s="1621"/>
      <c r="IM26" s="1622">
        <v>0</v>
      </c>
      <c r="IN26" s="1621"/>
      <c r="IO26" s="1621"/>
      <c r="IP26" s="1621"/>
      <c r="IQ26" s="1621"/>
      <c r="IR26" s="1622">
        <v>0</v>
      </c>
      <c r="IS26" s="1621"/>
      <c r="IT26" s="1621"/>
      <c r="IU26" s="1621"/>
      <c r="IV26" s="1621"/>
      <c r="IW26" s="1622">
        <v>0</v>
      </c>
      <c r="IX26" s="1622">
        <v>0</v>
      </c>
      <c r="IY26" s="1204"/>
      <c r="IZ26" s="1204"/>
      <c r="JA26" s="1204"/>
      <c r="JB26" s="1204"/>
      <c r="JC26" s="1204"/>
      <c r="JD26" s="1204"/>
      <c r="JE26" s="767" t="s">
        <v>392</v>
      </c>
      <c r="JF26" s="1205"/>
      <c r="JG26" s="1164"/>
    </row>
    <row r="27" spans="1:267" ht="125.25" hidden="1" customHeight="1" thickBot="1" x14ac:dyDescent="0.4">
      <c r="A27" s="766" t="s">
        <v>497</v>
      </c>
      <c r="B27" s="767" t="s">
        <v>570</v>
      </c>
      <c r="C27" s="768" t="s">
        <v>571</v>
      </c>
      <c r="D27" s="775" t="s">
        <v>140</v>
      </c>
      <c r="E27" s="769" t="s">
        <v>583</v>
      </c>
      <c r="F27" s="1108">
        <v>359890882</v>
      </c>
      <c r="G27" s="1108">
        <v>359890882</v>
      </c>
      <c r="H27" s="1108">
        <v>318900966</v>
      </c>
      <c r="I27" s="1108">
        <v>1127232027</v>
      </c>
      <c r="J27" s="1108">
        <v>744155757</v>
      </c>
      <c r="K27" s="1108">
        <v>220929766</v>
      </c>
      <c r="L27" s="1108">
        <v>1372419644</v>
      </c>
      <c r="M27" s="1108">
        <v>1332446256</v>
      </c>
      <c r="N27" s="1195">
        <v>4191988809</v>
      </c>
      <c r="O27" s="1195">
        <v>1104046639</v>
      </c>
      <c r="P27" s="1195">
        <v>539830732</v>
      </c>
      <c r="Q27" s="661" t="s">
        <v>584</v>
      </c>
      <c r="R27" s="660">
        <v>0.1</v>
      </c>
      <c r="S27" s="661" t="s">
        <v>585</v>
      </c>
      <c r="T27" s="1206">
        <v>0.1658</v>
      </c>
      <c r="U27" s="661" t="s">
        <v>585</v>
      </c>
      <c r="V27" s="661" t="s">
        <v>585</v>
      </c>
      <c r="W27" s="662">
        <v>1</v>
      </c>
      <c r="X27" s="1207">
        <v>0.1</v>
      </c>
      <c r="Y27" s="775" t="s">
        <v>140</v>
      </c>
      <c r="Z27" s="654"/>
      <c r="AA27" s="654" t="s">
        <v>503</v>
      </c>
      <c r="AB27" s="654">
        <v>3</v>
      </c>
      <c r="AC27" s="767" t="s">
        <v>575</v>
      </c>
      <c r="AD27" s="767" t="s">
        <v>560</v>
      </c>
      <c r="AE27" s="772" t="s">
        <v>581</v>
      </c>
      <c r="AF27" s="1198" t="s">
        <v>586</v>
      </c>
      <c r="AG27" s="1199">
        <v>359890882</v>
      </c>
      <c r="AH27" s="1199">
        <v>359890882</v>
      </c>
      <c r="AI27" s="1199">
        <v>318900966</v>
      </c>
      <c r="AJ27" s="1110">
        <v>1127232027</v>
      </c>
      <c r="AK27" s="1110">
        <v>744155757</v>
      </c>
      <c r="AL27" s="1110">
        <v>220929766</v>
      </c>
      <c r="AM27" s="1199">
        <v>1372419644</v>
      </c>
      <c r="AN27" s="1199">
        <v>1332446256</v>
      </c>
      <c r="AO27" s="656">
        <v>4191988809</v>
      </c>
      <c r="AP27" s="656">
        <v>1104046639</v>
      </c>
      <c r="AQ27" s="656">
        <v>539830732</v>
      </c>
      <c r="AR27" s="1618"/>
      <c r="AS27" s="1618"/>
      <c r="AT27" s="1618"/>
      <c r="AU27" s="1618"/>
      <c r="AV27" s="1619">
        <v>0</v>
      </c>
      <c r="AW27" s="1618"/>
      <c r="AX27" s="1618"/>
      <c r="AY27" s="1618"/>
      <c r="AZ27" s="1618"/>
      <c r="BA27" s="1619">
        <v>0</v>
      </c>
      <c r="BB27" s="1618"/>
      <c r="BC27" s="1618"/>
      <c r="BD27" s="1618"/>
      <c r="BE27" s="1618"/>
      <c r="BF27" s="1619">
        <v>0</v>
      </c>
      <c r="BG27" s="1618"/>
      <c r="BH27" s="1618"/>
      <c r="BI27" s="1618"/>
      <c r="BJ27" s="1618"/>
      <c r="BK27" s="1619">
        <v>0</v>
      </c>
      <c r="BL27" s="1618"/>
      <c r="BM27" s="1618"/>
      <c r="BN27" s="1618"/>
      <c r="BO27" s="1618"/>
      <c r="BP27" s="1619">
        <v>0</v>
      </c>
      <c r="BQ27" s="1618"/>
      <c r="BR27" s="1618"/>
      <c r="BS27" s="1618"/>
      <c r="BT27" s="1618"/>
      <c r="BU27" s="1619">
        <v>0</v>
      </c>
      <c r="BV27" s="1618"/>
      <c r="BW27" s="1618"/>
      <c r="BX27" s="1618"/>
      <c r="BY27" s="1618"/>
      <c r="BZ27" s="1619">
        <v>0</v>
      </c>
      <c r="CA27" s="1618"/>
      <c r="CB27" s="1618"/>
      <c r="CC27" s="1618"/>
      <c r="CD27" s="1618"/>
      <c r="CE27" s="1619">
        <v>0</v>
      </c>
      <c r="CF27" s="1618"/>
      <c r="CG27" s="1618"/>
      <c r="CH27" s="1618"/>
      <c r="CI27" s="1618"/>
      <c r="CJ27" s="1619">
        <v>0</v>
      </c>
      <c r="CK27" s="1618"/>
      <c r="CL27" s="1618"/>
      <c r="CM27" s="1618"/>
      <c r="CN27" s="1618"/>
      <c r="CO27" s="1619">
        <v>0</v>
      </c>
      <c r="CP27" s="1618"/>
      <c r="CQ27" s="1618"/>
      <c r="CR27" s="1618"/>
      <c r="CS27" s="1618"/>
      <c r="CT27" s="1619">
        <v>0</v>
      </c>
      <c r="CU27" s="1618"/>
      <c r="CV27" s="1618"/>
      <c r="CW27" s="1618"/>
      <c r="CX27" s="1618"/>
      <c r="CY27" s="1619">
        <v>0</v>
      </c>
      <c r="CZ27" s="1618"/>
      <c r="DA27" s="1618"/>
      <c r="DB27" s="1618"/>
      <c r="DC27" s="1618"/>
      <c r="DD27" s="1619">
        <v>0</v>
      </c>
      <c r="DE27" s="1618"/>
      <c r="DF27" s="1618"/>
      <c r="DG27" s="1618"/>
      <c r="DH27" s="1618"/>
      <c r="DI27" s="1619">
        <v>0</v>
      </c>
      <c r="DJ27" s="1618"/>
      <c r="DK27" s="1618"/>
      <c r="DL27" s="1618"/>
      <c r="DM27" s="1618"/>
      <c r="DN27" s="1619">
        <v>0</v>
      </c>
      <c r="DO27" s="1618"/>
      <c r="DP27" s="1618"/>
      <c r="DQ27" s="1618"/>
      <c r="DR27" s="1618"/>
      <c r="DS27" s="1619">
        <v>0</v>
      </c>
      <c r="DT27" s="1618"/>
      <c r="DU27" s="1618"/>
      <c r="DV27" s="1618"/>
      <c r="DW27" s="1618"/>
      <c r="DX27" s="1619">
        <v>0</v>
      </c>
      <c r="DY27" s="1618"/>
      <c r="DZ27" s="1618"/>
      <c r="EA27" s="1618"/>
      <c r="EB27" s="1618"/>
      <c r="EC27" s="1619">
        <v>0</v>
      </c>
      <c r="ED27" s="1618"/>
      <c r="EE27" s="1618"/>
      <c r="EF27" s="1618"/>
      <c r="EG27" s="1618"/>
      <c r="EH27" s="1619">
        <v>0</v>
      </c>
      <c r="EI27" s="1618"/>
      <c r="EJ27" s="1618"/>
      <c r="EK27" s="1618"/>
      <c r="EL27" s="1618"/>
      <c r="EM27" s="1619">
        <v>0</v>
      </c>
      <c r="EN27" s="1618"/>
      <c r="EO27" s="1618"/>
      <c r="EP27" s="1618"/>
      <c r="EQ27" s="1618"/>
      <c r="ER27" s="1619">
        <v>0</v>
      </c>
      <c r="ES27" s="1619">
        <v>0</v>
      </c>
      <c r="ET27" s="1209">
        <v>0.1</v>
      </c>
      <c r="EU27" s="1209">
        <v>0.1</v>
      </c>
      <c r="EV27" s="1209">
        <v>0.3</v>
      </c>
      <c r="EW27" s="1210">
        <v>0.1658</v>
      </c>
      <c r="EX27" s="1209">
        <v>0.3</v>
      </c>
      <c r="EY27" s="1209">
        <v>0.3</v>
      </c>
      <c r="EZ27" s="665">
        <v>1</v>
      </c>
      <c r="FA27" s="659">
        <v>0.26580000000000004</v>
      </c>
      <c r="FB27" s="1620"/>
      <c r="FC27" s="1621"/>
      <c r="FD27" s="1621"/>
      <c r="FE27" s="1621"/>
      <c r="FF27" s="1622">
        <v>0</v>
      </c>
      <c r="FG27" s="1621"/>
      <c r="FH27" s="1621"/>
      <c r="FI27" s="1621"/>
      <c r="FJ27" s="1621"/>
      <c r="FK27" s="1622">
        <v>0</v>
      </c>
      <c r="FL27" s="1621"/>
      <c r="FM27" s="1621"/>
      <c r="FN27" s="1621"/>
      <c r="FO27" s="1621"/>
      <c r="FP27" s="1622">
        <v>0</v>
      </c>
      <c r="FQ27" s="1621"/>
      <c r="FR27" s="1621"/>
      <c r="FS27" s="1621"/>
      <c r="FT27" s="1621"/>
      <c r="FU27" s="1622">
        <v>0</v>
      </c>
      <c r="FV27" s="1621"/>
      <c r="FW27" s="1621"/>
      <c r="FX27" s="1621"/>
      <c r="FY27" s="1621"/>
      <c r="FZ27" s="1622">
        <v>0</v>
      </c>
      <c r="GA27" s="1621"/>
      <c r="GB27" s="1621"/>
      <c r="GC27" s="1621"/>
      <c r="GD27" s="1621"/>
      <c r="GE27" s="1622">
        <v>0</v>
      </c>
      <c r="GF27" s="1621"/>
      <c r="GG27" s="1621"/>
      <c r="GH27" s="1621"/>
      <c r="GI27" s="1621"/>
      <c r="GJ27" s="1622">
        <v>0</v>
      </c>
      <c r="GK27" s="1621"/>
      <c r="GL27" s="1621"/>
      <c r="GM27" s="1621"/>
      <c r="GN27" s="1621"/>
      <c r="GO27" s="1622">
        <v>0</v>
      </c>
      <c r="GP27" s="1621"/>
      <c r="GQ27" s="1621"/>
      <c r="GR27" s="1621"/>
      <c r="GS27" s="1621"/>
      <c r="GT27" s="1622">
        <v>0</v>
      </c>
      <c r="GU27" s="1621"/>
      <c r="GV27" s="1621"/>
      <c r="GW27" s="1621"/>
      <c r="GX27" s="1621"/>
      <c r="GY27" s="1622">
        <v>0</v>
      </c>
      <c r="GZ27" s="1621"/>
      <c r="HA27" s="1621"/>
      <c r="HB27" s="1621"/>
      <c r="HC27" s="1621"/>
      <c r="HD27" s="1622">
        <v>0</v>
      </c>
      <c r="HE27" s="1621"/>
      <c r="HF27" s="1621"/>
      <c r="HG27" s="1621"/>
      <c r="HH27" s="1621"/>
      <c r="HI27" s="1622">
        <v>0</v>
      </c>
      <c r="HJ27" s="1621"/>
      <c r="HK27" s="1621"/>
      <c r="HL27" s="1621"/>
      <c r="HM27" s="1621"/>
      <c r="HN27" s="1622">
        <v>0</v>
      </c>
      <c r="HO27" s="1621"/>
      <c r="HP27" s="1621"/>
      <c r="HQ27" s="1621"/>
      <c r="HR27" s="1621"/>
      <c r="HS27" s="1622">
        <v>0</v>
      </c>
      <c r="HT27" s="1621"/>
      <c r="HU27" s="1621"/>
      <c r="HV27" s="1621"/>
      <c r="HW27" s="1621"/>
      <c r="HX27" s="1622">
        <v>0</v>
      </c>
      <c r="HY27" s="1621"/>
      <c r="HZ27" s="1621"/>
      <c r="IA27" s="1621"/>
      <c r="IB27" s="1621"/>
      <c r="IC27" s="1622">
        <v>0</v>
      </c>
      <c r="ID27" s="1621"/>
      <c r="IE27" s="1621"/>
      <c r="IF27" s="1621"/>
      <c r="IG27" s="1621"/>
      <c r="IH27" s="1622">
        <v>0</v>
      </c>
      <c r="II27" s="1621"/>
      <c r="IJ27" s="1621"/>
      <c r="IK27" s="1621"/>
      <c r="IL27" s="1621"/>
      <c r="IM27" s="1622">
        <v>0</v>
      </c>
      <c r="IN27" s="1621"/>
      <c r="IO27" s="1621"/>
      <c r="IP27" s="1621"/>
      <c r="IQ27" s="1621"/>
      <c r="IR27" s="1622">
        <v>0</v>
      </c>
      <c r="IS27" s="1621"/>
      <c r="IT27" s="1621"/>
      <c r="IU27" s="1621"/>
      <c r="IV27" s="1621"/>
      <c r="IW27" s="1622">
        <v>0</v>
      </c>
      <c r="IX27" s="1622">
        <v>0</v>
      </c>
      <c r="IY27" s="1204"/>
      <c r="IZ27" s="1204"/>
      <c r="JA27" s="1204"/>
      <c r="JB27" s="1204"/>
      <c r="JC27" s="1204"/>
      <c r="JD27" s="1204"/>
      <c r="JE27" s="767" t="s">
        <v>392</v>
      </c>
      <c r="JF27" s="1205"/>
      <c r="JG27" s="1164"/>
    </row>
    <row r="28" spans="1:267" ht="125.25" hidden="1" customHeight="1" thickBot="1" x14ac:dyDescent="0.4">
      <c r="A28" s="766" t="s">
        <v>497</v>
      </c>
      <c r="B28" s="767" t="s">
        <v>570</v>
      </c>
      <c r="C28" s="768" t="s">
        <v>571</v>
      </c>
      <c r="D28" s="775" t="s">
        <v>140</v>
      </c>
      <c r="E28" s="769" t="s">
        <v>587</v>
      </c>
      <c r="F28" s="1108">
        <v>108338700</v>
      </c>
      <c r="G28" s="1108">
        <v>108338700</v>
      </c>
      <c r="H28" s="1108">
        <v>99338700</v>
      </c>
      <c r="I28" s="1108">
        <v>350914815</v>
      </c>
      <c r="J28" s="1108">
        <v>215304074</v>
      </c>
      <c r="K28" s="1108">
        <v>74164406</v>
      </c>
      <c r="L28" s="1108">
        <v>367612404</v>
      </c>
      <c r="M28" s="1108">
        <v>355990105</v>
      </c>
      <c r="N28" s="1195">
        <v>1182856024</v>
      </c>
      <c r="O28" s="1195">
        <v>323642774</v>
      </c>
      <c r="P28" s="1195">
        <v>173503106</v>
      </c>
      <c r="Q28" s="651">
        <v>0</v>
      </c>
      <c r="R28" s="651">
        <v>0</v>
      </c>
      <c r="S28" s="651">
        <v>300</v>
      </c>
      <c r="T28" s="1196">
        <v>120</v>
      </c>
      <c r="U28" s="651">
        <v>400</v>
      </c>
      <c r="V28" s="651">
        <v>300</v>
      </c>
      <c r="W28" s="662">
        <v>1000</v>
      </c>
      <c r="X28" s="1207">
        <v>0</v>
      </c>
      <c r="Y28" s="775" t="s">
        <v>140</v>
      </c>
      <c r="Z28" s="654"/>
      <c r="AA28" s="654" t="s">
        <v>503</v>
      </c>
      <c r="AB28" s="654">
        <v>4</v>
      </c>
      <c r="AC28" s="767" t="s">
        <v>588</v>
      </c>
      <c r="AD28" s="767" t="s">
        <v>797</v>
      </c>
      <c r="AE28" s="772" t="s">
        <v>590</v>
      </c>
      <c r="AF28" s="1198" t="s">
        <v>591</v>
      </c>
      <c r="AG28" s="1199">
        <v>108338700</v>
      </c>
      <c r="AH28" s="1199">
        <v>108338700</v>
      </c>
      <c r="AI28" s="1199">
        <v>99338700</v>
      </c>
      <c r="AJ28" s="1110">
        <v>350914815</v>
      </c>
      <c r="AK28" s="1110">
        <v>215304074</v>
      </c>
      <c r="AL28" s="1110">
        <v>74164406</v>
      </c>
      <c r="AM28" s="1199">
        <v>367612404</v>
      </c>
      <c r="AN28" s="1199">
        <v>355990105</v>
      </c>
      <c r="AO28" s="656">
        <v>1182856024</v>
      </c>
      <c r="AP28" s="656">
        <v>323642774</v>
      </c>
      <c r="AQ28" s="656">
        <v>173503106</v>
      </c>
      <c r="AR28" s="1618"/>
      <c r="AS28" s="1618"/>
      <c r="AT28" s="1618"/>
      <c r="AU28" s="1618"/>
      <c r="AV28" s="1619">
        <v>0</v>
      </c>
      <c r="AW28" s="1618"/>
      <c r="AX28" s="1618"/>
      <c r="AY28" s="1618"/>
      <c r="AZ28" s="1618"/>
      <c r="BA28" s="1619">
        <v>0</v>
      </c>
      <c r="BB28" s="1618"/>
      <c r="BC28" s="1618"/>
      <c r="BD28" s="1618"/>
      <c r="BE28" s="1618"/>
      <c r="BF28" s="1619">
        <v>0</v>
      </c>
      <c r="BG28" s="1618"/>
      <c r="BH28" s="1618"/>
      <c r="BI28" s="1618"/>
      <c r="BJ28" s="1618"/>
      <c r="BK28" s="1619">
        <v>0</v>
      </c>
      <c r="BL28" s="1618"/>
      <c r="BM28" s="1618"/>
      <c r="BN28" s="1618"/>
      <c r="BO28" s="1618"/>
      <c r="BP28" s="1619">
        <v>0</v>
      </c>
      <c r="BQ28" s="1618"/>
      <c r="BR28" s="1618"/>
      <c r="BS28" s="1618"/>
      <c r="BT28" s="1618"/>
      <c r="BU28" s="1619">
        <v>0</v>
      </c>
      <c r="BV28" s="1618"/>
      <c r="BW28" s="1618"/>
      <c r="BX28" s="1618"/>
      <c r="BY28" s="1618"/>
      <c r="BZ28" s="1619">
        <v>0</v>
      </c>
      <c r="CA28" s="1618"/>
      <c r="CB28" s="1618"/>
      <c r="CC28" s="1618"/>
      <c r="CD28" s="1618"/>
      <c r="CE28" s="1619">
        <v>0</v>
      </c>
      <c r="CF28" s="1618"/>
      <c r="CG28" s="1618"/>
      <c r="CH28" s="1618"/>
      <c r="CI28" s="1618"/>
      <c r="CJ28" s="1619">
        <v>0</v>
      </c>
      <c r="CK28" s="1618"/>
      <c r="CL28" s="1618"/>
      <c r="CM28" s="1618"/>
      <c r="CN28" s="1618"/>
      <c r="CO28" s="1619">
        <v>0</v>
      </c>
      <c r="CP28" s="1618"/>
      <c r="CQ28" s="1618"/>
      <c r="CR28" s="1618"/>
      <c r="CS28" s="1618"/>
      <c r="CT28" s="1619">
        <v>0</v>
      </c>
      <c r="CU28" s="1618"/>
      <c r="CV28" s="1618"/>
      <c r="CW28" s="1618"/>
      <c r="CX28" s="1618"/>
      <c r="CY28" s="1619">
        <v>0</v>
      </c>
      <c r="CZ28" s="1618"/>
      <c r="DA28" s="1618"/>
      <c r="DB28" s="1618"/>
      <c r="DC28" s="1618"/>
      <c r="DD28" s="1619">
        <v>0</v>
      </c>
      <c r="DE28" s="1618"/>
      <c r="DF28" s="1618"/>
      <c r="DG28" s="1618"/>
      <c r="DH28" s="1618"/>
      <c r="DI28" s="1619">
        <v>0</v>
      </c>
      <c r="DJ28" s="1618"/>
      <c r="DK28" s="1618"/>
      <c r="DL28" s="1618"/>
      <c r="DM28" s="1618"/>
      <c r="DN28" s="1619">
        <v>0</v>
      </c>
      <c r="DO28" s="1618"/>
      <c r="DP28" s="1618"/>
      <c r="DQ28" s="1618"/>
      <c r="DR28" s="1618"/>
      <c r="DS28" s="1619">
        <v>0</v>
      </c>
      <c r="DT28" s="1618"/>
      <c r="DU28" s="1618"/>
      <c r="DV28" s="1618"/>
      <c r="DW28" s="1618"/>
      <c r="DX28" s="1619">
        <v>0</v>
      </c>
      <c r="DY28" s="1618"/>
      <c r="DZ28" s="1618"/>
      <c r="EA28" s="1618"/>
      <c r="EB28" s="1618"/>
      <c r="EC28" s="1619">
        <v>0</v>
      </c>
      <c r="ED28" s="1618"/>
      <c r="EE28" s="1618"/>
      <c r="EF28" s="1618"/>
      <c r="EG28" s="1618"/>
      <c r="EH28" s="1619">
        <v>0</v>
      </c>
      <c r="EI28" s="1618"/>
      <c r="EJ28" s="1618"/>
      <c r="EK28" s="1618"/>
      <c r="EL28" s="1618"/>
      <c r="EM28" s="1619">
        <v>0</v>
      </c>
      <c r="EN28" s="1618"/>
      <c r="EO28" s="1618"/>
      <c r="EP28" s="1618"/>
      <c r="EQ28" s="1618"/>
      <c r="ER28" s="1619">
        <v>0</v>
      </c>
      <c r="ES28" s="1619">
        <v>0</v>
      </c>
      <c r="ET28" s="1211">
        <v>0</v>
      </c>
      <c r="EU28" s="1211">
        <v>0</v>
      </c>
      <c r="EV28" s="1211">
        <v>300</v>
      </c>
      <c r="EW28" s="1202">
        <v>120</v>
      </c>
      <c r="EX28" s="1211">
        <v>400</v>
      </c>
      <c r="EY28" s="1211">
        <v>300</v>
      </c>
      <c r="EZ28" s="666">
        <v>1000</v>
      </c>
      <c r="FA28" s="659">
        <v>120</v>
      </c>
      <c r="FB28" s="1620"/>
      <c r="FC28" s="1621"/>
      <c r="FD28" s="1621"/>
      <c r="FE28" s="1621"/>
      <c r="FF28" s="1622">
        <v>0</v>
      </c>
      <c r="FG28" s="1621"/>
      <c r="FH28" s="1621"/>
      <c r="FI28" s="1621"/>
      <c r="FJ28" s="1621"/>
      <c r="FK28" s="1622">
        <v>0</v>
      </c>
      <c r="FL28" s="1621"/>
      <c r="FM28" s="1621"/>
      <c r="FN28" s="1621"/>
      <c r="FO28" s="1621"/>
      <c r="FP28" s="1622">
        <v>0</v>
      </c>
      <c r="FQ28" s="1621"/>
      <c r="FR28" s="1621"/>
      <c r="FS28" s="1621"/>
      <c r="FT28" s="1621"/>
      <c r="FU28" s="1622">
        <v>0</v>
      </c>
      <c r="FV28" s="1621"/>
      <c r="FW28" s="1621"/>
      <c r="FX28" s="1621"/>
      <c r="FY28" s="1621"/>
      <c r="FZ28" s="1622">
        <v>0</v>
      </c>
      <c r="GA28" s="1621"/>
      <c r="GB28" s="1621"/>
      <c r="GC28" s="1621"/>
      <c r="GD28" s="1621"/>
      <c r="GE28" s="1622">
        <v>0</v>
      </c>
      <c r="GF28" s="1621"/>
      <c r="GG28" s="1621"/>
      <c r="GH28" s="1621"/>
      <c r="GI28" s="1621"/>
      <c r="GJ28" s="1622">
        <v>0</v>
      </c>
      <c r="GK28" s="1621"/>
      <c r="GL28" s="1621"/>
      <c r="GM28" s="1621"/>
      <c r="GN28" s="1621"/>
      <c r="GO28" s="1622">
        <v>0</v>
      </c>
      <c r="GP28" s="1621"/>
      <c r="GQ28" s="1621"/>
      <c r="GR28" s="1621"/>
      <c r="GS28" s="1621"/>
      <c r="GT28" s="1622">
        <v>0</v>
      </c>
      <c r="GU28" s="1621"/>
      <c r="GV28" s="1621"/>
      <c r="GW28" s="1621"/>
      <c r="GX28" s="1621"/>
      <c r="GY28" s="1622">
        <v>0</v>
      </c>
      <c r="GZ28" s="1621"/>
      <c r="HA28" s="1621"/>
      <c r="HB28" s="1621"/>
      <c r="HC28" s="1621"/>
      <c r="HD28" s="1622">
        <v>0</v>
      </c>
      <c r="HE28" s="1621"/>
      <c r="HF28" s="1621"/>
      <c r="HG28" s="1621"/>
      <c r="HH28" s="1621"/>
      <c r="HI28" s="1622">
        <v>0</v>
      </c>
      <c r="HJ28" s="1621"/>
      <c r="HK28" s="1621"/>
      <c r="HL28" s="1621"/>
      <c r="HM28" s="1621"/>
      <c r="HN28" s="1622">
        <v>0</v>
      </c>
      <c r="HO28" s="1621"/>
      <c r="HP28" s="1621"/>
      <c r="HQ28" s="1621"/>
      <c r="HR28" s="1621"/>
      <c r="HS28" s="1622">
        <v>0</v>
      </c>
      <c r="HT28" s="1621"/>
      <c r="HU28" s="1621"/>
      <c r="HV28" s="1621"/>
      <c r="HW28" s="1621"/>
      <c r="HX28" s="1622">
        <v>0</v>
      </c>
      <c r="HY28" s="1621"/>
      <c r="HZ28" s="1621"/>
      <c r="IA28" s="1621"/>
      <c r="IB28" s="1621"/>
      <c r="IC28" s="1622">
        <v>0</v>
      </c>
      <c r="ID28" s="1621"/>
      <c r="IE28" s="1621"/>
      <c r="IF28" s="1621"/>
      <c r="IG28" s="1621"/>
      <c r="IH28" s="1622">
        <v>0</v>
      </c>
      <c r="II28" s="1621"/>
      <c r="IJ28" s="1621"/>
      <c r="IK28" s="1621"/>
      <c r="IL28" s="1621"/>
      <c r="IM28" s="1622">
        <v>0</v>
      </c>
      <c r="IN28" s="1621"/>
      <c r="IO28" s="1621"/>
      <c r="IP28" s="1621"/>
      <c r="IQ28" s="1621"/>
      <c r="IR28" s="1622">
        <v>0</v>
      </c>
      <c r="IS28" s="1621"/>
      <c r="IT28" s="1621"/>
      <c r="IU28" s="1621"/>
      <c r="IV28" s="1621"/>
      <c r="IW28" s="1622">
        <v>0</v>
      </c>
      <c r="IX28" s="1622">
        <v>0</v>
      </c>
      <c r="IY28" s="1204"/>
      <c r="IZ28" s="1204"/>
      <c r="JA28" s="1204"/>
      <c r="JB28" s="1204"/>
      <c r="JC28" s="1204"/>
      <c r="JD28" s="1204"/>
      <c r="JE28" s="767" t="s">
        <v>392</v>
      </c>
      <c r="JF28" s="1212" t="s">
        <v>592</v>
      </c>
      <c r="JG28" s="1164"/>
    </row>
    <row r="29" spans="1:267" ht="125.25" hidden="1" customHeight="1" thickBot="1" x14ac:dyDescent="0.4">
      <c r="A29" s="766" t="s">
        <v>497</v>
      </c>
      <c r="B29" s="767" t="s">
        <v>593</v>
      </c>
      <c r="C29" s="768" t="s">
        <v>594</v>
      </c>
      <c r="D29" s="775" t="s">
        <v>48</v>
      </c>
      <c r="E29" s="769" t="s">
        <v>839</v>
      </c>
      <c r="F29" s="1108">
        <v>1498478667</v>
      </c>
      <c r="G29" s="1108">
        <v>1464432334</v>
      </c>
      <c r="H29" s="1108">
        <v>1330498667</v>
      </c>
      <c r="I29" s="1108">
        <v>4912705000</v>
      </c>
      <c r="J29" s="1108">
        <v>3110802083</v>
      </c>
      <c r="K29" s="1108">
        <v>1188783220</v>
      </c>
      <c r="L29" s="1108">
        <v>2685455745</v>
      </c>
      <c r="M29" s="1108">
        <v>2760982386</v>
      </c>
      <c r="N29" s="1195">
        <v>11857621798</v>
      </c>
      <c r="O29" s="1195">
        <v>4575234417</v>
      </c>
      <c r="P29" s="1195">
        <v>2519281887</v>
      </c>
      <c r="Q29" s="660">
        <v>32.700000000000003</v>
      </c>
      <c r="R29" s="660">
        <v>32.700000000000003</v>
      </c>
      <c r="S29" s="660">
        <v>39.4</v>
      </c>
      <c r="T29" s="1206">
        <v>3.7</v>
      </c>
      <c r="U29" s="660">
        <v>13.9</v>
      </c>
      <c r="V29" s="660">
        <v>4</v>
      </c>
      <c r="W29" s="667">
        <v>90</v>
      </c>
      <c r="X29" s="1213">
        <v>36.400000000000006</v>
      </c>
      <c r="Y29" s="775" t="s">
        <v>48</v>
      </c>
      <c r="Z29" s="654" t="s">
        <v>597</v>
      </c>
      <c r="AA29" s="654" t="s">
        <v>503</v>
      </c>
      <c r="AB29" s="654">
        <v>1</v>
      </c>
      <c r="AC29" s="767" t="s">
        <v>598</v>
      </c>
      <c r="AD29" s="767" t="s">
        <v>560</v>
      </c>
      <c r="AE29" s="772" t="s">
        <v>561</v>
      </c>
      <c r="AF29" s="776" t="s">
        <v>599</v>
      </c>
      <c r="AG29" s="1199">
        <v>1498478667</v>
      </c>
      <c r="AH29" s="1199">
        <v>1464432334</v>
      </c>
      <c r="AI29" s="1199">
        <v>1330498667</v>
      </c>
      <c r="AJ29" s="1110">
        <v>4912705000</v>
      </c>
      <c r="AK29" s="1110">
        <v>3110802083</v>
      </c>
      <c r="AL29" s="1110">
        <v>1188783220</v>
      </c>
      <c r="AM29" s="1214">
        <v>2685455745</v>
      </c>
      <c r="AN29" s="1214">
        <v>2760982386</v>
      </c>
      <c r="AO29" s="656">
        <v>11857621798</v>
      </c>
      <c r="AP29" s="656">
        <v>4575234417</v>
      </c>
      <c r="AQ29" s="656">
        <v>2519281887</v>
      </c>
      <c r="AR29" s="1618"/>
      <c r="AS29" s="1618"/>
      <c r="AT29" s="1618"/>
      <c r="AU29" s="1618"/>
      <c r="AV29" s="1619">
        <v>0</v>
      </c>
      <c r="AW29" s="1618"/>
      <c r="AX29" s="1618">
        <v>340293324</v>
      </c>
      <c r="AY29" s="1618"/>
      <c r="AZ29" s="1618"/>
      <c r="BA29" s="1619">
        <v>340293324</v>
      </c>
      <c r="BB29" s="1618"/>
      <c r="BC29" s="1618">
        <v>27634029</v>
      </c>
      <c r="BD29" s="1618"/>
      <c r="BE29" s="1618"/>
      <c r="BF29" s="1619">
        <v>27634029</v>
      </c>
      <c r="BG29" s="1618"/>
      <c r="BH29" s="1618"/>
      <c r="BI29" s="1618"/>
      <c r="BJ29" s="1618"/>
      <c r="BK29" s="1619">
        <v>0</v>
      </c>
      <c r="BL29" s="1618"/>
      <c r="BM29" s="1618"/>
      <c r="BN29" s="1618"/>
      <c r="BO29" s="1618"/>
      <c r="BP29" s="1619">
        <v>0</v>
      </c>
      <c r="BQ29" s="1618"/>
      <c r="BR29" s="1618">
        <v>31108021</v>
      </c>
      <c r="BS29" s="1618"/>
      <c r="BT29" s="1618"/>
      <c r="BU29" s="1619">
        <v>31108021</v>
      </c>
      <c r="BV29" s="1618"/>
      <c r="BW29" s="1618"/>
      <c r="BX29" s="1618"/>
      <c r="BY29" s="1618"/>
      <c r="BZ29" s="1619">
        <v>0</v>
      </c>
      <c r="CA29" s="1618"/>
      <c r="CB29" s="1618"/>
      <c r="CC29" s="1618"/>
      <c r="CD29" s="1618"/>
      <c r="CE29" s="1619">
        <v>0</v>
      </c>
      <c r="CF29" s="1618"/>
      <c r="CG29" s="1618"/>
      <c r="CH29" s="1618"/>
      <c r="CI29" s="1618"/>
      <c r="CJ29" s="1619">
        <v>0</v>
      </c>
      <c r="CK29" s="1618"/>
      <c r="CL29" s="1618">
        <v>31108021</v>
      </c>
      <c r="CM29" s="1618"/>
      <c r="CN29" s="1618"/>
      <c r="CO29" s="1619">
        <v>31108021</v>
      </c>
      <c r="CP29" s="1618"/>
      <c r="CQ29" s="1618">
        <v>31108021</v>
      </c>
      <c r="CR29" s="1618"/>
      <c r="CS29" s="1618"/>
      <c r="CT29" s="1619">
        <v>31108021</v>
      </c>
      <c r="CU29" s="1618"/>
      <c r="CV29" s="1618">
        <v>2084237395</v>
      </c>
      <c r="CW29" s="1618"/>
      <c r="CX29" s="1618"/>
      <c r="CY29" s="1619">
        <v>2084237395</v>
      </c>
      <c r="CZ29" s="1618"/>
      <c r="DA29" s="1618"/>
      <c r="DB29" s="1618"/>
      <c r="DC29" s="1618"/>
      <c r="DD29" s="1619">
        <v>0</v>
      </c>
      <c r="DE29" s="1618"/>
      <c r="DF29" s="1618"/>
      <c r="DG29" s="1618"/>
      <c r="DH29" s="1618"/>
      <c r="DI29" s="1619">
        <v>0</v>
      </c>
      <c r="DJ29" s="1618"/>
      <c r="DK29" s="1618"/>
      <c r="DL29" s="1618"/>
      <c r="DM29" s="1618"/>
      <c r="DN29" s="1619">
        <v>0</v>
      </c>
      <c r="DO29" s="1618"/>
      <c r="DP29" s="1618"/>
      <c r="DQ29" s="1618"/>
      <c r="DR29" s="1618"/>
      <c r="DS29" s="1619">
        <v>0</v>
      </c>
      <c r="DT29" s="1618"/>
      <c r="DU29" s="1618">
        <v>168172803</v>
      </c>
      <c r="DV29" s="1618"/>
      <c r="DW29" s="1618"/>
      <c r="DX29" s="1619">
        <v>168172803</v>
      </c>
      <c r="DY29" s="1618"/>
      <c r="DZ29" s="1618"/>
      <c r="EA29" s="1618"/>
      <c r="EB29" s="1618"/>
      <c r="EC29" s="1619">
        <v>0</v>
      </c>
      <c r="ED29" s="1618"/>
      <c r="EE29" s="1618">
        <v>397140469</v>
      </c>
      <c r="EF29" s="1618"/>
      <c r="EG29" s="1618"/>
      <c r="EH29" s="1619">
        <v>397140469</v>
      </c>
      <c r="EI29" s="1618"/>
      <c r="EJ29" s="1618"/>
      <c r="EK29" s="1618"/>
      <c r="EL29" s="1618"/>
      <c r="EM29" s="1619">
        <v>0</v>
      </c>
      <c r="EN29" s="1618"/>
      <c r="EO29" s="1618"/>
      <c r="EP29" s="1618"/>
      <c r="EQ29" s="1618"/>
      <c r="ER29" s="1619">
        <v>0</v>
      </c>
      <c r="ES29" s="1619">
        <v>3110802083</v>
      </c>
      <c r="ET29" s="1201">
        <v>32.700000000000003</v>
      </c>
      <c r="EU29" s="1201">
        <v>32.700000000000003</v>
      </c>
      <c r="EV29" s="1201">
        <v>39.4</v>
      </c>
      <c r="EW29" s="1215">
        <v>3.7</v>
      </c>
      <c r="EX29" s="1201">
        <v>13.9</v>
      </c>
      <c r="EY29" s="1211">
        <v>4</v>
      </c>
      <c r="EZ29" s="666">
        <v>90</v>
      </c>
      <c r="FA29" s="659">
        <v>36.400000000000006</v>
      </c>
      <c r="FB29" s="1620"/>
      <c r="FC29" s="1621"/>
      <c r="FD29" s="1621"/>
      <c r="FE29" s="1621"/>
      <c r="FF29" s="1622">
        <v>0</v>
      </c>
      <c r="FG29" s="1621"/>
      <c r="FH29" s="1621">
        <v>0.18</v>
      </c>
      <c r="FI29" s="1621"/>
      <c r="FJ29" s="1621"/>
      <c r="FK29" s="1622">
        <v>0.18</v>
      </c>
      <c r="FL29" s="1621"/>
      <c r="FM29" s="1621"/>
      <c r="FN29" s="1621"/>
      <c r="FO29" s="1621"/>
      <c r="FP29" s="1622">
        <v>0</v>
      </c>
      <c r="FQ29" s="1621"/>
      <c r="FR29" s="1621"/>
      <c r="FS29" s="1621"/>
      <c r="FT29" s="1621"/>
      <c r="FU29" s="1622">
        <v>0</v>
      </c>
      <c r="FV29" s="1621"/>
      <c r="FW29" s="1621">
        <v>0.25</v>
      </c>
      <c r="FX29" s="1621"/>
      <c r="FY29" s="1621"/>
      <c r="FZ29" s="1622">
        <v>0.25</v>
      </c>
      <c r="GA29" s="1621"/>
      <c r="GB29" s="1621"/>
      <c r="GC29" s="1621"/>
      <c r="GD29" s="1621"/>
      <c r="GE29" s="1622">
        <v>0</v>
      </c>
      <c r="GF29" s="1621"/>
      <c r="GG29" s="1621"/>
      <c r="GH29" s="1621"/>
      <c r="GI29" s="1621"/>
      <c r="GJ29" s="1622">
        <v>0</v>
      </c>
      <c r="GK29" s="1621"/>
      <c r="GL29" s="1621"/>
      <c r="GM29" s="1621"/>
      <c r="GN29" s="1621"/>
      <c r="GO29" s="1622">
        <v>0</v>
      </c>
      <c r="GP29" s="1621"/>
      <c r="GQ29" s="1621">
        <v>0.24</v>
      </c>
      <c r="GR29" s="1621"/>
      <c r="GS29" s="1621"/>
      <c r="GT29" s="1622">
        <v>0.24</v>
      </c>
      <c r="GU29" s="1621"/>
      <c r="GV29" s="1621">
        <v>1</v>
      </c>
      <c r="GW29" s="1621"/>
      <c r="GX29" s="1621"/>
      <c r="GY29" s="1622">
        <v>1</v>
      </c>
      <c r="GZ29" s="1621"/>
      <c r="HA29" s="1621"/>
      <c r="HB29" s="1621"/>
      <c r="HC29" s="1621"/>
      <c r="HD29" s="1622">
        <v>0</v>
      </c>
      <c r="HE29" s="1621"/>
      <c r="HF29" s="1621"/>
      <c r="HG29" s="1621"/>
      <c r="HH29" s="1621"/>
      <c r="HI29" s="1622">
        <v>0</v>
      </c>
      <c r="HJ29" s="1621"/>
      <c r="HK29" s="1621"/>
      <c r="HL29" s="1621"/>
      <c r="HM29" s="1621"/>
      <c r="HN29" s="1622">
        <v>0</v>
      </c>
      <c r="HO29" s="1621"/>
      <c r="HP29" s="1621"/>
      <c r="HQ29" s="1621"/>
      <c r="HR29" s="1621"/>
      <c r="HS29" s="1622">
        <v>0</v>
      </c>
      <c r="HT29" s="1621"/>
      <c r="HU29" s="1621"/>
      <c r="HV29" s="1621"/>
      <c r="HW29" s="1621"/>
      <c r="HX29" s="1622">
        <v>0</v>
      </c>
      <c r="HY29" s="1621"/>
      <c r="HZ29" s="1621">
        <v>2.0299999999999998</v>
      </c>
      <c r="IA29" s="1621"/>
      <c r="IB29" s="1621"/>
      <c r="IC29" s="1622">
        <v>2.0299999999999998</v>
      </c>
      <c r="ID29" s="1621"/>
      <c r="IE29" s="1621"/>
      <c r="IF29" s="1621"/>
      <c r="IG29" s="1621"/>
      <c r="IH29" s="1622">
        <v>0</v>
      </c>
      <c r="II29" s="1621"/>
      <c r="IJ29" s="1621"/>
      <c r="IK29" s="1621"/>
      <c r="IL29" s="1621"/>
      <c r="IM29" s="1622">
        <v>0</v>
      </c>
      <c r="IN29" s="1621"/>
      <c r="IO29" s="1621"/>
      <c r="IP29" s="1621"/>
      <c r="IQ29" s="1621"/>
      <c r="IR29" s="1622">
        <v>0</v>
      </c>
      <c r="IS29" s="1621"/>
      <c r="IT29" s="1621"/>
      <c r="IU29" s="1621"/>
      <c r="IV29" s="1621"/>
      <c r="IW29" s="1622">
        <v>0</v>
      </c>
      <c r="IX29" s="1622">
        <v>3.6999999999999997</v>
      </c>
      <c r="IY29" s="1216"/>
      <c r="IZ29" s="1216"/>
      <c r="JA29" s="1216"/>
      <c r="JB29" s="1216"/>
      <c r="JC29" s="1216"/>
      <c r="JD29" s="1216"/>
      <c r="JE29" s="776" t="s">
        <v>388</v>
      </c>
      <c r="JF29" s="1212"/>
      <c r="JG29" s="1164"/>
    </row>
    <row r="30" spans="1:267" ht="125.25" hidden="1" customHeight="1" thickBot="1" x14ac:dyDescent="0.4">
      <c r="A30" s="766" t="s">
        <v>497</v>
      </c>
      <c r="B30" s="767" t="s">
        <v>593</v>
      </c>
      <c r="C30" s="768" t="s">
        <v>594</v>
      </c>
      <c r="D30" s="775" t="s">
        <v>48</v>
      </c>
      <c r="E30" s="777" t="s">
        <v>600</v>
      </c>
      <c r="F30" s="1108">
        <v>1088600499</v>
      </c>
      <c r="G30" s="1108">
        <v>1088600499</v>
      </c>
      <c r="H30" s="1108">
        <v>985638500</v>
      </c>
      <c r="I30" s="1108">
        <v>1025204849</v>
      </c>
      <c r="J30" s="1108">
        <v>1025204849</v>
      </c>
      <c r="K30" s="1108">
        <v>377569896</v>
      </c>
      <c r="L30" s="1108">
        <v>642850410</v>
      </c>
      <c r="M30" s="1108">
        <v>1189684157</v>
      </c>
      <c r="N30" s="1195">
        <v>3946339915</v>
      </c>
      <c r="O30" s="1195">
        <v>2113805348</v>
      </c>
      <c r="P30" s="1195">
        <v>1363208396</v>
      </c>
      <c r="Q30" s="651">
        <v>11863</v>
      </c>
      <c r="R30" s="651">
        <v>11863</v>
      </c>
      <c r="S30" s="651">
        <v>20000</v>
      </c>
      <c r="T30" s="1196">
        <v>9543</v>
      </c>
      <c r="U30" s="651">
        <v>18137</v>
      </c>
      <c r="V30" s="651">
        <v>30000</v>
      </c>
      <c r="W30" s="662">
        <v>80000</v>
      </c>
      <c r="X30" s="1197">
        <v>21406</v>
      </c>
      <c r="Y30" s="775" t="s">
        <v>48</v>
      </c>
      <c r="Z30" s="654" t="s">
        <v>597</v>
      </c>
      <c r="AA30" s="654" t="s">
        <v>503</v>
      </c>
      <c r="AB30" s="654"/>
      <c r="AC30" s="767" t="s">
        <v>601</v>
      </c>
      <c r="AD30" s="767" t="s">
        <v>560</v>
      </c>
      <c r="AE30" s="772" t="s">
        <v>561</v>
      </c>
      <c r="AF30" s="778" t="s">
        <v>602</v>
      </c>
      <c r="AG30" s="1199">
        <v>1088600499</v>
      </c>
      <c r="AH30" s="1199">
        <v>1088600499</v>
      </c>
      <c r="AI30" s="1199">
        <v>985638500</v>
      </c>
      <c r="AJ30" s="1110">
        <v>1025204849</v>
      </c>
      <c r="AK30" s="1110">
        <v>1025204849</v>
      </c>
      <c r="AL30" s="1110">
        <v>377569896</v>
      </c>
      <c r="AM30" s="1214">
        <v>642850410</v>
      </c>
      <c r="AN30" s="1214">
        <v>1189684157</v>
      </c>
      <c r="AO30" s="656">
        <v>3946339915</v>
      </c>
      <c r="AP30" s="656">
        <v>2113805348</v>
      </c>
      <c r="AQ30" s="656">
        <v>1363208396</v>
      </c>
      <c r="AR30" s="1618"/>
      <c r="AS30" s="1618"/>
      <c r="AT30" s="1618"/>
      <c r="AU30" s="1618"/>
      <c r="AV30" s="1619">
        <v>0</v>
      </c>
      <c r="AW30" s="1618"/>
      <c r="AX30" s="1618">
        <v>30939851</v>
      </c>
      <c r="AY30" s="1618"/>
      <c r="AZ30" s="1618"/>
      <c r="BA30" s="1619">
        <v>30939851</v>
      </c>
      <c r="BB30" s="1618"/>
      <c r="BC30" s="1618"/>
      <c r="BD30" s="1618"/>
      <c r="BE30" s="1618"/>
      <c r="BF30" s="1619">
        <v>0</v>
      </c>
      <c r="BG30" s="1618"/>
      <c r="BH30" s="1618"/>
      <c r="BI30" s="1618"/>
      <c r="BJ30" s="1618"/>
      <c r="BK30" s="1619">
        <v>0</v>
      </c>
      <c r="BL30" s="1618"/>
      <c r="BM30" s="1618">
        <v>51458988</v>
      </c>
      <c r="BN30" s="1618"/>
      <c r="BO30" s="1618"/>
      <c r="BP30" s="1619">
        <v>51458988</v>
      </c>
      <c r="BQ30" s="1618"/>
      <c r="BR30" s="1618"/>
      <c r="BS30" s="1618"/>
      <c r="BT30" s="1618"/>
      <c r="BU30" s="1619">
        <v>0</v>
      </c>
      <c r="BV30" s="1618"/>
      <c r="BW30" s="1618">
        <v>1074300</v>
      </c>
      <c r="BX30" s="1618"/>
      <c r="BY30" s="1618"/>
      <c r="BZ30" s="1619">
        <v>1074300</v>
      </c>
      <c r="CA30" s="1618"/>
      <c r="CB30" s="1618">
        <v>71978125</v>
      </c>
      <c r="CC30" s="1618"/>
      <c r="CD30" s="1618"/>
      <c r="CE30" s="1619">
        <v>71978125</v>
      </c>
      <c r="CF30" s="1618"/>
      <c r="CG30" s="1618"/>
      <c r="CH30" s="1618"/>
      <c r="CI30" s="1618"/>
      <c r="CJ30" s="1619">
        <v>0</v>
      </c>
      <c r="CK30" s="1618"/>
      <c r="CL30" s="1618">
        <v>268360234</v>
      </c>
      <c r="CM30" s="1618"/>
      <c r="CN30" s="1618"/>
      <c r="CO30" s="1619">
        <v>268360234</v>
      </c>
      <c r="CP30" s="1618"/>
      <c r="CQ30" s="1618"/>
      <c r="CR30" s="1618"/>
      <c r="CS30" s="1618"/>
      <c r="CT30" s="1619">
        <v>0</v>
      </c>
      <c r="CU30" s="1618"/>
      <c r="CV30" s="1618">
        <v>218405266</v>
      </c>
      <c r="CW30" s="1618"/>
      <c r="CX30" s="1618"/>
      <c r="CY30" s="1619">
        <v>218405266</v>
      </c>
      <c r="CZ30" s="1618"/>
      <c r="DA30" s="1618">
        <v>13643616</v>
      </c>
      <c r="DB30" s="1618"/>
      <c r="DC30" s="1618"/>
      <c r="DD30" s="1619">
        <v>13643616</v>
      </c>
      <c r="DE30" s="1618"/>
      <c r="DF30" s="1618">
        <v>2900611</v>
      </c>
      <c r="DG30" s="1618"/>
      <c r="DH30" s="1618"/>
      <c r="DI30" s="1619">
        <v>2900611</v>
      </c>
      <c r="DJ30" s="1618"/>
      <c r="DK30" s="1618"/>
      <c r="DL30" s="1618"/>
      <c r="DM30" s="1618"/>
      <c r="DN30" s="1619">
        <v>0</v>
      </c>
      <c r="DO30" s="1618"/>
      <c r="DP30" s="1618"/>
      <c r="DQ30" s="1618"/>
      <c r="DR30" s="1618"/>
      <c r="DS30" s="1619">
        <v>0</v>
      </c>
      <c r="DT30" s="1618"/>
      <c r="DU30" s="1618">
        <v>366443858</v>
      </c>
      <c r="DV30" s="1618"/>
      <c r="DW30" s="1618"/>
      <c r="DX30" s="1619">
        <v>366443858</v>
      </c>
      <c r="DY30" s="1618"/>
      <c r="DZ30" s="1618"/>
      <c r="EA30" s="1618"/>
      <c r="EB30" s="1618"/>
      <c r="EC30" s="1619">
        <v>0</v>
      </c>
      <c r="ED30" s="1618"/>
      <c r="EE30" s="1618"/>
      <c r="EF30" s="1618"/>
      <c r="EG30" s="1618"/>
      <c r="EH30" s="1619">
        <v>0</v>
      </c>
      <c r="EI30" s="1618"/>
      <c r="EJ30" s="1618"/>
      <c r="EK30" s="1618"/>
      <c r="EL30" s="1618"/>
      <c r="EM30" s="1619">
        <v>0</v>
      </c>
      <c r="EN30" s="1618"/>
      <c r="EO30" s="1618"/>
      <c r="EP30" s="1618"/>
      <c r="EQ30" s="1618"/>
      <c r="ER30" s="1619">
        <v>0</v>
      </c>
      <c r="ES30" s="1619">
        <v>1025204849</v>
      </c>
      <c r="ET30" s="1211">
        <v>11863</v>
      </c>
      <c r="EU30" s="1211">
        <v>11863</v>
      </c>
      <c r="EV30" s="1211">
        <v>20000</v>
      </c>
      <c r="EW30" s="1202">
        <v>9543</v>
      </c>
      <c r="EX30" s="1211">
        <v>18137</v>
      </c>
      <c r="EY30" s="1211">
        <v>30000</v>
      </c>
      <c r="EZ30" s="666">
        <v>80000</v>
      </c>
      <c r="FA30" s="670">
        <v>21406</v>
      </c>
      <c r="FB30" s="1620"/>
      <c r="FC30" s="1621">
        <v>288</v>
      </c>
      <c r="FD30" s="1621"/>
      <c r="FE30" s="1621"/>
      <c r="FF30" s="1622">
        <v>288</v>
      </c>
      <c r="FG30" s="1621"/>
      <c r="FH30" s="1621"/>
      <c r="FI30" s="1621"/>
      <c r="FJ30" s="1621"/>
      <c r="FK30" s="1622">
        <v>0</v>
      </c>
      <c r="FL30" s="1621"/>
      <c r="FM30" s="1621"/>
      <c r="FN30" s="1621"/>
      <c r="FO30" s="1621"/>
      <c r="FP30" s="1622">
        <v>0</v>
      </c>
      <c r="FQ30" s="1621"/>
      <c r="FR30" s="1621">
        <v>479</v>
      </c>
      <c r="FS30" s="1621"/>
      <c r="FT30" s="1621"/>
      <c r="FU30" s="1622">
        <v>479</v>
      </c>
      <c r="FV30" s="1621"/>
      <c r="FW30" s="1621"/>
      <c r="FX30" s="1621"/>
      <c r="FY30" s="1621"/>
      <c r="FZ30" s="1622">
        <v>0</v>
      </c>
      <c r="GA30" s="1621"/>
      <c r="GB30" s="1621">
        <v>10</v>
      </c>
      <c r="GC30" s="1621"/>
      <c r="GD30" s="1621"/>
      <c r="GE30" s="1622">
        <v>10</v>
      </c>
      <c r="GF30" s="1621"/>
      <c r="GG30" s="1621">
        <v>670</v>
      </c>
      <c r="GH30" s="1621"/>
      <c r="GI30" s="1621"/>
      <c r="GJ30" s="1622">
        <v>670</v>
      </c>
      <c r="GK30" s="1621"/>
      <c r="GL30" s="1621">
        <v>0</v>
      </c>
      <c r="GM30" s="1621"/>
      <c r="GN30" s="1621"/>
      <c r="GO30" s="1622">
        <v>0</v>
      </c>
      <c r="GP30" s="1621"/>
      <c r="GQ30" s="1621">
        <v>2498</v>
      </c>
      <c r="GR30" s="1621"/>
      <c r="GS30" s="1621"/>
      <c r="GT30" s="1622">
        <v>2498</v>
      </c>
      <c r="GU30" s="1621"/>
      <c r="GV30" s="1621"/>
      <c r="GW30" s="1621"/>
      <c r="GX30" s="1621"/>
      <c r="GY30" s="1622">
        <v>0</v>
      </c>
      <c r="GZ30" s="1621"/>
      <c r="HA30" s="1621">
        <v>2033</v>
      </c>
      <c r="HB30" s="1621"/>
      <c r="HC30" s="1621"/>
      <c r="HD30" s="1622">
        <v>2033</v>
      </c>
      <c r="HE30" s="1621"/>
      <c r="HF30" s="1621">
        <v>127</v>
      </c>
      <c r="HG30" s="1621"/>
      <c r="HH30" s="1621"/>
      <c r="HI30" s="1622">
        <v>127</v>
      </c>
      <c r="HJ30" s="1621"/>
      <c r="HK30" s="1621">
        <v>27</v>
      </c>
      <c r="HL30" s="1621"/>
      <c r="HM30" s="1621"/>
      <c r="HN30" s="1622">
        <v>27</v>
      </c>
      <c r="HO30" s="1621"/>
      <c r="HP30" s="1621"/>
      <c r="HQ30" s="1621"/>
      <c r="HR30" s="1621"/>
      <c r="HS30" s="1622">
        <v>0</v>
      </c>
      <c r="HT30" s="1621"/>
      <c r="HU30" s="1621"/>
      <c r="HV30" s="1621"/>
      <c r="HW30" s="1621"/>
      <c r="HX30" s="1622">
        <v>0</v>
      </c>
      <c r="HY30" s="1621"/>
      <c r="HZ30" s="1621">
        <v>3411</v>
      </c>
      <c r="IA30" s="1621"/>
      <c r="IB30" s="1621"/>
      <c r="IC30" s="1622">
        <v>3411</v>
      </c>
      <c r="ID30" s="1621"/>
      <c r="IE30" s="1621"/>
      <c r="IF30" s="1621"/>
      <c r="IG30" s="1621"/>
      <c r="IH30" s="1622">
        <v>0</v>
      </c>
      <c r="II30" s="1621"/>
      <c r="IJ30" s="1621"/>
      <c r="IK30" s="1621"/>
      <c r="IL30" s="1621"/>
      <c r="IM30" s="1622">
        <v>0</v>
      </c>
      <c r="IN30" s="1621"/>
      <c r="IO30" s="1621"/>
      <c r="IP30" s="1621"/>
      <c r="IQ30" s="1621"/>
      <c r="IR30" s="1622">
        <v>0</v>
      </c>
      <c r="IS30" s="1621"/>
      <c r="IT30" s="1621"/>
      <c r="IU30" s="1621"/>
      <c r="IV30" s="1621"/>
      <c r="IW30" s="1622">
        <v>0</v>
      </c>
      <c r="IX30" s="1622">
        <v>9543</v>
      </c>
      <c r="IY30" s="1216"/>
      <c r="IZ30" s="1216"/>
      <c r="JA30" s="1216"/>
      <c r="JB30" s="1216"/>
      <c r="JC30" s="1216"/>
      <c r="JD30" s="1216"/>
      <c r="JE30" s="776" t="s">
        <v>386</v>
      </c>
      <c r="JF30" s="1212" t="s">
        <v>857</v>
      </c>
      <c r="JG30" s="1164"/>
    </row>
    <row r="31" spans="1:267" ht="125.25" hidden="1" customHeight="1" thickBot="1" x14ac:dyDescent="0.4">
      <c r="A31" s="705" t="s">
        <v>497</v>
      </c>
      <c r="B31" s="706" t="s">
        <v>593</v>
      </c>
      <c r="C31" s="707" t="s">
        <v>594</v>
      </c>
      <c r="D31" s="779" t="s">
        <v>48</v>
      </c>
      <c r="E31" s="711" t="s">
        <v>604</v>
      </c>
      <c r="F31" s="2401">
        <v>649066668</v>
      </c>
      <c r="G31" s="2399">
        <v>647013335</v>
      </c>
      <c r="H31" s="2399">
        <v>571083335</v>
      </c>
      <c r="I31" s="2401">
        <v>2163699379</v>
      </c>
      <c r="J31" s="2401">
        <v>1610014657</v>
      </c>
      <c r="K31" s="2401">
        <v>586766795</v>
      </c>
      <c r="L31" s="2401">
        <v>2099161090</v>
      </c>
      <c r="M31" s="2401">
        <v>2287854148</v>
      </c>
      <c r="N31" s="2402">
        <v>7199781285</v>
      </c>
      <c r="O31" s="2405">
        <v>2257027992</v>
      </c>
      <c r="P31" s="2402">
        <v>1157850130</v>
      </c>
      <c r="Q31" s="2358">
        <v>6</v>
      </c>
      <c r="R31" s="2358">
        <v>6</v>
      </c>
      <c r="S31" s="2358">
        <v>13</v>
      </c>
      <c r="T31" s="2408">
        <v>4</v>
      </c>
      <c r="U31" s="2358">
        <v>13</v>
      </c>
      <c r="V31" s="2358">
        <v>16</v>
      </c>
      <c r="W31" s="2403">
        <v>48</v>
      </c>
      <c r="X31" s="2404">
        <v>6</v>
      </c>
      <c r="Y31" s="779" t="s">
        <v>48</v>
      </c>
      <c r="Z31" s="607" t="s">
        <v>597</v>
      </c>
      <c r="AA31" s="607" t="s">
        <v>503</v>
      </c>
      <c r="AB31" s="607"/>
      <c r="AC31" s="706" t="s">
        <v>799</v>
      </c>
      <c r="AD31" s="706" t="s">
        <v>560</v>
      </c>
      <c r="AE31" s="710" t="s">
        <v>605</v>
      </c>
      <c r="AF31" s="780" t="s">
        <v>606</v>
      </c>
      <c r="AG31" s="1109">
        <v>103960000</v>
      </c>
      <c r="AH31" s="1109">
        <v>103960000</v>
      </c>
      <c r="AI31" s="1109">
        <v>94760000</v>
      </c>
      <c r="AJ31" s="1110">
        <v>380115580</v>
      </c>
      <c r="AK31" s="1110">
        <v>320655100</v>
      </c>
      <c r="AL31" s="1110">
        <v>90512315</v>
      </c>
      <c r="AM31" s="1161">
        <v>370440193</v>
      </c>
      <c r="AN31" s="1161">
        <v>403738967</v>
      </c>
      <c r="AO31" s="610">
        <v>1258254740</v>
      </c>
      <c r="AP31" s="610">
        <v>424615100</v>
      </c>
      <c r="AQ31" s="610">
        <v>185272315</v>
      </c>
      <c r="AR31" s="1581"/>
      <c r="AS31" s="1581">
        <v>320655100</v>
      </c>
      <c r="AT31" s="1581"/>
      <c r="AU31" s="1581"/>
      <c r="AV31" s="1582">
        <v>320655100</v>
      </c>
      <c r="AW31" s="1581"/>
      <c r="AX31" s="1581"/>
      <c r="AY31" s="1581"/>
      <c r="AZ31" s="1581"/>
      <c r="BA31" s="1582">
        <v>0</v>
      </c>
      <c r="BB31" s="1581"/>
      <c r="BC31" s="1581"/>
      <c r="BD31" s="1581"/>
      <c r="BE31" s="1581"/>
      <c r="BF31" s="1582">
        <v>0</v>
      </c>
      <c r="BG31" s="1581"/>
      <c r="BH31" s="1581"/>
      <c r="BI31" s="1581"/>
      <c r="BJ31" s="1581"/>
      <c r="BK31" s="1582">
        <v>0</v>
      </c>
      <c r="BL31" s="1581"/>
      <c r="BM31" s="1581"/>
      <c r="BN31" s="1581"/>
      <c r="BO31" s="1581"/>
      <c r="BP31" s="1582">
        <v>0</v>
      </c>
      <c r="BQ31" s="1581"/>
      <c r="BR31" s="1581"/>
      <c r="BS31" s="1581"/>
      <c r="BT31" s="1581"/>
      <c r="BU31" s="1582">
        <v>0</v>
      </c>
      <c r="BV31" s="1581"/>
      <c r="BW31" s="1581"/>
      <c r="BX31" s="1581"/>
      <c r="BY31" s="1581"/>
      <c r="BZ31" s="1582">
        <v>0</v>
      </c>
      <c r="CA31" s="1581"/>
      <c r="CB31" s="1581"/>
      <c r="CC31" s="1581"/>
      <c r="CD31" s="1581"/>
      <c r="CE31" s="1582">
        <v>0</v>
      </c>
      <c r="CF31" s="1581"/>
      <c r="CG31" s="1581"/>
      <c r="CH31" s="1581"/>
      <c r="CI31" s="1581"/>
      <c r="CJ31" s="1582">
        <v>0</v>
      </c>
      <c r="CK31" s="1581"/>
      <c r="CL31" s="1581"/>
      <c r="CM31" s="1581"/>
      <c r="CN31" s="1581"/>
      <c r="CO31" s="1582">
        <v>0</v>
      </c>
      <c r="CP31" s="1581"/>
      <c r="CQ31" s="1581"/>
      <c r="CR31" s="1581"/>
      <c r="CS31" s="1581"/>
      <c r="CT31" s="1582">
        <v>0</v>
      </c>
      <c r="CU31" s="1581"/>
      <c r="CV31" s="1581"/>
      <c r="CW31" s="1581"/>
      <c r="CX31" s="1581"/>
      <c r="CY31" s="1582">
        <v>0</v>
      </c>
      <c r="CZ31" s="1581"/>
      <c r="DA31" s="1581"/>
      <c r="DB31" s="1581"/>
      <c r="DC31" s="1581"/>
      <c r="DD31" s="1582">
        <v>0</v>
      </c>
      <c r="DE31" s="1581"/>
      <c r="DF31" s="1581"/>
      <c r="DG31" s="1581"/>
      <c r="DH31" s="1581"/>
      <c r="DI31" s="1582">
        <v>0</v>
      </c>
      <c r="DJ31" s="1581"/>
      <c r="DK31" s="1581"/>
      <c r="DL31" s="1581"/>
      <c r="DM31" s="1581"/>
      <c r="DN31" s="1582">
        <v>0</v>
      </c>
      <c r="DO31" s="1581"/>
      <c r="DP31" s="1581"/>
      <c r="DQ31" s="1581"/>
      <c r="DR31" s="1581"/>
      <c r="DS31" s="1582">
        <v>0</v>
      </c>
      <c r="DT31" s="1581"/>
      <c r="DU31" s="1581"/>
      <c r="DV31" s="1581"/>
      <c r="DW31" s="1581"/>
      <c r="DX31" s="1582">
        <v>0</v>
      </c>
      <c r="DY31" s="1581"/>
      <c r="DZ31" s="1581"/>
      <c r="EA31" s="1581"/>
      <c r="EB31" s="1581"/>
      <c r="EC31" s="1582">
        <v>0</v>
      </c>
      <c r="ED31" s="1581"/>
      <c r="EE31" s="1581"/>
      <c r="EF31" s="1581"/>
      <c r="EG31" s="1581"/>
      <c r="EH31" s="1582">
        <v>0</v>
      </c>
      <c r="EI31" s="1581"/>
      <c r="EJ31" s="1581"/>
      <c r="EK31" s="1581"/>
      <c r="EL31" s="1581"/>
      <c r="EM31" s="1582">
        <v>0</v>
      </c>
      <c r="EN31" s="1581"/>
      <c r="EO31" s="1581"/>
      <c r="EP31" s="1581"/>
      <c r="EQ31" s="1581"/>
      <c r="ER31" s="1582">
        <v>0</v>
      </c>
      <c r="ES31" s="1582">
        <v>0</v>
      </c>
      <c r="ET31" s="1112">
        <v>6</v>
      </c>
      <c r="EU31" s="1112">
        <v>6</v>
      </c>
      <c r="EV31" s="1112">
        <v>13</v>
      </c>
      <c r="EW31" s="1162">
        <v>7</v>
      </c>
      <c r="EX31" s="1112">
        <v>13</v>
      </c>
      <c r="EY31" s="1112">
        <v>16</v>
      </c>
      <c r="EZ31" s="612">
        <v>48</v>
      </c>
      <c r="FA31" s="613">
        <v>13</v>
      </c>
      <c r="FB31" s="1592"/>
      <c r="FC31" s="1584"/>
      <c r="FD31" s="1584"/>
      <c r="FE31" s="1584"/>
      <c r="FF31" s="1585">
        <v>0</v>
      </c>
      <c r="FG31" s="1584"/>
      <c r="FH31" s="1584"/>
      <c r="FI31" s="1584"/>
      <c r="FJ31" s="1584"/>
      <c r="FK31" s="1585">
        <v>0</v>
      </c>
      <c r="FL31" s="1584"/>
      <c r="FM31" s="1584"/>
      <c r="FN31" s="1584"/>
      <c r="FO31" s="1584"/>
      <c r="FP31" s="1585">
        <v>0</v>
      </c>
      <c r="FQ31" s="1584"/>
      <c r="FR31" s="1584"/>
      <c r="FS31" s="1584"/>
      <c r="FT31" s="1584"/>
      <c r="FU31" s="1585">
        <v>0</v>
      </c>
      <c r="FV31" s="1584"/>
      <c r="FW31" s="1584"/>
      <c r="FX31" s="1584"/>
      <c r="FY31" s="1584"/>
      <c r="FZ31" s="1585">
        <v>0</v>
      </c>
      <c r="GA31" s="1584"/>
      <c r="GB31" s="1584"/>
      <c r="GC31" s="1584"/>
      <c r="GD31" s="1584"/>
      <c r="GE31" s="1585">
        <v>0</v>
      </c>
      <c r="GF31" s="1584"/>
      <c r="GG31" s="1584"/>
      <c r="GH31" s="1584"/>
      <c r="GI31" s="1584"/>
      <c r="GJ31" s="1585">
        <v>0</v>
      </c>
      <c r="GK31" s="1584"/>
      <c r="GL31" s="1584"/>
      <c r="GM31" s="1584"/>
      <c r="GN31" s="1584"/>
      <c r="GO31" s="1585">
        <v>0</v>
      </c>
      <c r="GP31" s="1584"/>
      <c r="GQ31" s="1584"/>
      <c r="GR31" s="1584"/>
      <c r="GS31" s="1584"/>
      <c r="GT31" s="1585">
        <v>0</v>
      </c>
      <c r="GU31" s="1584"/>
      <c r="GV31" s="1584"/>
      <c r="GW31" s="1584"/>
      <c r="GX31" s="1584"/>
      <c r="GY31" s="1585">
        <v>0</v>
      </c>
      <c r="GZ31" s="1584"/>
      <c r="HA31" s="1584"/>
      <c r="HB31" s="1584"/>
      <c r="HC31" s="1584"/>
      <c r="HD31" s="1585">
        <v>0</v>
      </c>
      <c r="HE31" s="1584"/>
      <c r="HF31" s="1584"/>
      <c r="HG31" s="1584"/>
      <c r="HH31" s="1584"/>
      <c r="HI31" s="1585">
        <v>0</v>
      </c>
      <c r="HJ31" s="1584"/>
      <c r="HK31" s="1584"/>
      <c r="HL31" s="1584"/>
      <c r="HM31" s="1584"/>
      <c r="HN31" s="1585">
        <v>0</v>
      </c>
      <c r="HO31" s="1584"/>
      <c r="HP31" s="1584"/>
      <c r="HQ31" s="1584"/>
      <c r="HR31" s="1584"/>
      <c r="HS31" s="1585">
        <v>0</v>
      </c>
      <c r="HT31" s="1584"/>
      <c r="HU31" s="1584"/>
      <c r="HV31" s="1584"/>
      <c r="HW31" s="1584"/>
      <c r="HX31" s="1585">
        <v>0</v>
      </c>
      <c r="HY31" s="1584"/>
      <c r="HZ31" s="1584"/>
      <c r="IA31" s="1584"/>
      <c r="IB31" s="1584"/>
      <c r="IC31" s="1585">
        <v>0</v>
      </c>
      <c r="ID31" s="1584"/>
      <c r="IE31" s="1584"/>
      <c r="IF31" s="1584"/>
      <c r="IG31" s="1584"/>
      <c r="IH31" s="1585">
        <v>0</v>
      </c>
      <c r="II31" s="1584"/>
      <c r="IJ31" s="1584"/>
      <c r="IK31" s="1584"/>
      <c r="IL31" s="1584"/>
      <c r="IM31" s="1585">
        <v>0</v>
      </c>
      <c r="IN31" s="1584"/>
      <c r="IO31" s="1584"/>
      <c r="IP31" s="1584"/>
      <c r="IQ31" s="1584"/>
      <c r="IR31" s="1585">
        <v>0</v>
      </c>
      <c r="IS31" s="1584"/>
      <c r="IT31" s="1584"/>
      <c r="IU31" s="1584"/>
      <c r="IV31" s="1584"/>
      <c r="IW31" s="1585">
        <v>0</v>
      </c>
      <c r="IX31" s="1585">
        <v>0</v>
      </c>
      <c r="IY31" s="1129"/>
      <c r="IZ31" s="1129"/>
      <c r="JA31" s="1129"/>
      <c r="JB31" s="1129"/>
      <c r="JC31" s="1129"/>
      <c r="JD31" s="1129"/>
      <c r="JE31" s="725" t="s">
        <v>386</v>
      </c>
      <c r="JF31" s="1130"/>
      <c r="JG31" s="1164"/>
    </row>
    <row r="32" spans="1:267" ht="125.25" hidden="1" customHeight="1" x14ac:dyDescent="0.35">
      <c r="A32" s="727" t="s">
        <v>497</v>
      </c>
      <c r="B32" s="728" t="s">
        <v>593</v>
      </c>
      <c r="C32" s="729" t="s">
        <v>594</v>
      </c>
      <c r="D32" s="781" t="s">
        <v>48</v>
      </c>
      <c r="E32" s="730" t="s">
        <v>604</v>
      </c>
      <c r="F32" s="2383"/>
      <c r="G32" s="2383"/>
      <c r="H32" s="2383"/>
      <c r="I32" s="2383"/>
      <c r="J32" s="2383"/>
      <c r="K32" s="2383"/>
      <c r="L32" s="2383"/>
      <c r="M32" s="2383"/>
      <c r="N32" s="2383"/>
      <c r="O32" s="2383"/>
      <c r="P32" s="2383"/>
      <c r="Q32" s="2383"/>
      <c r="R32" s="2383"/>
      <c r="S32" s="2383"/>
      <c r="T32" s="2387"/>
      <c r="U32" s="2383"/>
      <c r="V32" s="2383"/>
      <c r="W32" s="2383"/>
      <c r="X32" s="2383"/>
      <c r="Y32" s="781" t="s">
        <v>48</v>
      </c>
      <c r="Z32" s="621" t="s">
        <v>597</v>
      </c>
      <c r="AA32" s="621" t="s">
        <v>503</v>
      </c>
      <c r="AB32" s="621"/>
      <c r="AC32" s="728" t="s">
        <v>799</v>
      </c>
      <c r="AD32" s="728" t="s">
        <v>560</v>
      </c>
      <c r="AE32" s="731" t="s">
        <v>605</v>
      </c>
      <c r="AF32" s="782" t="s">
        <v>607</v>
      </c>
      <c r="AG32" s="1131">
        <v>478866668</v>
      </c>
      <c r="AH32" s="1131">
        <v>476813335</v>
      </c>
      <c r="AI32" s="1217">
        <v>428483335</v>
      </c>
      <c r="AJ32" s="1110">
        <v>1263836233</v>
      </c>
      <c r="AK32" s="1110">
        <v>845795735</v>
      </c>
      <c r="AL32" s="1110">
        <v>343285859</v>
      </c>
      <c r="AM32" s="1154">
        <v>864360449</v>
      </c>
      <c r="AN32" s="1154">
        <v>942057590</v>
      </c>
      <c r="AO32" s="623">
        <v>3549120940</v>
      </c>
      <c r="AP32" s="623">
        <v>1322609070</v>
      </c>
      <c r="AQ32" s="623">
        <v>771769194</v>
      </c>
      <c r="AR32" s="1593"/>
      <c r="AS32" s="1593">
        <v>845795735</v>
      </c>
      <c r="AT32" s="1593"/>
      <c r="AU32" s="1593"/>
      <c r="AV32" s="1594">
        <v>845795735</v>
      </c>
      <c r="AW32" s="1593"/>
      <c r="AX32" s="1593"/>
      <c r="AY32" s="1593"/>
      <c r="AZ32" s="1593"/>
      <c r="BA32" s="1594">
        <v>0</v>
      </c>
      <c r="BB32" s="1593"/>
      <c r="BC32" s="1593"/>
      <c r="BD32" s="1593"/>
      <c r="BE32" s="1593"/>
      <c r="BF32" s="1594">
        <v>0</v>
      </c>
      <c r="BG32" s="1593"/>
      <c r="BH32" s="1593"/>
      <c r="BI32" s="1593"/>
      <c r="BJ32" s="1593"/>
      <c r="BK32" s="1594">
        <v>0</v>
      </c>
      <c r="BL32" s="1593"/>
      <c r="BM32" s="1593"/>
      <c r="BN32" s="1593"/>
      <c r="BO32" s="1593"/>
      <c r="BP32" s="1594">
        <v>0</v>
      </c>
      <c r="BQ32" s="1593"/>
      <c r="BR32" s="1593"/>
      <c r="BS32" s="1593"/>
      <c r="BT32" s="1593"/>
      <c r="BU32" s="1594">
        <v>0</v>
      </c>
      <c r="BV32" s="1593"/>
      <c r="BW32" s="1593"/>
      <c r="BX32" s="1593"/>
      <c r="BY32" s="1593"/>
      <c r="BZ32" s="1594">
        <v>0</v>
      </c>
      <c r="CA32" s="1593"/>
      <c r="CB32" s="1593"/>
      <c r="CC32" s="1593"/>
      <c r="CD32" s="1593"/>
      <c r="CE32" s="1594">
        <v>0</v>
      </c>
      <c r="CF32" s="1593"/>
      <c r="CG32" s="1593"/>
      <c r="CH32" s="1593"/>
      <c r="CI32" s="1593"/>
      <c r="CJ32" s="1594">
        <v>0</v>
      </c>
      <c r="CK32" s="1593"/>
      <c r="CL32" s="1593"/>
      <c r="CM32" s="1593"/>
      <c r="CN32" s="1593"/>
      <c r="CO32" s="1594">
        <v>0</v>
      </c>
      <c r="CP32" s="1593"/>
      <c r="CQ32" s="1593"/>
      <c r="CR32" s="1593"/>
      <c r="CS32" s="1593"/>
      <c r="CT32" s="1594">
        <v>0</v>
      </c>
      <c r="CU32" s="1593"/>
      <c r="CV32" s="1593"/>
      <c r="CW32" s="1593"/>
      <c r="CX32" s="1593"/>
      <c r="CY32" s="1594">
        <v>0</v>
      </c>
      <c r="CZ32" s="1593"/>
      <c r="DA32" s="1593"/>
      <c r="DB32" s="1593"/>
      <c r="DC32" s="1593"/>
      <c r="DD32" s="1594">
        <v>0</v>
      </c>
      <c r="DE32" s="1593"/>
      <c r="DF32" s="1593"/>
      <c r="DG32" s="1593"/>
      <c r="DH32" s="1593"/>
      <c r="DI32" s="1594">
        <v>0</v>
      </c>
      <c r="DJ32" s="1593"/>
      <c r="DK32" s="1593"/>
      <c r="DL32" s="1593"/>
      <c r="DM32" s="1593"/>
      <c r="DN32" s="1594">
        <v>0</v>
      </c>
      <c r="DO32" s="1593"/>
      <c r="DP32" s="1593"/>
      <c r="DQ32" s="1593"/>
      <c r="DR32" s="1593"/>
      <c r="DS32" s="1594">
        <v>0</v>
      </c>
      <c r="DT32" s="1593"/>
      <c r="DU32" s="1593"/>
      <c r="DV32" s="1593"/>
      <c r="DW32" s="1593"/>
      <c r="DX32" s="1594">
        <v>0</v>
      </c>
      <c r="DY32" s="1593"/>
      <c r="DZ32" s="1593"/>
      <c r="EA32" s="1593"/>
      <c r="EB32" s="1593"/>
      <c r="EC32" s="1594">
        <v>0</v>
      </c>
      <c r="ED32" s="1593"/>
      <c r="EE32" s="1593"/>
      <c r="EF32" s="1593"/>
      <c r="EG32" s="1593"/>
      <c r="EH32" s="1594">
        <v>0</v>
      </c>
      <c r="EI32" s="1593"/>
      <c r="EJ32" s="1593"/>
      <c r="EK32" s="1593"/>
      <c r="EL32" s="1593"/>
      <c r="EM32" s="1594">
        <v>0</v>
      </c>
      <c r="EN32" s="1593"/>
      <c r="EO32" s="1593"/>
      <c r="EP32" s="1593"/>
      <c r="EQ32" s="1593"/>
      <c r="ER32" s="1594">
        <v>0</v>
      </c>
      <c r="ES32" s="1594">
        <v>0</v>
      </c>
      <c r="ET32" s="1133">
        <v>6</v>
      </c>
      <c r="EU32" s="1133">
        <v>6</v>
      </c>
      <c r="EV32" s="1133">
        <v>13</v>
      </c>
      <c r="EW32" s="1165">
        <v>4</v>
      </c>
      <c r="EX32" s="1133">
        <v>11</v>
      </c>
      <c r="EY32" s="1133">
        <v>18</v>
      </c>
      <c r="EZ32" s="625">
        <v>48</v>
      </c>
      <c r="FA32" s="626">
        <v>10</v>
      </c>
      <c r="FB32" s="1595"/>
      <c r="FC32" s="1596"/>
      <c r="FD32" s="1596"/>
      <c r="FE32" s="1596"/>
      <c r="FF32" s="1597">
        <v>0</v>
      </c>
      <c r="FG32" s="1596"/>
      <c r="FH32" s="1596"/>
      <c r="FI32" s="1596"/>
      <c r="FJ32" s="1596"/>
      <c r="FK32" s="1597">
        <v>0</v>
      </c>
      <c r="FL32" s="1596"/>
      <c r="FM32" s="1596"/>
      <c r="FN32" s="1596"/>
      <c r="FO32" s="1596"/>
      <c r="FP32" s="1597">
        <v>0</v>
      </c>
      <c r="FQ32" s="1596"/>
      <c r="FR32" s="1596"/>
      <c r="FS32" s="1596"/>
      <c r="FT32" s="1596"/>
      <c r="FU32" s="1597">
        <v>0</v>
      </c>
      <c r="FV32" s="1596"/>
      <c r="FW32" s="1596"/>
      <c r="FX32" s="1596"/>
      <c r="FY32" s="1596"/>
      <c r="FZ32" s="1597">
        <v>0</v>
      </c>
      <c r="GA32" s="1596"/>
      <c r="GB32" s="1596"/>
      <c r="GC32" s="1596"/>
      <c r="GD32" s="1596"/>
      <c r="GE32" s="1597">
        <v>0</v>
      </c>
      <c r="GF32" s="1596"/>
      <c r="GG32" s="1596"/>
      <c r="GH32" s="1596"/>
      <c r="GI32" s="1596"/>
      <c r="GJ32" s="1597">
        <v>0</v>
      </c>
      <c r="GK32" s="1596"/>
      <c r="GL32" s="1596"/>
      <c r="GM32" s="1596"/>
      <c r="GN32" s="1596"/>
      <c r="GO32" s="1597">
        <v>0</v>
      </c>
      <c r="GP32" s="1596"/>
      <c r="GQ32" s="1596"/>
      <c r="GR32" s="1596"/>
      <c r="GS32" s="1596"/>
      <c r="GT32" s="1597">
        <v>0</v>
      </c>
      <c r="GU32" s="1596"/>
      <c r="GV32" s="1596"/>
      <c r="GW32" s="1596"/>
      <c r="GX32" s="1596"/>
      <c r="GY32" s="1597">
        <v>0</v>
      </c>
      <c r="GZ32" s="1596"/>
      <c r="HA32" s="1596"/>
      <c r="HB32" s="1596"/>
      <c r="HC32" s="1596"/>
      <c r="HD32" s="1597">
        <v>0</v>
      </c>
      <c r="HE32" s="1596"/>
      <c r="HF32" s="1596"/>
      <c r="HG32" s="1596"/>
      <c r="HH32" s="1596"/>
      <c r="HI32" s="1597">
        <v>0</v>
      </c>
      <c r="HJ32" s="1596"/>
      <c r="HK32" s="1596"/>
      <c r="HL32" s="1596"/>
      <c r="HM32" s="1596"/>
      <c r="HN32" s="1597">
        <v>0</v>
      </c>
      <c r="HO32" s="1596"/>
      <c r="HP32" s="1596"/>
      <c r="HQ32" s="1596"/>
      <c r="HR32" s="1596"/>
      <c r="HS32" s="1597">
        <v>0</v>
      </c>
      <c r="HT32" s="1596"/>
      <c r="HU32" s="1596"/>
      <c r="HV32" s="1596"/>
      <c r="HW32" s="1596"/>
      <c r="HX32" s="1597">
        <v>0</v>
      </c>
      <c r="HY32" s="1596"/>
      <c r="HZ32" s="1596"/>
      <c r="IA32" s="1596"/>
      <c r="IB32" s="1596"/>
      <c r="IC32" s="1597">
        <v>0</v>
      </c>
      <c r="ID32" s="1596"/>
      <c r="IE32" s="1596"/>
      <c r="IF32" s="1596"/>
      <c r="IG32" s="1596"/>
      <c r="IH32" s="1597">
        <v>0</v>
      </c>
      <c r="II32" s="1596"/>
      <c r="IJ32" s="1596"/>
      <c r="IK32" s="1596"/>
      <c r="IL32" s="1596"/>
      <c r="IM32" s="1597">
        <v>0</v>
      </c>
      <c r="IN32" s="1596"/>
      <c r="IO32" s="1596"/>
      <c r="IP32" s="1596"/>
      <c r="IQ32" s="1596"/>
      <c r="IR32" s="1597">
        <v>0</v>
      </c>
      <c r="IS32" s="1596"/>
      <c r="IT32" s="1596"/>
      <c r="IU32" s="1596"/>
      <c r="IV32" s="1596"/>
      <c r="IW32" s="1597">
        <v>0</v>
      </c>
      <c r="IX32" s="1597">
        <v>0</v>
      </c>
      <c r="IY32" s="1136"/>
      <c r="IZ32" s="1136"/>
      <c r="JA32" s="1136"/>
      <c r="JB32" s="1136"/>
      <c r="JC32" s="1136"/>
      <c r="JD32" s="1136"/>
      <c r="JE32" s="713" t="s">
        <v>386</v>
      </c>
      <c r="JF32" s="1137"/>
      <c r="JG32" s="1164"/>
    </row>
    <row r="33" spans="1:267" ht="125.25" hidden="1" customHeight="1" x14ac:dyDescent="0.35">
      <c r="A33" s="727" t="s">
        <v>497</v>
      </c>
      <c r="B33" s="728" t="s">
        <v>593</v>
      </c>
      <c r="C33" s="729" t="s">
        <v>594</v>
      </c>
      <c r="D33" s="781" t="s">
        <v>48</v>
      </c>
      <c r="E33" s="730" t="s">
        <v>604</v>
      </c>
      <c r="F33" s="2383"/>
      <c r="G33" s="2383"/>
      <c r="H33" s="2383"/>
      <c r="I33" s="2383"/>
      <c r="J33" s="2383"/>
      <c r="K33" s="2383"/>
      <c r="L33" s="2383"/>
      <c r="M33" s="2383"/>
      <c r="N33" s="2383">
        <v>0</v>
      </c>
      <c r="O33" s="2383">
        <v>0</v>
      </c>
      <c r="P33" s="2383">
        <v>0</v>
      </c>
      <c r="Q33" s="2383"/>
      <c r="R33" s="2383"/>
      <c r="S33" s="2383"/>
      <c r="T33" s="2387"/>
      <c r="U33" s="2383"/>
      <c r="V33" s="2383"/>
      <c r="W33" s="2383"/>
      <c r="X33" s="2383"/>
      <c r="Y33" s="781" t="s">
        <v>48</v>
      </c>
      <c r="Z33" s="621" t="s">
        <v>597</v>
      </c>
      <c r="AA33" s="621" t="s">
        <v>503</v>
      </c>
      <c r="AB33" s="621"/>
      <c r="AC33" s="728" t="s">
        <v>799</v>
      </c>
      <c r="AD33" s="728" t="s">
        <v>560</v>
      </c>
      <c r="AE33" s="731" t="s">
        <v>605</v>
      </c>
      <c r="AF33" s="782" t="s">
        <v>609</v>
      </c>
      <c r="AG33" s="1131">
        <v>66240000</v>
      </c>
      <c r="AH33" s="1131">
        <v>66240000</v>
      </c>
      <c r="AI33" s="1217">
        <v>47840000</v>
      </c>
      <c r="AJ33" s="1110">
        <v>294824880</v>
      </c>
      <c r="AK33" s="1110">
        <v>294824880</v>
      </c>
      <c r="AL33" s="1110">
        <v>107882232</v>
      </c>
      <c r="AM33" s="1218">
        <v>493920256</v>
      </c>
      <c r="AN33" s="1154">
        <v>538318623</v>
      </c>
      <c r="AO33" s="623">
        <v>1393303759</v>
      </c>
      <c r="AP33" s="623">
        <v>361064880</v>
      </c>
      <c r="AQ33" s="623">
        <v>155722232</v>
      </c>
      <c r="AR33" s="1593"/>
      <c r="AS33" s="1593">
        <v>294824880</v>
      </c>
      <c r="AT33" s="1593"/>
      <c r="AU33" s="1593"/>
      <c r="AV33" s="1594">
        <v>294824880</v>
      </c>
      <c r="AW33" s="1593"/>
      <c r="AX33" s="1593"/>
      <c r="AY33" s="1593"/>
      <c r="AZ33" s="1593"/>
      <c r="BA33" s="1594">
        <v>0</v>
      </c>
      <c r="BB33" s="1593"/>
      <c r="BC33" s="1593"/>
      <c r="BD33" s="1593"/>
      <c r="BE33" s="1593"/>
      <c r="BF33" s="1594">
        <v>0</v>
      </c>
      <c r="BG33" s="1593"/>
      <c r="BH33" s="1593"/>
      <c r="BI33" s="1593"/>
      <c r="BJ33" s="1593"/>
      <c r="BK33" s="1594">
        <v>0</v>
      </c>
      <c r="BL33" s="1593"/>
      <c r="BM33" s="1593"/>
      <c r="BN33" s="1593"/>
      <c r="BO33" s="1593"/>
      <c r="BP33" s="1594">
        <v>0</v>
      </c>
      <c r="BQ33" s="1593"/>
      <c r="BR33" s="1593"/>
      <c r="BS33" s="1593"/>
      <c r="BT33" s="1593"/>
      <c r="BU33" s="1594">
        <v>0</v>
      </c>
      <c r="BV33" s="1593"/>
      <c r="BW33" s="1593"/>
      <c r="BX33" s="1593"/>
      <c r="BY33" s="1593"/>
      <c r="BZ33" s="1594">
        <v>0</v>
      </c>
      <c r="CA33" s="1593"/>
      <c r="CB33" s="1593"/>
      <c r="CC33" s="1593"/>
      <c r="CD33" s="1593"/>
      <c r="CE33" s="1594">
        <v>0</v>
      </c>
      <c r="CF33" s="1593"/>
      <c r="CG33" s="1593"/>
      <c r="CH33" s="1593"/>
      <c r="CI33" s="1593"/>
      <c r="CJ33" s="1594">
        <v>0</v>
      </c>
      <c r="CK33" s="1593"/>
      <c r="CL33" s="1593"/>
      <c r="CM33" s="1593"/>
      <c r="CN33" s="1593"/>
      <c r="CO33" s="1594">
        <v>0</v>
      </c>
      <c r="CP33" s="1593"/>
      <c r="CQ33" s="1593"/>
      <c r="CR33" s="1593"/>
      <c r="CS33" s="1593"/>
      <c r="CT33" s="1594">
        <v>0</v>
      </c>
      <c r="CU33" s="1593"/>
      <c r="CV33" s="1593"/>
      <c r="CW33" s="1593"/>
      <c r="CX33" s="1593"/>
      <c r="CY33" s="1594">
        <v>0</v>
      </c>
      <c r="CZ33" s="1593"/>
      <c r="DA33" s="1593"/>
      <c r="DB33" s="1593"/>
      <c r="DC33" s="1593"/>
      <c r="DD33" s="1594">
        <v>0</v>
      </c>
      <c r="DE33" s="1593"/>
      <c r="DF33" s="1593"/>
      <c r="DG33" s="1593"/>
      <c r="DH33" s="1593"/>
      <c r="DI33" s="1594">
        <v>0</v>
      </c>
      <c r="DJ33" s="1593"/>
      <c r="DK33" s="1593"/>
      <c r="DL33" s="1593"/>
      <c r="DM33" s="1593"/>
      <c r="DN33" s="1594">
        <v>0</v>
      </c>
      <c r="DO33" s="1593"/>
      <c r="DP33" s="1593"/>
      <c r="DQ33" s="1593"/>
      <c r="DR33" s="1593"/>
      <c r="DS33" s="1594">
        <v>0</v>
      </c>
      <c r="DT33" s="1593"/>
      <c r="DU33" s="1593"/>
      <c r="DV33" s="1593"/>
      <c r="DW33" s="1593"/>
      <c r="DX33" s="1594">
        <v>0</v>
      </c>
      <c r="DY33" s="1593"/>
      <c r="DZ33" s="1593"/>
      <c r="EA33" s="1593"/>
      <c r="EB33" s="1593"/>
      <c r="EC33" s="1594">
        <v>0</v>
      </c>
      <c r="ED33" s="1593"/>
      <c r="EE33" s="1593"/>
      <c r="EF33" s="1593"/>
      <c r="EG33" s="1593"/>
      <c r="EH33" s="1594">
        <v>0</v>
      </c>
      <c r="EI33" s="1593"/>
      <c r="EJ33" s="1593"/>
      <c r="EK33" s="1593"/>
      <c r="EL33" s="1593"/>
      <c r="EM33" s="1594">
        <v>0</v>
      </c>
      <c r="EN33" s="1593"/>
      <c r="EO33" s="1593"/>
      <c r="EP33" s="1593"/>
      <c r="EQ33" s="1593"/>
      <c r="ER33" s="1594">
        <v>0</v>
      </c>
      <c r="ES33" s="1594">
        <v>0</v>
      </c>
      <c r="ET33" s="1133">
        <v>6</v>
      </c>
      <c r="EU33" s="1133">
        <v>6</v>
      </c>
      <c r="EV33" s="1133">
        <v>13</v>
      </c>
      <c r="EW33" s="1165">
        <v>6</v>
      </c>
      <c r="EX33" s="1133">
        <v>13</v>
      </c>
      <c r="EY33" s="1133">
        <v>16</v>
      </c>
      <c r="EZ33" s="625">
        <v>48</v>
      </c>
      <c r="FA33" s="626">
        <v>12</v>
      </c>
      <c r="FB33" s="1595"/>
      <c r="FC33" s="1596"/>
      <c r="FD33" s="1596"/>
      <c r="FE33" s="1596"/>
      <c r="FF33" s="1597">
        <v>0</v>
      </c>
      <c r="FG33" s="1596"/>
      <c r="FH33" s="1596"/>
      <c r="FI33" s="1596"/>
      <c r="FJ33" s="1596"/>
      <c r="FK33" s="1597">
        <v>0</v>
      </c>
      <c r="FL33" s="1596"/>
      <c r="FM33" s="1596"/>
      <c r="FN33" s="1596"/>
      <c r="FO33" s="1596"/>
      <c r="FP33" s="1597">
        <v>0</v>
      </c>
      <c r="FQ33" s="1596"/>
      <c r="FR33" s="1596"/>
      <c r="FS33" s="1596"/>
      <c r="FT33" s="1596"/>
      <c r="FU33" s="1597">
        <v>0</v>
      </c>
      <c r="FV33" s="1596"/>
      <c r="FW33" s="1596"/>
      <c r="FX33" s="1596"/>
      <c r="FY33" s="1596"/>
      <c r="FZ33" s="1597">
        <v>0</v>
      </c>
      <c r="GA33" s="1596"/>
      <c r="GB33" s="1596"/>
      <c r="GC33" s="1596"/>
      <c r="GD33" s="1596"/>
      <c r="GE33" s="1597">
        <v>0</v>
      </c>
      <c r="GF33" s="1596"/>
      <c r="GG33" s="1596"/>
      <c r="GH33" s="1596"/>
      <c r="GI33" s="1596"/>
      <c r="GJ33" s="1597">
        <v>0</v>
      </c>
      <c r="GK33" s="1596"/>
      <c r="GL33" s="1596"/>
      <c r="GM33" s="1596"/>
      <c r="GN33" s="1596"/>
      <c r="GO33" s="1597">
        <v>0</v>
      </c>
      <c r="GP33" s="1596"/>
      <c r="GQ33" s="1596"/>
      <c r="GR33" s="1596"/>
      <c r="GS33" s="1596"/>
      <c r="GT33" s="1597">
        <v>0</v>
      </c>
      <c r="GU33" s="1596"/>
      <c r="GV33" s="1596"/>
      <c r="GW33" s="1596"/>
      <c r="GX33" s="1596"/>
      <c r="GY33" s="1597">
        <v>0</v>
      </c>
      <c r="GZ33" s="1596"/>
      <c r="HA33" s="1596"/>
      <c r="HB33" s="1596"/>
      <c r="HC33" s="1596"/>
      <c r="HD33" s="1597">
        <v>0</v>
      </c>
      <c r="HE33" s="1596"/>
      <c r="HF33" s="1596"/>
      <c r="HG33" s="1596"/>
      <c r="HH33" s="1596"/>
      <c r="HI33" s="1597">
        <v>0</v>
      </c>
      <c r="HJ33" s="1596"/>
      <c r="HK33" s="1596"/>
      <c r="HL33" s="1596"/>
      <c r="HM33" s="1596"/>
      <c r="HN33" s="1597">
        <v>0</v>
      </c>
      <c r="HO33" s="1596"/>
      <c r="HP33" s="1596"/>
      <c r="HQ33" s="1596"/>
      <c r="HR33" s="1596"/>
      <c r="HS33" s="1597">
        <v>0</v>
      </c>
      <c r="HT33" s="1596"/>
      <c r="HU33" s="1596"/>
      <c r="HV33" s="1596"/>
      <c r="HW33" s="1596"/>
      <c r="HX33" s="1597">
        <v>0</v>
      </c>
      <c r="HY33" s="1596"/>
      <c r="HZ33" s="1596"/>
      <c r="IA33" s="1596"/>
      <c r="IB33" s="1596"/>
      <c r="IC33" s="1597">
        <v>0</v>
      </c>
      <c r="ID33" s="1596"/>
      <c r="IE33" s="1596"/>
      <c r="IF33" s="1596"/>
      <c r="IG33" s="1596"/>
      <c r="IH33" s="1597">
        <v>0</v>
      </c>
      <c r="II33" s="1596"/>
      <c r="IJ33" s="1596"/>
      <c r="IK33" s="1596"/>
      <c r="IL33" s="1596"/>
      <c r="IM33" s="1597">
        <v>0</v>
      </c>
      <c r="IN33" s="1596"/>
      <c r="IO33" s="1596"/>
      <c r="IP33" s="1596"/>
      <c r="IQ33" s="1596"/>
      <c r="IR33" s="1597">
        <v>0</v>
      </c>
      <c r="IS33" s="1596"/>
      <c r="IT33" s="1596"/>
      <c r="IU33" s="1596"/>
      <c r="IV33" s="1596"/>
      <c r="IW33" s="1597">
        <v>0</v>
      </c>
      <c r="IX33" s="1597">
        <v>0</v>
      </c>
      <c r="IY33" s="1136"/>
      <c r="IZ33" s="1136"/>
      <c r="JA33" s="1136"/>
      <c r="JB33" s="1136"/>
      <c r="JC33" s="1136"/>
      <c r="JD33" s="1136"/>
      <c r="JE33" s="713" t="s">
        <v>386</v>
      </c>
      <c r="JF33" s="1137"/>
      <c r="JG33" s="1164"/>
    </row>
    <row r="34" spans="1:267" ht="125.25" hidden="1" customHeight="1" thickBot="1" x14ac:dyDescent="0.4">
      <c r="A34" s="734" t="s">
        <v>497</v>
      </c>
      <c r="B34" s="735" t="s">
        <v>593</v>
      </c>
      <c r="C34" s="736" t="s">
        <v>594</v>
      </c>
      <c r="D34" s="783" t="s">
        <v>48</v>
      </c>
      <c r="E34" s="737" t="s">
        <v>604</v>
      </c>
      <c r="F34" s="2384"/>
      <c r="G34" s="2393"/>
      <c r="H34" s="2393"/>
      <c r="I34" s="2384"/>
      <c r="J34" s="2384"/>
      <c r="K34" s="2384"/>
      <c r="L34" s="2384"/>
      <c r="M34" s="2384"/>
      <c r="N34" s="2384"/>
      <c r="O34" s="2393"/>
      <c r="P34" s="2384"/>
      <c r="Q34" s="2384"/>
      <c r="R34" s="2384"/>
      <c r="S34" s="2384"/>
      <c r="T34" s="2388"/>
      <c r="U34" s="2384"/>
      <c r="V34" s="2384"/>
      <c r="W34" s="2384"/>
      <c r="X34" s="2384"/>
      <c r="Y34" s="783" t="s">
        <v>48</v>
      </c>
      <c r="Z34" s="627" t="s">
        <v>597</v>
      </c>
      <c r="AA34" s="627" t="s">
        <v>503</v>
      </c>
      <c r="AB34" s="627"/>
      <c r="AC34" s="735" t="s">
        <v>799</v>
      </c>
      <c r="AD34" s="735" t="s">
        <v>560</v>
      </c>
      <c r="AE34" s="738" t="s">
        <v>605</v>
      </c>
      <c r="AF34" s="784" t="s">
        <v>610</v>
      </c>
      <c r="AG34" s="1119">
        <v>0</v>
      </c>
      <c r="AH34" s="1119"/>
      <c r="AI34" s="1119"/>
      <c r="AJ34" s="1110">
        <v>224922686</v>
      </c>
      <c r="AK34" s="1110">
        <v>148738942</v>
      </c>
      <c r="AL34" s="1110">
        <v>45086389</v>
      </c>
      <c r="AM34" s="1169">
        <v>370440192</v>
      </c>
      <c r="AN34" s="1169">
        <v>403738968</v>
      </c>
      <c r="AO34" s="629">
        <v>999101846</v>
      </c>
      <c r="AP34" s="629">
        <v>148738942</v>
      </c>
      <c r="AQ34" s="629">
        <v>45086389</v>
      </c>
      <c r="AR34" s="1598"/>
      <c r="AS34" s="1598">
        <v>148738942</v>
      </c>
      <c r="AT34" s="1598"/>
      <c r="AU34" s="1598"/>
      <c r="AV34" s="1599">
        <v>148738942</v>
      </c>
      <c r="AW34" s="1598"/>
      <c r="AX34" s="1598"/>
      <c r="AY34" s="1598"/>
      <c r="AZ34" s="1598"/>
      <c r="BA34" s="1599">
        <v>0</v>
      </c>
      <c r="BB34" s="1598"/>
      <c r="BC34" s="1598"/>
      <c r="BD34" s="1598"/>
      <c r="BE34" s="1598"/>
      <c r="BF34" s="1599">
        <v>0</v>
      </c>
      <c r="BG34" s="1598"/>
      <c r="BH34" s="1598"/>
      <c r="BI34" s="1598"/>
      <c r="BJ34" s="1598"/>
      <c r="BK34" s="1599">
        <v>0</v>
      </c>
      <c r="BL34" s="1598"/>
      <c r="BM34" s="1598"/>
      <c r="BN34" s="1598"/>
      <c r="BO34" s="1598"/>
      <c r="BP34" s="1599">
        <v>0</v>
      </c>
      <c r="BQ34" s="1598"/>
      <c r="BR34" s="1598"/>
      <c r="BS34" s="1598"/>
      <c r="BT34" s="1598"/>
      <c r="BU34" s="1599">
        <v>0</v>
      </c>
      <c r="BV34" s="1598"/>
      <c r="BW34" s="1598"/>
      <c r="BX34" s="1598"/>
      <c r="BY34" s="1598"/>
      <c r="BZ34" s="1599">
        <v>0</v>
      </c>
      <c r="CA34" s="1598"/>
      <c r="CB34" s="1598"/>
      <c r="CC34" s="1598"/>
      <c r="CD34" s="1598"/>
      <c r="CE34" s="1599">
        <v>0</v>
      </c>
      <c r="CF34" s="1598"/>
      <c r="CG34" s="1598"/>
      <c r="CH34" s="1598"/>
      <c r="CI34" s="1598"/>
      <c r="CJ34" s="1599">
        <v>0</v>
      </c>
      <c r="CK34" s="1598"/>
      <c r="CL34" s="1598"/>
      <c r="CM34" s="1598"/>
      <c r="CN34" s="1598"/>
      <c r="CO34" s="1599">
        <v>0</v>
      </c>
      <c r="CP34" s="1598"/>
      <c r="CQ34" s="1598"/>
      <c r="CR34" s="1598"/>
      <c r="CS34" s="1598"/>
      <c r="CT34" s="1599">
        <v>0</v>
      </c>
      <c r="CU34" s="1598"/>
      <c r="CV34" s="1598"/>
      <c r="CW34" s="1598"/>
      <c r="CX34" s="1598"/>
      <c r="CY34" s="1599">
        <v>0</v>
      </c>
      <c r="CZ34" s="1598"/>
      <c r="DA34" s="1598"/>
      <c r="DB34" s="1598"/>
      <c r="DC34" s="1598"/>
      <c r="DD34" s="1599">
        <v>0</v>
      </c>
      <c r="DE34" s="1598"/>
      <c r="DF34" s="1598"/>
      <c r="DG34" s="1598"/>
      <c r="DH34" s="1598"/>
      <c r="DI34" s="1599">
        <v>0</v>
      </c>
      <c r="DJ34" s="1598"/>
      <c r="DK34" s="1598"/>
      <c r="DL34" s="1598"/>
      <c r="DM34" s="1598"/>
      <c r="DN34" s="1599">
        <v>0</v>
      </c>
      <c r="DO34" s="1598"/>
      <c r="DP34" s="1598"/>
      <c r="DQ34" s="1598"/>
      <c r="DR34" s="1598"/>
      <c r="DS34" s="1599">
        <v>0</v>
      </c>
      <c r="DT34" s="1598"/>
      <c r="DU34" s="1598"/>
      <c r="DV34" s="1598"/>
      <c r="DW34" s="1598"/>
      <c r="DX34" s="1599">
        <v>0</v>
      </c>
      <c r="DY34" s="1598"/>
      <c r="DZ34" s="1598"/>
      <c r="EA34" s="1598"/>
      <c r="EB34" s="1598"/>
      <c r="EC34" s="1599">
        <v>0</v>
      </c>
      <c r="ED34" s="1598"/>
      <c r="EE34" s="1598"/>
      <c r="EF34" s="1598"/>
      <c r="EG34" s="1598"/>
      <c r="EH34" s="1599">
        <v>0</v>
      </c>
      <c r="EI34" s="1598"/>
      <c r="EJ34" s="1598"/>
      <c r="EK34" s="1598"/>
      <c r="EL34" s="1598"/>
      <c r="EM34" s="1599">
        <v>0</v>
      </c>
      <c r="EN34" s="1598"/>
      <c r="EO34" s="1598"/>
      <c r="EP34" s="1598"/>
      <c r="EQ34" s="1598"/>
      <c r="ER34" s="1599">
        <v>0</v>
      </c>
      <c r="ES34" s="1599">
        <v>0</v>
      </c>
      <c r="ET34" s="1141">
        <v>0</v>
      </c>
      <c r="EU34" s="1141">
        <v>0</v>
      </c>
      <c r="EV34" s="1141">
        <v>17</v>
      </c>
      <c r="EW34" s="1170">
        <v>6</v>
      </c>
      <c r="EX34" s="1141">
        <v>13</v>
      </c>
      <c r="EY34" s="1141">
        <v>18</v>
      </c>
      <c r="EZ34" s="631">
        <v>48</v>
      </c>
      <c r="FA34" s="632">
        <v>6</v>
      </c>
      <c r="FB34" s="1600"/>
      <c r="FC34" s="1601"/>
      <c r="FD34" s="1601"/>
      <c r="FE34" s="1601"/>
      <c r="FF34" s="1602">
        <v>0</v>
      </c>
      <c r="FG34" s="1601"/>
      <c r="FH34" s="1601"/>
      <c r="FI34" s="1601"/>
      <c r="FJ34" s="1601"/>
      <c r="FK34" s="1602">
        <v>0</v>
      </c>
      <c r="FL34" s="1601"/>
      <c r="FM34" s="1601"/>
      <c r="FN34" s="1601"/>
      <c r="FO34" s="1601"/>
      <c r="FP34" s="1602">
        <v>0</v>
      </c>
      <c r="FQ34" s="1601"/>
      <c r="FR34" s="1601"/>
      <c r="FS34" s="1601"/>
      <c r="FT34" s="1601"/>
      <c r="FU34" s="1602">
        <v>0</v>
      </c>
      <c r="FV34" s="1601"/>
      <c r="FW34" s="1601"/>
      <c r="FX34" s="1601"/>
      <c r="FY34" s="1601"/>
      <c r="FZ34" s="1602">
        <v>0</v>
      </c>
      <c r="GA34" s="1601"/>
      <c r="GB34" s="1601"/>
      <c r="GC34" s="1601"/>
      <c r="GD34" s="1601"/>
      <c r="GE34" s="1602">
        <v>0</v>
      </c>
      <c r="GF34" s="1601"/>
      <c r="GG34" s="1601"/>
      <c r="GH34" s="1601"/>
      <c r="GI34" s="1601"/>
      <c r="GJ34" s="1602">
        <v>0</v>
      </c>
      <c r="GK34" s="1601"/>
      <c r="GL34" s="1601"/>
      <c r="GM34" s="1601"/>
      <c r="GN34" s="1601"/>
      <c r="GO34" s="1602">
        <v>0</v>
      </c>
      <c r="GP34" s="1601"/>
      <c r="GQ34" s="1601"/>
      <c r="GR34" s="1601"/>
      <c r="GS34" s="1601"/>
      <c r="GT34" s="1602">
        <v>0</v>
      </c>
      <c r="GU34" s="1601"/>
      <c r="GV34" s="1601"/>
      <c r="GW34" s="1601"/>
      <c r="GX34" s="1601"/>
      <c r="GY34" s="1602">
        <v>0</v>
      </c>
      <c r="GZ34" s="1601"/>
      <c r="HA34" s="1601"/>
      <c r="HB34" s="1601"/>
      <c r="HC34" s="1601"/>
      <c r="HD34" s="1602">
        <v>0</v>
      </c>
      <c r="HE34" s="1601"/>
      <c r="HF34" s="1601"/>
      <c r="HG34" s="1601"/>
      <c r="HH34" s="1601"/>
      <c r="HI34" s="1602">
        <v>0</v>
      </c>
      <c r="HJ34" s="1601"/>
      <c r="HK34" s="1601"/>
      <c r="HL34" s="1601"/>
      <c r="HM34" s="1601"/>
      <c r="HN34" s="1602">
        <v>0</v>
      </c>
      <c r="HO34" s="1601"/>
      <c r="HP34" s="1601"/>
      <c r="HQ34" s="1601"/>
      <c r="HR34" s="1601"/>
      <c r="HS34" s="1602">
        <v>0</v>
      </c>
      <c r="HT34" s="1601"/>
      <c r="HU34" s="1601"/>
      <c r="HV34" s="1601"/>
      <c r="HW34" s="1601"/>
      <c r="HX34" s="1602">
        <v>0</v>
      </c>
      <c r="HY34" s="1601"/>
      <c r="HZ34" s="1601"/>
      <c r="IA34" s="1601"/>
      <c r="IB34" s="1601"/>
      <c r="IC34" s="1602">
        <v>0</v>
      </c>
      <c r="ID34" s="1601"/>
      <c r="IE34" s="1601"/>
      <c r="IF34" s="1601"/>
      <c r="IG34" s="1601"/>
      <c r="IH34" s="1602">
        <v>0</v>
      </c>
      <c r="II34" s="1601"/>
      <c r="IJ34" s="1601"/>
      <c r="IK34" s="1601"/>
      <c r="IL34" s="1601"/>
      <c r="IM34" s="1602">
        <v>0</v>
      </c>
      <c r="IN34" s="1601"/>
      <c r="IO34" s="1601"/>
      <c r="IP34" s="1601"/>
      <c r="IQ34" s="1601"/>
      <c r="IR34" s="1602">
        <v>0</v>
      </c>
      <c r="IS34" s="1601"/>
      <c r="IT34" s="1601"/>
      <c r="IU34" s="1601"/>
      <c r="IV34" s="1601"/>
      <c r="IW34" s="1602">
        <v>0</v>
      </c>
      <c r="IX34" s="1602">
        <v>0</v>
      </c>
      <c r="IY34" s="1144"/>
      <c r="IZ34" s="1144"/>
      <c r="JA34" s="1144"/>
      <c r="JB34" s="1144"/>
      <c r="JC34" s="1144"/>
      <c r="JD34" s="1144"/>
      <c r="JE34" s="740" t="s">
        <v>386</v>
      </c>
      <c r="JF34" s="1145"/>
      <c r="JG34" s="1164"/>
    </row>
    <row r="35" spans="1:267" ht="125.25" customHeight="1" thickBot="1" x14ac:dyDescent="0.4">
      <c r="A35" s="705" t="s">
        <v>497</v>
      </c>
      <c r="B35" s="706" t="s">
        <v>498</v>
      </c>
      <c r="C35" s="707" t="s">
        <v>611</v>
      </c>
      <c r="D35" s="779" t="s">
        <v>249</v>
      </c>
      <c r="E35" s="708" t="s">
        <v>613</v>
      </c>
      <c r="F35" s="2401">
        <v>2862084500</v>
      </c>
      <c r="G35" s="2399">
        <v>2784854565</v>
      </c>
      <c r="H35" s="2399">
        <v>1681340079</v>
      </c>
      <c r="I35" s="2401">
        <v>5437670501</v>
      </c>
      <c r="J35" s="2401">
        <v>2792259573</v>
      </c>
      <c r="K35" s="2401">
        <v>857709806</v>
      </c>
      <c r="L35" s="2401">
        <v>4504665849.7502127</v>
      </c>
      <c r="M35" s="2401">
        <v>4146506858.5291662</v>
      </c>
      <c r="N35" s="2402">
        <v>16950927709.279381</v>
      </c>
      <c r="O35" s="2402">
        <v>5577114138</v>
      </c>
      <c r="P35" s="2402">
        <v>2539049885</v>
      </c>
      <c r="Q35" s="2400">
        <v>4</v>
      </c>
      <c r="R35" s="2400">
        <v>4</v>
      </c>
      <c r="S35" s="2400">
        <v>4</v>
      </c>
      <c r="T35" s="2406"/>
      <c r="U35" s="2400">
        <v>4</v>
      </c>
      <c r="V35" s="2400">
        <v>4</v>
      </c>
      <c r="W35" s="2403">
        <v>4</v>
      </c>
      <c r="X35" s="2404">
        <v>4</v>
      </c>
      <c r="Y35" s="779" t="s">
        <v>249</v>
      </c>
      <c r="Z35" s="607" t="s">
        <v>614</v>
      </c>
      <c r="AA35" s="607" t="s">
        <v>503</v>
      </c>
      <c r="AB35" s="607"/>
      <c r="AC35" s="706" t="s">
        <v>615</v>
      </c>
      <c r="AD35" s="706" t="s">
        <v>560</v>
      </c>
      <c r="AE35" s="710" t="s">
        <v>616</v>
      </c>
      <c r="AF35" s="780" t="s">
        <v>617</v>
      </c>
      <c r="AG35" s="1109">
        <v>108939800</v>
      </c>
      <c r="AH35" s="1109">
        <v>108939800</v>
      </c>
      <c r="AI35" s="1109">
        <v>98939800</v>
      </c>
      <c r="AJ35" s="1110">
        <v>0</v>
      </c>
      <c r="AK35" s="1110">
        <v>0</v>
      </c>
      <c r="AL35" s="1110">
        <v>0</v>
      </c>
      <c r="AM35" s="1161">
        <v>0</v>
      </c>
      <c r="AN35" s="1161">
        <v>0</v>
      </c>
      <c r="AO35" s="610">
        <v>108939800</v>
      </c>
      <c r="AP35" s="610">
        <v>108939800</v>
      </c>
      <c r="AQ35" s="610">
        <v>98939800</v>
      </c>
      <c r="AR35" s="1581">
        <v>0</v>
      </c>
      <c r="AS35" s="1581"/>
      <c r="AT35" s="1581"/>
      <c r="AU35" s="1581"/>
      <c r="AV35" s="1582">
        <v>0</v>
      </c>
      <c r="AW35" s="1581"/>
      <c r="AX35" s="1581"/>
      <c r="AY35" s="1581"/>
      <c r="AZ35" s="1581"/>
      <c r="BA35" s="1582">
        <v>0</v>
      </c>
      <c r="BB35" s="1581"/>
      <c r="BC35" s="1581"/>
      <c r="BD35" s="1581"/>
      <c r="BE35" s="1581"/>
      <c r="BF35" s="1582">
        <v>0</v>
      </c>
      <c r="BG35" s="1581"/>
      <c r="BH35" s="1581"/>
      <c r="BI35" s="1581"/>
      <c r="BJ35" s="1581"/>
      <c r="BK35" s="1582">
        <v>0</v>
      </c>
      <c r="BL35" s="1581"/>
      <c r="BM35" s="1581"/>
      <c r="BN35" s="1581"/>
      <c r="BO35" s="1581"/>
      <c r="BP35" s="1582">
        <v>0</v>
      </c>
      <c r="BQ35" s="1581"/>
      <c r="BR35" s="1581"/>
      <c r="BS35" s="1581"/>
      <c r="BT35" s="1581"/>
      <c r="BU35" s="1582">
        <v>0</v>
      </c>
      <c r="BV35" s="1581"/>
      <c r="BW35" s="1581"/>
      <c r="BX35" s="1581"/>
      <c r="BY35" s="1581"/>
      <c r="BZ35" s="1582">
        <v>0</v>
      </c>
      <c r="CA35" s="1581"/>
      <c r="CB35" s="1581"/>
      <c r="CC35" s="1581"/>
      <c r="CD35" s="1581"/>
      <c r="CE35" s="1582">
        <v>0</v>
      </c>
      <c r="CF35" s="1581"/>
      <c r="CG35" s="1581"/>
      <c r="CH35" s="1581"/>
      <c r="CI35" s="1581"/>
      <c r="CJ35" s="1582">
        <v>0</v>
      </c>
      <c r="CK35" s="1581"/>
      <c r="CL35" s="1581"/>
      <c r="CM35" s="1581"/>
      <c r="CN35" s="1581"/>
      <c r="CO35" s="1582">
        <v>0</v>
      </c>
      <c r="CP35" s="1581"/>
      <c r="CQ35" s="1581"/>
      <c r="CR35" s="1581"/>
      <c r="CS35" s="1581"/>
      <c r="CT35" s="1582">
        <v>0</v>
      </c>
      <c r="CU35" s="1581"/>
      <c r="CV35" s="1581"/>
      <c r="CW35" s="1581"/>
      <c r="CX35" s="1581"/>
      <c r="CY35" s="1582">
        <v>0</v>
      </c>
      <c r="CZ35" s="1581"/>
      <c r="DA35" s="1581"/>
      <c r="DB35" s="1581"/>
      <c r="DC35" s="1581"/>
      <c r="DD35" s="1582">
        <v>0</v>
      </c>
      <c r="DE35" s="1581"/>
      <c r="DF35" s="1581"/>
      <c r="DG35" s="1581"/>
      <c r="DH35" s="1581"/>
      <c r="DI35" s="1582">
        <v>0</v>
      </c>
      <c r="DJ35" s="1581"/>
      <c r="DK35" s="1581"/>
      <c r="DL35" s="1581"/>
      <c r="DM35" s="1581"/>
      <c r="DN35" s="1582">
        <v>0</v>
      </c>
      <c r="DO35" s="1581"/>
      <c r="DP35" s="1581"/>
      <c r="DQ35" s="1581"/>
      <c r="DR35" s="1581"/>
      <c r="DS35" s="1582">
        <v>0</v>
      </c>
      <c r="DT35" s="1581"/>
      <c r="DU35" s="1581"/>
      <c r="DV35" s="1581"/>
      <c r="DW35" s="1581"/>
      <c r="DX35" s="1582">
        <v>0</v>
      </c>
      <c r="DY35" s="1581"/>
      <c r="DZ35" s="1581"/>
      <c r="EA35" s="1581"/>
      <c r="EB35" s="1581"/>
      <c r="EC35" s="1582">
        <v>0</v>
      </c>
      <c r="ED35" s="1581"/>
      <c r="EE35" s="1581"/>
      <c r="EF35" s="1581"/>
      <c r="EG35" s="1581"/>
      <c r="EH35" s="1582">
        <v>0</v>
      </c>
      <c r="EI35" s="1581"/>
      <c r="EJ35" s="1581"/>
      <c r="EK35" s="1581"/>
      <c r="EL35" s="1581"/>
      <c r="EM35" s="1582">
        <v>0</v>
      </c>
      <c r="EN35" s="1581"/>
      <c r="EO35" s="1581"/>
      <c r="EP35" s="1581"/>
      <c r="EQ35" s="1581"/>
      <c r="ER35" s="1582">
        <v>0</v>
      </c>
      <c r="ES35" s="1582">
        <v>0</v>
      </c>
      <c r="ET35" s="1112">
        <v>4</v>
      </c>
      <c r="EU35" s="1112">
        <v>4</v>
      </c>
      <c r="EV35" s="1112">
        <v>0</v>
      </c>
      <c r="EW35" s="1162">
        <v>0</v>
      </c>
      <c r="EX35" s="1112">
        <v>0</v>
      </c>
      <c r="EY35" s="1112">
        <v>0</v>
      </c>
      <c r="EZ35" s="612">
        <v>4</v>
      </c>
      <c r="FA35" s="1624">
        <v>4</v>
      </c>
      <c r="FB35" s="1625"/>
      <c r="FC35" s="1584"/>
      <c r="FD35" s="1584"/>
      <c r="FE35" s="1584"/>
      <c r="FF35" s="1585">
        <v>0</v>
      </c>
      <c r="FG35" s="1584"/>
      <c r="FH35" s="1584"/>
      <c r="FI35" s="1584"/>
      <c r="FJ35" s="1584"/>
      <c r="FK35" s="1585">
        <v>0</v>
      </c>
      <c r="FL35" s="1584"/>
      <c r="FM35" s="1584"/>
      <c r="FN35" s="1584"/>
      <c r="FO35" s="1584"/>
      <c r="FP35" s="1585">
        <v>0</v>
      </c>
      <c r="FQ35" s="1584"/>
      <c r="FR35" s="1584"/>
      <c r="FS35" s="1584"/>
      <c r="FT35" s="1584"/>
      <c r="FU35" s="1585">
        <v>0</v>
      </c>
      <c r="FV35" s="1584"/>
      <c r="FW35" s="1584"/>
      <c r="FX35" s="1584"/>
      <c r="FY35" s="1584"/>
      <c r="FZ35" s="1585">
        <v>0</v>
      </c>
      <c r="GA35" s="1584"/>
      <c r="GB35" s="1584"/>
      <c r="GC35" s="1584"/>
      <c r="GD35" s="1584"/>
      <c r="GE35" s="1585">
        <v>0</v>
      </c>
      <c r="GF35" s="1584"/>
      <c r="GG35" s="1584"/>
      <c r="GH35" s="1584"/>
      <c r="GI35" s="1584"/>
      <c r="GJ35" s="1585">
        <v>0</v>
      </c>
      <c r="GK35" s="1584"/>
      <c r="GL35" s="1584"/>
      <c r="GM35" s="1584"/>
      <c r="GN35" s="1584"/>
      <c r="GO35" s="1585">
        <v>0</v>
      </c>
      <c r="GP35" s="1584"/>
      <c r="GQ35" s="1584"/>
      <c r="GR35" s="1584"/>
      <c r="GS35" s="1584"/>
      <c r="GT35" s="1585">
        <v>0</v>
      </c>
      <c r="GU35" s="1584"/>
      <c r="GV35" s="1584"/>
      <c r="GW35" s="1584"/>
      <c r="GX35" s="1584"/>
      <c r="GY35" s="1585">
        <v>0</v>
      </c>
      <c r="GZ35" s="1584"/>
      <c r="HA35" s="1584"/>
      <c r="HB35" s="1584"/>
      <c r="HC35" s="1584"/>
      <c r="HD35" s="1585">
        <v>0</v>
      </c>
      <c r="HE35" s="1584"/>
      <c r="HF35" s="1584"/>
      <c r="HG35" s="1584"/>
      <c r="HH35" s="1584"/>
      <c r="HI35" s="1585">
        <v>0</v>
      </c>
      <c r="HJ35" s="1584"/>
      <c r="HK35" s="1584"/>
      <c r="HL35" s="1584"/>
      <c r="HM35" s="1584"/>
      <c r="HN35" s="1585">
        <v>0</v>
      </c>
      <c r="HO35" s="1584"/>
      <c r="HP35" s="1584"/>
      <c r="HQ35" s="1584"/>
      <c r="HR35" s="1584"/>
      <c r="HS35" s="1585">
        <v>0</v>
      </c>
      <c r="HT35" s="1584"/>
      <c r="HU35" s="1584"/>
      <c r="HV35" s="1584"/>
      <c r="HW35" s="1584"/>
      <c r="HX35" s="1585">
        <v>0</v>
      </c>
      <c r="HY35" s="1584"/>
      <c r="HZ35" s="1584"/>
      <c r="IA35" s="1584"/>
      <c r="IB35" s="1584"/>
      <c r="IC35" s="1585">
        <v>0</v>
      </c>
      <c r="ID35" s="1584"/>
      <c r="IE35" s="1584"/>
      <c r="IF35" s="1584"/>
      <c r="IG35" s="1584"/>
      <c r="IH35" s="1585">
        <v>0</v>
      </c>
      <c r="II35" s="1584"/>
      <c r="IJ35" s="1584"/>
      <c r="IK35" s="1584"/>
      <c r="IL35" s="1584"/>
      <c r="IM35" s="1585">
        <v>0</v>
      </c>
      <c r="IN35" s="1584"/>
      <c r="IO35" s="1584"/>
      <c r="IP35" s="1584"/>
      <c r="IQ35" s="1584"/>
      <c r="IR35" s="1585">
        <v>0</v>
      </c>
      <c r="IS35" s="1584"/>
      <c r="IT35" s="1584"/>
      <c r="IU35" s="1584"/>
      <c r="IV35" s="1584"/>
      <c r="IW35" s="1585">
        <v>0</v>
      </c>
      <c r="IX35" s="1585">
        <v>0</v>
      </c>
      <c r="IY35" s="1129"/>
      <c r="IZ35" s="1129"/>
      <c r="JA35" s="1129"/>
      <c r="JB35" s="1129"/>
      <c r="JC35" s="1129"/>
      <c r="JD35" s="1129"/>
      <c r="JE35" s="725" t="s">
        <v>391</v>
      </c>
      <c r="JF35" s="1130"/>
      <c r="JG35" s="1164"/>
    </row>
    <row r="36" spans="1:267" ht="125.25" customHeight="1" x14ac:dyDescent="0.35">
      <c r="A36" s="727" t="s">
        <v>497</v>
      </c>
      <c r="B36" s="728" t="s">
        <v>498</v>
      </c>
      <c r="C36" s="729" t="s">
        <v>611</v>
      </c>
      <c r="D36" s="781" t="s">
        <v>249</v>
      </c>
      <c r="E36" s="751" t="s">
        <v>613</v>
      </c>
      <c r="F36" s="2383"/>
      <c r="G36" s="2383"/>
      <c r="H36" s="2383"/>
      <c r="I36" s="2383"/>
      <c r="J36" s="2383"/>
      <c r="K36" s="2383"/>
      <c r="L36" s="2383"/>
      <c r="M36" s="2383"/>
      <c r="N36" s="2383"/>
      <c r="O36" s="2383"/>
      <c r="P36" s="2383"/>
      <c r="Q36" s="2383"/>
      <c r="R36" s="2383"/>
      <c r="S36" s="2383"/>
      <c r="T36" s="2387"/>
      <c r="U36" s="2383"/>
      <c r="V36" s="2383"/>
      <c r="W36" s="2383"/>
      <c r="X36" s="2383"/>
      <c r="Y36" s="781" t="s">
        <v>249</v>
      </c>
      <c r="Z36" s="621" t="s">
        <v>618</v>
      </c>
      <c r="AA36" s="621" t="s">
        <v>503</v>
      </c>
      <c r="AB36" s="621"/>
      <c r="AC36" s="728" t="s">
        <v>615</v>
      </c>
      <c r="AD36" s="728" t="s">
        <v>858</v>
      </c>
      <c r="AE36" s="731" t="s">
        <v>616</v>
      </c>
      <c r="AF36" s="1626" t="s">
        <v>620</v>
      </c>
      <c r="AG36" s="1131">
        <v>669250000</v>
      </c>
      <c r="AH36" s="1131">
        <v>669250000</v>
      </c>
      <c r="AI36" s="1131">
        <v>463950000</v>
      </c>
      <c r="AJ36" s="1110">
        <v>817814251</v>
      </c>
      <c r="AK36" s="1110">
        <v>111962224</v>
      </c>
      <c r="AL36" s="1110">
        <v>22115994</v>
      </c>
      <c r="AM36" s="1218">
        <v>556598187</v>
      </c>
      <c r="AN36" s="1154">
        <v>457588919</v>
      </c>
      <c r="AO36" s="623">
        <v>2501251357</v>
      </c>
      <c r="AP36" s="623">
        <v>781212224</v>
      </c>
      <c r="AQ36" s="623">
        <v>486065994</v>
      </c>
      <c r="AR36" s="1593"/>
      <c r="AS36" s="1593">
        <v>111962224</v>
      </c>
      <c r="AT36" s="1593"/>
      <c r="AU36" s="1593"/>
      <c r="AV36" s="1594">
        <v>111962224</v>
      </c>
      <c r="AW36" s="1593"/>
      <c r="AX36" s="1593"/>
      <c r="AY36" s="1593"/>
      <c r="AZ36" s="1593"/>
      <c r="BA36" s="1594">
        <v>0</v>
      </c>
      <c r="BB36" s="1593"/>
      <c r="BC36" s="1593"/>
      <c r="BD36" s="1593"/>
      <c r="BE36" s="1593"/>
      <c r="BF36" s="1594">
        <v>0</v>
      </c>
      <c r="BG36" s="1593"/>
      <c r="BH36" s="1593"/>
      <c r="BI36" s="1593"/>
      <c r="BJ36" s="1593"/>
      <c r="BK36" s="1594">
        <v>0</v>
      </c>
      <c r="BL36" s="1593"/>
      <c r="BM36" s="1593"/>
      <c r="BN36" s="1593"/>
      <c r="BO36" s="1593"/>
      <c r="BP36" s="1594">
        <v>0</v>
      </c>
      <c r="BQ36" s="1593"/>
      <c r="BR36" s="1593"/>
      <c r="BS36" s="1593"/>
      <c r="BT36" s="1593"/>
      <c r="BU36" s="1594">
        <v>0</v>
      </c>
      <c r="BV36" s="1593"/>
      <c r="BW36" s="1593"/>
      <c r="BX36" s="1593"/>
      <c r="BY36" s="1593"/>
      <c r="BZ36" s="1594">
        <v>0</v>
      </c>
      <c r="CA36" s="1593"/>
      <c r="CB36" s="1593"/>
      <c r="CC36" s="1593"/>
      <c r="CD36" s="1593"/>
      <c r="CE36" s="1594">
        <v>0</v>
      </c>
      <c r="CF36" s="1593"/>
      <c r="CG36" s="1593"/>
      <c r="CH36" s="1593"/>
      <c r="CI36" s="1593"/>
      <c r="CJ36" s="1594">
        <v>0</v>
      </c>
      <c r="CK36" s="1593"/>
      <c r="CL36" s="1593"/>
      <c r="CM36" s="1593"/>
      <c r="CN36" s="1593"/>
      <c r="CO36" s="1594">
        <v>0</v>
      </c>
      <c r="CP36" s="1593"/>
      <c r="CQ36" s="1593"/>
      <c r="CR36" s="1593"/>
      <c r="CS36" s="1593"/>
      <c r="CT36" s="1594">
        <v>0</v>
      </c>
      <c r="CU36" s="1593"/>
      <c r="CV36" s="1593"/>
      <c r="CW36" s="1593"/>
      <c r="CX36" s="1593"/>
      <c r="CY36" s="1594">
        <v>0</v>
      </c>
      <c r="CZ36" s="1593"/>
      <c r="DA36" s="1593"/>
      <c r="DB36" s="1593"/>
      <c r="DC36" s="1593"/>
      <c r="DD36" s="1594">
        <v>0</v>
      </c>
      <c r="DE36" s="1593"/>
      <c r="DF36" s="1593"/>
      <c r="DG36" s="1593"/>
      <c r="DH36" s="1593"/>
      <c r="DI36" s="1594">
        <v>0</v>
      </c>
      <c r="DJ36" s="1593"/>
      <c r="DK36" s="1593"/>
      <c r="DL36" s="1593"/>
      <c r="DM36" s="1593"/>
      <c r="DN36" s="1594">
        <v>0</v>
      </c>
      <c r="DO36" s="1593"/>
      <c r="DP36" s="1593"/>
      <c r="DQ36" s="1593"/>
      <c r="DR36" s="1593"/>
      <c r="DS36" s="1594">
        <v>0</v>
      </c>
      <c r="DT36" s="1593"/>
      <c r="DU36" s="1593"/>
      <c r="DV36" s="1593"/>
      <c r="DW36" s="1593"/>
      <c r="DX36" s="1594">
        <v>0</v>
      </c>
      <c r="DY36" s="1593"/>
      <c r="DZ36" s="1593"/>
      <c r="EA36" s="1593"/>
      <c r="EB36" s="1593"/>
      <c r="EC36" s="1594">
        <v>0</v>
      </c>
      <c r="ED36" s="1593"/>
      <c r="EE36" s="1593"/>
      <c r="EF36" s="1593"/>
      <c r="EG36" s="1593"/>
      <c r="EH36" s="1594">
        <v>0</v>
      </c>
      <c r="EI36" s="1593"/>
      <c r="EJ36" s="1593"/>
      <c r="EK36" s="1593"/>
      <c r="EL36" s="1593"/>
      <c r="EM36" s="1594">
        <v>0</v>
      </c>
      <c r="EN36" s="1593"/>
      <c r="EO36" s="1593"/>
      <c r="EP36" s="1593"/>
      <c r="EQ36" s="1593"/>
      <c r="ER36" s="1594">
        <v>0</v>
      </c>
      <c r="ES36" s="1594">
        <v>0</v>
      </c>
      <c r="ET36" s="1222">
        <v>0.27</v>
      </c>
      <c r="EU36" s="1222">
        <v>0.27</v>
      </c>
      <c r="EV36" s="1222">
        <v>0.22</v>
      </c>
      <c r="EW36" s="1165">
        <v>0.1</v>
      </c>
      <c r="EX36" s="1222">
        <v>0.28000000000000003</v>
      </c>
      <c r="EY36" s="1222">
        <v>0.23</v>
      </c>
      <c r="EZ36" s="674">
        <v>1</v>
      </c>
      <c r="FA36" s="800">
        <v>0.37</v>
      </c>
      <c r="FB36" s="1627"/>
      <c r="FC36" s="1596"/>
      <c r="FD36" s="1596"/>
      <c r="FE36" s="1596"/>
      <c r="FF36" s="1597">
        <v>0</v>
      </c>
      <c r="FG36" s="1596"/>
      <c r="FH36" s="1596"/>
      <c r="FI36" s="1596"/>
      <c r="FJ36" s="1596"/>
      <c r="FK36" s="1597">
        <v>0</v>
      </c>
      <c r="FL36" s="1596"/>
      <c r="FM36" s="1596"/>
      <c r="FN36" s="1596"/>
      <c r="FO36" s="1596"/>
      <c r="FP36" s="1597">
        <v>0</v>
      </c>
      <c r="FQ36" s="1596"/>
      <c r="FR36" s="1596"/>
      <c r="FS36" s="1596"/>
      <c r="FT36" s="1596"/>
      <c r="FU36" s="1597">
        <v>0</v>
      </c>
      <c r="FV36" s="1596"/>
      <c r="FW36" s="1596"/>
      <c r="FX36" s="1596"/>
      <c r="FY36" s="1596"/>
      <c r="FZ36" s="1597">
        <v>0</v>
      </c>
      <c r="GA36" s="1596"/>
      <c r="GB36" s="1596"/>
      <c r="GC36" s="1596"/>
      <c r="GD36" s="1596"/>
      <c r="GE36" s="1597">
        <v>0</v>
      </c>
      <c r="GF36" s="1596"/>
      <c r="GG36" s="1596"/>
      <c r="GH36" s="1596"/>
      <c r="GI36" s="1596"/>
      <c r="GJ36" s="1597">
        <v>0</v>
      </c>
      <c r="GK36" s="1596"/>
      <c r="GL36" s="1596"/>
      <c r="GM36" s="1596"/>
      <c r="GN36" s="1596"/>
      <c r="GO36" s="1597">
        <v>0</v>
      </c>
      <c r="GP36" s="1596"/>
      <c r="GQ36" s="1596"/>
      <c r="GR36" s="1596"/>
      <c r="GS36" s="1596"/>
      <c r="GT36" s="1597">
        <v>0</v>
      </c>
      <c r="GU36" s="1596"/>
      <c r="GV36" s="1596"/>
      <c r="GW36" s="1596"/>
      <c r="GX36" s="1596"/>
      <c r="GY36" s="1597">
        <v>0</v>
      </c>
      <c r="GZ36" s="1596"/>
      <c r="HA36" s="1596"/>
      <c r="HB36" s="1596"/>
      <c r="HC36" s="1596"/>
      <c r="HD36" s="1597">
        <v>0</v>
      </c>
      <c r="HE36" s="1596"/>
      <c r="HF36" s="1596"/>
      <c r="HG36" s="1596"/>
      <c r="HH36" s="1596"/>
      <c r="HI36" s="1597">
        <v>0</v>
      </c>
      <c r="HJ36" s="1596"/>
      <c r="HK36" s="1596"/>
      <c r="HL36" s="1596"/>
      <c r="HM36" s="1596"/>
      <c r="HN36" s="1597">
        <v>0</v>
      </c>
      <c r="HO36" s="1596"/>
      <c r="HP36" s="1596"/>
      <c r="HQ36" s="1596"/>
      <c r="HR36" s="1596"/>
      <c r="HS36" s="1597">
        <v>0</v>
      </c>
      <c r="HT36" s="1596"/>
      <c r="HU36" s="1596"/>
      <c r="HV36" s="1596"/>
      <c r="HW36" s="1596"/>
      <c r="HX36" s="1597">
        <v>0</v>
      </c>
      <c r="HY36" s="1596"/>
      <c r="HZ36" s="1596"/>
      <c r="IA36" s="1596"/>
      <c r="IB36" s="1596"/>
      <c r="IC36" s="1597">
        <v>0</v>
      </c>
      <c r="ID36" s="1596"/>
      <c r="IE36" s="1596"/>
      <c r="IF36" s="1596"/>
      <c r="IG36" s="1596"/>
      <c r="IH36" s="1597">
        <v>0</v>
      </c>
      <c r="II36" s="1596"/>
      <c r="IJ36" s="1596"/>
      <c r="IK36" s="1596"/>
      <c r="IL36" s="1596"/>
      <c r="IM36" s="1597">
        <v>0</v>
      </c>
      <c r="IN36" s="1596"/>
      <c r="IO36" s="1596"/>
      <c r="IP36" s="1596"/>
      <c r="IQ36" s="1596"/>
      <c r="IR36" s="1597">
        <v>0</v>
      </c>
      <c r="IS36" s="1596"/>
      <c r="IT36" s="1596"/>
      <c r="IU36" s="1596"/>
      <c r="IV36" s="1596"/>
      <c r="IW36" s="1597">
        <v>0</v>
      </c>
      <c r="IX36" s="1597">
        <v>0</v>
      </c>
      <c r="IY36" s="1136"/>
      <c r="IZ36" s="1136"/>
      <c r="JA36" s="1136"/>
      <c r="JB36" s="1136"/>
      <c r="JC36" s="1136"/>
      <c r="JD36" s="1136"/>
      <c r="JE36" s="713" t="s">
        <v>391</v>
      </c>
      <c r="JF36" s="1137"/>
      <c r="JG36" s="1164"/>
    </row>
    <row r="37" spans="1:267" ht="125.25" customHeight="1" x14ac:dyDescent="0.35">
      <c r="A37" s="727" t="s">
        <v>497</v>
      </c>
      <c r="B37" s="728" t="s">
        <v>498</v>
      </c>
      <c r="C37" s="729" t="s">
        <v>611</v>
      </c>
      <c r="D37" s="781" t="s">
        <v>249</v>
      </c>
      <c r="E37" s="751" t="s">
        <v>613</v>
      </c>
      <c r="F37" s="2383"/>
      <c r="G37" s="2383"/>
      <c r="H37" s="2383"/>
      <c r="I37" s="2383"/>
      <c r="J37" s="2383"/>
      <c r="K37" s="2383"/>
      <c r="L37" s="2383"/>
      <c r="M37" s="2383"/>
      <c r="N37" s="2383">
        <v>0</v>
      </c>
      <c r="O37" s="2383">
        <v>0</v>
      </c>
      <c r="P37" s="2383">
        <v>0</v>
      </c>
      <c r="Q37" s="2383"/>
      <c r="R37" s="2383"/>
      <c r="S37" s="2383"/>
      <c r="T37" s="2387"/>
      <c r="U37" s="2383"/>
      <c r="V37" s="2383"/>
      <c r="W37" s="2383"/>
      <c r="X37" s="2383"/>
      <c r="Y37" s="781" t="s">
        <v>249</v>
      </c>
      <c r="Z37" s="621" t="s">
        <v>597</v>
      </c>
      <c r="AA37" s="621" t="s">
        <v>503</v>
      </c>
      <c r="AB37" s="621"/>
      <c r="AC37" s="728" t="s">
        <v>615</v>
      </c>
      <c r="AD37" s="728" t="s">
        <v>801</v>
      </c>
      <c r="AE37" s="731" t="s">
        <v>622</v>
      </c>
      <c r="AF37" s="713" t="s">
        <v>623</v>
      </c>
      <c r="AG37" s="1131">
        <v>123426833</v>
      </c>
      <c r="AH37" s="1131">
        <v>123426833</v>
      </c>
      <c r="AI37" s="1131">
        <v>106289833</v>
      </c>
      <c r="AJ37" s="1110">
        <v>288107264</v>
      </c>
      <c r="AK37" s="1110">
        <v>254320200</v>
      </c>
      <c r="AL37" s="1110">
        <v>98262424</v>
      </c>
      <c r="AM37" s="1218">
        <v>272914314</v>
      </c>
      <c r="AN37" s="1154">
        <v>278213621</v>
      </c>
      <c r="AO37" s="623">
        <v>962662032</v>
      </c>
      <c r="AP37" s="623">
        <v>377747033</v>
      </c>
      <c r="AQ37" s="623">
        <v>204552257</v>
      </c>
      <c r="AR37" s="1593"/>
      <c r="AS37" s="1593">
        <v>254320200</v>
      </c>
      <c r="AT37" s="1593"/>
      <c r="AU37" s="1593"/>
      <c r="AV37" s="1594">
        <v>254320200</v>
      </c>
      <c r="AW37" s="1593"/>
      <c r="AX37" s="1593"/>
      <c r="AY37" s="1593"/>
      <c r="AZ37" s="1593"/>
      <c r="BA37" s="1594">
        <v>0</v>
      </c>
      <c r="BB37" s="1593"/>
      <c r="BC37" s="1593"/>
      <c r="BD37" s="1593"/>
      <c r="BE37" s="1593"/>
      <c r="BF37" s="1594">
        <v>0</v>
      </c>
      <c r="BG37" s="1593"/>
      <c r="BH37" s="1593"/>
      <c r="BI37" s="1593"/>
      <c r="BJ37" s="1593"/>
      <c r="BK37" s="1594">
        <v>0</v>
      </c>
      <c r="BL37" s="1593"/>
      <c r="BM37" s="1593"/>
      <c r="BN37" s="1593"/>
      <c r="BO37" s="1593"/>
      <c r="BP37" s="1594">
        <v>0</v>
      </c>
      <c r="BQ37" s="1593"/>
      <c r="BR37" s="1593"/>
      <c r="BS37" s="1593"/>
      <c r="BT37" s="1593"/>
      <c r="BU37" s="1594">
        <v>0</v>
      </c>
      <c r="BV37" s="1593"/>
      <c r="BW37" s="1593"/>
      <c r="BX37" s="1593"/>
      <c r="BY37" s="1593"/>
      <c r="BZ37" s="1594">
        <v>0</v>
      </c>
      <c r="CA37" s="1593"/>
      <c r="CB37" s="1593"/>
      <c r="CC37" s="1593"/>
      <c r="CD37" s="1593"/>
      <c r="CE37" s="1594">
        <v>0</v>
      </c>
      <c r="CF37" s="1593"/>
      <c r="CG37" s="1593"/>
      <c r="CH37" s="1593"/>
      <c r="CI37" s="1593"/>
      <c r="CJ37" s="1594">
        <v>0</v>
      </c>
      <c r="CK37" s="1593"/>
      <c r="CL37" s="1593"/>
      <c r="CM37" s="1593"/>
      <c r="CN37" s="1593"/>
      <c r="CO37" s="1594">
        <v>0</v>
      </c>
      <c r="CP37" s="1593"/>
      <c r="CQ37" s="1593"/>
      <c r="CR37" s="1593"/>
      <c r="CS37" s="1593"/>
      <c r="CT37" s="1594">
        <v>0</v>
      </c>
      <c r="CU37" s="1593"/>
      <c r="CV37" s="1593"/>
      <c r="CW37" s="1593"/>
      <c r="CX37" s="1593"/>
      <c r="CY37" s="1594">
        <v>0</v>
      </c>
      <c r="CZ37" s="1593"/>
      <c r="DA37" s="1593"/>
      <c r="DB37" s="1593"/>
      <c r="DC37" s="1593"/>
      <c r="DD37" s="1594">
        <v>0</v>
      </c>
      <c r="DE37" s="1593"/>
      <c r="DF37" s="1593"/>
      <c r="DG37" s="1593"/>
      <c r="DH37" s="1593"/>
      <c r="DI37" s="1594">
        <v>0</v>
      </c>
      <c r="DJ37" s="1593"/>
      <c r="DK37" s="1593"/>
      <c r="DL37" s="1593"/>
      <c r="DM37" s="1593"/>
      <c r="DN37" s="1594">
        <v>0</v>
      </c>
      <c r="DO37" s="1593"/>
      <c r="DP37" s="1593"/>
      <c r="DQ37" s="1593"/>
      <c r="DR37" s="1593"/>
      <c r="DS37" s="1594">
        <v>0</v>
      </c>
      <c r="DT37" s="1593"/>
      <c r="DU37" s="1593"/>
      <c r="DV37" s="1593"/>
      <c r="DW37" s="1593"/>
      <c r="DX37" s="1594">
        <v>0</v>
      </c>
      <c r="DY37" s="1593"/>
      <c r="DZ37" s="1593"/>
      <c r="EA37" s="1593"/>
      <c r="EB37" s="1593"/>
      <c r="EC37" s="1594">
        <v>0</v>
      </c>
      <c r="ED37" s="1593"/>
      <c r="EE37" s="1593"/>
      <c r="EF37" s="1593"/>
      <c r="EG37" s="1593"/>
      <c r="EH37" s="1594">
        <v>0</v>
      </c>
      <c r="EI37" s="1593"/>
      <c r="EJ37" s="1593"/>
      <c r="EK37" s="1593"/>
      <c r="EL37" s="1593"/>
      <c r="EM37" s="1594">
        <v>0</v>
      </c>
      <c r="EN37" s="1593"/>
      <c r="EO37" s="1593"/>
      <c r="EP37" s="1593"/>
      <c r="EQ37" s="1593"/>
      <c r="ER37" s="1594">
        <v>0</v>
      </c>
      <c r="ES37" s="1594">
        <v>0</v>
      </c>
      <c r="ET37" s="1133">
        <v>5</v>
      </c>
      <c r="EU37" s="1133">
        <v>5</v>
      </c>
      <c r="EV37" s="1133">
        <v>10</v>
      </c>
      <c r="EW37" s="1165">
        <v>5</v>
      </c>
      <c r="EX37" s="1133">
        <v>10</v>
      </c>
      <c r="EY37" s="1133">
        <v>10</v>
      </c>
      <c r="EZ37" s="625">
        <v>35</v>
      </c>
      <c r="FA37" s="800">
        <v>10</v>
      </c>
      <c r="FB37" s="1627"/>
      <c r="FC37" s="1596"/>
      <c r="FD37" s="1596"/>
      <c r="FE37" s="1596"/>
      <c r="FF37" s="1597">
        <v>0</v>
      </c>
      <c r="FG37" s="1596"/>
      <c r="FH37" s="1596"/>
      <c r="FI37" s="1596"/>
      <c r="FJ37" s="1596"/>
      <c r="FK37" s="1597">
        <v>0</v>
      </c>
      <c r="FL37" s="1596"/>
      <c r="FM37" s="1596"/>
      <c r="FN37" s="1596"/>
      <c r="FO37" s="1596"/>
      <c r="FP37" s="1597">
        <v>0</v>
      </c>
      <c r="FQ37" s="1596"/>
      <c r="FR37" s="1596"/>
      <c r="FS37" s="1596"/>
      <c r="FT37" s="1596"/>
      <c r="FU37" s="1597">
        <v>0</v>
      </c>
      <c r="FV37" s="1596"/>
      <c r="FW37" s="1596"/>
      <c r="FX37" s="1596"/>
      <c r="FY37" s="1596"/>
      <c r="FZ37" s="1597">
        <v>0</v>
      </c>
      <c r="GA37" s="1596"/>
      <c r="GB37" s="1596"/>
      <c r="GC37" s="1596"/>
      <c r="GD37" s="1596"/>
      <c r="GE37" s="1597">
        <v>0</v>
      </c>
      <c r="GF37" s="1596"/>
      <c r="GG37" s="1596"/>
      <c r="GH37" s="1596"/>
      <c r="GI37" s="1596"/>
      <c r="GJ37" s="1597">
        <v>0</v>
      </c>
      <c r="GK37" s="1596"/>
      <c r="GL37" s="1596"/>
      <c r="GM37" s="1596"/>
      <c r="GN37" s="1596"/>
      <c r="GO37" s="1597">
        <v>0</v>
      </c>
      <c r="GP37" s="1596"/>
      <c r="GQ37" s="1596"/>
      <c r="GR37" s="1596"/>
      <c r="GS37" s="1596"/>
      <c r="GT37" s="1597">
        <v>0</v>
      </c>
      <c r="GU37" s="1596"/>
      <c r="GV37" s="1596"/>
      <c r="GW37" s="1596"/>
      <c r="GX37" s="1596"/>
      <c r="GY37" s="1597">
        <v>0</v>
      </c>
      <c r="GZ37" s="1596"/>
      <c r="HA37" s="1596"/>
      <c r="HB37" s="1596"/>
      <c r="HC37" s="1596"/>
      <c r="HD37" s="1597">
        <v>0</v>
      </c>
      <c r="HE37" s="1596"/>
      <c r="HF37" s="1596"/>
      <c r="HG37" s="1596"/>
      <c r="HH37" s="1596"/>
      <c r="HI37" s="1597">
        <v>0</v>
      </c>
      <c r="HJ37" s="1596"/>
      <c r="HK37" s="1596"/>
      <c r="HL37" s="1596"/>
      <c r="HM37" s="1596"/>
      <c r="HN37" s="1597">
        <v>0</v>
      </c>
      <c r="HO37" s="1596"/>
      <c r="HP37" s="1596"/>
      <c r="HQ37" s="1596"/>
      <c r="HR37" s="1596"/>
      <c r="HS37" s="1597">
        <v>0</v>
      </c>
      <c r="HT37" s="1596"/>
      <c r="HU37" s="1596"/>
      <c r="HV37" s="1596"/>
      <c r="HW37" s="1596"/>
      <c r="HX37" s="1597">
        <v>0</v>
      </c>
      <c r="HY37" s="1596"/>
      <c r="HZ37" s="1596"/>
      <c r="IA37" s="1596"/>
      <c r="IB37" s="1596"/>
      <c r="IC37" s="1597">
        <v>0</v>
      </c>
      <c r="ID37" s="1596"/>
      <c r="IE37" s="1596"/>
      <c r="IF37" s="1596"/>
      <c r="IG37" s="1596"/>
      <c r="IH37" s="1597">
        <v>0</v>
      </c>
      <c r="II37" s="1596"/>
      <c r="IJ37" s="1596"/>
      <c r="IK37" s="1596"/>
      <c r="IL37" s="1596"/>
      <c r="IM37" s="1597">
        <v>0</v>
      </c>
      <c r="IN37" s="1596"/>
      <c r="IO37" s="1596"/>
      <c r="IP37" s="1596"/>
      <c r="IQ37" s="1596"/>
      <c r="IR37" s="1597">
        <v>0</v>
      </c>
      <c r="IS37" s="1596"/>
      <c r="IT37" s="1596"/>
      <c r="IU37" s="1596"/>
      <c r="IV37" s="1596"/>
      <c r="IW37" s="1597">
        <v>0</v>
      </c>
      <c r="IX37" s="1597">
        <v>0</v>
      </c>
      <c r="IY37" s="1136"/>
      <c r="IZ37" s="1136"/>
      <c r="JA37" s="1136"/>
      <c r="JB37" s="1136"/>
      <c r="JC37" s="1136"/>
      <c r="JD37" s="1136"/>
      <c r="JE37" s="713" t="s">
        <v>391</v>
      </c>
      <c r="JF37" s="1137"/>
      <c r="JG37" s="1164"/>
    </row>
    <row r="38" spans="1:267" ht="125.25" customHeight="1" x14ac:dyDescent="0.35">
      <c r="A38" s="727" t="s">
        <v>497</v>
      </c>
      <c r="B38" s="728" t="s">
        <v>498</v>
      </c>
      <c r="C38" s="729" t="s">
        <v>611</v>
      </c>
      <c r="D38" s="781" t="s">
        <v>249</v>
      </c>
      <c r="E38" s="751" t="s">
        <v>613</v>
      </c>
      <c r="F38" s="2383"/>
      <c r="G38" s="2383"/>
      <c r="H38" s="2383"/>
      <c r="I38" s="2383"/>
      <c r="J38" s="2383"/>
      <c r="K38" s="2383"/>
      <c r="L38" s="2383"/>
      <c r="M38" s="2383"/>
      <c r="N38" s="2383"/>
      <c r="O38" s="2383"/>
      <c r="P38" s="2383"/>
      <c r="Q38" s="2383"/>
      <c r="R38" s="2383"/>
      <c r="S38" s="2383"/>
      <c r="T38" s="2387"/>
      <c r="U38" s="2383"/>
      <c r="V38" s="2383"/>
      <c r="W38" s="2383"/>
      <c r="X38" s="2383"/>
      <c r="Y38" s="781" t="s">
        <v>249</v>
      </c>
      <c r="Z38" s="621" t="s">
        <v>624</v>
      </c>
      <c r="AA38" s="621" t="s">
        <v>503</v>
      </c>
      <c r="AB38" s="621"/>
      <c r="AC38" s="728" t="s">
        <v>615</v>
      </c>
      <c r="AD38" s="728" t="s">
        <v>801</v>
      </c>
      <c r="AE38" s="731" t="s">
        <v>622</v>
      </c>
      <c r="AF38" s="713" t="s">
        <v>840</v>
      </c>
      <c r="AG38" s="1131">
        <v>644200766</v>
      </c>
      <c r="AH38" s="1131">
        <v>589038099</v>
      </c>
      <c r="AI38" s="1131">
        <v>560754599</v>
      </c>
      <c r="AJ38" s="1110">
        <v>1561798395</v>
      </c>
      <c r="AK38" s="1110">
        <v>1445545634</v>
      </c>
      <c r="AL38" s="1110">
        <v>442556571</v>
      </c>
      <c r="AM38" s="1218">
        <v>1560616714</v>
      </c>
      <c r="AN38" s="1154">
        <v>1575820114</v>
      </c>
      <c r="AO38" s="623">
        <v>5342435989</v>
      </c>
      <c r="AP38" s="623">
        <v>2034583733</v>
      </c>
      <c r="AQ38" s="623">
        <v>1003311170</v>
      </c>
      <c r="AR38" s="1593"/>
      <c r="AS38" s="1593">
        <v>1445545634</v>
      </c>
      <c r="AT38" s="1593"/>
      <c r="AU38" s="1593"/>
      <c r="AV38" s="1594">
        <v>1445545634</v>
      </c>
      <c r="AW38" s="1593"/>
      <c r="AX38" s="1593"/>
      <c r="AY38" s="1593"/>
      <c r="AZ38" s="1593"/>
      <c r="BA38" s="1594">
        <v>0</v>
      </c>
      <c r="BB38" s="1593"/>
      <c r="BC38" s="1593"/>
      <c r="BD38" s="1593"/>
      <c r="BE38" s="1593"/>
      <c r="BF38" s="1594">
        <v>0</v>
      </c>
      <c r="BG38" s="1593"/>
      <c r="BH38" s="1593"/>
      <c r="BI38" s="1593"/>
      <c r="BJ38" s="1593"/>
      <c r="BK38" s="1594">
        <v>0</v>
      </c>
      <c r="BL38" s="1593"/>
      <c r="BM38" s="1593"/>
      <c r="BN38" s="1593"/>
      <c r="BO38" s="1593"/>
      <c r="BP38" s="1594">
        <v>0</v>
      </c>
      <c r="BQ38" s="1593"/>
      <c r="BR38" s="1593"/>
      <c r="BS38" s="1593"/>
      <c r="BT38" s="1593"/>
      <c r="BU38" s="1594">
        <v>0</v>
      </c>
      <c r="BV38" s="1593"/>
      <c r="BW38" s="1593"/>
      <c r="BX38" s="1593"/>
      <c r="BY38" s="1593"/>
      <c r="BZ38" s="1594">
        <v>0</v>
      </c>
      <c r="CA38" s="1593"/>
      <c r="CB38" s="1593"/>
      <c r="CC38" s="1593"/>
      <c r="CD38" s="1593"/>
      <c r="CE38" s="1594">
        <v>0</v>
      </c>
      <c r="CF38" s="1593"/>
      <c r="CG38" s="1593"/>
      <c r="CH38" s="1593"/>
      <c r="CI38" s="1593"/>
      <c r="CJ38" s="1594">
        <v>0</v>
      </c>
      <c r="CK38" s="1593"/>
      <c r="CL38" s="1593"/>
      <c r="CM38" s="1593"/>
      <c r="CN38" s="1593"/>
      <c r="CO38" s="1594">
        <v>0</v>
      </c>
      <c r="CP38" s="1593"/>
      <c r="CQ38" s="1593"/>
      <c r="CR38" s="1593"/>
      <c r="CS38" s="1593"/>
      <c r="CT38" s="1594">
        <v>0</v>
      </c>
      <c r="CU38" s="1593"/>
      <c r="CV38" s="1593"/>
      <c r="CW38" s="1593"/>
      <c r="CX38" s="1593"/>
      <c r="CY38" s="1594">
        <v>0</v>
      </c>
      <c r="CZ38" s="1593"/>
      <c r="DA38" s="1593"/>
      <c r="DB38" s="1593"/>
      <c r="DC38" s="1593"/>
      <c r="DD38" s="1594">
        <v>0</v>
      </c>
      <c r="DE38" s="1593"/>
      <c r="DF38" s="1593"/>
      <c r="DG38" s="1593"/>
      <c r="DH38" s="1593"/>
      <c r="DI38" s="1594">
        <v>0</v>
      </c>
      <c r="DJ38" s="1593"/>
      <c r="DK38" s="1593"/>
      <c r="DL38" s="1593"/>
      <c r="DM38" s="1593"/>
      <c r="DN38" s="1594">
        <v>0</v>
      </c>
      <c r="DO38" s="1593"/>
      <c r="DP38" s="1593"/>
      <c r="DQ38" s="1593"/>
      <c r="DR38" s="1593"/>
      <c r="DS38" s="1594">
        <v>0</v>
      </c>
      <c r="DT38" s="1593"/>
      <c r="DU38" s="1593"/>
      <c r="DV38" s="1593"/>
      <c r="DW38" s="1593"/>
      <c r="DX38" s="1594">
        <v>0</v>
      </c>
      <c r="DY38" s="1593"/>
      <c r="DZ38" s="1593"/>
      <c r="EA38" s="1593"/>
      <c r="EB38" s="1593"/>
      <c r="EC38" s="1594">
        <v>0</v>
      </c>
      <c r="ED38" s="1593"/>
      <c r="EE38" s="1593"/>
      <c r="EF38" s="1593"/>
      <c r="EG38" s="1593"/>
      <c r="EH38" s="1594">
        <v>0</v>
      </c>
      <c r="EI38" s="1593"/>
      <c r="EJ38" s="1593"/>
      <c r="EK38" s="1593"/>
      <c r="EL38" s="1593"/>
      <c r="EM38" s="1594">
        <v>0</v>
      </c>
      <c r="EN38" s="1593"/>
      <c r="EO38" s="1593"/>
      <c r="EP38" s="1593"/>
      <c r="EQ38" s="1593"/>
      <c r="ER38" s="1594">
        <v>0</v>
      </c>
      <c r="ES38" s="1594">
        <v>0</v>
      </c>
      <c r="ET38" s="1133">
        <v>1648</v>
      </c>
      <c r="EU38" s="1133">
        <v>1648</v>
      </c>
      <c r="EV38" s="1133">
        <v>1200</v>
      </c>
      <c r="EW38" s="1165">
        <v>1525</v>
      </c>
      <c r="EX38" s="1133">
        <v>1200</v>
      </c>
      <c r="EY38" s="1133">
        <v>252</v>
      </c>
      <c r="EZ38" s="625">
        <v>4300</v>
      </c>
      <c r="FA38" s="800">
        <v>3173</v>
      </c>
      <c r="FB38" s="1627"/>
      <c r="FC38" s="1596"/>
      <c r="FD38" s="1596"/>
      <c r="FE38" s="1596"/>
      <c r="FF38" s="1597">
        <v>0</v>
      </c>
      <c r="FG38" s="1596"/>
      <c r="FH38" s="1596"/>
      <c r="FI38" s="1596"/>
      <c r="FJ38" s="1596"/>
      <c r="FK38" s="1597">
        <v>0</v>
      </c>
      <c r="FL38" s="1596"/>
      <c r="FM38" s="1596"/>
      <c r="FN38" s="1596"/>
      <c r="FO38" s="1596"/>
      <c r="FP38" s="1597">
        <v>0</v>
      </c>
      <c r="FQ38" s="1596"/>
      <c r="FR38" s="1596"/>
      <c r="FS38" s="1596"/>
      <c r="FT38" s="1596"/>
      <c r="FU38" s="1597">
        <v>0</v>
      </c>
      <c r="FV38" s="1596"/>
      <c r="FW38" s="1596"/>
      <c r="FX38" s="1596"/>
      <c r="FY38" s="1596"/>
      <c r="FZ38" s="1597">
        <v>0</v>
      </c>
      <c r="GA38" s="1596"/>
      <c r="GB38" s="1596"/>
      <c r="GC38" s="1596"/>
      <c r="GD38" s="1596"/>
      <c r="GE38" s="1597">
        <v>0</v>
      </c>
      <c r="GF38" s="1596"/>
      <c r="GG38" s="1596"/>
      <c r="GH38" s="1596"/>
      <c r="GI38" s="1596"/>
      <c r="GJ38" s="1597">
        <v>0</v>
      </c>
      <c r="GK38" s="1596"/>
      <c r="GL38" s="1596"/>
      <c r="GM38" s="1596"/>
      <c r="GN38" s="1596"/>
      <c r="GO38" s="1597">
        <v>0</v>
      </c>
      <c r="GP38" s="1596"/>
      <c r="GQ38" s="1596"/>
      <c r="GR38" s="1596"/>
      <c r="GS38" s="1596"/>
      <c r="GT38" s="1597">
        <v>0</v>
      </c>
      <c r="GU38" s="1596"/>
      <c r="GV38" s="1596"/>
      <c r="GW38" s="1596"/>
      <c r="GX38" s="1596"/>
      <c r="GY38" s="1597">
        <v>0</v>
      </c>
      <c r="GZ38" s="1596"/>
      <c r="HA38" s="1596"/>
      <c r="HB38" s="1596"/>
      <c r="HC38" s="1596"/>
      <c r="HD38" s="1597">
        <v>0</v>
      </c>
      <c r="HE38" s="1596"/>
      <c r="HF38" s="1596"/>
      <c r="HG38" s="1596"/>
      <c r="HH38" s="1596"/>
      <c r="HI38" s="1597">
        <v>0</v>
      </c>
      <c r="HJ38" s="1596"/>
      <c r="HK38" s="1596"/>
      <c r="HL38" s="1596"/>
      <c r="HM38" s="1596"/>
      <c r="HN38" s="1597">
        <v>0</v>
      </c>
      <c r="HO38" s="1596"/>
      <c r="HP38" s="1596"/>
      <c r="HQ38" s="1596"/>
      <c r="HR38" s="1596"/>
      <c r="HS38" s="1597">
        <v>0</v>
      </c>
      <c r="HT38" s="1596"/>
      <c r="HU38" s="1596"/>
      <c r="HV38" s="1596"/>
      <c r="HW38" s="1596"/>
      <c r="HX38" s="1597">
        <v>0</v>
      </c>
      <c r="HY38" s="1596"/>
      <c r="HZ38" s="1596"/>
      <c r="IA38" s="1596"/>
      <c r="IB38" s="1596"/>
      <c r="IC38" s="1597">
        <v>0</v>
      </c>
      <c r="ID38" s="1596"/>
      <c r="IE38" s="1596"/>
      <c r="IF38" s="1596"/>
      <c r="IG38" s="1596"/>
      <c r="IH38" s="1597">
        <v>0</v>
      </c>
      <c r="II38" s="1596"/>
      <c r="IJ38" s="1596"/>
      <c r="IK38" s="1596"/>
      <c r="IL38" s="1596"/>
      <c r="IM38" s="1597">
        <v>0</v>
      </c>
      <c r="IN38" s="1596"/>
      <c r="IO38" s="1596"/>
      <c r="IP38" s="1596"/>
      <c r="IQ38" s="1596"/>
      <c r="IR38" s="1597">
        <v>0</v>
      </c>
      <c r="IS38" s="1596"/>
      <c r="IT38" s="1596"/>
      <c r="IU38" s="1596"/>
      <c r="IV38" s="1596"/>
      <c r="IW38" s="1597">
        <v>0</v>
      </c>
      <c r="IX38" s="1597">
        <v>0</v>
      </c>
      <c r="IY38" s="1136"/>
      <c r="IZ38" s="1136"/>
      <c r="JA38" s="1136"/>
      <c r="JB38" s="1136"/>
      <c r="JC38" s="1136"/>
      <c r="JD38" s="1136"/>
      <c r="JE38" s="713" t="s">
        <v>391</v>
      </c>
      <c r="JF38" s="1137"/>
      <c r="JG38" s="1164"/>
    </row>
    <row r="39" spans="1:267" ht="125.25" customHeight="1" thickBot="1" x14ac:dyDescent="0.4">
      <c r="A39" s="734" t="s">
        <v>497</v>
      </c>
      <c r="B39" s="735" t="s">
        <v>498</v>
      </c>
      <c r="C39" s="736" t="s">
        <v>611</v>
      </c>
      <c r="D39" s="783" t="s">
        <v>249</v>
      </c>
      <c r="E39" s="786" t="s">
        <v>613</v>
      </c>
      <c r="F39" s="2384"/>
      <c r="G39" s="2393"/>
      <c r="H39" s="2393"/>
      <c r="I39" s="2384"/>
      <c r="J39" s="2384"/>
      <c r="K39" s="2384"/>
      <c r="L39" s="2384"/>
      <c r="M39" s="2384"/>
      <c r="N39" s="2384">
        <v>0</v>
      </c>
      <c r="O39" s="2384">
        <v>0</v>
      </c>
      <c r="P39" s="2384">
        <v>0</v>
      </c>
      <c r="Q39" s="2384"/>
      <c r="R39" s="2384"/>
      <c r="S39" s="2384"/>
      <c r="T39" s="2388"/>
      <c r="U39" s="2384"/>
      <c r="V39" s="2384"/>
      <c r="W39" s="2384"/>
      <c r="X39" s="2384"/>
      <c r="Y39" s="783" t="s">
        <v>249</v>
      </c>
      <c r="Z39" s="627" t="s">
        <v>627</v>
      </c>
      <c r="AA39" s="627" t="s">
        <v>503</v>
      </c>
      <c r="AB39" s="627"/>
      <c r="AC39" s="735" t="s">
        <v>615</v>
      </c>
      <c r="AD39" s="735" t="s">
        <v>802</v>
      </c>
      <c r="AE39" s="738" t="s">
        <v>509</v>
      </c>
      <c r="AF39" s="740" t="s">
        <v>629</v>
      </c>
      <c r="AG39" s="1119">
        <v>1316267101</v>
      </c>
      <c r="AH39" s="1119">
        <v>1294199833</v>
      </c>
      <c r="AI39" s="1138">
        <v>451405847</v>
      </c>
      <c r="AJ39" s="1110">
        <v>2769950591</v>
      </c>
      <c r="AK39" s="1110">
        <v>980431515</v>
      </c>
      <c r="AL39" s="1110">
        <v>294774817</v>
      </c>
      <c r="AM39" s="1168">
        <v>2114536635</v>
      </c>
      <c r="AN39" s="1169">
        <v>1834884204</v>
      </c>
      <c r="AO39" s="629">
        <v>8035638531</v>
      </c>
      <c r="AP39" s="629">
        <v>2274631348</v>
      </c>
      <c r="AQ39" s="629">
        <v>746180664</v>
      </c>
      <c r="AR39" s="1598"/>
      <c r="AS39" s="1598">
        <v>980431515</v>
      </c>
      <c r="AT39" s="1598"/>
      <c r="AU39" s="1598"/>
      <c r="AV39" s="1599">
        <v>980431515</v>
      </c>
      <c r="AW39" s="1598"/>
      <c r="AX39" s="1598"/>
      <c r="AY39" s="1598"/>
      <c r="AZ39" s="1598"/>
      <c r="BA39" s="1599">
        <v>0</v>
      </c>
      <c r="BB39" s="1598"/>
      <c r="BC39" s="1598"/>
      <c r="BD39" s="1598"/>
      <c r="BE39" s="1598"/>
      <c r="BF39" s="1599">
        <v>0</v>
      </c>
      <c r="BG39" s="1598"/>
      <c r="BH39" s="1598"/>
      <c r="BI39" s="1598"/>
      <c r="BJ39" s="1598"/>
      <c r="BK39" s="1599">
        <v>0</v>
      </c>
      <c r="BL39" s="1598"/>
      <c r="BM39" s="1598"/>
      <c r="BN39" s="1598"/>
      <c r="BO39" s="1598"/>
      <c r="BP39" s="1599">
        <v>0</v>
      </c>
      <c r="BQ39" s="1598"/>
      <c r="BR39" s="1598"/>
      <c r="BS39" s="1598"/>
      <c r="BT39" s="1598"/>
      <c r="BU39" s="1599">
        <v>0</v>
      </c>
      <c r="BV39" s="1598"/>
      <c r="BW39" s="1598"/>
      <c r="BX39" s="1598"/>
      <c r="BY39" s="1598"/>
      <c r="BZ39" s="1599">
        <v>0</v>
      </c>
      <c r="CA39" s="1598"/>
      <c r="CB39" s="1598"/>
      <c r="CC39" s="1598"/>
      <c r="CD39" s="1598"/>
      <c r="CE39" s="1599">
        <v>0</v>
      </c>
      <c r="CF39" s="1598"/>
      <c r="CG39" s="1598"/>
      <c r="CH39" s="1598"/>
      <c r="CI39" s="1598"/>
      <c r="CJ39" s="1599">
        <v>0</v>
      </c>
      <c r="CK39" s="1598"/>
      <c r="CL39" s="1598"/>
      <c r="CM39" s="1598"/>
      <c r="CN39" s="1598"/>
      <c r="CO39" s="1599">
        <v>0</v>
      </c>
      <c r="CP39" s="1598"/>
      <c r="CQ39" s="1598"/>
      <c r="CR39" s="1598"/>
      <c r="CS39" s="1598"/>
      <c r="CT39" s="1599">
        <v>0</v>
      </c>
      <c r="CU39" s="1598"/>
      <c r="CV39" s="1598"/>
      <c r="CW39" s="1598"/>
      <c r="CX39" s="1598"/>
      <c r="CY39" s="1599">
        <v>0</v>
      </c>
      <c r="CZ39" s="1598"/>
      <c r="DA39" s="1598"/>
      <c r="DB39" s="1598"/>
      <c r="DC39" s="1598"/>
      <c r="DD39" s="1599">
        <v>0</v>
      </c>
      <c r="DE39" s="1598"/>
      <c r="DF39" s="1598"/>
      <c r="DG39" s="1598"/>
      <c r="DH39" s="1598"/>
      <c r="DI39" s="1599">
        <v>0</v>
      </c>
      <c r="DJ39" s="1598"/>
      <c r="DK39" s="1598"/>
      <c r="DL39" s="1598"/>
      <c r="DM39" s="1598"/>
      <c r="DN39" s="1599">
        <v>0</v>
      </c>
      <c r="DO39" s="1598"/>
      <c r="DP39" s="1598"/>
      <c r="DQ39" s="1598"/>
      <c r="DR39" s="1598"/>
      <c r="DS39" s="1599">
        <v>0</v>
      </c>
      <c r="DT39" s="1598"/>
      <c r="DU39" s="1598"/>
      <c r="DV39" s="1598"/>
      <c r="DW39" s="1598"/>
      <c r="DX39" s="1599">
        <v>0</v>
      </c>
      <c r="DY39" s="1598"/>
      <c r="DZ39" s="1598"/>
      <c r="EA39" s="1598"/>
      <c r="EB39" s="1598"/>
      <c r="EC39" s="1599">
        <v>0</v>
      </c>
      <c r="ED39" s="1598"/>
      <c r="EE39" s="1598"/>
      <c r="EF39" s="1598"/>
      <c r="EG39" s="1598"/>
      <c r="EH39" s="1599">
        <v>0</v>
      </c>
      <c r="EI39" s="1598"/>
      <c r="EJ39" s="1598"/>
      <c r="EK39" s="1598"/>
      <c r="EL39" s="1598"/>
      <c r="EM39" s="1599">
        <v>0</v>
      </c>
      <c r="EN39" s="1598"/>
      <c r="EO39" s="1598"/>
      <c r="EP39" s="1598"/>
      <c r="EQ39" s="1598"/>
      <c r="ER39" s="1599">
        <v>0</v>
      </c>
      <c r="ES39" s="1599">
        <v>0</v>
      </c>
      <c r="ET39" s="1141">
        <v>5538.22</v>
      </c>
      <c r="EU39" s="1141">
        <v>5538.22</v>
      </c>
      <c r="EV39" s="1141">
        <v>6380</v>
      </c>
      <c r="EW39" s="1170">
        <v>6087.87</v>
      </c>
      <c r="EX39" s="1141">
        <v>10940</v>
      </c>
      <c r="EY39" s="1141">
        <v>8141.78</v>
      </c>
      <c r="EZ39" s="631">
        <v>31000</v>
      </c>
      <c r="FA39" s="801">
        <v>11626.09</v>
      </c>
      <c r="FB39" s="1628">
        <v>617</v>
      </c>
      <c r="FC39" s="1601"/>
      <c r="FD39" s="1601"/>
      <c r="FE39" s="1601"/>
      <c r="FF39" s="1602">
        <v>617</v>
      </c>
      <c r="FG39" s="1601"/>
      <c r="FH39" s="1601"/>
      <c r="FI39" s="1601"/>
      <c r="FJ39" s="1601"/>
      <c r="FK39" s="1602">
        <v>0</v>
      </c>
      <c r="FL39" s="1601">
        <v>1448</v>
      </c>
      <c r="FM39" s="1601"/>
      <c r="FN39" s="1601"/>
      <c r="FO39" s="1601"/>
      <c r="FP39" s="1602">
        <v>1448</v>
      </c>
      <c r="FQ39" s="1601"/>
      <c r="FR39" s="1601">
        <v>918</v>
      </c>
      <c r="FS39" s="1601"/>
      <c r="FT39" s="1601"/>
      <c r="FU39" s="1602">
        <v>918</v>
      </c>
      <c r="FV39" s="1601"/>
      <c r="FW39" s="1601"/>
      <c r="FX39" s="1601"/>
      <c r="FY39" s="1601"/>
      <c r="FZ39" s="1602">
        <v>0</v>
      </c>
      <c r="GA39" s="1601"/>
      <c r="GB39" s="1601"/>
      <c r="GC39" s="1601"/>
      <c r="GD39" s="1601"/>
      <c r="GE39" s="1602">
        <v>0</v>
      </c>
      <c r="GF39" s="1601"/>
      <c r="GG39" s="1601"/>
      <c r="GH39" s="1601"/>
      <c r="GI39" s="1601"/>
      <c r="GJ39" s="1602">
        <v>0</v>
      </c>
      <c r="GK39" s="1601">
        <v>40</v>
      </c>
      <c r="GL39" s="1601">
        <v>848.89</v>
      </c>
      <c r="GM39" s="1601"/>
      <c r="GN39" s="1601"/>
      <c r="GO39" s="1602">
        <v>888.89</v>
      </c>
      <c r="GP39" s="1601"/>
      <c r="GQ39" s="1601"/>
      <c r="GR39" s="1601"/>
      <c r="GS39" s="1601"/>
      <c r="GT39" s="1602">
        <v>0</v>
      </c>
      <c r="GU39" s="1601"/>
      <c r="GV39" s="1601">
        <v>772.56</v>
      </c>
      <c r="GW39" s="1601"/>
      <c r="GX39" s="1601"/>
      <c r="GY39" s="1602">
        <v>772.56</v>
      </c>
      <c r="GZ39" s="1601"/>
      <c r="HA39" s="1601">
        <v>977.21</v>
      </c>
      <c r="HB39" s="1601"/>
      <c r="HC39" s="1601"/>
      <c r="HD39" s="1602">
        <v>977.21</v>
      </c>
      <c r="HE39" s="1601"/>
      <c r="HF39" s="1601"/>
      <c r="HG39" s="1601"/>
      <c r="HH39" s="1601"/>
      <c r="HI39" s="1602">
        <v>0</v>
      </c>
      <c r="HJ39" s="1601">
        <v>300</v>
      </c>
      <c r="HK39" s="1601">
        <v>109</v>
      </c>
      <c r="HL39" s="1601"/>
      <c r="HM39" s="1601"/>
      <c r="HN39" s="1602">
        <v>409</v>
      </c>
      <c r="HO39" s="1601">
        <v>75</v>
      </c>
      <c r="HP39" s="1601"/>
      <c r="HQ39" s="1601"/>
      <c r="HR39" s="1601"/>
      <c r="HS39" s="1602">
        <v>75</v>
      </c>
      <c r="HT39" s="1601">
        <v>699</v>
      </c>
      <c r="HU39" s="1601"/>
      <c r="HV39" s="1601"/>
      <c r="HW39" s="1601"/>
      <c r="HX39" s="1602">
        <v>699</v>
      </c>
      <c r="HY39" s="1601"/>
      <c r="HZ39" s="1601"/>
      <c r="IA39" s="1601"/>
      <c r="IB39" s="1601"/>
      <c r="IC39" s="1602">
        <v>0</v>
      </c>
      <c r="ID39" s="1601">
        <v>480</v>
      </c>
      <c r="IE39" s="1601"/>
      <c r="IF39" s="1601"/>
      <c r="IG39" s="1601"/>
      <c r="IH39" s="1602">
        <v>480</v>
      </c>
      <c r="II39" s="1601"/>
      <c r="IJ39" s="1601">
        <v>1423.8</v>
      </c>
      <c r="IK39" s="1601"/>
      <c r="IL39" s="1601"/>
      <c r="IM39" s="1602">
        <v>1423.8</v>
      </c>
      <c r="IN39" s="1601">
        <v>1162.6199999999999</v>
      </c>
      <c r="IO39" s="1601">
        <v>1038.4100000000001</v>
      </c>
      <c r="IP39" s="1601"/>
      <c r="IQ39" s="1601"/>
      <c r="IR39" s="1602">
        <v>2201.0299999999997</v>
      </c>
      <c r="IS39" s="1601">
        <v>716.6</v>
      </c>
      <c r="IT39" s="1601"/>
      <c r="IU39" s="1601"/>
      <c r="IV39" s="1601"/>
      <c r="IW39" s="1602">
        <v>716.6</v>
      </c>
      <c r="IX39" s="1602">
        <v>11626.089999999998</v>
      </c>
      <c r="IY39" s="1144"/>
      <c r="IZ39" s="1144"/>
      <c r="JA39" s="1144"/>
      <c r="JB39" s="1144"/>
      <c r="JC39" s="1144"/>
      <c r="JD39" s="1144"/>
      <c r="JE39" s="740" t="s">
        <v>391</v>
      </c>
      <c r="JF39" s="1145"/>
      <c r="JG39" s="1164"/>
    </row>
    <row r="40" spans="1:267" ht="125.25" hidden="1" customHeight="1" thickBot="1" x14ac:dyDescent="0.4">
      <c r="A40" s="742" t="s">
        <v>631</v>
      </c>
      <c r="B40" s="743" t="s">
        <v>632</v>
      </c>
      <c r="C40" s="744" t="s">
        <v>633</v>
      </c>
      <c r="D40" s="744" t="s">
        <v>635</v>
      </c>
      <c r="E40" s="745" t="s">
        <v>636</v>
      </c>
      <c r="F40" s="2398">
        <v>1162028022</v>
      </c>
      <c r="G40" s="2399">
        <v>1161126689</v>
      </c>
      <c r="H40" s="2399">
        <v>1029096742</v>
      </c>
      <c r="I40" s="2398">
        <v>4452540400</v>
      </c>
      <c r="J40" s="2398">
        <v>2946710100</v>
      </c>
      <c r="K40" s="2398">
        <v>960061228</v>
      </c>
      <c r="L40" s="2398">
        <v>4241681591.1018949</v>
      </c>
      <c r="M40" s="2398">
        <v>4118137467.0892181</v>
      </c>
      <c r="N40" s="2394">
        <v>13974387480.191113</v>
      </c>
      <c r="O40" s="2394">
        <v>4107836789</v>
      </c>
      <c r="P40" s="2394">
        <v>1989157970</v>
      </c>
      <c r="Q40" s="2389">
        <v>0.6</v>
      </c>
      <c r="R40" s="2389">
        <v>0.4</v>
      </c>
      <c r="S40" s="2389">
        <v>1</v>
      </c>
      <c r="T40" s="2386">
        <v>0.5</v>
      </c>
      <c r="U40" s="2389">
        <v>1.2</v>
      </c>
      <c r="V40" s="2389">
        <v>1.2</v>
      </c>
      <c r="W40" s="2390">
        <v>4</v>
      </c>
      <c r="X40" s="2391">
        <v>0.4</v>
      </c>
      <c r="Y40" s="795" t="s">
        <v>635</v>
      </c>
      <c r="Z40" s="633"/>
      <c r="AA40" s="633" t="s">
        <v>503</v>
      </c>
      <c r="AB40" s="633"/>
      <c r="AC40" s="743" t="s">
        <v>637</v>
      </c>
      <c r="AD40" s="743" t="s">
        <v>803</v>
      </c>
      <c r="AE40" s="752" t="s">
        <v>639</v>
      </c>
      <c r="AF40" s="746" t="s">
        <v>640</v>
      </c>
      <c r="AG40" s="1146">
        <v>253222000</v>
      </c>
      <c r="AH40" s="1146">
        <v>252320667</v>
      </c>
      <c r="AI40" s="1146">
        <v>215370600</v>
      </c>
      <c r="AJ40" s="1110">
        <v>656658533</v>
      </c>
      <c r="AK40" s="1110">
        <v>505328857</v>
      </c>
      <c r="AL40" s="1110">
        <v>157651823</v>
      </c>
      <c r="AM40" s="1147">
        <v>877890600</v>
      </c>
      <c r="AN40" s="1147">
        <v>851560047</v>
      </c>
      <c r="AO40" s="636">
        <v>2639331180</v>
      </c>
      <c r="AP40" s="636">
        <v>757649524</v>
      </c>
      <c r="AQ40" s="636">
        <v>373022423</v>
      </c>
      <c r="AR40" s="1603">
        <v>252320667</v>
      </c>
      <c r="AS40" s="1603">
        <v>505328857</v>
      </c>
      <c r="AT40" s="1603">
        <v>0</v>
      </c>
      <c r="AU40" s="1603">
        <v>0</v>
      </c>
      <c r="AV40" s="1604">
        <v>757649524</v>
      </c>
      <c r="AW40" s="1603"/>
      <c r="AX40" s="1603"/>
      <c r="AY40" s="1603"/>
      <c r="AZ40" s="1603"/>
      <c r="BA40" s="1604">
        <v>0</v>
      </c>
      <c r="BB40" s="1603"/>
      <c r="BC40" s="1603"/>
      <c r="BD40" s="1603"/>
      <c r="BE40" s="1603"/>
      <c r="BF40" s="1604">
        <v>0</v>
      </c>
      <c r="BG40" s="1603"/>
      <c r="BH40" s="1603"/>
      <c r="BI40" s="1603"/>
      <c r="BJ40" s="1603"/>
      <c r="BK40" s="1604">
        <v>0</v>
      </c>
      <c r="BL40" s="1603"/>
      <c r="BM40" s="1603"/>
      <c r="BN40" s="1603"/>
      <c r="BO40" s="1603"/>
      <c r="BP40" s="1604">
        <v>0</v>
      </c>
      <c r="BQ40" s="1603"/>
      <c r="BR40" s="1603"/>
      <c r="BS40" s="1603"/>
      <c r="BT40" s="1603"/>
      <c r="BU40" s="1604">
        <v>0</v>
      </c>
      <c r="BV40" s="1603"/>
      <c r="BW40" s="1603"/>
      <c r="BX40" s="1603"/>
      <c r="BY40" s="1603"/>
      <c r="BZ40" s="1604">
        <v>0</v>
      </c>
      <c r="CA40" s="1603"/>
      <c r="CB40" s="1603"/>
      <c r="CC40" s="1603"/>
      <c r="CD40" s="1603"/>
      <c r="CE40" s="1604">
        <v>0</v>
      </c>
      <c r="CF40" s="1603"/>
      <c r="CG40" s="1603"/>
      <c r="CH40" s="1603"/>
      <c r="CI40" s="1603"/>
      <c r="CJ40" s="1604">
        <v>0</v>
      </c>
      <c r="CK40" s="1603"/>
      <c r="CL40" s="1603"/>
      <c r="CM40" s="1603"/>
      <c r="CN40" s="1603"/>
      <c r="CO40" s="1604">
        <v>0</v>
      </c>
      <c r="CP40" s="1603"/>
      <c r="CQ40" s="1603"/>
      <c r="CR40" s="1603"/>
      <c r="CS40" s="1603"/>
      <c r="CT40" s="1604">
        <v>0</v>
      </c>
      <c r="CU40" s="1603"/>
      <c r="CV40" s="1603"/>
      <c r="CW40" s="1603"/>
      <c r="CX40" s="1603"/>
      <c r="CY40" s="1604">
        <v>0</v>
      </c>
      <c r="CZ40" s="1603"/>
      <c r="DA40" s="1603"/>
      <c r="DB40" s="1603"/>
      <c r="DC40" s="1603"/>
      <c r="DD40" s="1604">
        <v>0</v>
      </c>
      <c r="DE40" s="1603"/>
      <c r="DF40" s="1603"/>
      <c r="DG40" s="1603"/>
      <c r="DH40" s="1603"/>
      <c r="DI40" s="1604">
        <v>0</v>
      </c>
      <c r="DJ40" s="1603"/>
      <c r="DK40" s="1603"/>
      <c r="DL40" s="1603"/>
      <c r="DM40" s="1603"/>
      <c r="DN40" s="1604">
        <v>0</v>
      </c>
      <c r="DO40" s="1603"/>
      <c r="DP40" s="1603"/>
      <c r="DQ40" s="1603"/>
      <c r="DR40" s="1603"/>
      <c r="DS40" s="1604">
        <v>0</v>
      </c>
      <c r="DT40" s="1603"/>
      <c r="DU40" s="1603"/>
      <c r="DV40" s="1603"/>
      <c r="DW40" s="1603"/>
      <c r="DX40" s="1604">
        <v>0</v>
      </c>
      <c r="DY40" s="1603"/>
      <c r="DZ40" s="1603"/>
      <c r="EA40" s="1603"/>
      <c r="EB40" s="1603"/>
      <c r="EC40" s="1604">
        <v>0</v>
      </c>
      <c r="ED40" s="1603"/>
      <c r="EE40" s="1603"/>
      <c r="EF40" s="1603"/>
      <c r="EG40" s="1603"/>
      <c r="EH40" s="1604">
        <v>0</v>
      </c>
      <c r="EI40" s="1603"/>
      <c r="EJ40" s="1603"/>
      <c r="EK40" s="1603"/>
      <c r="EL40" s="1603"/>
      <c r="EM40" s="1604">
        <v>0</v>
      </c>
      <c r="EN40" s="1603"/>
      <c r="EO40" s="1603"/>
      <c r="EP40" s="1603"/>
      <c r="EQ40" s="1603"/>
      <c r="ER40" s="1604">
        <v>0</v>
      </c>
      <c r="ES40" s="1604">
        <v>0</v>
      </c>
      <c r="ET40" s="1227">
        <v>1</v>
      </c>
      <c r="EU40" s="1227">
        <v>0.6</v>
      </c>
      <c r="EV40" s="1227">
        <v>2</v>
      </c>
      <c r="EW40" s="1228">
        <v>0.6</v>
      </c>
      <c r="EX40" s="1227">
        <v>2</v>
      </c>
      <c r="EY40" s="1227">
        <v>1</v>
      </c>
      <c r="EZ40" s="675">
        <v>6</v>
      </c>
      <c r="FA40" s="1629">
        <v>1.2</v>
      </c>
      <c r="FB40" s="1605"/>
      <c r="FC40" s="1606"/>
      <c r="FD40" s="1606"/>
      <c r="FE40" s="1606"/>
      <c r="FF40" s="1607">
        <v>0</v>
      </c>
      <c r="FG40" s="1606"/>
      <c r="FH40" s="1606"/>
      <c r="FI40" s="1606"/>
      <c r="FJ40" s="1606"/>
      <c r="FK40" s="1607">
        <v>0</v>
      </c>
      <c r="FL40" s="1606"/>
      <c r="FM40" s="1606"/>
      <c r="FN40" s="1606"/>
      <c r="FO40" s="1606"/>
      <c r="FP40" s="1607">
        <v>0</v>
      </c>
      <c r="FQ40" s="1606"/>
      <c r="FR40" s="1606"/>
      <c r="FS40" s="1606"/>
      <c r="FT40" s="1606"/>
      <c r="FU40" s="1607">
        <v>0</v>
      </c>
      <c r="FV40" s="1606"/>
      <c r="FW40" s="1606"/>
      <c r="FX40" s="1606"/>
      <c r="FY40" s="1606"/>
      <c r="FZ40" s="1607">
        <v>0</v>
      </c>
      <c r="GA40" s="1606"/>
      <c r="GB40" s="1606"/>
      <c r="GC40" s="1606"/>
      <c r="GD40" s="1606"/>
      <c r="GE40" s="1607">
        <v>0</v>
      </c>
      <c r="GF40" s="1606"/>
      <c r="GG40" s="1606"/>
      <c r="GH40" s="1606"/>
      <c r="GI40" s="1606"/>
      <c r="GJ40" s="1607">
        <v>0</v>
      </c>
      <c r="GK40" s="1606"/>
      <c r="GL40" s="1606"/>
      <c r="GM40" s="1606"/>
      <c r="GN40" s="1606"/>
      <c r="GO40" s="1607">
        <v>0</v>
      </c>
      <c r="GP40" s="1606"/>
      <c r="GQ40" s="1606"/>
      <c r="GR40" s="1606"/>
      <c r="GS40" s="1606"/>
      <c r="GT40" s="1607">
        <v>0</v>
      </c>
      <c r="GU40" s="1606"/>
      <c r="GV40" s="1606"/>
      <c r="GW40" s="1606"/>
      <c r="GX40" s="1606"/>
      <c r="GY40" s="1607">
        <v>0</v>
      </c>
      <c r="GZ40" s="1606"/>
      <c r="HA40" s="1606"/>
      <c r="HB40" s="1606"/>
      <c r="HC40" s="1606"/>
      <c r="HD40" s="1607">
        <v>0</v>
      </c>
      <c r="HE40" s="1606"/>
      <c r="HF40" s="1606"/>
      <c r="HG40" s="1606"/>
      <c r="HH40" s="1606"/>
      <c r="HI40" s="1607">
        <v>0</v>
      </c>
      <c r="HJ40" s="1606"/>
      <c r="HK40" s="1606"/>
      <c r="HL40" s="1606"/>
      <c r="HM40" s="1606"/>
      <c r="HN40" s="1607">
        <v>0</v>
      </c>
      <c r="HO40" s="1606"/>
      <c r="HP40" s="1606"/>
      <c r="HQ40" s="1606"/>
      <c r="HR40" s="1606"/>
      <c r="HS40" s="1607">
        <v>0</v>
      </c>
      <c r="HT40" s="1606"/>
      <c r="HU40" s="1606"/>
      <c r="HV40" s="1606"/>
      <c r="HW40" s="1606"/>
      <c r="HX40" s="1607">
        <v>0</v>
      </c>
      <c r="HY40" s="1606"/>
      <c r="HZ40" s="1606"/>
      <c r="IA40" s="1606"/>
      <c r="IB40" s="1606"/>
      <c r="IC40" s="1607">
        <v>0</v>
      </c>
      <c r="ID40" s="1606"/>
      <c r="IE40" s="1606"/>
      <c r="IF40" s="1606"/>
      <c r="IG40" s="1606"/>
      <c r="IH40" s="1607">
        <v>0</v>
      </c>
      <c r="II40" s="1606"/>
      <c r="IJ40" s="1606"/>
      <c r="IK40" s="1606"/>
      <c r="IL40" s="1606"/>
      <c r="IM40" s="1607">
        <v>0</v>
      </c>
      <c r="IN40" s="1606"/>
      <c r="IO40" s="1606"/>
      <c r="IP40" s="1606"/>
      <c r="IQ40" s="1606"/>
      <c r="IR40" s="1607">
        <v>0</v>
      </c>
      <c r="IS40" s="1606"/>
      <c r="IT40" s="1606"/>
      <c r="IU40" s="1606"/>
      <c r="IV40" s="1606"/>
      <c r="IW40" s="1607">
        <v>0</v>
      </c>
      <c r="IX40" s="1607">
        <v>0</v>
      </c>
      <c r="IY40" s="1152"/>
      <c r="IZ40" s="1152"/>
      <c r="JA40" s="1152"/>
      <c r="JB40" s="1152"/>
      <c r="JC40" s="1152"/>
      <c r="JD40" s="1152"/>
      <c r="JE40" s="746" t="s">
        <v>389</v>
      </c>
      <c r="JF40" s="1153"/>
      <c r="JG40" s="1164"/>
    </row>
    <row r="41" spans="1:267" ht="125.25" hidden="1" customHeight="1" x14ac:dyDescent="0.35">
      <c r="A41" s="727" t="s">
        <v>641</v>
      </c>
      <c r="B41" s="728" t="s">
        <v>632</v>
      </c>
      <c r="C41" s="729" t="s">
        <v>633</v>
      </c>
      <c r="D41" s="781" t="s">
        <v>635</v>
      </c>
      <c r="E41" s="730" t="s">
        <v>636</v>
      </c>
      <c r="F41" s="2383"/>
      <c r="G41" s="2383"/>
      <c r="H41" s="2383"/>
      <c r="I41" s="2383"/>
      <c r="J41" s="2383"/>
      <c r="K41" s="2383"/>
      <c r="L41" s="2383"/>
      <c r="M41" s="2383"/>
      <c r="N41" s="2383">
        <v>0</v>
      </c>
      <c r="O41" s="2383">
        <v>0</v>
      </c>
      <c r="P41" s="2383">
        <v>0</v>
      </c>
      <c r="Q41" s="2383"/>
      <c r="R41" s="2383"/>
      <c r="S41" s="2383"/>
      <c r="T41" s="2387"/>
      <c r="U41" s="2383"/>
      <c r="V41" s="2383"/>
      <c r="W41" s="2383"/>
      <c r="X41" s="2383"/>
      <c r="Y41" s="781" t="s">
        <v>635</v>
      </c>
      <c r="Z41" s="621"/>
      <c r="AA41" s="621" t="s">
        <v>503</v>
      </c>
      <c r="AB41" s="621"/>
      <c r="AC41" s="728" t="s">
        <v>637</v>
      </c>
      <c r="AD41" s="728" t="s">
        <v>803</v>
      </c>
      <c r="AE41" s="731" t="s">
        <v>639</v>
      </c>
      <c r="AF41" s="713" t="s">
        <v>642</v>
      </c>
      <c r="AG41" s="1131">
        <v>269081167</v>
      </c>
      <c r="AH41" s="1131">
        <v>269081167</v>
      </c>
      <c r="AI41" s="1131">
        <v>243971167</v>
      </c>
      <c r="AJ41" s="1110">
        <v>1830971203</v>
      </c>
      <c r="AK41" s="1110">
        <v>638635063</v>
      </c>
      <c r="AL41" s="1110">
        <v>204086691</v>
      </c>
      <c r="AM41" s="1154">
        <v>843463518</v>
      </c>
      <c r="AN41" s="1154">
        <v>818165536</v>
      </c>
      <c r="AO41" s="623">
        <v>3761681424</v>
      </c>
      <c r="AP41" s="623">
        <v>907716230</v>
      </c>
      <c r="AQ41" s="623">
        <v>448057858</v>
      </c>
      <c r="AR41" s="1603">
        <v>269081167</v>
      </c>
      <c r="AS41" s="1603">
        <v>638635063</v>
      </c>
      <c r="AT41" s="1603">
        <v>0</v>
      </c>
      <c r="AU41" s="1603">
        <v>0</v>
      </c>
      <c r="AV41" s="1594">
        <v>907716230</v>
      </c>
      <c r="AW41" s="1593"/>
      <c r="AX41" s="1593"/>
      <c r="AY41" s="1593"/>
      <c r="AZ41" s="1593"/>
      <c r="BA41" s="1594">
        <v>0</v>
      </c>
      <c r="BB41" s="1593"/>
      <c r="BC41" s="1593"/>
      <c r="BD41" s="1593"/>
      <c r="BE41" s="1593"/>
      <c r="BF41" s="1594">
        <v>0</v>
      </c>
      <c r="BG41" s="1593"/>
      <c r="BH41" s="1593"/>
      <c r="BI41" s="1593"/>
      <c r="BJ41" s="1593"/>
      <c r="BK41" s="1594">
        <v>0</v>
      </c>
      <c r="BL41" s="1593"/>
      <c r="BM41" s="1593"/>
      <c r="BN41" s="1593"/>
      <c r="BO41" s="1593"/>
      <c r="BP41" s="1594">
        <v>0</v>
      </c>
      <c r="BQ41" s="1593"/>
      <c r="BR41" s="1593"/>
      <c r="BS41" s="1593"/>
      <c r="BT41" s="1593"/>
      <c r="BU41" s="1594">
        <v>0</v>
      </c>
      <c r="BV41" s="1593"/>
      <c r="BW41" s="1593"/>
      <c r="BX41" s="1593"/>
      <c r="BY41" s="1593"/>
      <c r="BZ41" s="1594">
        <v>0</v>
      </c>
      <c r="CA41" s="1593"/>
      <c r="CB41" s="1593"/>
      <c r="CC41" s="1593"/>
      <c r="CD41" s="1593"/>
      <c r="CE41" s="1594">
        <v>0</v>
      </c>
      <c r="CF41" s="1593"/>
      <c r="CG41" s="1593"/>
      <c r="CH41" s="1593"/>
      <c r="CI41" s="1593"/>
      <c r="CJ41" s="1594">
        <v>0</v>
      </c>
      <c r="CK41" s="1593"/>
      <c r="CL41" s="1593"/>
      <c r="CM41" s="1593"/>
      <c r="CN41" s="1593"/>
      <c r="CO41" s="1594">
        <v>0</v>
      </c>
      <c r="CP41" s="1593"/>
      <c r="CQ41" s="1593"/>
      <c r="CR41" s="1593"/>
      <c r="CS41" s="1593"/>
      <c r="CT41" s="1594">
        <v>0</v>
      </c>
      <c r="CU41" s="1593"/>
      <c r="CV41" s="1593"/>
      <c r="CW41" s="1593"/>
      <c r="CX41" s="1593"/>
      <c r="CY41" s="1594">
        <v>0</v>
      </c>
      <c r="CZ41" s="1593"/>
      <c r="DA41" s="1593"/>
      <c r="DB41" s="1593"/>
      <c r="DC41" s="1593"/>
      <c r="DD41" s="1594">
        <v>0</v>
      </c>
      <c r="DE41" s="1593"/>
      <c r="DF41" s="1593"/>
      <c r="DG41" s="1593"/>
      <c r="DH41" s="1593"/>
      <c r="DI41" s="1594">
        <v>0</v>
      </c>
      <c r="DJ41" s="1593"/>
      <c r="DK41" s="1593"/>
      <c r="DL41" s="1593"/>
      <c r="DM41" s="1593"/>
      <c r="DN41" s="1594">
        <v>0</v>
      </c>
      <c r="DO41" s="1593"/>
      <c r="DP41" s="1593"/>
      <c r="DQ41" s="1593"/>
      <c r="DR41" s="1593"/>
      <c r="DS41" s="1594">
        <v>0</v>
      </c>
      <c r="DT41" s="1593"/>
      <c r="DU41" s="1593"/>
      <c r="DV41" s="1593"/>
      <c r="DW41" s="1593"/>
      <c r="DX41" s="1594">
        <v>0</v>
      </c>
      <c r="DY41" s="1593"/>
      <c r="DZ41" s="1593"/>
      <c r="EA41" s="1593"/>
      <c r="EB41" s="1593"/>
      <c r="EC41" s="1594">
        <v>0</v>
      </c>
      <c r="ED41" s="1593"/>
      <c r="EE41" s="1593"/>
      <c r="EF41" s="1593"/>
      <c r="EG41" s="1593"/>
      <c r="EH41" s="1594">
        <v>0</v>
      </c>
      <c r="EI41" s="1593"/>
      <c r="EJ41" s="1593"/>
      <c r="EK41" s="1593"/>
      <c r="EL41" s="1593"/>
      <c r="EM41" s="1594">
        <v>0</v>
      </c>
      <c r="EN41" s="1593"/>
      <c r="EO41" s="1593"/>
      <c r="EP41" s="1593"/>
      <c r="EQ41" s="1593"/>
      <c r="ER41" s="1594">
        <v>0</v>
      </c>
      <c r="ES41" s="1594">
        <v>0</v>
      </c>
      <c r="ET41" s="1229">
        <v>0.5</v>
      </c>
      <c r="EU41" s="1229">
        <v>0.3</v>
      </c>
      <c r="EV41" s="1229">
        <v>0.5</v>
      </c>
      <c r="EW41" s="1165">
        <v>0.15</v>
      </c>
      <c r="EX41" s="1229">
        <v>0.5</v>
      </c>
      <c r="EY41" s="1229">
        <v>0.5</v>
      </c>
      <c r="EZ41" s="677">
        <v>2</v>
      </c>
      <c r="FA41" s="800">
        <v>0.44999999999999996</v>
      </c>
      <c r="FB41" s="1595"/>
      <c r="FC41" s="1596"/>
      <c r="FD41" s="1596"/>
      <c r="FE41" s="1596"/>
      <c r="FF41" s="1597">
        <v>0</v>
      </c>
      <c r="FG41" s="1596"/>
      <c r="FH41" s="1596"/>
      <c r="FI41" s="1596"/>
      <c r="FJ41" s="1596"/>
      <c r="FK41" s="1597">
        <v>0</v>
      </c>
      <c r="FL41" s="1596"/>
      <c r="FM41" s="1596"/>
      <c r="FN41" s="1596"/>
      <c r="FO41" s="1596"/>
      <c r="FP41" s="1597">
        <v>0</v>
      </c>
      <c r="FQ41" s="1596"/>
      <c r="FR41" s="1596"/>
      <c r="FS41" s="1596"/>
      <c r="FT41" s="1596"/>
      <c r="FU41" s="1597">
        <v>0</v>
      </c>
      <c r="FV41" s="1596"/>
      <c r="FW41" s="1596"/>
      <c r="FX41" s="1596"/>
      <c r="FY41" s="1596"/>
      <c r="FZ41" s="1597">
        <v>0</v>
      </c>
      <c r="GA41" s="1596"/>
      <c r="GB41" s="1596"/>
      <c r="GC41" s="1596"/>
      <c r="GD41" s="1596"/>
      <c r="GE41" s="1597">
        <v>0</v>
      </c>
      <c r="GF41" s="1596"/>
      <c r="GG41" s="1596"/>
      <c r="GH41" s="1596"/>
      <c r="GI41" s="1596"/>
      <c r="GJ41" s="1597">
        <v>0</v>
      </c>
      <c r="GK41" s="1596"/>
      <c r="GL41" s="1596"/>
      <c r="GM41" s="1596"/>
      <c r="GN41" s="1596"/>
      <c r="GO41" s="1597">
        <v>0</v>
      </c>
      <c r="GP41" s="1596"/>
      <c r="GQ41" s="1596"/>
      <c r="GR41" s="1596"/>
      <c r="GS41" s="1596"/>
      <c r="GT41" s="1597">
        <v>0</v>
      </c>
      <c r="GU41" s="1596"/>
      <c r="GV41" s="1596"/>
      <c r="GW41" s="1596"/>
      <c r="GX41" s="1596"/>
      <c r="GY41" s="1597">
        <v>0</v>
      </c>
      <c r="GZ41" s="1596"/>
      <c r="HA41" s="1596"/>
      <c r="HB41" s="1596"/>
      <c r="HC41" s="1596"/>
      <c r="HD41" s="1597">
        <v>0</v>
      </c>
      <c r="HE41" s="1596"/>
      <c r="HF41" s="1596"/>
      <c r="HG41" s="1596"/>
      <c r="HH41" s="1596"/>
      <c r="HI41" s="1597">
        <v>0</v>
      </c>
      <c r="HJ41" s="1596"/>
      <c r="HK41" s="1596"/>
      <c r="HL41" s="1596"/>
      <c r="HM41" s="1596"/>
      <c r="HN41" s="1597">
        <v>0</v>
      </c>
      <c r="HO41" s="1596"/>
      <c r="HP41" s="1596"/>
      <c r="HQ41" s="1596"/>
      <c r="HR41" s="1596"/>
      <c r="HS41" s="1597">
        <v>0</v>
      </c>
      <c r="HT41" s="1596"/>
      <c r="HU41" s="1596"/>
      <c r="HV41" s="1596"/>
      <c r="HW41" s="1596"/>
      <c r="HX41" s="1597">
        <v>0</v>
      </c>
      <c r="HY41" s="1596"/>
      <c r="HZ41" s="1596"/>
      <c r="IA41" s="1596"/>
      <c r="IB41" s="1596"/>
      <c r="IC41" s="1597">
        <v>0</v>
      </c>
      <c r="ID41" s="1596"/>
      <c r="IE41" s="1596"/>
      <c r="IF41" s="1596"/>
      <c r="IG41" s="1596"/>
      <c r="IH41" s="1597">
        <v>0</v>
      </c>
      <c r="II41" s="1596"/>
      <c r="IJ41" s="1596"/>
      <c r="IK41" s="1596"/>
      <c r="IL41" s="1596"/>
      <c r="IM41" s="1597">
        <v>0</v>
      </c>
      <c r="IN41" s="1596"/>
      <c r="IO41" s="1596"/>
      <c r="IP41" s="1596"/>
      <c r="IQ41" s="1596"/>
      <c r="IR41" s="1597">
        <v>0</v>
      </c>
      <c r="IS41" s="1596"/>
      <c r="IT41" s="1596"/>
      <c r="IU41" s="1596"/>
      <c r="IV41" s="1596"/>
      <c r="IW41" s="1597">
        <v>0</v>
      </c>
      <c r="IX41" s="1597">
        <v>0</v>
      </c>
      <c r="IY41" s="1136"/>
      <c r="IZ41" s="1136"/>
      <c r="JA41" s="1136"/>
      <c r="JB41" s="1136"/>
      <c r="JC41" s="1136"/>
      <c r="JD41" s="1136"/>
      <c r="JE41" s="713" t="s">
        <v>389</v>
      </c>
      <c r="JF41" s="1137"/>
      <c r="JG41" s="1164"/>
    </row>
    <row r="42" spans="1:267" ht="125.25" hidden="1" customHeight="1" x14ac:dyDescent="0.35">
      <c r="A42" s="727" t="s">
        <v>641</v>
      </c>
      <c r="B42" s="728" t="s">
        <v>632</v>
      </c>
      <c r="C42" s="729" t="s">
        <v>633</v>
      </c>
      <c r="D42" s="781" t="s">
        <v>635</v>
      </c>
      <c r="E42" s="730" t="s">
        <v>636</v>
      </c>
      <c r="F42" s="2383"/>
      <c r="G42" s="2383"/>
      <c r="H42" s="2383"/>
      <c r="I42" s="2383"/>
      <c r="J42" s="2383"/>
      <c r="K42" s="2383"/>
      <c r="L42" s="2383"/>
      <c r="M42" s="2383"/>
      <c r="N42" s="2383"/>
      <c r="O42" s="2383"/>
      <c r="P42" s="2383"/>
      <c r="Q42" s="2383"/>
      <c r="R42" s="2383"/>
      <c r="S42" s="2383"/>
      <c r="T42" s="2387"/>
      <c r="U42" s="2383"/>
      <c r="V42" s="2383"/>
      <c r="W42" s="2383"/>
      <c r="X42" s="2383"/>
      <c r="Y42" s="781" t="s">
        <v>635</v>
      </c>
      <c r="Z42" s="621"/>
      <c r="AA42" s="621" t="s">
        <v>503</v>
      </c>
      <c r="AB42" s="621"/>
      <c r="AC42" s="728" t="s">
        <v>637</v>
      </c>
      <c r="AD42" s="728" t="s">
        <v>804</v>
      </c>
      <c r="AE42" s="731" t="s">
        <v>644</v>
      </c>
      <c r="AF42" s="713" t="s">
        <v>645</v>
      </c>
      <c r="AG42" s="1131">
        <v>211269333</v>
      </c>
      <c r="AH42" s="1131">
        <v>211269333</v>
      </c>
      <c r="AI42" s="1131">
        <v>196539466</v>
      </c>
      <c r="AJ42" s="1110">
        <v>684252705</v>
      </c>
      <c r="AK42" s="1110">
        <v>674145985</v>
      </c>
      <c r="AL42" s="1110">
        <v>224512387</v>
      </c>
      <c r="AM42" s="1154">
        <v>670865221</v>
      </c>
      <c r="AN42" s="1154">
        <v>648884768</v>
      </c>
      <c r="AO42" s="623">
        <v>2215272027</v>
      </c>
      <c r="AP42" s="623">
        <v>885415318</v>
      </c>
      <c r="AQ42" s="623">
        <v>421051853</v>
      </c>
      <c r="AR42" s="1603">
        <v>211269333</v>
      </c>
      <c r="AS42" s="1603">
        <v>674145985</v>
      </c>
      <c r="AT42" s="1603">
        <v>0</v>
      </c>
      <c r="AU42" s="1603">
        <v>0</v>
      </c>
      <c r="AV42" s="1594">
        <v>885415318</v>
      </c>
      <c r="AW42" s="1593"/>
      <c r="AX42" s="1593"/>
      <c r="AY42" s="1593"/>
      <c r="AZ42" s="1593"/>
      <c r="BA42" s="1594">
        <v>0</v>
      </c>
      <c r="BB42" s="1593"/>
      <c r="BC42" s="1593"/>
      <c r="BD42" s="1593"/>
      <c r="BE42" s="1593"/>
      <c r="BF42" s="1594">
        <v>0</v>
      </c>
      <c r="BG42" s="1593"/>
      <c r="BH42" s="1593"/>
      <c r="BI42" s="1593"/>
      <c r="BJ42" s="1593"/>
      <c r="BK42" s="1594">
        <v>0</v>
      </c>
      <c r="BL42" s="1593"/>
      <c r="BM42" s="1593"/>
      <c r="BN42" s="1593"/>
      <c r="BO42" s="1593"/>
      <c r="BP42" s="1594">
        <v>0</v>
      </c>
      <c r="BQ42" s="1593"/>
      <c r="BR42" s="1593"/>
      <c r="BS42" s="1593"/>
      <c r="BT42" s="1593"/>
      <c r="BU42" s="1594">
        <v>0</v>
      </c>
      <c r="BV42" s="1593"/>
      <c r="BW42" s="1593"/>
      <c r="BX42" s="1593"/>
      <c r="BY42" s="1593"/>
      <c r="BZ42" s="1594">
        <v>0</v>
      </c>
      <c r="CA42" s="1593"/>
      <c r="CB42" s="1593"/>
      <c r="CC42" s="1593"/>
      <c r="CD42" s="1593"/>
      <c r="CE42" s="1594">
        <v>0</v>
      </c>
      <c r="CF42" s="1593"/>
      <c r="CG42" s="1593"/>
      <c r="CH42" s="1593"/>
      <c r="CI42" s="1593"/>
      <c r="CJ42" s="1594">
        <v>0</v>
      </c>
      <c r="CK42" s="1593"/>
      <c r="CL42" s="1593"/>
      <c r="CM42" s="1593"/>
      <c r="CN42" s="1593"/>
      <c r="CO42" s="1594">
        <v>0</v>
      </c>
      <c r="CP42" s="1593"/>
      <c r="CQ42" s="1593"/>
      <c r="CR42" s="1593"/>
      <c r="CS42" s="1593"/>
      <c r="CT42" s="1594">
        <v>0</v>
      </c>
      <c r="CU42" s="1593"/>
      <c r="CV42" s="1593"/>
      <c r="CW42" s="1593"/>
      <c r="CX42" s="1593"/>
      <c r="CY42" s="1594">
        <v>0</v>
      </c>
      <c r="CZ42" s="1593"/>
      <c r="DA42" s="1593"/>
      <c r="DB42" s="1593"/>
      <c r="DC42" s="1593"/>
      <c r="DD42" s="1594">
        <v>0</v>
      </c>
      <c r="DE42" s="1593"/>
      <c r="DF42" s="1593"/>
      <c r="DG42" s="1593"/>
      <c r="DH42" s="1593"/>
      <c r="DI42" s="1594">
        <v>0</v>
      </c>
      <c r="DJ42" s="1593"/>
      <c r="DK42" s="1593"/>
      <c r="DL42" s="1593"/>
      <c r="DM42" s="1593"/>
      <c r="DN42" s="1594">
        <v>0</v>
      </c>
      <c r="DO42" s="1593"/>
      <c r="DP42" s="1593"/>
      <c r="DQ42" s="1593"/>
      <c r="DR42" s="1593"/>
      <c r="DS42" s="1594">
        <v>0</v>
      </c>
      <c r="DT42" s="1593"/>
      <c r="DU42" s="1593"/>
      <c r="DV42" s="1593"/>
      <c r="DW42" s="1593"/>
      <c r="DX42" s="1594">
        <v>0</v>
      </c>
      <c r="DY42" s="1593"/>
      <c r="DZ42" s="1593"/>
      <c r="EA42" s="1593"/>
      <c r="EB42" s="1593"/>
      <c r="EC42" s="1594">
        <v>0</v>
      </c>
      <c r="ED42" s="1593"/>
      <c r="EE42" s="1593"/>
      <c r="EF42" s="1593"/>
      <c r="EG42" s="1593"/>
      <c r="EH42" s="1594">
        <v>0</v>
      </c>
      <c r="EI42" s="1593"/>
      <c r="EJ42" s="1593"/>
      <c r="EK42" s="1593"/>
      <c r="EL42" s="1593"/>
      <c r="EM42" s="1594">
        <v>0</v>
      </c>
      <c r="EN42" s="1593"/>
      <c r="EO42" s="1593"/>
      <c r="EP42" s="1593"/>
      <c r="EQ42" s="1593"/>
      <c r="ER42" s="1594">
        <v>0</v>
      </c>
      <c r="ES42" s="1594">
        <v>0</v>
      </c>
      <c r="ET42" s="1229">
        <v>1</v>
      </c>
      <c r="EU42" s="1229">
        <v>1</v>
      </c>
      <c r="EV42" s="1229">
        <v>4</v>
      </c>
      <c r="EW42" s="1165">
        <v>0.9</v>
      </c>
      <c r="EX42" s="1229">
        <v>4</v>
      </c>
      <c r="EY42" s="1229">
        <v>2</v>
      </c>
      <c r="EZ42" s="677">
        <v>11</v>
      </c>
      <c r="FA42" s="800">
        <v>1.9</v>
      </c>
      <c r="FB42" s="1595"/>
      <c r="FC42" s="1596"/>
      <c r="FD42" s="1596"/>
      <c r="FE42" s="1596"/>
      <c r="FF42" s="1597">
        <v>0</v>
      </c>
      <c r="FG42" s="1596"/>
      <c r="FH42" s="1596"/>
      <c r="FI42" s="1596"/>
      <c r="FJ42" s="1596"/>
      <c r="FK42" s="1597">
        <v>0</v>
      </c>
      <c r="FL42" s="1596"/>
      <c r="FM42" s="1596"/>
      <c r="FN42" s="1596"/>
      <c r="FO42" s="1596"/>
      <c r="FP42" s="1597">
        <v>0</v>
      </c>
      <c r="FQ42" s="1596"/>
      <c r="FR42" s="1596"/>
      <c r="FS42" s="1596"/>
      <c r="FT42" s="1596"/>
      <c r="FU42" s="1597">
        <v>0</v>
      </c>
      <c r="FV42" s="1596"/>
      <c r="FW42" s="1596"/>
      <c r="FX42" s="1596"/>
      <c r="FY42" s="1596"/>
      <c r="FZ42" s="1597">
        <v>0</v>
      </c>
      <c r="GA42" s="1596"/>
      <c r="GB42" s="1596"/>
      <c r="GC42" s="1596"/>
      <c r="GD42" s="1596"/>
      <c r="GE42" s="1597">
        <v>0</v>
      </c>
      <c r="GF42" s="1596"/>
      <c r="GG42" s="1596"/>
      <c r="GH42" s="1596"/>
      <c r="GI42" s="1596"/>
      <c r="GJ42" s="1597">
        <v>0</v>
      </c>
      <c r="GK42" s="1596"/>
      <c r="GL42" s="1596"/>
      <c r="GM42" s="1596"/>
      <c r="GN42" s="1596"/>
      <c r="GO42" s="1597">
        <v>0</v>
      </c>
      <c r="GP42" s="1596"/>
      <c r="GQ42" s="1596"/>
      <c r="GR42" s="1596"/>
      <c r="GS42" s="1596"/>
      <c r="GT42" s="1597">
        <v>0</v>
      </c>
      <c r="GU42" s="1596"/>
      <c r="GV42" s="1596"/>
      <c r="GW42" s="1596"/>
      <c r="GX42" s="1596"/>
      <c r="GY42" s="1597">
        <v>0</v>
      </c>
      <c r="GZ42" s="1596"/>
      <c r="HA42" s="1596"/>
      <c r="HB42" s="1596"/>
      <c r="HC42" s="1596"/>
      <c r="HD42" s="1597">
        <v>0</v>
      </c>
      <c r="HE42" s="1596"/>
      <c r="HF42" s="1596"/>
      <c r="HG42" s="1596"/>
      <c r="HH42" s="1596"/>
      <c r="HI42" s="1597">
        <v>0</v>
      </c>
      <c r="HJ42" s="1596"/>
      <c r="HK42" s="1596"/>
      <c r="HL42" s="1596"/>
      <c r="HM42" s="1596"/>
      <c r="HN42" s="1597">
        <v>0</v>
      </c>
      <c r="HO42" s="1596"/>
      <c r="HP42" s="1596"/>
      <c r="HQ42" s="1596"/>
      <c r="HR42" s="1596"/>
      <c r="HS42" s="1597">
        <v>0</v>
      </c>
      <c r="HT42" s="1596"/>
      <c r="HU42" s="1596"/>
      <c r="HV42" s="1596"/>
      <c r="HW42" s="1596"/>
      <c r="HX42" s="1597">
        <v>0</v>
      </c>
      <c r="HY42" s="1596"/>
      <c r="HZ42" s="1596"/>
      <c r="IA42" s="1596"/>
      <c r="IB42" s="1596"/>
      <c r="IC42" s="1597">
        <v>0</v>
      </c>
      <c r="ID42" s="1596"/>
      <c r="IE42" s="1596"/>
      <c r="IF42" s="1596"/>
      <c r="IG42" s="1596"/>
      <c r="IH42" s="1597">
        <v>0</v>
      </c>
      <c r="II42" s="1596"/>
      <c r="IJ42" s="1596"/>
      <c r="IK42" s="1596"/>
      <c r="IL42" s="1596"/>
      <c r="IM42" s="1597">
        <v>0</v>
      </c>
      <c r="IN42" s="1596"/>
      <c r="IO42" s="1596"/>
      <c r="IP42" s="1596"/>
      <c r="IQ42" s="1596"/>
      <c r="IR42" s="1597">
        <v>0</v>
      </c>
      <c r="IS42" s="1596"/>
      <c r="IT42" s="1596"/>
      <c r="IU42" s="1596"/>
      <c r="IV42" s="1596"/>
      <c r="IW42" s="1597">
        <v>0</v>
      </c>
      <c r="IX42" s="1597">
        <v>0</v>
      </c>
      <c r="IY42" s="1136"/>
      <c r="IZ42" s="1136"/>
      <c r="JA42" s="1136"/>
      <c r="JB42" s="1136"/>
      <c r="JC42" s="1136"/>
      <c r="JD42" s="1136"/>
      <c r="JE42" s="713" t="s">
        <v>389</v>
      </c>
      <c r="JF42" s="1137"/>
      <c r="JG42" s="1164"/>
    </row>
    <row r="43" spans="1:267" ht="125.25" hidden="1" customHeight="1" x14ac:dyDescent="0.35">
      <c r="A43" s="727" t="s">
        <v>641</v>
      </c>
      <c r="B43" s="728" t="s">
        <v>632</v>
      </c>
      <c r="C43" s="729" t="s">
        <v>633</v>
      </c>
      <c r="D43" s="781" t="s">
        <v>635</v>
      </c>
      <c r="E43" s="730" t="s">
        <v>636</v>
      </c>
      <c r="F43" s="2383"/>
      <c r="G43" s="2383"/>
      <c r="H43" s="2383"/>
      <c r="I43" s="2383"/>
      <c r="J43" s="2383"/>
      <c r="K43" s="2383"/>
      <c r="L43" s="2383"/>
      <c r="M43" s="2383"/>
      <c r="N43" s="2383">
        <v>0</v>
      </c>
      <c r="O43" s="2383">
        <v>0</v>
      </c>
      <c r="P43" s="2383">
        <v>0</v>
      </c>
      <c r="Q43" s="2383"/>
      <c r="R43" s="2383"/>
      <c r="S43" s="2383"/>
      <c r="T43" s="2387"/>
      <c r="U43" s="2383"/>
      <c r="V43" s="2383"/>
      <c r="W43" s="2383"/>
      <c r="X43" s="2383"/>
      <c r="Y43" s="781" t="s">
        <v>635</v>
      </c>
      <c r="Z43" s="621"/>
      <c r="AA43" s="621" t="s">
        <v>503</v>
      </c>
      <c r="AB43" s="621"/>
      <c r="AC43" s="728" t="s">
        <v>637</v>
      </c>
      <c r="AD43" s="728" t="s">
        <v>804</v>
      </c>
      <c r="AE43" s="731" t="s">
        <v>644</v>
      </c>
      <c r="AF43" s="713" t="s">
        <v>646</v>
      </c>
      <c r="AG43" s="1131">
        <v>92622000</v>
      </c>
      <c r="AH43" s="1131">
        <v>92622000</v>
      </c>
      <c r="AI43" s="1131">
        <v>76192533</v>
      </c>
      <c r="AJ43" s="1110">
        <v>380828363</v>
      </c>
      <c r="AK43" s="1110">
        <v>236308451</v>
      </c>
      <c r="AL43" s="1110">
        <v>69901056</v>
      </c>
      <c r="AM43" s="1154">
        <v>670865221</v>
      </c>
      <c r="AN43" s="1154">
        <v>648884768</v>
      </c>
      <c r="AO43" s="623">
        <v>1793200352</v>
      </c>
      <c r="AP43" s="623">
        <v>328930451</v>
      </c>
      <c r="AQ43" s="623">
        <v>146093589</v>
      </c>
      <c r="AR43" s="1603">
        <v>92622000</v>
      </c>
      <c r="AS43" s="1603">
        <v>236308451</v>
      </c>
      <c r="AT43" s="1603">
        <v>0</v>
      </c>
      <c r="AU43" s="1603">
        <v>0</v>
      </c>
      <c r="AV43" s="1594">
        <v>328930451</v>
      </c>
      <c r="AW43" s="1593"/>
      <c r="AX43" s="1593"/>
      <c r="AY43" s="1593"/>
      <c r="AZ43" s="1593"/>
      <c r="BA43" s="1594">
        <v>0</v>
      </c>
      <c r="BB43" s="1593"/>
      <c r="BC43" s="1593"/>
      <c r="BD43" s="1593"/>
      <c r="BE43" s="1593"/>
      <c r="BF43" s="1594">
        <v>0</v>
      </c>
      <c r="BG43" s="1593"/>
      <c r="BH43" s="1593"/>
      <c r="BI43" s="1593"/>
      <c r="BJ43" s="1593"/>
      <c r="BK43" s="1594">
        <v>0</v>
      </c>
      <c r="BL43" s="1593"/>
      <c r="BM43" s="1593"/>
      <c r="BN43" s="1593"/>
      <c r="BO43" s="1593"/>
      <c r="BP43" s="1594">
        <v>0</v>
      </c>
      <c r="BQ43" s="1593"/>
      <c r="BR43" s="1593"/>
      <c r="BS43" s="1593"/>
      <c r="BT43" s="1593"/>
      <c r="BU43" s="1594">
        <v>0</v>
      </c>
      <c r="BV43" s="1593"/>
      <c r="BW43" s="1593"/>
      <c r="BX43" s="1593"/>
      <c r="BY43" s="1593"/>
      <c r="BZ43" s="1594">
        <v>0</v>
      </c>
      <c r="CA43" s="1593"/>
      <c r="CB43" s="1593"/>
      <c r="CC43" s="1593"/>
      <c r="CD43" s="1593"/>
      <c r="CE43" s="1594">
        <v>0</v>
      </c>
      <c r="CF43" s="1593"/>
      <c r="CG43" s="1593"/>
      <c r="CH43" s="1593"/>
      <c r="CI43" s="1593"/>
      <c r="CJ43" s="1594">
        <v>0</v>
      </c>
      <c r="CK43" s="1593"/>
      <c r="CL43" s="1593"/>
      <c r="CM43" s="1593"/>
      <c r="CN43" s="1593"/>
      <c r="CO43" s="1594">
        <v>0</v>
      </c>
      <c r="CP43" s="1593"/>
      <c r="CQ43" s="1593"/>
      <c r="CR43" s="1593"/>
      <c r="CS43" s="1593"/>
      <c r="CT43" s="1594">
        <v>0</v>
      </c>
      <c r="CU43" s="1593"/>
      <c r="CV43" s="1593"/>
      <c r="CW43" s="1593"/>
      <c r="CX43" s="1593"/>
      <c r="CY43" s="1594">
        <v>0</v>
      </c>
      <c r="CZ43" s="1593"/>
      <c r="DA43" s="1593"/>
      <c r="DB43" s="1593"/>
      <c r="DC43" s="1593"/>
      <c r="DD43" s="1594">
        <v>0</v>
      </c>
      <c r="DE43" s="1593"/>
      <c r="DF43" s="1593"/>
      <c r="DG43" s="1593"/>
      <c r="DH43" s="1593"/>
      <c r="DI43" s="1594">
        <v>0</v>
      </c>
      <c r="DJ43" s="1593"/>
      <c r="DK43" s="1593"/>
      <c r="DL43" s="1593"/>
      <c r="DM43" s="1593"/>
      <c r="DN43" s="1594">
        <v>0</v>
      </c>
      <c r="DO43" s="1593"/>
      <c r="DP43" s="1593"/>
      <c r="DQ43" s="1593"/>
      <c r="DR43" s="1593"/>
      <c r="DS43" s="1594">
        <v>0</v>
      </c>
      <c r="DT43" s="1593"/>
      <c r="DU43" s="1593"/>
      <c r="DV43" s="1593"/>
      <c r="DW43" s="1593"/>
      <c r="DX43" s="1594">
        <v>0</v>
      </c>
      <c r="DY43" s="1593"/>
      <c r="DZ43" s="1593"/>
      <c r="EA43" s="1593"/>
      <c r="EB43" s="1593"/>
      <c r="EC43" s="1594">
        <v>0</v>
      </c>
      <c r="ED43" s="1593"/>
      <c r="EE43" s="1593"/>
      <c r="EF43" s="1593"/>
      <c r="EG43" s="1593"/>
      <c r="EH43" s="1594">
        <v>0</v>
      </c>
      <c r="EI43" s="1593"/>
      <c r="EJ43" s="1593"/>
      <c r="EK43" s="1593"/>
      <c r="EL43" s="1593"/>
      <c r="EM43" s="1594">
        <v>0</v>
      </c>
      <c r="EN43" s="1593"/>
      <c r="EO43" s="1593"/>
      <c r="EP43" s="1593"/>
      <c r="EQ43" s="1593"/>
      <c r="ER43" s="1594">
        <v>0</v>
      </c>
      <c r="ES43" s="1594">
        <v>0</v>
      </c>
      <c r="ET43" s="1229">
        <v>1</v>
      </c>
      <c r="EU43" s="1222">
        <v>0.15</v>
      </c>
      <c r="EV43" s="1229">
        <v>1</v>
      </c>
      <c r="EW43" s="1165">
        <v>7.4999999999999997E-2</v>
      </c>
      <c r="EX43" s="1229">
        <v>1</v>
      </c>
      <c r="EY43" s="1229">
        <v>1</v>
      </c>
      <c r="EZ43" s="677">
        <v>4</v>
      </c>
      <c r="FA43" s="800">
        <v>0.22499999999999998</v>
      </c>
      <c r="FB43" s="1595"/>
      <c r="FC43" s="1596"/>
      <c r="FD43" s="1596"/>
      <c r="FE43" s="1596"/>
      <c r="FF43" s="1597">
        <v>0</v>
      </c>
      <c r="FG43" s="1596"/>
      <c r="FH43" s="1596"/>
      <c r="FI43" s="1596"/>
      <c r="FJ43" s="1596"/>
      <c r="FK43" s="1597">
        <v>0</v>
      </c>
      <c r="FL43" s="1596"/>
      <c r="FM43" s="1596"/>
      <c r="FN43" s="1596"/>
      <c r="FO43" s="1596"/>
      <c r="FP43" s="1597">
        <v>0</v>
      </c>
      <c r="FQ43" s="1596"/>
      <c r="FR43" s="1596"/>
      <c r="FS43" s="1596"/>
      <c r="FT43" s="1596"/>
      <c r="FU43" s="1597">
        <v>0</v>
      </c>
      <c r="FV43" s="1596"/>
      <c r="FW43" s="1596"/>
      <c r="FX43" s="1596"/>
      <c r="FY43" s="1596"/>
      <c r="FZ43" s="1597">
        <v>0</v>
      </c>
      <c r="GA43" s="1596"/>
      <c r="GB43" s="1596"/>
      <c r="GC43" s="1596"/>
      <c r="GD43" s="1596"/>
      <c r="GE43" s="1597">
        <v>0</v>
      </c>
      <c r="GF43" s="1596"/>
      <c r="GG43" s="1596"/>
      <c r="GH43" s="1596"/>
      <c r="GI43" s="1596"/>
      <c r="GJ43" s="1597">
        <v>0</v>
      </c>
      <c r="GK43" s="1596"/>
      <c r="GL43" s="1596"/>
      <c r="GM43" s="1596"/>
      <c r="GN43" s="1596"/>
      <c r="GO43" s="1597">
        <v>0</v>
      </c>
      <c r="GP43" s="1596"/>
      <c r="GQ43" s="1596"/>
      <c r="GR43" s="1596"/>
      <c r="GS43" s="1596"/>
      <c r="GT43" s="1597">
        <v>0</v>
      </c>
      <c r="GU43" s="1596"/>
      <c r="GV43" s="1596"/>
      <c r="GW43" s="1596"/>
      <c r="GX43" s="1596"/>
      <c r="GY43" s="1597">
        <v>0</v>
      </c>
      <c r="GZ43" s="1596"/>
      <c r="HA43" s="1596"/>
      <c r="HB43" s="1596"/>
      <c r="HC43" s="1596"/>
      <c r="HD43" s="1597">
        <v>0</v>
      </c>
      <c r="HE43" s="1596"/>
      <c r="HF43" s="1596"/>
      <c r="HG43" s="1596"/>
      <c r="HH43" s="1596"/>
      <c r="HI43" s="1597">
        <v>0</v>
      </c>
      <c r="HJ43" s="1596"/>
      <c r="HK43" s="1596"/>
      <c r="HL43" s="1596"/>
      <c r="HM43" s="1596"/>
      <c r="HN43" s="1597">
        <v>0</v>
      </c>
      <c r="HO43" s="1596"/>
      <c r="HP43" s="1596"/>
      <c r="HQ43" s="1596"/>
      <c r="HR43" s="1596"/>
      <c r="HS43" s="1597">
        <v>0</v>
      </c>
      <c r="HT43" s="1596"/>
      <c r="HU43" s="1596"/>
      <c r="HV43" s="1596"/>
      <c r="HW43" s="1596"/>
      <c r="HX43" s="1597">
        <v>0</v>
      </c>
      <c r="HY43" s="1596"/>
      <c r="HZ43" s="1596"/>
      <c r="IA43" s="1596"/>
      <c r="IB43" s="1596"/>
      <c r="IC43" s="1597">
        <v>0</v>
      </c>
      <c r="ID43" s="1596"/>
      <c r="IE43" s="1596"/>
      <c r="IF43" s="1596"/>
      <c r="IG43" s="1596"/>
      <c r="IH43" s="1597">
        <v>0</v>
      </c>
      <c r="II43" s="1596"/>
      <c r="IJ43" s="1596"/>
      <c r="IK43" s="1596"/>
      <c r="IL43" s="1596"/>
      <c r="IM43" s="1597">
        <v>0</v>
      </c>
      <c r="IN43" s="1596"/>
      <c r="IO43" s="1596"/>
      <c r="IP43" s="1596"/>
      <c r="IQ43" s="1596"/>
      <c r="IR43" s="1597">
        <v>0</v>
      </c>
      <c r="IS43" s="1596"/>
      <c r="IT43" s="1596"/>
      <c r="IU43" s="1596"/>
      <c r="IV43" s="1596"/>
      <c r="IW43" s="1597">
        <v>0</v>
      </c>
      <c r="IX43" s="1597">
        <v>0</v>
      </c>
      <c r="IY43" s="1136"/>
      <c r="IZ43" s="1136"/>
      <c r="JA43" s="1136"/>
      <c r="JB43" s="1136"/>
      <c r="JC43" s="1136"/>
      <c r="JD43" s="1136"/>
      <c r="JE43" s="713" t="s">
        <v>389</v>
      </c>
      <c r="JF43" s="1137"/>
      <c r="JG43" s="1164"/>
    </row>
    <row r="44" spans="1:267" ht="125.25" hidden="1" customHeight="1" x14ac:dyDescent="0.35">
      <c r="A44" s="727" t="s">
        <v>641</v>
      </c>
      <c r="B44" s="728" t="s">
        <v>632</v>
      </c>
      <c r="C44" s="729" t="s">
        <v>633</v>
      </c>
      <c r="D44" s="781" t="s">
        <v>635</v>
      </c>
      <c r="E44" s="730" t="s">
        <v>636</v>
      </c>
      <c r="F44" s="2383"/>
      <c r="G44" s="2383"/>
      <c r="H44" s="2383"/>
      <c r="I44" s="2383"/>
      <c r="J44" s="2383"/>
      <c r="K44" s="2383"/>
      <c r="L44" s="2383"/>
      <c r="M44" s="2383"/>
      <c r="N44" s="2383"/>
      <c r="O44" s="2383"/>
      <c r="P44" s="2383"/>
      <c r="Q44" s="2383"/>
      <c r="R44" s="2383"/>
      <c r="S44" s="2383"/>
      <c r="T44" s="2387"/>
      <c r="U44" s="2383"/>
      <c r="V44" s="2383"/>
      <c r="W44" s="2383"/>
      <c r="X44" s="2383"/>
      <c r="Y44" s="781" t="s">
        <v>635</v>
      </c>
      <c r="Z44" s="621"/>
      <c r="AA44" s="621" t="s">
        <v>503</v>
      </c>
      <c r="AB44" s="621"/>
      <c r="AC44" s="728" t="s">
        <v>637</v>
      </c>
      <c r="AD44" s="728" t="s">
        <v>804</v>
      </c>
      <c r="AE44" s="731" t="s">
        <v>644</v>
      </c>
      <c r="AF44" s="713" t="s">
        <v>647</v>
      </c>
      <c r="AG44" s="1131">
        <v>70297500</v>
      </c>
      <c r="AH44" s="1131">
        <v>70297500</v>
      </c>
      <c r="AI44" s="1131">
        <v>60924500</v>
      </c>
      <c r="AJ44" s="1110">
        <v>121691143</v>
      </c>
      <c r="AK44" s="1110">
        <v>121691143</v>
      </c>
      <c r="AL44" s="1110">
        <v>43540867</v>
      </c>
      <c r="AM44" s="1154">
        <v>287433791</v>
      </c>
      <c r="AN44" s="1154">
        <v>278264084</v>
      </c>
      <c r="AO44" s="623">
        <v>757686518</v>
      </c>
      <c r="AP44" s="623">
        <v>191988643</v>
      </c>
      <c r="AQ44" s="623">
        <v>104465367</v>
      </c>
      <c r="AR44" s="1603">
        <v>70297500</v>
      </c>
      <c r="AS44" s="1603">
        <v>121691143</v>
      </c>
      <c r="AT44" s="1603">
        <v>0</v>
      </c>
      <c r="AU44" s="1603">
        <v>0</v>
      </c>
      <c r="AV44" s="1594">
        <v>191988643</v>
      </c>
      <c r="AW44" s="1593"/>
      <c r="AX44" s="1593"/>
      <c r="AY44" s="1593"/>
      <c r="AZ44" s="1593"/>
      <c r="BA44" s="1594">
        <v>0</v>
      </c>
      <c r="BB44" s="1593"/>
      <c r="BC44" s="1593"/>
      <c r="BD44" s="1593"/>
      <c r="BE44" s="1593"/>
      <c r="BF44" s="1594">
        <v>0</v>
      </c>
      <c r="BG44" s="1593"/>
      <c r="BH44" s="1593"/>
      <c r="BI44" s="1593"/>
      <c r="BJ44" s="1593"/>
      <c r="BK44" s="1594">
        <v>0</v>
      </c>
      <c r="BL44" s="1593"/>
      <c r="BM44" s="1593"/>
      <c r="BN44" s="1593"/>
      <c r="BO44" s="1593"/>
      <c r="BP44" s="1594">
        <v>0</v>
      </c>
      <c r="BQ44" s="1593"/>
      <c r="BR44" s="1593"/>
      <c r="BS44" s="1593"/>
      <c r="BT44" s="1593"/>
      <c r="BU44" s="1594">
        <v>0</v>
      </c>
      <c r="BV44" s="1593"/>
      <c r="BW44" s="1593"/>
      <c r="BX44" s="1593"/>
      <c r="BY44" s="1593"/>
      <c r="BZ44" s="1594">
        <v>0</v>
      </c>
      <c r="CA44" s="1593"/>
      <c r="CB44" s="1593"/>
      <c r="CC44" s="1593"/>
      <c r="CD44" s="1593"/>
      <c r="CE44" s="1594">
        <v>0</v>
      </c>
      <c r="CF44" s="1593"/>
      <c r="CG44" s="1593"/>
      <c r="CH44" s="1593"/>
      <c r="CI44" s="1593"/>
      <c r="CJ44" s="1594">
        <v>0</v>
      </c>
      <c r="CK44" s="1593"/>
      <c r="CL44" s="1593"/>
      <c r="CM44" s="1593"/>
      <c r="CN44" s="1593"/>
      <c r="CO44" s="1594">
        <v>0</v>
      </c>
      <c r="CP44" s="1593"/>
      <c r="CQ44" s="1593"/>
      <c r="CR44" s="1593"/>
      <c r="CS44" s="1593"/>
      <c r="CT44" s="1594">
        <v>0</v>
      </c>
      <c r="CU44" s="1593"/>
      <c r="CV44" s="1593"/>
      <c r="CW44" s="1593"/>
      <c r="CX44" s="1593"/>
      <c r="CY44" s="1594">
        <v>0</v>
      </c>
      <c r="CZ44" s="1593"/>
      <c r="DA44" s="1593"/>
      <c r="DB44" s="1593"/>
      <c r="DC44" s="1593"/>
      <c r="DD44" s="1594">
        <v>0</v>
      </c>
      <c r="DE44" s="1593"/>
      <c r="DF44" s="1593"/>
      <c r="DG44" s="1593"/>
      <c r="DH44" s="1593"/>
      <c r="DI44" s="1594">
        <v>0</v>
      </c>
      <c r="DJ44" s="1593"/>
      <c r="DK44" s="1593"/>
      <c r="DL44" s="1593"/>
      <c r="DM44" s="1593"/>
      <c r="DN44" s="1594">
        <v>0</v>
      </c>
      <c r="DO44" s="1593"/>
      <c r="DP44" s="1593"/>
      <c r="DQ44" s="1593"/>
      <c r="DR44" s="1593"/>
      <c r="DS44" s="1594">
        <v>0</v>
      </c>
      <c r="DT44" s="1593"/>
      <c r="DU44" s="1593"/>
      <c r="DV44" s="1593"/>
      <c r="DW44" s="1593"/>
      <c r="DX44" s="1594">
        <v>0</v>
      </c>
      <c r="DY44" s="1593"/>
      <c r="DZ44" s="1593"/>
      <c r="EA44" s="1593"/>
      <c r="EB44" s="1593"/>
      <c r="EC44" s="1594">
        <v>0</v>
      </c>
      <c r="ED44" s="1593"/>
      <c r="EE44" s="1593"/>
      <c r="EF44" s="1593"/>
      <c r="EG44" s="1593"/>
      <c r="EH44" s="1594">
        <v>0</v>
      </c>
      <c r="EI44" s="1593"/>
      <c r="EJ44" s="1593"/>
      <c r="EK44" s="1593"/>
      <c r="EL44" s="1593"/>
      <c r="EM44" s="1594">
        <v>0</v>
      </c>
      <c r="EN44" s="1593"/>
      <c r="EO44" s="1593"/>
      <c r="EP44" s="1593"/>
      <c r="EQ44" s="1593"/>
      <c r="ER44" s="1594">
        <v>0</v>
      </c>
      <c r="ES44" s="1594">
        <v>0</v>
      </c>
      <c r="ET44" s="1229">
        <v>1</v>
      </c>
      <c r="EU44" s="1222">
        <v>0.15</v>
      </c>
      <c r="EV44" s="1229">
        <v>5</v>
      </c>
      <c r="EW44" s="1165">
        <v>1.5</v>
      </c>
      <c r="EX44" s="1229">
        <v>5</v>
      </c>
      <c r="EY44" s="1229">
        <v>1</v>
      </c>
      <c r="EZ44" s="677">
        <v>12</v>
      </c>
      <c r="FA44" s="800">
        <v>1.65</v>
      </c>
      <c r="FB44" s="1595"/>
      <c r="FC44" s="1596"/>
      <c r="FD44" s="1596"/>
      <c r="FE44" s="1596"/>
      <c r="FF44" s="1597">
        <v>0</v>
      </c>
      <c r="FG44" s="1596"/>
      <c r="FH44" s="1596"/>
      <c r="FI44" s="1596"/>
      <c r="FJ44" s="1596"/>
      <c r="FK44" s="1597">
        <v>0</v>
      </c>
      <c r="FL44" s="1596"/>
      <c r="FM44" s="1596"/>
      <c r="FN44" s="1596"/>
      <c r="FO44" s="1596"/>
      <c r="FP44" s="1597">
        <v>0</v>
      </c>
      <c r="FQ44" s="1596"/>
      <c r="FR44" s="1596"/>
      <c r="FS44" s="1596"/>
      <c r="FT44" s="1596"/>
      <c r="FU44" s="1597">
        <v>0</v>
      </c>
      <c r="FV44" s="1596"/>
      <c r="FW44" s="1596"/>
      <c r="FX44" s="1596"/>
      <c r="FY44" s="1596"/>
      <c r="FZ44" s="1597">
        <v>0</v>
      </c>
      <c r="GA44" s="1596"/>
      <c r="GB44" s="1596"/>
      <c r="GC44" s="1596"/>
      <c r="GD44" s="1596"/>
      <c r="GE44" s="1597">
        <v>0</v>
      </c>
      <c r="GF44" s="1596"/>
      <c r="GG44" s="1596"/>
      <c r="GH44" s="1596"/>
      <c r="GI44" s="1596"/>
      <c r="GJ44" s="1597">
        <v>0</v>
      </c>
      <c r="GK44" s="1596"/>
      <c r="GL44" s="1596"/>
      <c r="GM44" s="1596"/>
      <c r="GN44" s="1596"/>
      <c r="GO44" s="1597">
        <v>0</v>
      </c>
      <c r="GP44" s="1596"/>
      <c r="GQ44" s="1596"/>
      <c r="GR44" s="1596"/>
      <c r="GS44" s="1596"/>
      <c r="GT44" s="1597">
        <v>0</v>
      </c>
      <c r="GU44" s="1596"/>
      <c r="GV44" s="1596"/>
      <c r="GW44" s="1596"/>
      <c r="GX44" s="1596"/>
      <c r="GY44" s="1597">
        <v>0</v>
      </c>
      <c r="GZ44" s="1596"/>
      <c r="HA44" s="1596"/>
      <c r="HB44" s="1596"/>
      <c r="HC44" s="1596"/>
      <c r="HD44" s="1597">
        <v>0</v>
      </c>
      <c r="HE44" s="1596"/>
      <c r="HF44" s="1596"/>
      <c r="HG44" s="1596"/>
      <c r="HH44" s="1596"/>
      <c r="HI44" s="1597">
        <v>0</v>
      </c>
      <c r="HJ44" s="1596"/>
      <c r="HK44" s="1596"/>
      <c r="HL44" s="1596"/>
      <c r="HM44" s="1596"/>
      <c r="HN44" s="1597">
        <v>0</v>
      </c>
      <c r="HO44" s="1596"/>
      <c r="HP44" s="1596"/>
      <c r="HQ44" s="1596"/>
      <c r="HR44" s="1596"/>
      <c r="HS44" s="1597">
        <v>0</v>
      </c>
      <c r="HT44" s="1596"/>
      <c r="HU44" s="1596"/>
      <c r="HV44" s="1596"/>
      <c r="HW44" s="1596"/>
      <c r="HX44" s="1597">
        <v>0</v>
      </c>
      <c r="HY44" s="1596"/>
      <c r="HZ44" s="1596"/>
      <c r="IA44" s="1596"/>
      <c r="IB44" s="1596"/>
      <c r="IC44" s="1597">
        <v>0</v>
      </c>
      <c r="ID44" s="1596"/>
      <c r="IE44" s="1596"/>
      <c r="IF44" s="1596"/>
      <c r="IG44" s="1596"/>
      <c r="IH44" s="1597">
        <v>0</v>
      </c>
      <c r="II44" s="1596"/>
      <c r="IJ44" s="1596"/>
      <c r="IK44" s="1596"/>
      <c r="IL44" s="1596"/>
      <c r="IM44" s="1597">
        <v>0</v>
      </c>
      <c r="IN44" s="1596"/>
      <c r="IO44" s="1596"/>
      <c r="IP44" s="1596"/>
      <c r="IQ44" s="1596"/>
      <c r="IR44" s="1597">
        <v>0</v>
      </c>
      <c r="IS44" s="1596"/>
      <c r="IT44" s="1596"/>
      <c r="IU44" s="1596"/>
      <c r="IV44" s="1596"/>
      <c r="IW44" s="1597">
        <v>0</v>
      </c>
      <c r="IX44" s="1597">
        <v>0</v>
      </c>
      <c r="IY44" s="1136"/>
      <c r="IZ44" s="1136"/>
      <c r="JA44" s="1136"/>
      <c r="JB44" s="1136"/>
      <c r="JC44" s="1136"/>
      <c r="JD44" s="1136"/>
      <c r="JE44" s="713" t="s">
        <v>389</v>
      </c>
      <c r="JF44" s="1137"/>
      <c r="JG44" s="1164"/>
    </row>
    <row r="45" spans="1:267" ht="125.25" hidden="1" customHeight="1" x14ac:dyDescent="0.35">
      <c r="A45" s="727" t="s">
        <v>641</v>
      </c>
      <c r="B45" s="728" t="s">
        <v>632</v>
      </c>
      <c r="C45" s="729" t="s">
        <v>633</v>
      </c>
      <c r="D45" s="781" t="s">
        <v>635</v>
      </c>
      <c r="E45" s="730" t="s">
        <v>636</v>
      </c>
      <c r="F45" s="2383"/>
      <c r="G45" s="2383"/>
      <c r="H45" s="2383"/>
      <c r="I45" s="2383"/>
      <c r="J45" s="2383"/>
      <c r="K45" s="2383"/>
      <c r="L45" s="2383"/>
      <c r="M45" s="2383"/>
      <c r="N45" s="2383">
        <v>0</v>
      </c>
      <c r="O45" s="2383">
        <v>0</v>
      </c>
      <c r="P45" s="2383">
        <v>0</v>
      </c>
      <c r="Q45" s="2383"/>
      <c r="R45" s="2383"/>
      <c r="S45" s="2383"/>
      <c r="T45" s="2387"/>
      <c r="U45" s="2383"/>
      <c r="V45" s="2383"/>
      <c r="W45" s="2383"/>
      <c r="X45" s="2383"/>
      <c r="Y45" s="781" t="s">
        <v>635</v>
      </c>
      <c r="Z45" s="621"/>
      <c r="AA45" s="621" t="s">
        <v>558</v>
      </c>
      <c r="AB45" s="621"/>
      <c r="AC45" s="728" t="s">
        <v>637</v>
      </c>
      <c r="AD45" s="728" t="s">
        <v>804</v>
      </c>
      <c r="AE45" s="731" t="s">
        <v>644</v>
      </c>
      <c r="AF45" s="713" t="s">
        <v>648</v>
      </c>
      <c r="AG45" s="1131">
        <v>91253867</v>
      </c>
      <c r="AH45" s="1131">
        <v>91253867</v>
      </c>
      <c r="AI45" s="1131">
        <v>82755867</v>
      </c>
      <c r="AJ45" s="1110">
        <v>283297800</v>
      </c>
      <c r="AK45" s="1110">
        <v>278536134</v>
      </c>
      <c r="AL45" s="1110">
        <v>94713867</v>
      </c>
      <c r="AM45" s="1154">
        <v>287433791</v>
      </c>
      <c r="AN45" s="1154">
        <v>278264084</v>
      </c>
      <c r="AO45" s="623">
        <v>940249542</v>
      </c>
      <c r="AP45" s="623">
        <v>369790001</v>
      </c>
      <c r="AQ45" s="623">
        <v>177469734</v>
      </c>
      <c r="AR45" s="1603">
        <v>91253867</v>
      </c>
      <c r="AS45" s="1603">
        <v>278536134</v>
      </c>
      <c r="AT45" s="1603">
        <v>0</v>
      </c>
      <c r="AU45" s="1603">
        <v>0</v>
      </c>
      <c r="AV45" s="1594">
        <v>369790001</v>
      </c>
      <c r="AW45" s="1593"/>
      <c r="AX45" s="1593"/>
      <c r="AY45" s="1593"/>
      <c r="AZ45" s="1593"/>
      <c r="BA45" s="1594">
        <v>0</v>
      </c>
      <c r="BB45" s="1593"/>
      <c r="BC45" s="1593"/>
      <c r="BD45" s="1593"/>
      <c r="BE45" s="1593"/>
      <c r="BF45" s="1594">
        <v>0</v>
      </c>
      <c r="BG45" s="1593"/>
      <c r="BH45" s="1593"/>
      <c r="BI45" s="1593"/>
      <c r="BJ45" s="1593"/>
      <c r="BK45" s="1594">
        <v>0</v>
      </c>
      <c r="BL45" s="1593"/>
      <c r="BM45" s="1593"/>
      <c r="BN45" s="1593"/>
      <c r="BO45" s="1593"/>
      <c r="BP45" s="1594">
        <v>0</v>
      </c>
      <c r="BQ45" s="1593"/>
      <c r="BR45" s="1593"/>
      <c r="BS45" s="1593"/>
      <c r="BT45" s="1593"/>
      <c r="BU45" s="1594">
        <v>0</v>
      </c>
      <c r="BV45" s="1593"/>
      <c r="BW45" s="1593"/>
      <c r="BX45" s="1593"/>
      <c r="BY45" s="1593"/>
      <c r="BZ45" s="1594">
        <v>0</v>
      </c>
      <c r="CA45" s="1593"/>
      <c r="CB45" s="1593"/>
      <c r="CC45" s="1593"/>
      <c r="CD45" s="1593"/>
      <c r="CE45" s="1594">
        <v>0</v>
      </c>
      <c r="CF45" s="1593"/>
      <c r="CG45" s="1593"/>
      <c r="CH45" s="1593"/>
      <c r="CI45" s="1593"/>
      <c r="CJ45" s="1594">
        <v>0</v>
      </c>
      <c r="CK45" s="1593"/>
      <c r="CL45" s="1593"/>
      <c r="CM45" s="1593"/>
      <c r="CN45" s="1593"/>
      <c r="CO45" s="1594">
        <v>0</v>
      </c>
      <c r="CP45" s="1593"/>
      <c r="CQ45" s="1593"/>
      <c r="CR45" s="1593"/>
      <c r="CS45" s="1593"/>
      <c r="CT45" s="1594">
        <v>0</v>
      </c>
      <c r="CU45" s="1593"/>
      <c r="CV45" s="1593"/>
      <c r="CW45" s="1593"/>
      <c r="CX45" s="1593"/>
      <c r="CY45" s="1594">
        <v>0</v>
      </c>
      <c r="CZ45" s="1593"/>
      <c r="DA45" s="1593"/>
      <c r="DB45" s="1593"/>
      <c r="DC45" s="1593"/>
      <c r="DD45" s="1594">
        <v>0</v>
      </c>
      <c r="DE45" s="1593"/>
      <c r="DF45" s="1593"/>
      <c r="DG45" s="1593"/>
      <c r="DH45" s="1593"/>
      <c r="DI45" s="1594">
        <v>0</v>
      </c>
      <c r="DJ45" s="1593"/>
      <c r="DK45" s="1593"/>
      <c r="DL45" s="1593"/>
      <c r="DM45" s="1593"/>
      <c r="DN45" s="1594">
        <v>0</v>
      </c>
      <c r="DO45" s="1593"/>
      <c r="DP45" s="1593"/>
      <c r="DQ45" s="1593"/>
      <c r="DR45" s="1593"/>
      <c r="DS45" s="1594">
        <v>0</v>
      </c>
      <c r="DT45" s="1593"/>
      <c r="DU45" s="1593"/>
      <c r="DV45" s="1593"/>
      <c r="DW45" s="1593"/>
      <c r="DX45" s="1594">
        <v>0</v>
      </c>
      <c r="DY45" s="1593"/>
      <c r="DZ45" s="1593"/>
      <c r="EA45" s="1593"/>
      <c r="EB45" s="1593"/>
      <c r="EC45" s="1594">
        <v>0</v>
      </c>
      <c r="ED45" s="1593"/>
      <c r="EE45" s="1593"/>
      <c r="EF45" s="1593"/>
      <c r="EG45" s="1593"/>
      <c r="EH45" s="1594">
        <v>0</v>
      </c>
      <c r="EI45" s="1593"/>
      <c r="EJ45" s="1593"/>
      <c r="EK45" s="1593"/>
      <c r="EL45" s="1593"/>
      <c r="EM45" s="1594">
        <v>0</v>
      </c>
      <c r="EN45" s="1593"/>
      <c r="EO45" s="1593"/>
      <c r="EP45" s="1593"/>
      <c r="EQ45" s="1593"/>
      <c r="ER45" s="1594">
        <v>0</v>
      </c>
      <c r="ES45" s="1594">
        <v>0</v>
      </c>
      <c r="ET45" s="1229">
        <v>1</v>
      </c>
      <c r="EU45" s="1229">
        <v>0.6</v>
      </c>
      <c r="EV45" s="1229">
        <v>1</v>
      </c>
      <c r="EW45" s="1165">
        <v>0.3</v>
      </c>
      <c r="EX45" s="1229">
        <v>1</v>
      </c>
      <c r="EY45" s="1229">
        <v>1</v>
      </c>
      <c r="EZ45" s="677">
        <v>4</v>
      </c>
      <c r="FA45" s="800">
        <v>0.89999999999999991</v>
      </c>
      <c r="FB45" s="1595"/>
      <c r="FC45" s="1596"/>
      <c r="FD45" s="1596"/>
      <c r="FE45" s="1596"/>
      <c r="FF45" s="1597">
        <v>0</v>
      </c>
      <c r="FG45" s="1596"/>
      <c r="FH45" s="1596"/>
      <c r="FI45" s="1596"/>
      <c r="FJ45" s="1596"/>
      <c r="FK45" s="1597">
        <v>0</v>
      </c>
      <c r="FL45" s="1596"/>
      <c r="FM45" s="1596"/>
      <c r="FN45" s="1596"/>
      <c r="FO45" s="1596"/>
      <c r="FP45" s="1597">
        <v>0</v>
      </c>
      <c r="FQ45" s="1596"/>
      <c r="FR45" s="1596"/>
      <c r="FS45" s="1596"/>
      <c r="FT45" s="1596"/>
      <c r="FU45" s="1597">
        <v>0</v>
      </c>
      <c r="FV45" s="1596"/>
      <c r="FW45" s="1596"/>
      <c r="FX45" s="1596"/>
      <c r="FY45" s="1596"/>
      <c r="FZ45" s="1597">
        <v>0</v>
      </c>
      <c r="GA45" s="1596"/>
      <c r="GB45" s="1596"/>
      <c r="GC45" s="1596"/>
      <c r="GD45" s="1596"/>
      <c r="GE45" s="1597">
        <v>0</v>
      </c>
      <c r="GF45" s="1596"/>
      <c r="GG45" s="1596"/>
      <c r="GH45" s="1596"/>
      <c r="GI45" s="1596"/>
      <c r="GJ45" s="1597">
        <v>0</v>
      </c>
      <c r="GK45" s="1596"/>
      <c r="GL45" s="1596"/>
      <c r="GM45" s="1596"/>
      <c r="GN45" s="1596"/>
      <c r="GO45" s="1597">
        <v>0</v>
      </c>
      <c r="GP45" s="1596"/>
      <c r="GQ45" s="1596"/>
      <c r="GR45" s="1596"/>
      <c r="GS45" s="1596"/>
      <c r="GT45" s="1597">
        <v>0</v>
      </c>
      <c r="GU45" s="1596"/>
      <c r="GV45" s="1596"/>
      <c r="GW45" s="1596"/>
      <c r="GX45" s="1596"/>
      <c r="GY45" s="1597">
        <v>0</v>
      </c>
      <c r="GZ45" s="1596"/>
      <c r="HA45" s="1596"/>
      <c r="HB45" s="1596"/>
      <c r="HC45" s="1596"/>
      <c r="HD45" s="1597">
        <v>0</v>
      </c>
      <c r="HE45" s="1596"/>
      <c r="HF45" s="1596"/>
      <c r="HG45" s="1596"/>
      <c r="HH45" s="1596"/>
      <c r="HI45" s="1597">
        <v>0</v>
      </c>
      <c r="HJ45" s="1596"/>
      <c r="HK45" s="1596"/>
      <c r="HL45" s="1596"/>
      <c r="HM45" s="1596"/>
      <c r="HN45" s="1597">
        <v>0</v>
      </c>
      <c r="HO45" s="1596"/>
      <c r="HP45" s="1596"/>
      <c r="HQ45" s="1596"/>
      <c r="HR45" s="1596"/>
      <c r="HS45" s="1597">
        <v>0</v>
      </c>
      <c r="HT45" s="1596"/>
      <c r="HU45" s="1596"/>
      <c r="HV45" s="1596"/>
      <c r="HW45" s="1596"/>
      <c r="HX45" s="1597">
        <v>0</v>
      </c>
      <c r="HY45" s="1596"/>
      <c r="HZ45" s="1596"/>
      <c r="IA45" s="1596"/>
      <c r="IB45" s="1596"/>
      <c r="IC45" s="1597">
        <v>0</v>
      </c>
      <c r="ID45" s="1596"/>
      <c r="IE45" s="1596"/>
      <c r="IF45" s="1596"/>
      <c r="IG45" s="1596"/>
      <c r="IH45" s="1597">
        <v>0</v>
      </c>
      <c r="II45" s="1596"/>
      <c r="IJ45" s="1596"/>
      <c r="IK45" s="1596"/>
      <c r="IL45" s="1596"/>
      <c r="IM45" s="1597">
        <v>0</v>
      </c>
      <c r="IN45" s="1596"/>
      <c r="IO45" s="1596"/>
      <c r="IP45" s="1596"/>
      <c r="IQ45" s="1596"/>
      <c r="IR45" s="1597">
        <v>0</v>
      </c>
      <c r="IS45" s="1596"/>
      <c r="IT45" s="1596"/>
      <c r="IU45" s="1596"/>
      <c r="IV45" s="1596"/>
      <c r="IW45" s="1597">
        <v>0</v>
      </c>
      <c r="IX45" s="1597">
        <v>0</v>
      </c>
      <c r="IY45" s="1136"/>
      <c r="IZ45" s="1136"/>
      <c r="JA45" s="1136"/>
      <c r="JB45" s="1136"/>
      <c r="JC45" s="1136"/>
      <c r="JD45" s="1136"/>
      <c r="JE45" s="713" t="s">
        <v>389</v>
      </c>
      <c r="JF45" s="1137"/>
      <c r="JG45" s="1164"/>
    </row>
    <row r="46" spans="1:267" ht="125.25" hidden="1" customHeight="1" x14ac:dyDescent="0.35">
      <c r="A46" s="727" t="s">
        <v>641</v>
      </c>
      <c r="B46" s="728" t="s">
        <v>632</v>
      </c>
      <c r="C46" s="729" t="s">
        <v>633</v>
      </c>
      <c r="D46" s="781" t="s">
        <v>635</v>
      </c>
      <c r="E46" s="730" t="s">
        <v>636</v>
      </c>
      <c r="F46" s="2383"/>
      <c r="G46" s="2383"/>
      <c r="H46" s="2383"/>
      <c r="I46" s="2383"/>
      <c r="J46" s="2383"/>
      <c r="K46" s="2383"/>
      <c r="L46" s="2383"/>
      <c r="M46" s="2383"/>
      <c r="N46" s="2383"/>
      <c r="O46" s="2383"/>
      <c r="P46" s="2383"/>
      <c r="Q46" s="2383"/>
      <c r="R46" s="2383"/>
      <c r="S46" s="2383"/>
      <c r="T46" s="2387"/>
      <c r="U46" s="2383"/>
      <c r="V46" s="2383"/>
      <c r="W46" s="2383"/>
      <c r="X46" s="2383"/>
      <c r="Y46" s="781" t="s">
        <v>635</v>
      </c>
      <c r="Z46" s="621"/>
      <c r="AA46" s="621" t="s">
        <v>503</v>
      </c>
      <c r="AB46" s="621"/>
      <c r="AC46" s="728" t="s">
        <v>637</v>
      </c>
      <c r="AD46" s="728" t="s">
        <v>805</v>
      </c>
      <c r="AE46" s="731" t="s">
        <v>650</v>
      </c>
      <c r="AF46" s="713" t="s">
        <v>651</v>
      </c>
      <c r="AG46" s="1131">
        <v>102182155</v>
      </c>
      <c r="AH46" s="1131">
        <v>102182155</v>
      </c>
      <c r="AI46" s="1131">
        <v>86542609</v>
      </c>
      <c r="AJ46" s="1110">
        <v>195563220</v>
      </c>
      <c r="AK46" s="1110">
        <v>194081540</v>
      </c>
      <c r="AL46" s="1110">
        <v>65593340</v>
      </c>
      <c r="AM46" s="1154">
        <v>301864725</v>
      </c>
      <c r="AN46" s="1154">
        <v>297057090</v>
      </c>
      <c r="AO46" s="623">
        <v>896667190</v>
      </c>
      <c r="AP46" s="623">
        <v>296263695</v>
      </c>
      <c r="AQ46" s="623">
        <v>152135949</v>
      </c>
      <c r="AR46" s="1603">
        <v>102182155</v>
      </c>
      <c r="AS46" s="1603">
        <v>194081540</v>
      </c>
      <c r="AT46" s="1603">
        <v>0</v>
      </c>
      <c r="AU46" s="1603">
        <v>0</v>
      </c>
      <c r="AV46" s="1594">
        <v>296263695</v>
      </c>
      <c r="AW46" s="1593"/>
      <c r="AX46" s="1593"/>
      <c r="AY46" s="1593"/>
      <c r="AZ46" s="1593"/>
      <c r="BA46" s="1594">
        <v>0</v>
      </c>
      <c r="BB46" s="1593"/>
      <c r="BC46" s="1593"/>
      <c r="BD46" s="1593"/>
      <c r="BE46" s="1593"/>
      <c r="BF46" s="1594">
        <v>0</v>
      </c>
      <c r="BG46" s="1593"/>
      <c r="BH46" s="1593"/>
      <c r="BI46" s="1593"/>
      <c r="BJ46" s="1593"/>
      <c r="BK46" s="1594">
        <v>0</v>
      </c>
      <c r="BL46" s="1593"/>
      <c r="BM46" s="1593"/>
      <c r="BN46" s="1593"/>
      <c r="BO46" s="1593"/>
      <c r="BP46" s="1594">
        <v>0</v>
      </c>
      <c r="BQ46" s="1593"/>
      <c r="BR46" s="1593"/>
      <c r="BS46" s="1593"/>
      <c r="BT46" s="1593"/>
      <c r="BU46" s="1594">
        <v>0</v>
      </c>
      <c r="BV46" s="1593"/>
      <c r="BW46" s="1593"/>
      <c r="BX46" s="1593"/>
      <c r="BY46" s="1593"/>
      <c r="BZ46" s="1594">
        <v>0</v>
      </c>
      <c r="CA46" s="1593"/>
      <c r="CB46" s="1593"/>
      <c r="CC46" s="1593"/>
      <c r="CD46" s="1593"/>
      <c r="CE46" s="1594">
        <v>0</v>
      </c>
      <c r="CF46" s="1593"/>
      <c r="CG46" s="1593"/>
      <c r="CH46" s="1593"/>
      <c r="CI46" s="1593"/>
      <c r="CJ46" s="1594">
        <v>0</v>
      </c>
      <c r="CK46" s="1593"/>
      <c r="CL46" s="1593"/>
      <c r="CM46" s="1593"/>
      <c r="CN46" s="1593"/>
      <c r="CO46" s="1594">
        <v>0</v>
      </c>
      <c r="CP46" s="1593"/>
      <c r="CQ46" s="1593"/>
      <c r="CR46" s="1593"/>
      <c r="CS46" s="1593"/>
      <c r="CT46" s="1594">
        <v>0</v>
      </c>
      <c r="CU46" s="1593"/>
      <c r="CV46" s="1593"/>
      <c r="CW46" s="1593"/>
      <c r="CX46" s="1593"/>
      <c r="CY46" s="1594">
        <v>0</v>
      </c>
      <c r="CZ46" s="1593"/>
      <c r="DA46" s="1593"/>
      <c r="DB46" s="1593"/>
      <c r="DC46" s="1593"/>
      <c r="DD46" s="1594">
        <v>0</v>
      </c>
      <c r="DE46" s="1593"/>
      <c r="DF46" s="1593"/>
      <c r="DG46" s="1593"/>
      <c r="DH46" s="1593"/>
      <c r="DI46" s="1594">
        <v>0</v>
      </c>
      <c r="DJ46" s="1593"/>
      <c r="DK46" s="1593"/>
      <c r="DL46" s="1593"/>
      <c r="DM46" s="1593"/>
      <c r="DN46" s="1594">
        <v>0</v>
      </c>
      <c r="DO46" s="1593"/>
      <c r="DP46" s="1593"/>
      <c r="DQ46" s="1593"/>
      <c r="DR46" s="1593"/>
      <c r="DS46" s="1594">
        <v>0</v>
      </c>
      <c r="DT46" s="1593"/>
      <c r="DU46" s="1593"/>
      <c r="DV46" s="1593"/>
      <c r="DW46" s="1593"/>
      <c r="DX46" s="1594">
        <v>0</v>
      </c>
      <c r="DY46" s="1593"/>
      <c r="DZ46" s="1593"/>
      <c r="EA46" s="1593"/>
      <c r="EB46" s="1593"/>
      <c r="EC46" s="1594">
        <v>0</v>
      </c>
      <c r="ED46" s="1593"/>
      <c r="EE46" s="1593"/>
      <c r="EF46" s="1593"/>
      <c r="EG46" s="1593"/>
      <c r="EH46" s="1594">
        <v>0</v>
      </c>
      <c r="EI46" s="1593"/>
      <c r="EJ46" s="1593"/>
      <c r="EK46" s="1593"/>
      <c r="EL46" s="1593"/>
      <c r="EM46" s="1594">
        <v>0</v>
      </c>
      <c r="EN46" s="1593"/>
      <c r="EO46" s="1593"/>
      <c r="EP46" s="1593"/>
      <c r="EQ46" s="1593"/>
      <c r="ER46" s="1594">
        <v>0</v>
      </c>
      <c r="ES46" s="1594">
        <v>0</v>
      </c>
      <c r="ET46" s="1229">
        <v>500</v>
      </c>
      <c r="EU46" s="1133">
        <v>300</v>
      </c>
      <c r="EV46" s="1133">
        <v>1000</v>
      </c>
      <c r="EW46" s="1165">
        <v>300</v>
      </c>
      <c r="EX46" s="1133">
        <v>1000</v>
      </c>
      <c r="EY46" s="1133">
        <v>1000</v>
      </c>
      <c r="EZ46" s="625">
        <v>3500</v>
      </c>
      <c r="FA46" s="626">
        <v>600</v>
      </c>
      <c r="FB46" s="1595"/>
      <c r="FC46" s="1596"/>
      <c r="FD46" s="1596"/>
      <c r="FE46" s="1596"/>
      <c r="FF46" s="1597">
        <v>0</v>
      </c>
      <c r="FG46" s="1596"/>
      <c r="FH46" s="1596"/>
      <c r="FI46" s="1596"/>
      <c r="FJ46" s="1596"/>
      <c r="FK46" s="1597">
        <v>0</v>
      </c>
      <c r="FL46" s="1596"/>
      <c r="FM46" s="1596"/>
      <c r="FN46" s="1596"/>
      <c r="FO46" s="1596"/>
      <c r="FP46" s="1597">
        <v>0</v>
      </c>
      <c r="FQ46" s="1596"/>
      <c r="FR46" s="1596"/>
      <c r="FS46" s="1596"/>
      <c r="FT46" s="1596"/>
      <c r="FU46" s="1597">
        <v>0</v>
      </c>
      <c r="FV46" s="1596"/>
      <c r="FW46" s="1596"/>
      <c r="FX46" s="1596"/>
      <c r="FY46" s="1596"/>
      <c r="FZ46" s="1597">
        <v>0</v>
      </c>
      <c r="GA46" s="1596"/>
      <c r="GB46" s="1596"/>
      <c r="GC46" s="1596"/>
      <c r="GD46" s="1596"/>
      <c r="GE46" s="1597">
        <v>0</v>
      </c>
      <c r="GF46" s="1596"/>
      <c r="GG46" s="1596"/>
      <c r="GH46" s="1596"/>
      <c r="GI46" s="1596"/>
      <c r="GJ46" s="1597">
        <v>0</v>
      </c>
      <c r="GK46" s="1596"/>
      <c r="GL46" s="1596"/>
      <c r="GM46" s="1596"/>
      <c r="GN46" s="1596"/>
      <c r="GO46" s="1597">
        <v>0</v>
      </c>
      <c r="GP46" s="1596"/>
      <c r="GQ46" s="1596"/>
      <c r="GR46" s="1596"/>
      <c r="GS46" s="1596"/>
      <c r="GT46" s="1597">
        <v>0</v>
      </c>
      <c r="GU46" s="1596"/>
      <c r="GV46" s="1596"/>
      <c r="GW46" s="1596"/>
      <c r="GX46" s="1596"/>
      <c r="GY46" s="1597">
        <v>0</v>
      </c>
      <c r="GZ46" s="1596"/>
      <c r="HA46" s="1596"/>
      <c r="HB46" s="1596"/>
      <c r="HC46" s="1596"/>
      <c r="HD46" s="1597">
        <v>0</v>
      </c>
      <c r="HE46" s="1596"/>
      <c r="HF46" s="1596"/>
      <c r="HG46" s="1596"/>
      <c r="HH46" s="1596"/>
      <c r="HI46" s="1597">
        <v>0</v>
      </c>
      <c r="HJ46" s="1596"/>
      <c r="HK46" s="1596"/>
      <c r="HL46" s="1596"/>
      <c r="HM46" s="1596"/>
      <c r="HN46" s="1597">
        <v>0</v>
      </c>
      <c r="HO46" s="1596"/>
      <c r="HP46" s="1596"/>
      <c r="HQ46" s="1596"/>
      <c r="HR46" s="1596"/>
      <c r="HS46" s="1597">
        <v>0</v>
      </c>
      <c r="HT46" s="1596"/>
      <c r="HU46" s="1596"/>
      <c r="HV46" s="1596"/>
      <c r="HW46" s="1596"/>
      <c r="HX46" s="1597">
        <v>0</v>
      </c>
      <c r="HY46" s="1596"/>
      <c r="HZ46" s="1596"/>
      <c r="IA46" s="1596"/>
      <c r="IB46" s="1596"/>
      <c r="IC46" s="1597">
        <v>0</v>
      </c>
      <c r="ID46" s="1596"/>
      <c r="IE46" s="1596"/>
      <c r="IF46" s="1596"/>
      <c r="IG46" s="1596"/>
      <c r="IH46" s="1597">
        <v>0</v>
      </c>
      <c r="II46" s="1596"/>
      <c r="IJ46" s="1596"/>
      <c r="IK46" s="1596"/>
      <c r="IL46" s="1596"/>
      <c r="IM46" s="1597">
        <v>0</v>
      </c>
      <c r="IN46" s="1596"/>
      <c r="IO46" s="1596"/>
      <c r="IP46" s="1596"/>
      <c r="IQ46" s="1596"/>
      <c r="IR46" s="1597">
        <v>0</v>
      </c>
      <c r="IS46" s="1596"/>
      <c r="IT46" s="1596"/>
      <c r="IU46" s="1596"/>
      <c r="IV46" s="1596"/>
      <c r="IW46" s="1597">
        <v>0</v>
      </c>
      <c r="IX46" s="1597">
        <v>0</v>
      </c>
      <c r="IY46" s="1136"/>
      <c r="IZ46" s="1136"/>
      <c r="JA46" s="1136"/>
      <c r="JB46" s="1136"/>
      <c r="JC46" s="1136"/>
      <c r="JD46" s="1136"/>
      <c r="JE46" s="713" t="s">
        <v>389</v>
      </c>
      <c r="JF46" s="1137"/>
      <c r="JG46" s="1164"/>
    </row>
    <row r="47" spans="1:267" ht="125.25" hidden="1" customHeight="1" thickBot="1" x14ac:dyDescent="0.4">
      <c r="A47" s="734" t="s">
        <v>641</v>
      </c>
      <c r="B47" s="735" t="s">
        <v>632</v>
      </c>
      <c r="C47" s="736" t="s">
        <v>633</v>
      </c>
      <c r="D47" s="783" t="s">
        <v>635</v>
      </c>
      <c r="E47" s="737" t="s">
        <v>636</v>
      </c>
      <c r="F47" s="2384"/>
      <c r="G47" s="2393"/>
      <c r="H47" s="2393"/>
      <c r="I47" s="2384"/>
      <c r="J47" s="2384"/>
      <c r="K47" s="2384"/>
      <c r="L47" s="2384"/>
      <c r="M47" s="2384"/>
      <c r="N47" s="2384">
        <v>0</v>
      </c>
      <c r="O47" s="2384">
        <v>0</v>
      </c>
      <c r="P47" s="2384">
        <v>0</v>
      </c>
      <c r="Q47" s="2384"/>
      <c r="R47" s="2384"/>
      <c r="S47" s="2384"/>
      <c r="T47" s="2388"/>
      <c r="U47" s="2384"/>
      <c r="V47" s="2384"/>
      <c r="W47" s="2384"/>
      <c r="X47" s="2384"/>
      <c r="Y47" s="783" t="s">
        <v>635</v>
      </c>
      <c r="Z47" s="627"/>
      <c r="AA47" s="627" t="s">
        <v>503</v>
      </c>
      <c r="AB47" s="627"/>
      <c r="AC47" s="735" t="s">
        <v>637</v>
      </c>
      <c r="AD47" s="728" t="s">
        <v>805</v>
      </c>
      <c r="AE47" s="738" t="s">
        <v>650</v>
      </c>
      <c r="AF47" s="740" t="s">
        <v>652</v>
      </c>
      <c r="AG47" s="1119">
        <v>72100000</v>
      </c>
      <c r="AH47" s="1119">
        <v>72100000</v>
      </c>
      <c r="AI47" s="1119">
        <v>66800000</v>
      </c>
      <c r="AJ47" s="1110">
        <v>299277433</v>
      </c>
      <c r="AK47" s="1110">
        <v>297982927</v>
      </c>
      <c r="AL47" s="1110">
        <v>100061197</v>
      </c>
      <c r="AM47" s="1169">
        <v>301864724</v>
      </c>
      <c r="AN47" s="1169">
        <v>297057090</v>
      </c>
      <c r="AO47" s="629">
        <v>970299247</v>
      </c>
      <c r="AP47" s="629">
        <v>370082927</v>
      </c>
      <c r="AQ47" s="629">
        <v>166861197</v>
      </c>
      <c r="AR47" s="1603">
        <v>72100000</v>
      </c>
      <c r="AS47" s="1603">
        <v>297982927</v>
      </c>
      <c r="AT47" s="1603">
        <v>0</v>
      </c>
      <c r="AU47" s="1603">
        <v>0</v>
      </c>
      <c r="AV47" s="1599">
        <v>370082927</v>
      </c>
      <c r="AW47" s="1598"/>
      <c r="AX47" s="1598"/>
      <c r="AY47" s="1598"/>
      <c r="AZ47" s="1598"/>
      <c r="BA47" s="1599">
        <v>0</v>
      </c>
      <c r="BB47" s="1598"/>
      <c r="BC47" s="1598"/>
      <c r="BD47" s="1598"/>
      <c r="BE47" s="1598"/>
      <c r="BF47" s="1599">
        <v>0</v>
      </c>
      <c r="BG47" s="1598"/>
      <c r="BH47" s="1598"/>
      <c r="BI47" s="1598"/>
      <c r="BJ47" s="1598"/>
      <c r="BK47" s="1599">
        <v>0</v>
      </c>
      <c r="BL47" s="1598"/>
      <c r="BM47" s="1598"/>
      <c r="BN47" s="1598"/>
      <c r="BO47" s="1598"/>
      <c r="BP47" s="1599">
        <v>0</v>
      </c>
      <c r="BQ47" s="1598"/>
      <c r="BR47" s="1598"/>
      <c r="BS47" s="1598"/>
      <c r="BT47" s="1598"/>
      <c r="BU47" s="1599">
        <v>0</v>
      </c>
      <c r="BV47" s="1598"/>
      <c r="BW47" s="1598"/>
      <c r="BX47" s="1598"/>
      <c r="BY47" s="1598"/>
      <c r="BZ47" s="1599">
        <v>0</v>
      </c>
      <c r="CA47" s="1598"/>
      <c r="CB47" s="1598"/>
      <c r="CC47" s="1598"/>
      <c r="CD47" s="1598"/>
      <c r="CE47" s="1599">
        <v>0</v>
      </c>
      <c r="CF47" s="1598"/>
      <c r="CG47" s="1598"/>
      <c r="CH47" s="1598"/>
      <c r="CI47" s="1598"/>
      <c r="CJ47" s="1599">
        <v>0</v>
      </c>
      <c r="CK47" s="1598"/>
      <c r="CL47" s="1598"/>
      <c r="CM47" s="1598"/>
      <c r="CN47" s="1598"/>
      <c r="CO47" s="1599">
        <v>0</v>
      </c>
      <c r="CP47" s="1598"/>
      <c r="CQ47" s="1598"/>
      <c r="CR47" s="1598"/>
      <c r="CS47" s="1598"/>
      <c r="CT47" s="1599">
        <v>0</v>
      </c>
      <c r="CU47" s="1598"/>
      <c r="CV47" s="1598"/>
      <c r="CW47" s="1598"/>
      <c r="CX47" s="1598"/>
      <c r="CY47" s="1599">
        <v>0</v>
      </c>
      <c r="CZ47" s="1598"/>
      <c r="DA47" s="1598"/>
      <c r="DB47" s="1598"/>
      <c r="DC47" s="1598"/>
      <c r="DD47" s="1599">
        <v>0</v>
      </c>
      <c r="DE47" s="1598"/>
      <c r="DF47" s="1598"/>
      <c r="DG47" s="1598"/>
      <c r="DH47" s="1598"/>
      <c r="DI47" s="1599">
        <v>0</v>
      </c>
      <c r="DJ47" s="1598"/>
      <c r="DK47" s="1598"/>
      <c r="DL47" s="1598"/>
      <c r="DM47" s="1598"/>
      <c r="DN47" s="1599">
        <v>0</v>
      </c>
      <c r="DO47" s="1598"/>
      <c r="DP47" s="1598"/>
      <c r="DQ47" s="1598"/>
      <c r="DR47" s="1598"/>
      <c r="DS47" s="1599">
        <v>0</v>
      </c>
      <c r="DT47" s="1598"/>
      <c r="DU47" s="1598"/>
      <c r="DV47" s="1598"/>
      <c r="DW47" s="1598"/>
      <c r="DX47" s="1599">
        <v>0</v>
      </c>
      <c r="DY47" s="1598"/>
      <c r="DZ47" s="1598"/>
      <c r="EA47" s="1598"/>
      <c r="EB47" s="1598"/>
      <c r="EC47" s="1599">
        <v>0</v>
      </c>
      <c r="ED47" s="1598"/>
      <c r="EE47" s="1598"/>
      <c r="EF47" s="1598"/>
      <c r="EG47" s="1598"/>
      <c r="EH47" s="1599">
        <v>0</v>
      </c>
      <c r="EI47" s="1598"/>
      <c r="EJ47" s="1598"/>
      <c r="EK47" s="1598"/>
      <c r="EL47" s="1598"/>
      <c r="EM47" s="1599">
        <v>0</v>
      </c>
      <c r="EN47" s="1598"/>
      <c r="EO47" s="1598"/>
      <c r="EP47" s="1598"/>
      <c r="EQ47" s="1598"/>
      <c r="ER47" s="1599">
        <v>0</v>
      </c>
      <c r="ES47" s="1599">
        <v>0</v>
      </c>
      <c r="ET47" s="1230">
        <v>8</v>
      </c>
      <c r="EU47" s="1230">
        <v>4.8</v>
      </c>
      <c r="EV47" s="1141">
        <v>16</v>
      </c>
      <c r="EW47" s="1165">
        <v>19.2</v>
      </c>
      <c r="EX47" s="1141">
        <v>16</v>
      </c>
      <c r="EY47" s="1141">
        <v>8</v>
      </c>
      <c r="EZ47" s="631">
        <v>48</v>
      </c>
      <c r="FA47" s="679">
        <v>24</v>
      </c>
      <c r="FB47" s="1600"/>
      <c r="FC47" s="1601"/>
      <c r="FD47" s="1601"/>
      <c r="FE47" s="1601"/>
      <c r="FF47" s="1602">
        <v>0</v>
      </c>
      <c r="FG47" s="1601"/>
      <c r="FH47" s="1601"/>
      <c r="FI47" s="1601"/>
      <c r="FJ47" s="1601"/>
      <c r="FK47" s="1602">
        <v>0</v>
      </c>
      <c r="FL47" s="1601"/>
      <c r="FM47" s="1601"/>
      <c r="FN47" s="1601"/>
      <c r="FO47" s="1601"/>
      <c r="FP47" s="1602">
        <v>0</v>
      </c>
      <c r="FQ47" s="1601"/>
      <c r="FR47" s="1601"/>
      <c r="FS47" s="1601"/>
      <c r="FT47" s="1601"/>
      <c r="FU47" s="1602">
        <v>0</v>
      </c>
      <c r="FV47" s="1601"/>
      <c r="FW47" s="1601"/>
      <c r="FX47" s="1601"/>
      <c r="FY47" s="1601"/>
      <c r="FZ47" s="1602">
        <v>0</v>
      </c>
      <c r="GA47" s="1601"/>
      <c r="GB47" s="1601"/>
      <c r="GC47" s="1601"/>
      <c r="GD47" s="1601"/>
      <c r="GE47" s="1602">
        <v>0</v>
      </c>
      <c r="GF47" s="1601"/>
      <c r="GG47" s="1601"/>
      <c r="GH47" s="1601"/>
      <c r="GI47" s="1601"/>
      <c r="GJ47" s="1602">
        <v>0</v>
      </c>
      <c r="GK47" s="1601"/>
      <c r="GL47" s="1601"/>
      <c r="GM47" s="1601"/>
      <c r="GN47" s="1601"/>
      <c r="GO47" s="1602">
        <v>0</v>
      </c>
      <c r="GP47" s="1601"/>
      <c r="GQ47" s="1601"/>
      <c r="GR47" s="1601"/>
      <c r="GS47" s="1601"/>
      <c r="GT47" s="1602">
        <v>0</v>
      </c>
      <c r="GU47" s="1601"/>
      <c r="GV47" s="1601"/>
      <c r="GW47" s="1601"/>
      <c r="GX47" s="1601"/>
      <c r="GY47" s="1602">
        <v>0</v>
      </c>
      <c r="GZ47" s="1601"/>
      <c r="HA47" s="1601"/>
      <c r="HB47" s="1601"/>
      <c r="HC47" s="1601"/>
      <c r="HD47" s="1602">
        <v>0</v>
      </c>
      <c r="HE47" s="1601"/>
      <c r="HF47" s="1601"/>
      <c r="HG47" s="1601"/>
      <c r="HH47" s="1601"/>
      <c r="HI47" s="1602">
        <v>0</v>
      </c>
      <c r="HJ47" s="1601"/>
      <c r="HK47" s="1601"/>
      <c r="HL47" s="1601"/>
      <c r="HM47" s="1601"/>
      <c r="HN47" s="1602">
        <v>0</v>
      </c>
      <c r="HO47" s="1601"/>
      <c r="HP47" s="1601"/>
      <c r="HQ47" s="1601"/>
      <c r="HR47" s="1601"/>
      <c r="HS47" s="1602">
        <v>0</v>
      </c>
      <c r="HT47" s="1601"/>
      <c r="HU47" s="1601"/>
      <c r="HV47" s="1601"/>
      <c r="HW47" s="1601"/>
      <c r="HX47" s="1602">
        <v>0</v>
      </c>
      <c r="HY47" s="1601"/>
      <c r="HZ47" s="1601"/>
      <c r="IA47" s="1601"/>
      <c r="IB47" s="1601"/>
      <c r="IC47" s="1602">
        <v>0</v>
      </c>
      <c r="ID47" s="1601"/>
      <c r="IE47" s="1601"/>
      <c r="IF47" s="1601"/>
      <c r="IG47" s="1601"/>
      <c r="IH47" s="1602">
        <v>0</v>
      </c>
      <c r="II47" s="1601"/>
      <c r="IJ47" s="1601"/>
      <c r="IK47" s="1601"/>
      <c r="IL47" s="1601"/>
      <c r="IM47" s="1602">
        <v>0</v>
      </c>
      <c r="IN47" s="1601"/>
      <c r="IO47" s="1601"/>
      <c r="IP47" s="1601"/>
      <c r="IQ47" s="1601"/>
      <c r="IR47" s="1602">
        <v>0</v>
      </c>
      <c r="IS47" s="1601"/>
      <c r="IT47" s="1601"/>
      <c r="IU47" s="1601"/>
      <c r="IV47" s="1601"/>
      <c r="IW47" s="1602">
        <v>0</v>
      </c>
      <c r="IX47" s="1602">
        <v>0</v>
      </c>
      <c r="IY47" s="1144"/>
      <c r="IZ47" s="1144"/>
      <c r="JA47" s="1144"/>
      <c r="JB47" s="1144"/>
      <c r="JC47" s="1144"/>
      <c r="JD47" s="1144"/>
      <c r="JE47" s="740" t="s">
        <v>389</v>
      </c>
      <c r="JF47" s="1145"/>
      <c r="JG47" s="1164"/>
    </row>
    <row r="48" spans="1:267" ht="125.25" hidden="1" customHeight="1" thickBot="1" x14ac:dyDescent="0.4">
      <c r="A48" s="742" t="s">
        <v>631</v>
      </c>
      <c r="B48" s="743" t="s">
        <v>653</v>
      </c>
      <c r="C48" s="744" t="s">
        <v>654</v>
      </c>
      <c r="D48" s="795" t="s">
        <v>163</v>
      </c>
      <c r="E48" s="787" t="s">
        <v>656</v>
      </c>
      <c r="F48" s="2382">
        <v>16487886263</v>
      </c>
      <c r="G48" s="2392">
        <v>13009253416</v>
      </c>
      <c r="H48" s="2392">
        <v>8283627865</v>
      </c>
      <c r="I48" s="2382">
        <v>33411219600</v>
      </c>
      <c r="J48" s="2382">
        <v>20904446901</v>
      </c>
      <c r="K48" s="2382">
        <v>7026636083</v>
      </c>
      <c r="L48" s="2382">
        <v>25846922424</v>
      </c>
      <c r="M48" s="2382">
        <v>21544264944</v>
      </c>
      <c r="N48" s="2385">
        <v>97290293231</v>
      </c>
      <c r="O48" s="2385">
        <v>46420473016</v>
      </c>
      <c r="P48" s="2385">
        <v>15310263948</v>
      </c>
      <c r="Q48" s="2396">
        <v>100</v>
      </c>
      <c r="R48" s="2396">
        <v>100</v>
      </c>
      <c r="S48" s="2396">
        <v>100</v>
      </c>
      <c r="T48" s="2397"/>
      <c r="U48" s="2396">
        <v>100</v>
      </c>
      <c r="V48" s="2396">
        <v>100</v>
      </c>
      <c r="W48" s="2395">
        <v>100</v>
      </c>
      <c r="X48" s="2391">
        <v>100</v>
      </c>
      <c r="Y48" s="795" t="s">
        <v>163</v>
      </c>
      <c r="Z48" s="633"/>
      <c r="AA48" s="633" t="s">
        <v>558</v>
      </c>
      <c r="AB48" s="633">
        <v>1</v>
      </c>
      <c r="AC48" s="743" t="s">
        <v>657</v>
      </c>
      <c r="AD48" s="728" t="s">
        <v>859</v>
      </c>
      <c r="AE48" s="752" t="s">
        <v>659</v>
      </c>
      <c r="AF48" s="680" t="s">
        <v>660</v>
      </c>
      <c r="AG48" s="1146">
        <v>908908332</v>
      </c>
      <c r="AH48" s="1146">
        <v>908774999</v>
      </c>
      <c r="AI48" s="1146">
        <v>755406000</v>
      </c>
      <c r="AJ48" s="1110">
        <v>1761523362</v>
      </c>
      <c r="AK48" s="1110">
        <v>1469143546</v>
      </c>
      <c r="AL48" s="1110">
        <v>505891484</v>
      </c>
      <c r="AM48" s="1147">
        <v>883995161</v>
      </c>
      <c r="AN48" s="1147">
        <v>881052744</v>
      </c>
      <c r="AO48" s="636">
        <v>4435479599</v>
      </c>
      <c r="AP48" s="636">
        <v>2377918545</v>
      </c>
      <c r="AQ48" s="636">
        <v>1261297484</v>
      </c>
      <c r="AR48" s="1603">
        <v>908774999</v>
      </c>
      <c r="AS48" s="1603"/>
      <c r="AT48" s="1603"/>
      <c r="AU48" s="1603"/>
      <c r="AV48" s="1604">
        <v>908774999</v>
      </c>
      <c r="AW48" s="1603"/>
      <c r="AX48" s="1603"/>
      <c r="AY48" s="1603"/>
      <c r="AZ48" s="1603"/>
      <c r="BA48" s="1604">
        <v>0</v>
      </c>
      <c r="BB48" s="1603"/>
      <c r="BC48" s="1603"/>
      <c r="BD48" s="1603"/>
      <c r="BE48" s="1603"/>
      <c r="BF48" s="1604">
        <v>0</v>
      </c>
      <c r="BG48" s="1603"/>
      <c r="BH48" s="1603"/>
      <c r="BI48" s="1603"/>
      <c r="BJ48" s="1603"/>
      <c r="BK48" s="1604">
        <v>0</v>
      </c>
      <c r="BL48" s="1603"/>
      <c r="BM48" s="1603"/>
      <c r="BN48" s="1603"/>
      <c r="BO48" s="1603"/>
      <c r="BP48" s="1604">
        <v>0</v>
      </c>
      <c r="BQ48" s="1603"/>
      <c r="BR48" s="1603"/>
      <c r="BS48" s="1603"/>
      <c r="BT48" s="1603"/>
      <c r="BU48" s="1604">
        <v>0</v>
      </c>
      <c r="BV48" s="1603"/>
      <c r="BW48" s="1603"/>
      <c r="BX48" s="1603"/>
      <c r="BY48" s="1603"/>
      <c r="BZ48" s="1604">
        <v>0</v>
      </c>
      <c r="CA48" s="1603"/>
      <c r="CB48" s="1603"/>
      <c r="CC48" s="1603"/>
      <c r="CD48" s="1603"/>
      <c r="CE48" s="1604">
        <v>0</v>
      </c>
      <c r="CF48" s="1603"/>
      <c r="CG48" s="1603"/>
      <c r="CH48" s="1603"/>
      <c r="CI48" s="1603"/>
      <c r="CJ48" s="1604">
        <v>0</v>
      </c>
      <c r="CK48" s="1603"/>
      <c r="CL48" s="1603"/>
      <c r="CM48" s="1603"/>
      <c r="CN48" s="1603"/>
      <c r="CO48" s="1604">
        <v>0</v>
      </c>
      <c r="CP48" s="1603"/>
      <c r="CQ48" s="1603"/>
      <c r="CR48" s="1603"/>
      <c r="CS48" s="1603"/>
      <c r="CT48" s="1604">
        <v>0</v>
      </c>
      <c r="CU48" s="1603"/>
      <c r="CV48" s="1603"/>
      <c r="CW48" s="1603"/>
      <c r="CX48" s="1603"/>
      <c r="CY48" s="1604">
        <v>0</v>
      </c>
      <c r="CZ48" s="1603"/>
      <c r="DA48" s="1603"/>
      <c r="DB48" s="1603"/>
      <c r="DC48" s="1603"/>
      <c r="DD48" s="1604">
        <v>0</v>
      </c>
      <c r="DE48" s="1603"/>
      <c r="DF48" s="1603"/>
      <c r="DG48" s="1603"/>
      <c r="DH48" s="1603"/>
      <c r="DI48" s="1604">
        <v>0</v>
      </c>
      <c r="DJ48" s="1603"/>
      <c r="DK48" s="1603"/>
      <c r="DL48" s="1603"/>
      <c r="DM48" s="1603"/>
      <c r="DN48" s="1604">
        <v>0</v>
      </c>
      <c r="DO48" s="1603"/>
      <c r="DP48" s="1603"/>
      <c r="DQ48" s="1603"/>
      <c r="DR48" s="1603"/>
      <c r="DS48" s="1604">
        <v>0</v>
      </c>
      <c r="DT48" s="1603"/>
      <c r="DU48" s="1603"/>
      <c r="DV48" s="1603"/>
      <c r="DW48" s="1603"/>
      <c r="DX48" s="1604">
        <v>0</v>
      </c>
      <c r="DY48" s="1603"/>
      <c r="DZ48" s="1603"/>
      <c r="EA48" s="1603"/>
      <c r="EB48" s="1603"/>
      <c r="EC48" s="1604">
        <v>0</v>
      </c>
      <c r="ED48" s="1603"/>
      <c r="EE48" s="1603"/>
      <c r="EF48" s="1603"/>
      <c r="EG48" s="1603"/>
      <c r="EH48" s="1604">
        <v>0</v>
      </c>
      <c r="EI48" s="1603"/>
      <c r="EJ48" s="1603"/>
      <c r="EK48" s="1603"/>
      <c r="EL48" s="1603"/>
      <c r="EM48" s="1604">
        <v>0</v>
      </c>
      <c r="EN48" s="1603"/>
      <c r="EO48" s="1603"/>
      <c r="EP48" s="1603"/>
      <c r="EQ48" s="1603"/>
      <c r="ER48" s="1604">
        <v>0</v>
      </c>
      <c r="ES48" s="1604">
        <v>0</v>
      </c>
      <c r="ET48" s="1171">
        <v>1</v>
      </c>
      <c r="EU48" s="1171">
        <v>1</v>
      </c>
      <c r="EV48" s="1171">
        <v>1</v>
      </c>
      <c r="EW48" s="1172">
        <v>1</v>
      </c>
      <c r="EX48" s="1171">
        <v>1</v>
      </c>
      <c r="EY48" s="1171">
        <v>1</v>
      </c>
      <c r="EZ48" s="644">
        <v>1</v>
      </c>
      <c r="FA48" s="644">
        <v>1</v>
      </c>
      <c r="FB48" s="1611"/>
      <c r="FC48" s="1606"/>
      <c r="FD48" s="1606"/>
      <c r="FE48" s="1606"/>
      <c r="FF48" s="1607">
        <v>0</v>
      </c>
      <c r="FG48" s="1606"/>
      <c r="FH48" s="1606"/>
      <c r="FI48" s="1606"/>
      <c r="FJ48" s="1606"/>
      <c r="FK48" s="1607">
        <v>0</v>
      </c>
      <c r="FL48" s="1606"/>
      <c r="FM48" s="1606"/>
      <c r="FN48" s="1606"/>
      <c r="FO48" s="1606"/>
      <c r="FP48" s="1607">
        <v>0</v>
      </c>
      <c r="FQ48" s="1606"/>
      <c r="FR48" s="1606"/>
      <c r="FS48" s="1606"/>
      <c r="FT48" s="1606"/>
      <c r="FU48" s="1607">
        <v>0</v>
      </c>
      <c r="FV48" s="1606"/>
      <c r="FW48" s="1606"/>
      <c r="FX48" s="1606"/>
      <c r="FY48" s="1606"/>
      <c r="FZ48" s="1607">
        <v>0</v>
      </c>
      <c r="GA48" s="1606"/>
      <c r="GB48" s="1606"/>
      <c r="GC48" s="1606"/>
      <c r="GD48" s="1606"/>
      <c r="GE48" s="1607">
        <v>0</v>
      </c>
      <c r="GF48" s="1606"/>
      <c r="GG48" s="1606"/>
      <c r="GH48" s="1606"/>
      <c r="GI48" s="1606"/>
      <c r="GJ48" s="1607">
        <v>0</v>
      </c>
      <c r="GK48" s="1606"/>
      <c r="GL48" s="1606"/>
      <c r="GM48" s="1606"/>
      <c r="GN48" s="1606"/>
      <c r="GO48" s="1607">
        <v>0</v>
      </c>
      <c r="GP48" s="1606"/>
      <c r="GQ48" s="1606"/>
      <c r="GR48" s="1606"/>
      <c r="GS48" s="1606"/>
      <c r="GT48" s="1607">
        <v>0</v>
      </c>
      <c r="GU48" s="1606"/>
      <c r="GV48" s="1606"/>
      <c r="GW48" s="1606"/>
      <c r="GX48" s="1606"/>
      <c r="GY48" s="1607">
        <v>0</v>
      </c>
      <c r="GZ48" s="1606"/>
      <c r="HA48" s="1606"/>
      <c r="HB48" s="1606"/>
      <c r="HC48" s="1606"/>
      <c r="HD48" s="1607">
        <v>0</v>
      </c>
      <c r="HE48" s="1606"/>
      <c r="HF48" s="1606"/>
      <c r="HG48" s="1606"/>
      <c r="HH48" s="1606"/>
      <c r="HI48" s="1607">
        <v>0</v>
      </c>
      <c r="HJ48" s="1606"/>
      <c r="HK48" s="1606"/>
      <c r="HL48" s="1606"/>
      <c r="HM48" s="1606"/>
      <c r="HN48" s="1607">
        <v>0</v>
      </c>
      <c r="HO48" s="1606"/>
      <c r="HP48" s="1606"/>
      <c r="HQ48" s="1606"/>
      <c r="HR48" s="1606"/>
      <c r="HS48" s="1607">
        <v>0</v>
      </c>
      <c r="HT48" s="1606"/>
      <c r="HU48" s="1606"/>
      <c r="HV48" s="1606"/>
      <c r="HW48" s="1606"/>
      <c r="HX48" s="1607">
        <v>0</v>
      </c>
      <c r="HY48" s="1606"/>
      <c r="HZ48" s="1606"/>
      <c r="IA48" s="1606"/>
      <c r="IB48" s="1606"/>
      <c r="IC48" s="1607">
        <v>0</v>
      </c>
      <c r="ID48" s="1606"/>
      <c r="IE48" s="1606"/>
      <c r="IF48" s="1606"/>
      <c r="IG48" s="1606"/>
      <c r="IH48" s="1607">
        <v>0</v>
      </c>
      <c r="II48" s="1606"/>
      <c r="IJ48" s="1606"/>
      <c r="IK48" s="1606"/>
      <c r="IL48" s="1606"/>
      <c r="IM48" s="1607">
        <v>0</v>
      </c>
      <c r="IN48" s="1606"/>
      <c r="IO48" s="1606"/>
      <c r="IP48" s="1606"/>
      <c r="IQ48" s="1606"/>
      <c r="IR48" s="1607">
        <v>0</v>
      </c>
      <c r="IS48" s="1606"/>
      <c r="IT48" s="1606"/>
      <c r="IU48" s="1606"/>
      <c r="IV48" s="1606"/>
      <c r="IW48" s="1607">
        <v>0</v>
      </c>
      <c r="IX48" s="1607">
        <v>0</v>
      </c>
      <c r="IY48" s="1174"/>
      <c r="IZ48" s="1174"/>
      <c r="JA48" s="1174"/>
      <c r="JB48" s="1174"/>
      <c r="JC48" s="1174"/>
      <c r="JD48" s="1174"/>
      <c r="JE48" s="680" t="s">
        <v>393</v>
      </c>
      <c r="JF48" s="1231" t="s">
        <v>661</v>
      </c>
      <c r="JG48" s="1164"/>
    </row>
    <row r="49" spans="1:267" ht="125.25" hidden="1" customHeight="1" x14ac:dyDescent="0.35">
      <c r="A49" s="727" t="s">
        <v>631</v>
      </c>
      <c r="B49" s="728" t="s">
        <v>653</v>
      </c>
      <c r="C49" s="729" t="s">
        <v>654</v>
      </c>
      <c r="D49" s="781" t="s">
        <v>163</v>
      </c>
      <c r="E49" s="787" t="s">
        <v>656</v>
      </c>
      <c r="F49" s="2383"/>
      <c r="G49" s="2383"/>
      <c r="H49" s="2383"/>
      <c r="I49" s="2383"/>
      <c r="J49" s="2383"/>
      <c r="K49" s="2383"/>
      <c r="L49" s="2383"/>
      <c r="M49" s="2383"/>
      <c r="N49" s="2383">
        <v>0</v>
      </c>
      <c r="O49" s="2383">
        <v>0</v>
      </c>
      <c r="P49" s="2383">
        <v>0</v>
      </c>
      <c r="Q49" s="2383"/>
      <c r="R49" s="2383"/>
      <c r="S49" s="2383"/>
      <c r="T49" s="2387"/>
      <c r="U49" s="2383"/>
      <c r="V49" s="2383"/>
      <c r="W49" s="2383"/>
      <c r="X49" s="2383"/>
      <c r="Y49" s="781" t="s">
        <v>163</v>
      </c>
      <c r="Z49" s="621"/>
      <c r="AA49" s="621" t="s">
        <v>558</v>
      </c>
      <c r="AB49" s="621">
        <v>2</v>
      </c>
      <c r="AC49" s="728" t="s">
        <v>657</v>
      </c>
      <c r="AD49" s="728" t="s">
        <v>560</v>
      </c>
      <c r="AE49" s="731" t="s">
        <v>659</v>
      </c>
      <c r="AF49" s="680" t="s">
        <v>662</v>
      </c>
      <c r="AG49" s="1131">
        <v>49167067</v>
      </c>
      <c r="AH49" s="1131">
        <v>49167067</v>
      </c>
      <c r="AI49" s="1131">
        <v>41957067</v>
      </c>
      <c r="AJ49" s="1110">
        <v>81932638</v>
      </c>
      <c r="AK49" s="1110">
        <v>44657298</v>
      </c>
      <c r="AL49" s="1110">
        <v>23569130</v>
      </c>
      <c r="AM49" s="1154">
        <v>168120000</v>
      </c>
      <c r="AN49" s="1154">
        <v>168120000</v>
      </c>
      <c r="AO49" s="623">
        <v>467339705</v>
      </c>
      <c r="AP49" s="623">
        <v>93824365</v>
      </c>
      <c r="AQ49" s="623">
        <v>65526197</v>
      </c>
      <c r="AR49" s="1593">
        <v>49167067</v>
      </c>
      <c r="AS49" s="1593"/>
      <c r="AT49" s="1593"/>
      <c r="AU49" s="1593"/>
      <c r="AV49" s="1594">
        <v>49167067</v>
      </c>
      <c r="AW49" s="1593"/>
      <c r="AX49" s="1593"/>
      <c r="AY49" s="1593"/>
      <c r="AZ49" s="1593"/>
      <c r="BA49" s="1594">
        <v>0</v>
      </c>
      <c r="BB49" s="1593"/>
      <c r="BC49" s="1593"/>
      <c r="BD49" s="1593"/>
      <c r="BE49" s="1593"/>
      <c r="BF49" s="1594">
        <v>0</v>
      </c>
      <c r="BG49" s="1593"/>
      <c r="BH49" s="1593"/>
      <c r="BI49" s="1593"/>
      <c r="BJ49" s="1593"/>
      <c r="BK49" s="1594">
        <v>0</v>
      </c>
      <c r="BL49" s="1593"/>
      <c r="BM49" s="1593"/>
      <c r="BN49" s="1593"/>
      <c r="BO49" s="1593"/>
      <c r="BP49" s="1594">
        <v>0</v>
      </c>
      <c r="BQ49" s="1593"/>
      <c r="BR49" s="1593"/>
      <c r="BS49" s="1593"/>
      <c r="BT49" s="1593"/>
      <c r="BU49" s="1594">
        <v>0</v>
      </c>
      <c r="BV49" s="1593"/>
      <c r="BW49" s="1593"/>
      <c r="BX49" s="1593"/>
      <c r="BY49" s="1593"/>
      <c r="BZ49" s="1594">
        <v>0</v>
      </c>
      <c r="CA49" s="1593"/>
      <c r="CB49" s="1593"/>
      <c r="CC49" s="1593"/>
      <c r="CD49" s="1593"/>
      <c r="CE49" s="1594">
        <v>0</v>
      </c>
      <c r="CF49" s="1593"/>
      <c r="CG49" s="1593"/>
      <c r="CH49" s="1593"/>
      <c r="CI49" s="1593"/>
      <c r="CJ49" s="1594">
        <v>0</v>
      </c>
      <c r="CK49" s="1593"/>
      <c r="CL49" s="1593"/>
      <c r="CM49" s="1593"/>
      <c r="CN49" s="1593"/>
      <c r="CO49" s="1594">
        <v>0</v>
      </c>
      <c r="CP49" s="1593"/>
      <c r="CQ49" s="1593"/>
      <c r="CR49" s="1593"/>
      <c r="CS49" s="1593"/>
      <c r="CT49" s="1594">
        <v>0</v>
      </c>
      <c r="CU49" s="1593"/>
      <c r="CV49" s="1593"/>
      <c r="CW49" s="1593"/>
      <c r="CX49" s="1593"/>
      <c r="CY49" s="1594">
        <v>0</v>
      </c>
      <c r="CZ49" s="1593"/>
      <c r="DA49" s="1593"/>
      <c r="DB49" s="1593"/>
      <c r="DC49" s="1593"/>
      <c r="DD49" s="1594">
        <v>0</v>
      </c>
      <c r="DE49" s="1593"/>
      <c r="DF49" s="1593"/>
      <c r="DG49" s="1593"/>
      <c r="DH49" s="1593"/>
      <c r="DI49" s="1594">
        <v>0</v>
      </c>
      <c r="DJ49" s="1593"/>
      <c r="DK49" s="1593"/>
      <c r="DL49" s="1593"/>
      <c r="DM49" s="1593"/>
      <c r="DN49" s="1594">
        <v>0</v>
      </c>
      <c r="DO49" s="1593"/>
      <c r="DP49" s="1593"/>
      <c r="DQ49" s="1593"/>
      <c r="DR49" s="1593"/>
      <c r="DS49" s="1594">
        <v>0</v>
      </c>
      <c r="DT49" s="1593"/>
      <c r="DU49" s="1593"/>
      <c r="DV49" s="1593"/>
      <c r="DW49" s="1593"/>
      <c r="DX49" s="1594">
        <v>0</v>
      </c>
      <c r="DY49" s="1593"/>
      <c r="DZ49" s="1593"/>
      <c r="EA49" s="1593"/>
      <c r="EB49" s="1593"/>
      <c r="EC49" s="1594">
        <v>0</v>
      </c>
      <c r="ED49" s="1593"/>
      <c r="EE49" s="1593"/>
      <c r="EF49" s="1593"/>
      <c r="EG49" s="1593"/>
      <c r="EH49" s="1594">
        <v>0</v>
      </c>
      <c r="EI49" s="1593"/>
      <c r="EJ49" s="1593"/>
      <c r="EK49" s="1593"/>
      <c r="EL49" s="1593"/>
      <c r="EM49" s="1594">
        <v>0</v>
      </c>
      <c r="EN49" s="1593"/>
      <c r="EO49" s="1593"/>
      <c r="EP49" s="1593"/>
      <c r="EQ49" s="1593"/>
      <c r="ER49" s="1594">
        <v>0</v>
      </c>
      <c r="ES49" s="1594">
        <v>0</v>
      </c>
      <c r="ET49" s="1232">
        <v>1</v>
      </c>
      <c r="EU49" s="1232">
        <v>1</v>
      </c>
      <c r="EV49" s="1232">
        <v>1</v>
      </c>
      <c r="EW49" s="1233">
        <v>1</v>
      </c>
      <c r="EX49" s="1232">
        <v>1</v>
      </c>
      <c r="EY49" s="1232">
        <v>1</v>
      </c>
      <c r="EZ49" s="682">
        <v>1</v>
      </c>
      <c r="FA49" s="683">
        <v>1</v>
      </c>
      <c r="FB49" s="1632"/>
      <c r="FC49" s="1596"/>
      <c r="FD49" s="1596"/>
      <c r="FE49" s="1596"/>
      <c r="FF49" s="1597">
        <v>0</v>
      </c>
      <c r="FG49" s="1596"/>
      <c r="FH49" s="1596"/>
      <c r="FI49" s="1596"/>
      <c r="FJ49" s="1596"/>
      <c r="FK49" s="1597">
        <v>0</v>
      </c>
      <c r="FL49" s="1596"/>
      <c r="FM49" s="1596"/>
      <c r="FN49" s="1596"/>
      <c r="FO49" s="1596"/>
      <c r="FP49" s="1597">
        <v>0</v>
      </c>
      <c r="FQ49" s="1596"/>
      <c r="FR49" s="1596"/>
      <c r="FS49" s="1596"/>
      <c r="FT49" s="1596"/>
      <c r="FU49" s="1597">
        <v>0</v>
      </c>
      <c r="FV49" s="1596"/>
      <c r="FW49" s="1596"/>
      <c r="FX49" s="1596"/>
      <c r="FY49" s="1596"/>
      <c r="FZ49" s="1597">
        <v>0</v>
      </c>
      <c r="GA49" s="1596"/>
      <c r="GB49" s="1596"/>
      <c r="GC49" s="1596"/>
      <c r="GD49" s="1596"/>
      <c r="GE49" s="1597">
        <v>0</v>
      </c>
      <c r="GF49" s="1596"/>
      <c r="GG49" s="1596"/>
      <c r="GH49" s="1596"/>
      <c r="GI49" s="1596"/>
      <c r="GJ49" s="1597">
        <v>0</v>
      </c>
      <c r="GK49" s="1596"/>
      <c r="GL49" s="1596"/>
      <c r="GM49" s="1596"/>
      <c r="GN49" s="1596"/>
      <c r="GO49" s="1597">
        <v>0</v>
      </c>
      <c r="GP49" s="1596"/>
      <c r="GQ49" s="1596"/>
      <c r="GR49" s="1596"/>
      <c r="GS49" s="1596"/>
      <c r="GT49" s="1597">
        <v>0</v>
      </c>
      <c r="GU49" s="1596"/>
      <c r="GV49" s="1596"/>
      <c r="GW49" s="1596"/>
      <c r="GX49" s="1596"/>
      <c r="GY49" s="1597">
        <v>0</v>
      </c>
      <c r="GZ49" s="1596"/>
      <c r="HA49" s="1596"/>
      <c r="HB49" s="1596"/>
      <c r="HC49" s="1596"/>
      <c r="HD49" s="1597">
        <v>0</v>
      </c>
      <c r="HE49" s="1596"/>
      <c r="HF49" s="1596"/>
      <c r="HG49" s="1596"/>
      <c r="HH49" s="1596"/>
      <c r="HI49" s="1597">
        <v>0</v>
      </c>
      <c r="HJ49" s="1596"/>
      <c r="HK49" s="1596"/>
      <c r="HL49" s="1596"/>
      <c r="HM49" s="1596"/>
      <c r="HN49" s="1597">
        <v>0</v>
      </c>
      <c r="HO49" s="1596"/>
      <c r="HP49" s="1596"/>
      <c r="HQ49" s="1596"/>
      <c r="HR49" s="1596"/>
      <c r="HS49" s="1597">
        <v>0</v>
      </c>
      <c r="HT49" s="1596"/>
      <c r="HU49" s="1596"/>
      <c r="HV49" s="1596"/>
      <c r="HW49" s="1596"/>
      <c r="HX49" s="1597">
        <v>0</v>
      </c>
      <c r="HY49" s="1596"/>
      <c r="HZ49" s="1596"/>
      <c r="IA49" s="1596"/>
      <c r="IB49" s="1596"/>
      <c r="IC49" s="1597">
        <v>0</v>
      </c>
      <c r="ID49" s="1596"/>
      <c r="IE49" s="1596"/>
      <c r="IF49" s="1596"/>
      <c r="IG49" s="1596"/>
      <c r="IH49" s="1597">
        <v>0</v>
      </c>
      <c r="II49" s="1596"/>
      <c r="IJ49" s="1596"/>
      <c r="IK49" s="1596"/>
      <c r="IL49" s="1596"/>
      <c r="IM49" s="1597">
        <v>0</v>
      </c>
      <c r="IN49" s="1596"/>
      <c r="IO49" s="1596"/>
      <c r="IP49" s="1596"/>
      <c r="IQ49" s="1596"/>
      <c r="IR49" s="1597">
        <v>0</v>
      </c>
      <c r="IS49" s="1596"/>
      <c r="IT49" s="1596"/>
      <c r="IU49" s="1596"/>
      <c r="IV49" s="1596"/>
      <c r="IW49" s="1597">
        <v>0</v>
      </c>
      <c r="IX49" s="1597">
        <v>0</v>
      </c>
      <c r="IY49" s="1235"/>
      <c r="IZ49" s="1235"/>
      <c r="JA49" s="1235"/>
      <c r="JB49" s="1235"/>
      <c r="JC49" s="1235"/>
      <c r="JD49" s="1235"/>
      <c r="JE49" s="684" t="s">
        <v>393</v>
      </c>
      <c r="JF49" s="1236" t="s">
        <v>663</v>
      </c>
      <c r="JG49" s="1164"/>
    </row>
    <row r="50" spans="1:267" ht="125.25" hidden="1" customHeight="1" x14ac:dyDescent="0.35">
      <c r="A50" s="727" t="s">
        <v>631</v>
      </c>
      <c r="B50" s="728" t="s">
        <v>653</v>
      </c>
      <c r="C50" s="729" t="s">
        <v>654</v>
      </c>
      <c r="D50" s="781" t="s">
        <v>163</v>
      </c>
      <c r="E50" s="787" t="s">
        <v>656</v>
      </c>
      <c r="F50" s="2383"/>
      <c r="G50" s="2383"/>
      <c r="H50" s="2383"/>
      <c r="I50" s="2383"/>
      <c r="J50" s="2383"/>
      <c r="K50" s="2383"/>
      <c r="L50" s="2383"/>
      <c r="M50" s="2383"/>
      <c r="N50" s="2383"/>
      <c r="O50" s="2383"/>
      <c r="P50" s="2383"/>
      <c r="Q50" s="2383"/>
      <c r="R50" s="2383"/>
      <c r="S50" s="2383"/>
      <c r="T50" s="2387"/>
      <c r="U50" s="2383"/>
      <c r="V50" s="2383"/>
      <c r="W50" s="2383"/>
      <c r="X50" s="2383"/>
      <c r="Y50" s="781" t="s">
        <v>163</v>
      </c>
      <c r="Z50" s="621"/>
      <c r="AA50" s="621" t="s">
        <v>558</v>
      </c>
      <c r="AB50" s="621">
        <v>3</v>
      </c>
      <c r="AC50" s="728" t="s">
        <v>657</v>
      </c>
      <c r="AD50" s="728" t="s">
        <v>807</v>
      </c>
      <c r="AE50" s="731" t="s">
        <v>666</v>
      </c>
      <c r="AF50" s="680" t="s">
        <v>860</v>
      </c>
      <c r="AG50" s="1131">
        <v>627461321</v>
      </c>
      <c r="AH50" s="1131">
        <v>618955321</v>
      </c>
      <c r="AI50" s="1131">
        <v>443881387</v>
      </c>
      <c r="AJ50" s="1110">
        <v>1483804632</v>
      </c>
      <c r="AK50" s="1110">
        <v>956283019</v>
      </c>
      <c r="AL50" s="1110">
        <v>171396357</v>
      </c>
      <c r="AM50" s="1154">
        <v>1318076555</v>
      </c>
      <c r="AN50" s="1154">
        <v>1402504131</v>
      </c>
      <c r="AO50" s="623">
        <v>4831846639</v>
      </c>
      <c r="AP50" s="623">
        <v>1575238340</v>
      </c>
      <c r="AQ50" s="623">
        <v>615277744</v>
      </c>
      <c r="AR50" s="1593">
        <v>618955321</v>
      </c>
      <c r="AS50" s="1593"/>
      <c r="AT50" s="1593"/>
      <c r="AU50" s="1593"/>
      <c r="AV50" s="1594">
        <v>618955321</v>
      </c>
      <c r="AW50" s="1593" t="s">
        <v>668</v>
      </c>
      <c r="AX50" s="1593"/>
      <c r="AY50" s="1593"/>
      <c r="AZ50" s="1593"/>
      <c r="BA50" s="1594">
        <v>0</v>
      </c>
      <c r="BB50" s="1593" t="s">
        <v>668</v>
      </c>
      <c r="BC50" s="1593"/>
      <c r="BD50" s="1593"/>
      <c r="BE50" s="1593"/>
      <c r="BF50" s="1594">
        <v>0</v>
      </c>
      <c r="BG50" s="1593" t="s">
        <v>668</v>
      </c>
      <c r="BH50" s="1593"/>
      <c r="BI50" s="1593"/>
      <c r="BJ50" s="1593"/>
      <c r="BK50" s="1594">
        <v>0</v>
      </c>
      <c r="BL50" s="1593" t="s">
        <v>668</v>
      </c>
      <c r="BM50" s="1593"/>
      <c r="BN50" s="1593"/>
      <c r="BO50" s="1593"/>
      <c r="BP50" s="1594">
        <v>0</v>
      </c>
      <c r="BQ50" s="1593" t="s">
        <v>668</v>
      </c>
      <c r="BR50" s="1593"/>
      <c r="BS50" s="1593"/>
      <c r="BT50" s="1593"/>
      <c r="BU50" s="1594">
        <v>0</v>
      </c>
      <c r="BV50" s="1593" t="s">
        <v>668</v>
      </c>
      <c r="BW50" s="1593"/>
      <c r="BX50" s="1593"/>
      <c r="BY50" s="1593"/>
      <c r="BZ50" s="1594">
        <v>0</v>
      </c>
      <c r="CA50" s="1593" t="s">
        <v>668</v>
      </c>
      <c r="CB50" s="1593"/>
      <c r="CC50" s="1593"/>
      <c r="CD50" s="1593"/>
      <c r="CE50" s="1594">
        <v>0</v>
      </c>
      <c r="CF50" s="1593" t="s">
        <v>668</v>
      </c>
      <c r="CG50" s="1593"/>
      <c r="CH50" s="1593"/>
      <c r="CI50" s="1593"/>
      <c r="CJ50" s="1594">
        <v>0</v>
      </c>
      <c r="CK50" s="1593" t="s">
        <v>668</v>
      </c>
      <c r="CL50" s="1593"/>
      <c r="CM50" s="1593"/>
      <c r="CN50" s="1593"/>
      <c r="CO50" s="1594">
        <v>0</v>
      </c>
      <c r="CP50" s="1593" t="s">
        <v>668</v>
      </c>
      <c r="CQ50" s="1593"/>
      <c r="CR50" s="1593"/>
      <c r="CS50" s="1593"/>
      <c r="CT50" s="1594">
        <v>0</v>
      </c>
      <c r="CU50" s="1593" t="s">
        <v>668</v>
      </c>
      <c r="CV50" s="1593"/>
      <c r="CW50" s="1593"/>
      <c r="CX50" s="1593"/>
      <c r="CY50" s="1594">
        <v>0</v>
      </c>
      <c r="CZ50" s="1593" t="s">
        <v>668</v>
      </c>
      <c r="DA50" s="1593"/>
      <c r="DB50" s="1593"/>
      <c r="DC50" s="1593"/>
      <c r="DD50" s="1594">
        <v>0</v>
      </c>
      <c r="DE50" s="1593" t="s">
        <v>668</v>
      </c>
      <c r="DF50" s="1593"/>
      <c r="DG50" s="1593"/>
      <c r="DH50" s="1593"/>
      <c r="DI50" s="1594">
        <v>0</v>
      </c>
      <c r="DJ50" s="1593" t="s">
        <v>668</v>
      </c>
      <c r="DK50" s="1593"/>
      <c r="DL50" s="1593"/>
      <c r="DM50" s="1593"/>
      <c r="DN50" s="1594">
        <v>0</v>
      </c>
      <c r="DO50" s="1593" t="s">
        <v>668</v>
      </c>
      <c r="DP50" s="1593"/>
      <c r="DQ50" s="1593"/>
      <c r="DR50" s="1593"/>
      <c r="DS50" s="1594">
        <v>0</v>
      </c>
      <c r="DT50" s="1593" t="s">
        <v>668</v>
      </c>
      <c r="DU50" s="1593"/>
      <c r="DV50" s="1593"/>
      <c r="DW50" s="1593"/>
      <c r="DX50" s="1594">
        <v>0</v>
      </c>
      <c r="DY50" s="1593" t="s">
        <v>668</v>
      </c>
      <c r="DZ50" s="1593"/>
      <c r="EA50" s="1593"/>
      <c r="EB50" s="1593"/>
      <c r="EC50" s="1594">
        <v>0</v>
      </c>
      <c r="ED50" s="1593" t="s">
        <v>668</v>
      </c>
      <c r="EE50" s="1593"/>
      <c r="EF50" s="1593"/>
      <c r="EG50" s="1593"/>
      <c r="EH50" s="1594">
        <v>0</v>
      </c>
      <c r="EI50" s="1593" t="s">
        <v>668</v>
      </c>
      <c r="EJ50" s="1593"/>
      <c r="EK50" s="1593"/>
      <c r="EL50" s="1593"/>
      <c r="EM50" s="1594">
        <v>0</v>
      </c>
      <c r="EN50" s="1593" t="s">
        <v>668</v>
      </c>
      <c r="EO50" s="1593"/>
      <c r="EP50" s="1593"/>
      <c r="EQ50" s="1593"/>
      <c r="ER50" s="1594">
        <v>0</v>
      </c>
      <c r="ES50" s="1594">
        <v>0</v>
      </c>
      <c r="ET50" s="1237">
        <v>1</v>
      </c>
      <c r="EU50" s="1237">
        <v>1</v>
      </c>
      <c r="EV50" s="1237">
        <v>1</v>
      </c>
      <c r="EW50" s="1233">
        <v>1</v>
      </c>
      <c r="EX50" s="1237">
        <v>1</v>
      </c>
      <c r="EY50" s="1237">
        <v>1</v>
      </c>
      <c r="EZ50" s="686">
        <v>1</v>
      </c>
      <c r="FA50" s="686">
        <v>1</v>
      </c>
      <c r="FB50" s="1633" t="s">
        <v>668</v>
      </c>
      <c r="FC50" s="1596"/>
      <c r="FD50" s="1596"/>
      <c r="FE50" s="1596"/>
      <c r="FF50" s="1597">
        <v>0</v>
      </c>
      <c r="FG50" s="1596" t="s">
        <v>668</v>
      </c>
      <c r="FH50" s="1596"/>
      <c r="FI50" s="1596"/>
      <c r="FJ50" s="1596"/>
      <c r="FK50" s="1597">
        <v>0</v>
      </c>
      <c r="FL50" s="1596" t="s">
        <v>668</v>
      </c>
      <c r="FM50" s="1596"/>
      <c r="FN50" s="1596"/>
      <c r="FO50" s="1596"/>
      <c r="FP50" s="1597">
        <v>0</v>
      </c>
      <c r="FQ50" s="1596" t="s">
        <v>668</v>
      </c>
      <c r="FR50" s="1596"/>
      <c r="FS50" s="1596"/>
      <c r="FT50" s="1596"/>
      <c r="FU50" s="1597">
        <v>0</v>
      </c>
      <c r="FV50" s="1596" t="s">
        <v>668</v>
      </c>
      <c r="FW50" s="1596"/>
      <c r="FX50" s="1596"/>
      <c r="FY50" s="1596"/>
      <c r="FZ50" s="1597">
        <v>0</v>
      </c>
      <c r="GA50" s="1596" t="s">
        <v>668</v>
      </c>
      <c r="GB50" s="1596"/>
      <c r="GC50" s="1596"/>
      <c r="GD50" s="1596"/>
      <c r="GE50" s="1597">
        <v>0</v>
      </c>
      <c r="GF50" s="1596" t="s">
        <v>668</v>
      </c>
      <c r="GG50" s="1596"/>
      <c r="GH50" s="1596"/>
      <c r="GI50" s="1596"/>
      <c r="GJ50" s="1597">
        <v>0</v>
      </c>
      <c r="GK50" s="1596" t="s">
        <v>668</v>
      </c>
      <c r="GL50" s="1596"/>
      <c r="GM50" s="1596"/>
      <c r="GN50" s="1596"/>
      <c r="GO50" s="1597">
        <v>0</v>
      </c>
      <c r="GP50" s="1596" t="s">
        <v>668</v>
      </c>
      <c r="GQ50" s="1596"/>
      <c r="GR50" s="1596"/>
      <c r="GS50" s="1596"/>
      <c r="GT50" s="1597">
        <v>0</v>
      </c>
      <c r="GU50" s="1596" t="s">
        <v>668</v>
      </c>
      <c r="GV50" s="1596"/>
      <c r="GW50" s="1596"/>
      <c r="GX50" s="1596"/>
      <c r="GY50" s="1597">
        <v>0</v>
      </c>
      <c r="GZ50" s="1596" t="s">
        <v>668</v>
      </c>
      <c r="HA50" s="1596"/>
      <c r="HB50" s="1596"/>
      <c r="HC50" s="1596"/>
      <c r="HD50" s="1597">
        <v>0</v>
      </c>
      <c r="HE50" s="1596" t="s">
        <v>668</v>
      </c>
      <c r="HF50" s="1596"/>
      <c r="HG50" s="1596"/>
      <c r="HH50" s="1596"/>
      <c r="HI50" s="1597">
        <v>0</v>
      </c>
      <c r="HJ50" s="1596" t="s">
        <v>668</v>
      </c>
      <c r="HK50" s="1596"/>
      <c r="HL50" s="1596"/>
      <c r="HM50" s="1596"/>
      <c r="HN50" s="1597">
        <v>0</v>
      </c>
      <c r="HO50" s="1596" t="s">
        <v>668</v>
      </c>
      <c r="HP50" s="1596"/>
      <c r="HQ50" s="1596"/>
      <c r="HR50" s="1596"/>
      <c r="HS50" s="1597">
        <v>0</v>
      </c>
      <c r="HT50" s="1596" t="s">
        <v>668</v>
      </c>
      <c r="HU50" s="1596"/>
      <c r="HV50" s="1596"/>
      <c r="HW50" s="1596"/>
      <c r="HX50" s="1597">
        <v>0</v>
      </c>
      <c r="HY50" s="1596" t="s">
        <v>668</v>
      </c>
      <c r="HZ50" s="1596"/>
      <c r="IA50" s="1596"/>
      <c r="IB50" s="1596"/>
      <c r="IC50" s="1597">
        <v>0</v>
      </c>
      <c r="ID50" s="1596" t="s">
        <v>668</v>
      </c>
      <c r="IE50" s="1596"/>
      <c r="IF50" s="1596"/>
      <c r="IG50" s="1596"/>
      <c r="IH50" s="1597">
        <v>0</v>
      </c>
      <c r="II50" s="1596" t="s">
        <v>668</v>
      </c>
      <c r="IJ50" s="1596"/>
      <c r="IK50" s="1596"/>
      <c r="IL50" s="1596"/>
      <c r="IM50" s="1597">
        <v>0</v>
      </c>
      <c r="IN50" s="1596" t="s">
        <v>668</v>
      </c>
      <c r="IO50" s="1596"/>
      <c r="IP50" s="1596"/>
      <c r="IQ50" s="1596"/>
      <c r="IR50" s="1597">
        <v>0</v>
      </c>
      <c r="IS50" s="1596" t="s">
        <v>668</v>
      </c>
      <c r="IT50" s="1596"/>
      <c r="IU50" s="1596"/>
      <c r="IV50" s="1596"/>
      <c r="IW50" s="1597">
        <v>0</v>
      </c>
      <c r="IX50" s="1597">
        <v>0</v>
      </c>
      <c r="IY50" s="1235"/>
      <c r="IZ50" s="1235"/>
      <c r="JA50" s="1235"/>
      <c r="JB50" s="1235"/>
      <c r="JC50" s="1235"/>
      <c r="JD50" s="1235"/>
      <c r="JE50" s="684" t="s">
        <v>393</v>
      </c>
      <c r="JF50" s="1236" t="s">
        <v>663</v>
      </c>
      <c r="JG50" s="1164"/>
    </row>
    <row r="51" spans="1:267" ht="125.25" hidden="1" customHeight="1" x14ac:dyDescent="0.35">
      <c r="A51" s="727" t="s">
        <v>631</v>
      </c>
      <c r="B51" s="728" t="s">
        <v>653</v>
      </c>
      <c r="C51" s="729" t="s">
        <v>654</v>
      </c>
      <c r="D51" s="781" t="s">
        <v>163</v>
      </c>
      <c r="E51" s="787" t="s">
        <v>656</v>
      </c>
      <c r="F51" s="2383"/>
      <c r="G51" s="2383"/>
      <c r="H51" s="2383"/>
      <c r="I51" s="2383"/>
      <c r="J51" s="2383"/>
      <c r="K51" s="2383"/>
      <c r="L51" s="2383"/>
      <c r="M51" s="2383"/>
      <c r="N51" s="2383">
        <v>0</v>
      </c>
      <c r="O51" s="2383">
        <v>0</v>
      </c>
      <c r="P51" s="2383">
        <v>0</v>
      </c>
      <c r="Q51" s="2383"/>
      <c r="R51" s="2383"/>
      <c r="S51" s="2383"/>
      <c r="T51" s="2387"/>
      <c r="U51" s="2383"/>
      <c r="V51" s="2383"/>
      <c r="W51" s="2383"/>
      <c r="X51" s="2383"/>
      <c r="Y51" s="781" t="s">
        <v>163</v>
      </c>
      <c r="Z51" s="621"/>
      <c r="AA51" s="621" t="s">
        <v>558</v>
      </c>
      <c r="AB51" s="621">
        <v>4</v>
      </c>
      <c r="AC51" s="728" t="s">
        <v>657</v>
      </c>
      <c r="AD51" s="728" t="s">
        <v>560</v>
      </c>
      <c r="AE51" s="731" t="s">
        <v>669</v>
      </c>
      <c r="AF51" s="680" t="s">
        <v>670</v>
      </c>
      <c r="AG51" s="1131">
        <v>3583823208</v>
      </c>
      <c r="AH51" s="1131">
        <v>1191747180</v>
      </c>
      <c r="AI51" s="1131">
        <v>0</v>
      </c>
      <c r="AJ51" s="1110">
        <v>3605884565</v>
      </c>
      <c r="AK51" s="1110">
        <v>316534876</v>
      </c>
      <c r="AL51" s="1110">
        <v>0</v>
      </c>
      <c r="AM51" s="1154">
        <v>5493796688</v>
      </c>
      <c r="AN51" s="1154">
        <v>5658610589</v>
      </c>
      <c r="AO51" s="623">
        <v>18342115050</v>
      </c>
      <c r="AP51" s="623">
        <v>1508282056</v>
      </c>
      <c r="AQ51" s="623">
        <v>0</v>
      </c>
      <c r="AR51" s="1593">
        <v>1191747180</v>
      </c>
      <c r="AS51" s="1593"/>
      <c r="AT51" s="1593"/>
      <c r="AU51" s="1593"/>
      <c r="AV51" s="1594">
        <v>1191747180</v>
      </c>
      <c r="AW51" s="1593"/>
      <c r="AX51" s="1593"/>
      <c r="AY51" s="1593"/>
      <c r="AZ51" s="1593"/>
      <c r="BA51" s="1594">
        <v>0</v>
      </c>
      <c r="BB51" s="1593"/>
      <c r="BC51" s="1593"/>
      <c r="BD51" s="1593"/>
      <c r="BE51" s="1593"/>
      <c r="BF51" s="1594">
        <v>0</v>
      </c>
      <c r="BG51" s="1593"/>
      <c r="BH51" s="1593"/>
      <c r="BI51" s="1593"/>
      <c r="BJ51" s="1593"/>
      <c r="BK51" s="1594">
        <v>0</v>
      </c>
      <c r="BL51" s="1593"/>
      <c r="BM51" s="1593"/>
      <c r="BN51" s="1593"/>
      <c r="BO51" s="1593"/>
      <c r="BP51" s="1594">
        <v>0</v>
      </c>
      <c r="BQ51" s="1593"/>
      <c r="BR51" s="1593"/>
      <c r="BS51" s="1593"/>
      <c r="BT51" s="1593"/>
      <c r="BU51" s="1594">
        <v>0</v>
      </c>
      <c r="BV51" s="1593"/>
      <c r="BW51" s="1593"/>
      <c r="BX51" s="1593"/>
      <c r="BY51" s="1593"/>
      <c r="BZ51" s="1594">
        <v>0</v>
      </c>
      <c r="CA51" s="1593"/>
      <c r="CB51" s="1593"/>
      <c r="CC51" s="1593"/>
      <c r="CD51" s="1593"/>
      <c r="CE51" s="1594">
        <v>0</v>
      </c>
      <c r="CF51" s="1593"/>
      <c r="CG51" s="1593"/>
      <c r="CH51" s="1593"/>
      <c r="CI51" s="1593"/>
      <c r="CJ51" s="1594">
        <v>0</v>
      </c>
      <c r="CK51" s="1593"/>
      <c r="CL51" s="1593"/>
      <c r="CM51" s="1593"/>
      <c r="CN51" s="1593"/>
      <c r="CO51" s="1594">
        <v>0</v>
      </c>
      <c r="CP51" s="1593"/>
      <c r="CQ51" s="1593"/>
      <c r="CR51" s="1593"/>
      <c r="CS51" s="1593"/>
      <c r="CT51" s="1594">
        <v>0</v>
      </c>
      <c r="CU51" s="1593"/>
      <c r="CV51" s="1593"/>
      <c r="CW51" s="1593"/>
      <c r="CX51" s="1593"/>
      <c r="CY51" s="1594">
        <v>0</v>
      </c>
      <c r="CZ51" s="1593"/>
      <c r="DA51" s="1593"/>
      <c r="DB51" s="1593"/>
      <c r="DC51" s="1593"/>
      <c r="DD51" s="1594">
        <v>0</v>
      </c>
      <c r="DE51" s="1593"/>
      <c r="DF51" s="1593"/>
      <c r="DG51" s="1593"/>
      <c r="DH51" s="1593"/>
      <c r="DI51" s="1594">
        <v>0</v>
      </c>
      <c r="DJ51" s="1593"/>
      <c r="DK51" s="1593"/>
      <c r="DL51" s="1593"/>
      <c r="DM51" s="1593"/>
      <c r="DN51" s="1594">
        <v>0</v>
      </c>
      <c r="DO51" s="1593"/>
      <c r="DP51" s="1593"/>
      <c r="DQ51" s="1593"/>
      <c r="DR51" s="1593"/>
      <c r="DS51" s="1594">
        <v>0</v>
      </c>
      <c r="DT51" s="1593"/>
      <c r="DU51" s="1593"/>
      <c r="DV51" s="1593"/>
      <c r="DW51" s="1593"/>
      <c r="DX51" s="1594">
        <v>0</v>
      </c>
      <c r="DY51" s="1593"/>
      <c r="DZ51" s="1593"/>
      <c r="EA51" s="1593"/>
      <c r="EB51" s="1593"/>
      <c r="EC51" s="1594">
        <v>0</v>
      </c>
      <c r="ED51" s="1593"/>
      <c r="EE51" s="1593"/>
      <c r="EF51" s="1593"/>
      <c r="EG51" s="1593"/>
      <c r="EH51" s="1594">
        <v>0</v>
      </c>
      <c r="EI51" s="1593"/>
      <c r="EJ51" s="1593"/>
      <c r="EK51" s="1593"/>
      <c r="EL51" s="1593"/>
      <c r="EM51" s="1594">
        <v>0</v>
      </c>
      <c r="EN51" s="1593"/>
      <c r="EO51" s="1593"/>
      <c r="EP51" s="1593"/>
      <c r="EQ51" s="1593"/>
      <c r="ER51" s="1594">
        <v>0</v>
      </c>
      <c r="ES51" s="1594">
        <v>0</v>
      </c>
      <c r="ET51" s="1232">
        <v>100</v>
      </c>
      <c r="EU51" s="1232">
        <v>100</v>
      </c>
      <c r="EV51" s="1232">
        <v>100</v>
      </c>
      <c r="EW51" s="1233">
        <v>100</v>
      </c>
      <c r="EX51" s="1232">
        <v>100</v>
      </c>
      <c r="EY51" s="1232">
        <v>100</v>
      </c>
      <c r="EZ51" s="682">
        <v>100</v>
      </c>
      <c r="FA51" s="683">
        <v>100</v>
      </c>
      <c r="FB51" s="1632"/>
      <c r="FC51" s="1596"/>
      <c r="FD51" s="1596"/>
      <c r="FE51" s="1596"/>
      <c r="FF51" s="1597">
        <v>0</v>
      </c>
      <c r="FG51" s="1596"/>
      <c r="FH51" s="1596"/>
      <c r="FI51" s="1596"/>
      <c r="FJ51" s="1596"/>
      <c r="FK51" s="1597">
        <v>0</v>
      </c>
      <c r="FL51" s="1596"/>
      <c r="FM51" s="1596"/>
      <c r="FN51" s="1596"/>
      <c r="FO51" s="1596"/>
      <c r="FP51" s="1597">
        <v>0</v>
      </c>
      <c r="FQ51" s="1596"/>
      <c r="FR51" s="1596"/>
      <c r="FS51" s="1596"/>
      <c r="FT51" s="1596"/>
      <c r="FU51" s="1597">
        <v>0</v>
      </c>
      <c r="FV51" s="1596"/>
      <c r="FW51" s="1596"/>
      <c r="FX51" s="1596"/>
      <c r="FY51" s="1596"/>
      <c r="FZ51" s="1597">
        <v>0</v>
      </c>
      <c r="GA51" s="1596"/>
      <c r="GB51" s="1596"/>
      <c r="GC51" s="1596"/>
      <c r="GD51" s="1596"/>
      <c r="GE51" s="1597">
        <v>0</v>
      </c>
      <c r="GF51" s="1596"/>
      <c r="GG51" s="1596"/>
      <c r="GH51" s="1596"/>
      <c r="GI51" s="1596"/>
      <c r="GJ51" s="1597">
        <v>0</v>
      </c>
      <c r="GK51" s="1596"/>
      <c r="GL51" s="1596"/>
      <c r="GM51" s="1596"/>
      <c r="GN51" s="1596"/>
      <c r="GO51" s="1597">
        <v>0</v>
      </c>
      <c r="GP51" s="1596"/>
      <c r="GQ51" s="1596"/>
      <c r="GR51" s="1596"/>
      <c r="GS51" s="1596"/>
      <c r="GT51" s="1597">
        <v>0</v>
      </c>
      <c r="GU51" s="1596"/>
      <c r="GV51" s="1596"/>
      <c r="GW51" s="1596"/>
      <c r="GX51" s="1596"/>
      <c r="GY51" s="1597">
        <v>0</v>
      </c>
      <c r="GZ51" s="1596"/>
      <c r="HA51" s="1596"/>
      <c r="HB51" s="1596"/>
      <c r="HC51" s="1596"/>
      <c r="HD51" s="1597">
        <v>0</v>
      </c>
      <c r="HE51" s="1596"/>
      <c r="HF51" s="1596"/>
      <c r="HG51" s="1596"/>
      <c r="HH51" s="1596"/>
      <c r="HI51" s="1597">
        <v>0</v>
      </c>
      <c r="HJ51" s="1596"/>
      <c r="HK51" s="1596"/>
      <c r="HL51" s="1596"/>
      <c r="HM51" s="1596"/>
      <c r="HN51" s="1597">
        <v>0</v>
      </c>
      <c r="HO51" s="1596"/>
      <c r="HP51" s="1596"/>
      <c r="HQ51" s="1596"/>
      <c r="HR51" s="1596"/>
      <c r="HS51" s="1597">
        <v>0</v>
      </c>
      <c r="HT51" s="1596"/>
      <c r="HU51" s="1596"/>
      <c r="HV51" s="1596"/>
      <c r="HW51" s="1596"/>
      <c r="HX51" s="1597">
        <v>0</v>
      </c>
      <c r="HY51" s="1596"/>
      <c r="HZ51" s="1596"/>
      <c r="IA51" s="1596"/>
      <c r="IB51" s="1596"/>
      <c r="IC51" s="1597">
        <v>0</v>
      </c>
      <c r="ID51" s="1596"/>
      <c r="IE51" s="1596"/>
      <c r="IF51" s="1596"/>
      <c r="IG51" s="1596"/>
      <c r="IH51" s="1597">
        <v>0</v>
      </c>
      <c r="II51" s="1596"/>
      <c r="IJ51" s="1596"/>
      <c r="IK51" s="1596"/>
      <c r="IL51" s="1596"/>
      <c r="IM51" s="1597">
        <v>0</v>
      </c>
      <c r="IN51" s="1596"/>
      <c r="IO51" s="1596"/>
      <c r="IP51" s="1596"/>
      <c r="IQ51" s="1596"/>
      <c r="IR51" s="1597">
        <v>0</v>
      </c>
      <c r="IS51" s="1596"/>
      <c r="IT51" s="1596"/>
      <c r="IU51" s="1596"/>
      <c r="IV51" s="1596"/>
      <c r="IW51" s="1597">
        <v>0</v>
      </c>
      <c r="IX51" s="1597">
        <v>0</v>
      </c>
      <c r="IY51" s="1235"/>
      <c r="IZ51" s="1235"/>
      <c r="JA51" s="1235"/>
      <c r="JB51" s="1235"/>
      <c r="JC51" s="1235"/>
      <c r="JD51" s="1235"/>
      <c r="JE51" s="684" t="s">
        <v>841</v>
      </c>
      <c r="JF51" s="1236" t="s">
        <v>663</v>
      </c>
      <c r="JG51" s="1164"/>
    </row>
    <row r="52" spans="1:267" ht="125.25" hidden="1" customHeight="1" x14ac:dyDescent="0.35">
      <c r="A52" s="727" t="s">
        <v>631</v>
      </c>
      <c r="B52" s="728" t="s">
        <v>653</v>
      </c>
      <c r="C52" s="729" t="s">
        <v>654</v>
      </c>
      <c r="D52" s="781" t="s">
        <v>163</v>
      </c>
      <c r="E52" s="787" t="s">
        <v>656</v>
      </c>
      <c r="F52" s="2383"/>
      <c r="G52" s="2383"/>
      <c r="H52" s="2383"/>
      <c r="I52" s="2383"/>
      <c r="J52" s="2383"/>
      <c r="K52" s="2383"/>
      <c r="L52" s="2383"/>
      <c r="M52" s="2383"/>
      <c r="N52" s="2383"/>
      <c r="O52" s="2383"/>
      <c r="P52" s="2383"/>
      <c r="Q52" s="2383"/>
      <c r="R52" s="2383"/>
      <c r="S52" s="2383"/>
      <c r="T52" s="2387"/>
      <c r="U52" s="2383"/>
      <c r="V52" s="2383"/>
      <c r="W52" s="2383"/>
      <c r="X52" s="2383"/>
      <c r="Y52" s="781" t="s">
        <v>163</v>
      </c>
      <c r="Z52" s="621"/>
      <c r="AA52" s="621" t="s">
        <v>558</v>
      </c>
      <c r="AB52" s="621">
        <v>5</v>
      </c>
      <c r="AC52" s="728" t="s">
        <v>657</v>
      </c>
      <c r="AD52" s="728" t="s">
        <v>560</v>
      </c>
      <c r="AE52" s="731" t="s">
        <v>669</v>
      </c>
      <c r="AF52" s="680" t="s">
        <v>671</v>
      </c>
      <c r="AG52" s="1131">
        <v>285139240</v>
      </c>
      <c r="AH52" s="1131">
        <v>247084250</v>
      </c>
      <c r="AI52" s="1131">
        <v>0</v>
      </c>
      <c r="AJ52" s="1110">
        <v>2394562354</v>
      </c>
      <c r="AK52" s="1110">
        <v>1186700048</v>
      </c>
      <c r="AL52" s="1110">
        <v>0</v>
      </c>
      <c r="AM52" s="1154">
        <v>1231652294</v>
      </c>
      <c r="AN52" s="1154">
        <v>1268601863</v>
      </c>
      <c r="AO52" s="623">
        <v>5179955751</v>
      </c>
      <c r="AP52" s="623">
        <v>1433784298</v>
      </c>
      <c r="AQ52" s="623">
        <v>0</v>
      </c>
      <c r="AR52" s="1593">
        <v>247084250</v>
      </c>
      <c r="AS52" s="1593"/>
      <c r="AT52" s="1593"/>
      <c r="AU52" s="1593"/>
      <c r="AV52" s="1594">
        <v>247084250</v>
      </c>
      <c r="AW52" s="1593"/>
      <c r="AX52" s="1593"/>
      <c r="AY52" s="1593"/>
      <c r="AZ52" s="1593"/>
      <c r="BA52" s="1594">
        <v>0</v>
      </c>
      <c r="BB52" s="1593"/>
      <c r="BC52" s="1593"/>
      <c r="BD52" s="1593"/>
      <c r="BE52" s="1593"/>
      <c r="BF52" s="1594">
        <v>0</v>
      </c>
      <c r="BG52" s="1593"/>
      <c r="BH52" s="1593"/>
      <c r="BI52" s="1593"/>
      <c r="BJ52" s="1593"/>
      <c r="BK52" s="1594">
        <v>0</v>
      </c>
      <c r="BL52" s="1593"/>
      <c r="BM52" s="1593"/>
      <c r="BN52" s="1593"/>
      <c r="BO52" s="1593"/>
      <c r="BP52" s="1594">
        <v>0</v>
      </c>
      <c r="BQ52" s="1593"/>
      <c r="BR52" s="1593"/>
      <c r="BS52" s="1593"/>
      <c r="BT52" s="1593"/>
      <c r="BU52" s="1594">
        <v>0</v>
      </c>
      <c r="BV52" s="1593"/>
      <c r="BW52" s="1593"/>
      <c r="BX52" s="1593"/>
      <c r="BY52" s="1593"/>
      <c r="BZ52" s="1594">
        <v>0</v>
      </c>
      <c r="CA52" s="1593"/>
      <c r="CB52" s="1593"/>
      <c r="CC52" s="1593"/>
      <c r="CD52" s="1593"/>
      <c r="CE52" s="1594">
        <v>0</v>
      </c>
      <c r="CF52" s="1593"/>
      <c r="CG52" s="1593"/>
      <c r="CH52" s="1593"/>
      <c r="CI52" s="1593"/>
      <c r="CJ52" s="1594">
        <v>0</v>
      </c>
      <c r="CK52" s="1593"/>
      <c r="CL52" s="1593"/>
      <c r="CM52" s="1593"/>
      <c r="CN52" s="1593"/>
      <c r="CO52" s="1594">
        <v>0</v>
      </c>
      <c r="CP52" s="1593"/>
      <c r="CQ52" s="1593"/>
      <c r="CR52" s="1593"/>
      <c r="CS52" s="1593"/>
      <c r="CT52" s="1594">
        <v>0</v>
      </c>
      <c r="CU52" s="1593"/>
      <c r="CV52" s="1593"/>
      <c r="CW52" s="1593"/>
      <c r="CX52" s="1593"/>
      <c r="CY52" s="1594">
        <v>0</v>
      </c>
      <c r="CZ52" s="1593"/>
      <c r="DA52" s="1593"/>
      <c r="DB52" s="1593"/>
      <c r="DC52" s="1593"/>
      <c r="DD52" s="1594">
        <v>0</v>
      </c>
      <c r="DE52" s="1593"/>
      <c r="DF52" s="1593"/>
      <c r="DG52" s="1593"/>
      <c r="DH52" s="1593"/>
      <c r="DI52" s="1594">
        <v>0</v>
      </c>
      <c r="DJ52" s="1593"/>
      <c r="DK52" s="1593"/>
      <c r="DL52" s="1593"/>
      <c r="DM52" s="1593"/>
      <c r="DN52" s="1594">
        <v>0</v>
      </c>
      <c r="DO52" s="1593"/>
      <c r="DP52" s="1593"/>
      <c r="DQ52" s="1593"/>
      <c r="DR52" s="1593"/>
      <c r="DS52" s="1594">
        <v>0</v>
      </c>
      <c r="DT52" s="1593"/>
      <c r="DU52" s="1593"/>
      <c r="DV52" s="1593"/>
      <c r="DW52" s="1593"/>
      <c r="DX52" s="1594">
        <v>0</v>
      </c>
      <c r="DY52" s="1593"/>
      <c r="DZ52" s="1593"/>
      <c r="EA52" s="1593"/>
      <c r="EB52" s="1593"/>
      <c r="EC52" s="1594">
        <v>0</v>
      </c>
      <c r="ED52" s="1593"/>
      <c r="EE52" s="1593"/>
      <c r="EF52" s="1593"/>
      <c r="EG52" s="1593"/>
      <c r="EH52" s="1594">
        <v>0</v>
      </c>
      <c r="EI52" s="1593"/>
      <c r="EJ52" s="1593"/>
      <c r="EK52" s="1593"/>
      <c r="EL52" s="1593"/>
      <c r="EM52" s="1594">
        <v>0</v>
      </c>
      <c r="EN52" s="1593"/>
      <c r="EO52" s="1593"/>
      <c r="EP52" s="1593"/>
      <c r="EQ52" s="1593"/>
      <c r="ER52" s="1594">
        <v>0</v>
      </c>
      <c r="ES52" s="1594">
        <v>0</v>
      </c>
      <c r="ET52" s="1232">
        <v>1</v>
      </c>
      <c r="EU52" s="1232">
        <v>1</v>
      </c>
      <c r="EV52" s="1232">
        <v>1</v>
      </c>
      <c r="EW52" s="1233">
        <v>1</v>
      </c>
      <c r="EX52" s="1232">
        <v>1</v>
      </c>
      <c r="EY52" s="1232">
        <v>1</v>
      </c>
      <c r="EZ52" s="682">
        <v>1</v>
      </c>
      <c r="FA52" s="683">
        <v>1</v>
      </c>
      <c r="FB52" s="1632"/>
      <c r="FC52" s="1596"/>
      <c r="FD52" s="1596"/>
      <c r="FE52" s="1596"/>
      <c r="FF52" s="1597">
        <v>0</v>
      </c>
      <c r="FG52" s="1596"/>
      <c r="FH52" s="1596"/>
      <c r="FI52" s="1596"/>
      <c r="FJ52" s="1596"/>
      <c r="FK52" s="1597">
        <v>0</v>
      </c>
      <c r="FL52" s="1596"/>
      <c r="FM52" s="1596"/>
      <c r="FN52" s="1596"/>
      <c r="FO52" s="1596"/>
      <c r="FP52" s="1597">
        <v>0</v>
      </c>
      <c r="FQ52" s="1596"/>
      <c r="FR52" s="1596"/>
      <c r="FS52" s="1596"/>
      <c r="FT52" s="1596"/>
      <c r="FU52" s="1597">
        <v>0</v>
      </c>
      <c r="FV52" s="1596"/>
      <c r="FW52" s="1596"/>
      <c r="FX52" s="1596"/>
      <c r="FY52" s="1596"/>
      <c r="FZ52" s="1597">
        <v>0</v>
      </c>
      <c r="GA52" s="1596"/>
      <c r="GB52" s="1596"/>
      <c r="GC52" s="1596"/>
      <c r="GD52" s="1596"/>
      <c r="GE52" s="1597">
        <v>0</v>
      </c>
      <c r="GF52" s="1596"/>
      <c r="GG52" s="1596"/>
      <c r="GH52" s="1596"/>
      <c r="GI52" s="1596"/>
      <c r="GJ52" s="1597">
        <v>0</v>
      </c>
      <c r="GK52" s="1596"/>
      <c r="GL52" s="1596"/>
      <c r="GM52" s="1596"/>
      <c r="GN52" s="1596"/>
      <c r="GO52" s="1597">
        <v>0</v>
      </c>
      <c r="GP52" s="1596"/>
      <c r="GQ52" s="1596"/>
      <c r="GR52" s="1596"/>
      <c r="GS52" s="1596"/>
      <c r="GT52" s="1597">
        <v>0</v>
      </c>
      <c r="GU52" s="1596"/>
      <c r="GV52" s="1596"/>
      <c r="GW52" s="1596"/>
      <c r="GX52" s="1596"/>
      <c r="GY52" s="1597">
        <v>0</v>
      </c>
      <c r="GZ52" s="1596"/>
      <c r="HA52" s="1596"/>
      <c r="HB52" s="1596"/>
      <c r="HC52" s="1596"/>
      <c r="HD52" s="1597">
        <v>0</v>
      </c>
      <c r="HE52" s="1596"/>
      <c r="HF52" s="1596"/>
      <c r="HG52" s="1596"/>
      <c r="HH52" s="1596"/>
      <c r="HI52" s="1597">
        <v>0</v>
      </c>
      <c r="HJ52" s="1596"/>
      <c r="HK52" s="1596"/>
      <c r="HL52" s="1596"/>
      <c r="HM52" s="1596"/>
      <c r="HN52" s="1597">
        <v>0</v>
      </c>
      <c r="HO52" s="1596"/>
      <c r="HP52" s="1596"/>
      <c r="HQ52" s="1596"/>
      <c r="HR52" s="1596"/>
      <c r="HS52" s="1597">
        <v>0</v>
      </c>
      <c r="HT52" s="1596"/>
      <c r="HU52" s="1596"/>
      <c r="HV52" s="1596"/>
      <c r="HW52" s="1596"/>
      <c r="HX52" s="1597">
        <v>0</v>
      </c>
      <c r="HY52" s="1596"/>
      <c r="HZ52" s="1596"/>
      <c r="IA52" s="1596"/>
      <c r="IB52" s="1596"/>
      <c r="IC52" s="1597">
        <v>0</v>
      </c>
      <c r="ID52" s="1596"/>
      <c r="IE52" s="1596"/>
      <c r="IF52" s="1596"/>
      <c r="IG52" s="1596"/>
      <c r="IH52" s="1597">
        <v>0</v>
      </c>
      <c r="II52" s="1596"/>
      <c r="IJ52" s="1596"/>
      <c r="IK52" s="1596"/>
      <c r="IL52" s="1596"/>
      <c r="IM52" s="1597">
        <v>0</v>
      </c>
      <c r="IN52" s="1596"/>
      <c r="IO52" s="1596"/>
      <c r="IP52" s="1596"/>
      <c r="IQ52" s="1596"/>
      <c r="IR52" s="1597">
        <v>0</v>
      </c>
      <c r="IS52" s="1596"/>
      <c r="IT52" s="1596"/>
      <c r="IU52" s="1596"/>
      <c r="IV52" s="1596"/>
      <c r="IW52" s="1597">
        <v>0</v>
      </c>
      <c r="IX52" s="1597">
        <v>0</v>
      </c>
      <c r="IY52" s="1235"/>
      <c r="IZ52" s="1235"/>
      <c r="JA52" s="1235"/>
      <c r="JB52" s="1235"/>
      <c r="JC52" s="1235"/>
      <c r="JD52" s="1235"/>
      <c r="JE52" s="684" t="s">
        <v>393</v>
      </c>
      <c r="JF52" s="1236" t="s">
        <v>663</v>
      </c>
      <c r="JG52" s="1164"/>
    </row>
    <row r="53" spans="1:267" ht="125.25" hidden="1" customHeight="1" x14ac:dyDescent="0.35">
      <c r="A53" s="727" t="s">
        <v>631</v>
      </c>
      <c r="B53" s="728" t="s">
        <v>653</v>
      </c>
      <c r="C53" s="729" t="s">
        <v>654</v>
      </c>
      <c r="D53" s="781" t="s">
        <v>163</v>
      </c>
      <c r="E53" s="787" t="s">
        <v>656</v>
      </c>
      <c r="F53" s="2383"/>
      <c r="G53" s="2383"/>
      <c r="H53" s="2383"/>
      <c r="I53" s="2383"/>
      <c r="J53" s="2383"/>
      <c r="K53" s="2383"/>
      <c r="L53" s="2383"/>
      <c r="M53" s="2383"/>
      <c r="N53" s="2383">
        <v>0</v>
      </c>
      <c r="O53" s="2383">
        <v>0</v>
      </c>
      <c r="P53" s="2383">
        <v>0</v>
      </c>
      <c r="Q53" s="2383"/>
      <c r="R53" s="2383"/>
      <c r="S53" s="2383"/>
      <c r="T53" s="2387"/>
      <c r="U53" s="2383"/>
      <c r="V53" s="2383"/>
      <c r="W53" s="2383"/>
      <c r="X53" s="2383"/>
      <c r="Y53" s="781" t="s">
        <v>163</v>
      </c>
      <c r="Z53" s="621"/>
      <c r="AA53" s="621" t="s">
        <v>558</v>
      </c>
      <c r="AB53" s="621">
        <v>6</v>
      </c>
      <c r="AC53" s="728" t="s">
        <v>657</v>
      </c>
      <c r="AD53" s="728" t="s">
        <v>560</v>
      </c>
      <c r="AE53" s="731" t="s">
        <v>672</v>
      </c>
      <c r="AF53" s="680" t="s">
        <v>673</v>
      </c>
      <c r="AG53" s="1131">
        <v>4758498794</v>
      </c>
      <c r="AH53" s="1131">
        <v>4528992904</v>
      </c>
      <c r="AI53" s="1131">
        <v>3765895472</v>
      </c>
      <c r="AJ53" s="1110">
        <v>9946216060</v>
      </c>
      <c r="AK53" s="1110">
        <v>7732046883</v>
      </c>
      <c r="AL53" s="1110">
        <v>2791870219</v>
      </c>
      <c r="AM53" s="1154">
        <v>2267965733</v>
      </c>
      <c r="AN53" s="1154">
        <v>1400000000</v>
      </c>
      <c r="AO53" s="623">
        <v>18372680587</v>
      </c>
      <c r="AP53" s="623">
        <v>12261039787</v>
      </c>
      <c r="AQ53" s="623">
        <v>6557765691</v>
      </c>
      <c r="AR53" s="1593">
        <v>4528992904</v>
      </c>
      <c r="AS53" s="1593"/>
      <c r="AT53" s="1593"/>
      <c r="AU53" s="1593"/>
      <c r="AV53" s="1594">
        <v>4528992904</v>
      </c>
      <c r="AW53" s="1593"/>
      <c r="AX53" s="1593"/>
      <c r="AY53" s="1593"/>
      <c r="AZ53" s="1593"/>
      <c r="BA53" s="1594">
        <v>0</v>
      </c>
      <c r="BB53" s="1593"/>
      <c r="BC53" s="1593"/>
      <c r="BD53" s="1593"/>
      <c r="BE53" s="1593"/>
      <c r="BF53" s="1594">
        <v>0</v>
      </c>
      <c r="BG53" s="1593"/>
      <c r="BH53" s="1593"/>
      <c r="BI53" s="1593"/>
      <c r="BJ53" s="1593"/>
      <c r="BK53" s="1594">
        <v>0</v>
      </c>
      <c r="BL53" s="1593"/>
      <c r="BM53" s="1593"/>
      <c r="BN53" s="1593"/>
      <c r="BO53" s="1593"/>
      <c r="BP53" s="1594">
        <v>0</v>
      </c>
      <c r="BQ53" s="1593"/>
      <c r="BR53" s="1593"/>
      <c r="BS53" s="1593"/>
      <c r="BT53" s="1593"/>
      <c r="BU53" s="1594">
        <v>0</v>
      </c>
      <c r="BV53" s="1593"/>
      <c r="BW53" s="1593"/>
      <c r="BX53" s="1593"/>
      <c r="BY53" s="1593"/>
      <c r="BZ53" s="1594">
        <v>0</v>
      </c>
      <c r="CA53" s="1593"/>
      <c r="CB53" s="1593"/>
      <c r="CC53" s="1593"/>
      <c r="CD53" s="1593"/>
      <c r="CE53" s="1594">
        <v>0</v>
      </c>
      <c r="CF53" s="1593"/>
      <c r="CG53" s="1593"/>
      <c r="CH53" s="1593"/>
      <c r="CI53" s="1593"/>
      <c r="CJ53" s="1594">
        <v>0</v>
      </c>
      <c r="CK53" s="1593"/>
      <c r="CL53" s="1593"/>
      <c r="CM53" s="1593"/>
      <c r="CN53" s="1593"/>
      <c r="CO53" s="1594">
        <v>0</v>
      </c>
      <c r="CP53" s="1593"/>
      <c r="CQ53" s="1593"/>
      <c r="CR53" s="1593"/>
      <c r="CS53" s="1593"/>
      <c r="CT53" s="1594">
        <v>0</v>
      </c>
      <c r="CU53" s="1593"/>
      <c r="CV53" s="1593"/>
      <c r="CW53" s="1593"/>
      <c r="CX53" s="1593"/>
      <c r="CY53" s="1594">
        <v>0</v>
      </c>
      <c r="CZ53" s="1593"/>
      <c r="DA53" s="1593"/>
      <c r="DB53" s="1593"/>
      <c r="DC53" s="1593"/>
      <c r="DD53" s="1594">
        <v>0</v>
      </c>
      <c r="DE53" s="1593"/>
      <c r="DF53" s="1593"/>
      <c r="DG53" s="1593"/>
      <c r="DH53" s="1593"/>
      <c r="DI53" s="1594">
        <v>0</v>
      </c>
      <c r="DJ53" s="1593"/>
      <c r="DK53" s="1593"/>
      <c r="DL53" s="1593"/>
      <c r="DM53" s="1593"/>
      <c r="DN53" s="1594">
        <v>0</v>
      </c>
      <c r="DO53" s="1593"/>
      <c r="DP53" s="1593"/>
      <c r="DQ53" s="1593"/>
      <c r="DR53" s="1593"/>
      <c r="DS53" s="1594">
        <v>0</v>
      </c>
      <c r="DT53" s="1593"/>
      <c r="DU53" s="1593"/>
      <c r="DV53" s="1593"/>
      <c r="DW53" s="1593"/>
      <c r="DX53" s="1594">
        <v>0</v>
      </c>
      <c r="DY53" s="1593"/>
      <c r="DZ53" s="1593"/>
      <c r="EA53" s="1593"/>
      <c r="EB53" s="1593"/>
      <c r="EC53" s="1594">
        <v>0</v>
      </c>
      <c r="ED53" s="1593"/>
      <c r="EE53" s="1593"/>
      <c r="EF53" s="1593"/>
      <c r="EG53" s="1593"/>
      <c r="EH53" s="1594">
        <v>0</v>
      </c>
      <c r="EI53" s="1593"/>
      <c r="EJ53" s="1593"/>
      <c r="EK53" s="1593"/>
      <c r="EL53" s="1593"/>
      <c r="EM53" s="1594">
        <v>0</v>
      </c>
      <c r="EN53" s="1593"/>
      <c r="EO53" s="1593"/>
      <c r="EP53" s="1593"/>
      <c r="EQ53" s="1593"/>
      <c r="ER53" s="1594">
        <v>0</v>
      </c>
      <c r="ES53" s="1594">
        <v>0</v>
      </c>
      <c r="ET53" s="1237">
        <v>1</v>
      </c>
      <c r="EU53" s="1237">
        <v>1</v>
      </c>
      <c r="EV53" s="1237">
        <v>1</v>
      </c>
      <c r="EW53" s="1233">
        <v>1</v>
      </c>
      <c r="EX53" s="1237">
        <v>1</v>
      </c>
      <c r="EY53" s="1237">
        <v>1</v>
      </c>
      <c r="EZ53" s="686">
        <v>1</v>
      </c>
      <c r="FA53" s="686">
        <v>1</v>
      </c>
      <c r="FB53" s="1634"/>
      <c r="FC53" s="1596"/>
      <c r="FD53" s="1596"/>
      <c r="FE53" s="1596"/>
      <c r="FF53" s="1597">
        <v>0</v>
      </c>
      <c r="FG53" s="1596"/>
      <c r="FH53" s="1596"/>
      <c r="FI53" s="1596"/>
      <c r="FJ53" s="1596"/>
      <c r="FK53" s="1597">
        <v>0</v>
      </c>
      <c r="FL53" s="1596"/>
      <c r="FM53" s="1596"/>
      <c r="FN53" s="1596"/>
      <c r="FO53" s="1596"/>
      <c r="FP53" s="1597">
        <v>0</v>
      </c>
      <c r="FQ53" s="1596"/>
      <c r="FR53" s="1596"/>
      <c r="FS53" s="1596"/>
      <c r="FT53" s="1596"/>
      <c r="FU53" s="1597">
        <v>0</v>
      </c>
      <c r="FV53" s="1596"/>
      <c r="FW53" s="1596"/>
      <c r="FX53" s="1596"/>
      <c r="FY53" s="1596"/>
      <c r="FZ53" s="1597">
        <v>0</v>
      </c>
      <c r="GA53" s="1596"/>
      <c r="GB53" s="1596"/>
      <c r="GC53" s="1596"/>
      <c r="GD53" s="1596"/>
      <c r="GE53" s="1597">
        <v>0</v>
      </c>
      <c r="GF53" s="1596"/>
      <c r="GG53" s="1596"/>
      <c r="GH53" s="1596"/>
      <c r="GI53" s="1596"/>
      <c r="GJ53" s="1597">
        <v>0</v>
      </c>
      <c r="GK53" s="1596"/>
      <c r="GL53" s="1596"/>
      <c r="GM53" s="1596"/>
      <c r="GN53" s="1596"/>
      <c r="GO53" s="1597">
        <v>0</v>
      </c>
      <c r="GP53" s="1596"/>
      <c r="GQ53" s="1596"/>
      <c r="GR53" s="1596"/>
      <c r="GS53" s="1596"/>
      <c r="GT53" s="1597">
        <v>0</v>
      </c>
      <c r="GU53" s="1596"/>
      <c r="GV53" s="1596"/>
      <c r="GW53" s="1596"/>
      <c r="GX53" s="1596"/>
      <c r="GY53" s="1597">
        <v>0</v>
      </c>
      <c r="GZ53" s="1596"/>
      <c r="HA53" s="1596"/>
      <c r="HB53" s="1596"/>
      <c r="HC53" s="1596"/>
      <c r="HD53" s="1597">
        <v>0</v>
      </c>
      <c r="HE53" s="1596"/>
      <c r="HF53" s="1596"/>
      <c r="HG53" s="1596"/>
      <c r="HH53" s="1596"/>
      <c r="HI53" s="1597">
        <v>0</v>
      </c>
      <c r="HJ53" s="1596"/>
      <c r="HK53" s="1596"/>
      <c r="HL53" s="1596"/>
      <c r="HM53" s="1596"/>
      <c r="HN53" s="1597">
        <v>0</v>
      </c>
      <c r="HO53" s="1596"/>
      <c r="HP53" s="1596"/>
      <c r="HQ53" s="1596"/>
      <c r="HR53" s="1596"/>
      <c r="HS53" s="1597">
        <v>0</v>
      </c>
      <c r="HT53" s="1596"/>
      <c r="HU53" s="1596"/>
      <c r="HV53" s="1596"/>
      <c r="HW53" s="1596"/>
      <c r="HX53" s="1597">
        <v>0</v>
      </c>
      <c r="HY53" s="1596"/>
      <c r="HZ53" s="1596"/>
      <c r="IA53" s="1596"/>
      <c r="IB53" s="1596"/>
      <c r="IC53" s="1597">
        <v>0</v>
      </c>
      <c r="ID53" s="1596"/>
      <c r="IE53" s="1596"/>
      <c r="IF53" s="1596"/>
      <c r="IG53" s="1596"/>
      <c r="IH53" s="1597">
        <v>0</v>
      </c>
      <c r="II53" s="1596"/>
      <c r="IJ53" s="1596"/>
      <c r="IK53" s="1596"/>
      <c r="IL53" s="1596"/>
      <c r="IM53" s="1597">
        <v>0</v>
      </c>
      <c r="IN53" s="1596"/>
      <c r="IO53" s="1596"/>
      <c r="IP53" s="1596"/>
      <c r="IQ53" s="1596"/>
      <c r="IR53" s="1597">
        <v>0</v>
      </c>
      <c r="IS53" s="1596"/>
      <c r="IT53" s="1596"/>
      <c r="IU53" s="1596"/>
      <c r="IV53" s="1596"/>
      <c r="IW53" s="1597">
        <v>0</v>
      </c>
      <c r="IX53" s="1597">
        <v>0</v>
      </c>
      <c r="IY53" s="1235"/>
      <c r="IZ53" s="1235"/>
      <c r="JA53" s="1235"/>
      <c r="JB53" s="1235"/>
      <c r="JC53" s="1235"/>
      <c r="JD53" s="1235"/>
      <c r="JE53" s="684" t="s">
        <v>393</v>
      </c>
      <c r="JF53" s="1236" t="s">
        <v>661</v>
      </c>
      <c r="JG53" s="1164"/>
    </row>
    <row r="54" spans="1:267" ht="125.25" hidden="1" customHeight="1" x14ac:dyDescent="0.35">
      <c r="A54" s="727" t="s">
        <v>631</v>
      </c>
      <c r="B54" s="728" t="s">
        <v>653</v>
      </c>
      <c r="C54" s="729" t="s">
        <v>654</v>
      </c>
      <c r="D54" s="781" t="s">
        <v>163</v>
      </c>
      <c r="E54" s="787" t="s">
        <v>656</v>
      </c>
      <c r="F54" s="2383"/>
      <c r="G54" s="2383"/>
      <c r="H54" s="2383"/>
      <c r="I54" s="2383"/>
      <c r="J54" s="2383"/>
      <c r="K54" s="2383"/>
      <c r="L54" s="2383"/>
      <c r="M54" s="2383"/>
      <c r="N54" s="2383"/>
      <c r="O54" s="2383"/>
      <c r="P54" s="2383"/>
      <c r="Q54" s="2383"/>
      <c r="R54" s="2383"/>
      <c r="S54" s="2383"/>
      <c r="T54" s="2387"/>
      <c r="U54" s="2383"/>
      <c r="V54" s="2383"/>
      <c r="W54" s="2383"/>
      <c r="X54" s="2383"/>
      <c r="Y54" s="781" t="s">
        <v>163</v>
      </c>
      <c r="Z54" s="621"/>
      <c r="AA54" s="621" t="s">
        <v>558</v>
      </c>
      <c r="AB54" s="621">
        <v>7</v>
      </c>
      <c r="AC54" s="728" t="s">
        <v>657</v>
      </c>
      <c r="AD54" s="728" t="s">
        <v>560</v>
      </c>
      <c r="AE54" s="731" t="s">
        <v>672</v>
      </c>
      <c r="AF54" s="680" t="s">
        <v>674</v>
      </c>
      <c r="AG54" s="1131">
        <v>1138932667</v>
      </c>
      <c r="AH54" s="1131">
        <v>1138932667</v>
      </c>
      <c r="AI54" s="1131">
        <v>909599008</v>
      </c>
      <c r="AJ54" s="1110">
        <v>3125000000</v>
      </c>
      <c r="AK54" s="1110">
        <v>2439807332</v>
      </c>
      <c r="AL54" s="1110">
        <v>758212001</v>
      </c>
      <c r="AM54" s="1154">
        <v>3687183360</v>
      </c>
      <c r="AN54" s="1154">
        <v>4129644029</v>
      </c>
      <c r="AO54" s="623">
        <v>12080760056</v>
      </c>
      <c r="AP54" s="623">
        <v>3578739999</v>
      </c>
      <c r="AQ54" s="623">
        <v>1667811009</v>
      </c>
      <c r="AR54" s="1593">
        <v>1138932667</v>
      </c>
      <c r="AS54" s="1593"/>
      <c r="AT54" s="1593"/>
      <c r="AU54" s="1593"/>
      <c r="AV54" s="1594">
        <v>1138932667</v>
      </c>
      <c r="AW54" s="1593"/>
      <c r="AX54" s="1593"/>
      <c r="AY54" s="1593"/>
      <c r="AZ54" s="1593"/>
      <c r="BA54" s="1594">
        <v>0</v>
      </c>
      <c r="BB54" s="1593"/>
      <c r="BC54" s="1593"/>
      <c r="BD54" s="1593"/>
      <c r="BE54" s="1593"/>
      <c r="BF54" s="1594">
        <v>0</v>
      </c>
      <c r="BG54" s="1593"/>
      <c r="BH54" s="1593"/>
      <c r="BI54" s="1593"/>
      <c r="BJ54" s="1593"/>
      <c r="BK54" s="1594">
        <v>0</v>
      </c>
      <c r="BL54" s="1593"/>
      <c r="BM54" s="1593"/>
      <c r="BN54" s="1593"/>
      <c r="BO54" s="1593"/>
      <c r="BP54" s="1594">
        <v>0</v>
      </c>
      <c r="BQ54" s="1593"/>
      <c r="BR54" s="1593"/>
      <c r="BS54" s="1593"/>
      <c r="BT54" s="1593"/>
      <c r="BU54" s="1594">
        <v>0</v>
      </c>
      <c r="BV54" s="1593"/>
      <c r="BW54" s="1593"/>
      <c r="BX54" s="1593"/>
      <c r="BY54" s="1593"/>
      <c r="BZ54" s="1594">
        <v>0</v>
      </c>
      <c r="CA54" s="1593"/>
      <c r="CB54" s="1593"/>
      <c r="CC54" s="1593"/>
      <c r="CD54" s="1593"/>
      <c r="CE54" s="1594">
        <v>0</v>
      </c>
      <c r="CF54" s="1593"/>
      <c r="CG54" s="1593"/>
      <c r="CH54" s="1593"/>
      <c r="CI54" s="1593"/>
      <c r="CJ54" s="1594">
        <v>0</v>
      </c>
      <c r="CK54" s="1593"/>
      <c r="CL54" s="1593"/>
      <c r="CM54" s="1593"/>
      <c r="CN54" s="1593"/>
      <c r="CO54" s="1594">
        <v>0</v>
      </c>
      <c r="CP54" s="1593"/>
      <c r="CQ54" s="1593"/>
      <c r="CR54" s="1593"/>
      <c r="CS54" s="1593"/>
      <c r="CT54" s="1594">
        <v>0</v>
      </c>
      <c r="CU54" s="1593"/>
      <c r="CV54" s="1593"/>
      <c r="CW54" s="1593"/>
      <c r="CX54" s="1593"/>
      <c r="CY54" s="1594">
        <v>0</v>
      </c>
      <c r="CZ54" s="1593"/>
      <c r="DA54" s="1593"/>
      <c r="DB54" s="1593"/>
      <c r="DC54" s="1593"/>
      <c r="DD54" s="1594">
        <v>0</v>
      </c>
      <c r="DE54" s="1593"/>
      <c r="DF54" s="1593"/>
      <c r="DG54" s="1593"/>
      <c r="DH54" s="1593"/>
      <c r="DI54" s="1594">
        <v>0</v>
      </c>
      <c r="DJ54" s="1593"/>
      <c r="DK54" s="1593"/>
      <c r="DL54" s="1593"/>
      <c r="DM54" s="1593"/>
      <c r="DN54" s="1594">
        <v>0</v>
      </c>
      <c r="DO54" s="1593"/>
      <c r="DP54" s="1593"/>
      <c r="DQ54" s="1593"/>
      <c r="DR54" s="1593"/>
      <c r="DS54" s="1594">
        <v>0</v>
      </c>
      <c r="DT54" s="1593"/>
      <c r="DU54" s="1593"/>
      <c r="DV54" s="1593"/>
      <c r="DW54" s="1593"/>
      <c r="DX54" s="1594">
        <v>0</v>
      </c>
      <c r="DY54" s="1593"/>
      <c r="DZ54" s="1593"/>
      <c r="EA54" s="1593"/>
      <c r="EB54" s="1593"/>
      <c r="EC54" s="1594">
        <v>0</v>
      </c>
      <c r="ED54" s="1593"/>
      <c r="EE54" s="1593"/>
      <c r="EF54" s="1593"/>
      <c r="EG54" s="1593"/>
      <c r="EH54" s="1594">
        <v>0</v>
      </c>
      <c r="EI54" s="1593"/>
      <c r="EJ54" s="1593"/>
      <c r="EK54" s="1593"/>
      <c r="EL54" s="1593"/>
      <c r="EM54" s="1594">
        <v>0</v>
      </c>
      <c r="EN54" s="1593"/>
      <c r="EO54" s="1593"/>
      <c r="EP54" s="1593"/>
      <c r="EQ54" s="1593"/>
      <c r="ER54" s="1594">
        <v>0</v>
      </c>
      <c r="ES54" s="1594">
        <v>0</v>
      </c>
      <c r="ET54" s="1237">
        <v>1</v>
      </c>
      <c r="EU54" s="1237">
        <v>1</v>
      </c>
      <c r="EV54" s="1237">
        <v>1</v>
      </c>
      <c r="EW54" s="1233">
        <v>1</v>
      </c>
      <c r="EX54" s="1237">
        <v>1</v>
      </c>
      <c r="EY54" s="1237">
        <v>1</v>
      </c>
      <c r="EZ54" s="686">
        <v>1</v>
      </c>
      <c r="FA54" s="686">
        <v>1</v>
      </c>
      <c r="FB54" s="1634"/>
      <c r="FC54" s="1596"/>
      <c r="FD54" s="1596"/>
      <c r="FE54" s="1596"/>
      <c r="FF54" s="1597">
        <v>0</v>
      </c>
      <c r="FG54" s="1596"/>
      <c r="FH54" s="1596"/>
      <c r="FI54" s="1596"/>
      <c r="FJ54" s="1596"/>
      <c r="FK54" s="1597">
        <v>0</v>
      </c>
      <c r="FL54" s="1596"/>
      <c r="FM54" s="1596"/>
      <c r="FN54" s="1596"/>
      <c r="FO54" s="1596"/>
      <c r="FP54" s="1597">
        <v>0</v>
      </c>
      <c r="FQ54" s="1596"/>
      <c r="FR54" s="1596"/>
      <c r="FS54" s="1596"/>
      <c r="FT54" s="1596"/>
      <c r="FU54" s="1597">
        <v>0</v>
      </c>
      <c r="FV54" s="1596"/>
      <c r="FW54" s="1596"/>
      <c r="FX54" s="1596"/>
      <c r="FY54" s="1596"/>
      <c r="FZ54" s="1597">
        <v>0</v>
      </c>
      <c r="GA54" s="1596"/>
      <c r="GB54" s="1596"/>
      <c r="GC54" s="1596"/>
      <c r="GD54" s="1596"/>
      <c r="GE54" s="1597">
        <v>0</v>
      </c>
      <c r="GF54" s="1596"/>
      <c r="GG54" s="1596"/>
      <c r="GH54" s="1596"/>
      <c r="GI54" s="1596"/>
      <c r="GJ54" s="1597">
        <v>0</v>
      </c>
      <c r="GK54" s="1596"/>
      <c r="GL54" s="1596"/>
      <c r="GM54" s="1596"/>
      <c r="GN54" s="1596"/>
      <c r="GO54" s="1597">
        <v>0</v>
      </c>
      <c r="GP54" s="1596"/>
      <c r="GQ54" s="1596"/>
      <c r="GR54" s="1596"/>
      <c r="GS54" s="1596"/>
      <c r="GT54" s="1597">
        <v>0</v>
      </c>
      <c r="GU54" s="1596"/>
      <c r="GV54" s="1596"/>
      <c r="GW54" s="1596"/>
      <c r="GX54" s="1596"/>
      <c r="GY54" s="1597">
        <v>0</v>
      </c>
      <c r="GZ54" s="1596"/>
      <c r="HA54" s="1596"/>
      <c r="HB54" s="1596"/>
      <c r="HC54" s="1596"/>
      <c r="HD54" s="1597">
        <v>0</v>
      </c>
      <c r="HE54" s="1596"/>
      <c r="HF54" s="1596"/>
      <c r="HG54" s="1596"/>
      <c r="HH54" s="1596"/>
      <c r="HI54" s="1597">
        <v>0</v>
      </c>
      <c r="HJ54" s="1596"/>
      <c r="HK54" s="1596"/>
      <c r="HL54" s="1596"/>
      <c r="HM54" s="1596"/>
      <c r="HN54" s="1597">
        <v>0</v>
      </c>
      <c r="HO54" s="1596"/>
      <c r="HP54" s="1596"/>
      <c r="HQ54" s="1596"/>
      <c r="HR54" s="1596"/>
      <c r="HS54" s="1597">
        <v>0</v>
      </c>
      <c r="HT54" s="1596"/>
      <c r="HU54" s="1596"/>
      <c r="HV54" s="1596"/>
      <c r="HW54" s="1596"/>
      <c r="HX54" s="1597">
        <v>0</v>
      </c>
      <c r="HY54" s="1596"/>
      <c r="HZ54" s="1596"/>
      <c r="IA54" s="1596"/>
      <c r="IB54" s="1596"/>
      <c r="IC54" s="1597">
        <v>0</v>
      </c>
      <c r="ID54" s="1596"/>
      <c r="IE54" s="1596"/>
      <c r="IF54" s="1596"/>
      <c r="IG54" s="1596"/>
      <c r="IH54" s="1597">
        <v>0</v>
      </c>
      <c r="II54" s="1596"/>
      <c r="IJ54" s="1596"/>
      <c r="IK54" s="1596"/>
      <c r="IL54" s="1596"/>
      <c r="IM54" s="1597">
        <v>0</v>
      </c>
      <c r="IN54" s="1596"/>
      <c r="IO54" s="1596"/>
      <c r="IP54" s="1596"/>
      <c r="IQ54" s="1596"/>
      <c r="IR54" s="1597">
        <v>0</v>
      </c>
      <c r="IS54" s="1596"/>
      <c r="IT54" s="1596"/>
      <c r="IU54" s="1596"/>
      <c r="IV54" s="1596"/>
      <c r="IW54" s="1597">
        <v>0</v>
      </c>
      <c r="IX54" s="1597">
        <v>0</v>
      </c>
      <c r="IY54" s="1235"/>
      <c r="IZ54" s="1235"/>
      <c r="JA54" s="1235"/>
      <c r="JB54" s="1235"/>
      <c r="JC54" s="1235"/>
      <c r="JD54" s="1235"/>
      <c r="JE54" s="684" t="s">
        <v>393</v>
      </c>
      <c r="JF54" s="1236" t="s">
        <v>661</v>
      </c>
      <c r="JG54" s="1164"/>
    </row>
    <row r="55" spans="1:267" ht="125.25" hidden="1" customHeight="1" x14ac:dyDescent="0.35">
      <c r="A55" s="727" t="s">
        <v>631</v>
      </c>
      <c r="B55" s="728" t="s">
        <v>653</v>
      </c>
      <c r="C55" s="729" t="s">
        <v>654</v>
      </c>
      <c r="D55" s="781" t="s">
        <v>163</v>
      </c>
      <c r="E55" s="787" t="s">
        <v>656</v>
      </c>
      <c r="F55" s="2383"/>
      <c r="G55" s="2383"/>
      <c r="H55" s="2383"/>
      <c r="I55" s="2383"/>
      <c r="J55" s="2383"/>
      <c r="K55" s="2383"/>
      <c r="L55" s="2383"/>
      <c r="M55" s="2383"/>
      <c r="N55" s="2383">
        <v>0</v>
      </c>
      <c r="O55" s="2383">
        <v>0</v>
      </c>
      <c r="P55" s="2383">
        <v>0</v>
      </c>
      <c r="Q55" s="2383"/>
      <c r="R55" s="2383"/>
      <c r="S55" s="2383"/>
      <c r="T55" s="2387"/>
      <c r="U55" s="2383"/>
      <c r="V55" s="2383"/>
      <c r="W55" s="2383"/>
      <c r="X55" s="2383"/>
      <c r="Y55" s="781" t="s">
        <v>163</v>
      </c>
      <c r="Z55" s="621"/>
      <c r="AA55" s="621" t="s">
        <v>503</v>
      </c>
      <c r="AB55" s="621">
        <v>8</v>
      </c>
      <c r="AC55" s="728" t="s">
        <v>657</v>
      </c>
      <c r="AD55" s="728" t="s">
        <v>560</v>
      </c>
      <c r="AE55" s="731" t="s">
        <v>676</v>
      </c>
      <c r="AF55" s="680" t="s">
        <v>677</v>
      </c>
      <c r="AG55" s="1131">
        <v>958993036</v>
      </c>
      <c r="AH55" s="1131">
        <v>958993036</v>
      </c>
      <c r="AI55" s="1131">
        <v>413132136</v>
      </c>
      <c r="AJ55" s="1110">
        <v>2414900282</v>
      </c>
      <c r="AK55" s="1110">
        <v>1818951544</v>
      </c>
      <c r="AL55" s="1110">
        <v>253947214</v>
      </c>
      <c r="AM55" s="1154">
        <v>2705570147</v>
      </c>
      <c r="AN55" s="1154">
        <v>1500000000</v>
      </c>
      <c r="AO55" s="623">
        <v>7579463465</v>
      </c>
      <c r="AP55" s="623">
        <v>2777944580</v>
      </c>
      <c r="AQ55" s="623">
        <v>667079350</v>
      </c>
      <c r="AR55" s="1593">
        <v>958993036</v>
      </c>
      <c r="AS55" s="1593"/>
      <c r="AT55" s="1593"/>
      <c r="AU55" s="1593"/>
      <c r="AV55" s="1594">
        <v>958993036</v>
      </c>
      <c r="AW55" s="1593"/>
      <c r="AX55" s="1593"/>
      <c r="AY55" s="1593"/>
      <c r="AZ55" s="1593"/>
      <c r="BA55" s="1594">
        <v>0</v>
      </c>
      <c r="BB55" s="1593"/>
      <c r="BC55" s="1593"/>
      <c r="BD55" s="1593"/>
      <c r="BE55" s="1593"/>
      <c r="BF55" s="1594">
        <v>0</v>
      </c>
      <c r="BG55" s="1593"/>
      <c r="BH55" s="1593"/>
      <c r="BI55" s="1593"/>
      <c r="BJ55" s="1593"/>
      <c r="BK55" s="1594">
        <v>0</v>
      </c>
      <c r="BL55" s="1593"/>
      <c r="BM55" s="1593"/>
      <c r="BN55" s="1593"/>
      <c r="BO55" s="1593"/>
      <c r="BP55" s="1594">
        <v>0</v>
      </c>
      <c r="BQ55" s="1593"/>
      <c r="BR55" s="1593"/>
      <c r="BS55" s="1593"/>
      <c r="BT55" s="1593"/>
      <c r="BU55" s="1594">
        <v>0</v>
      </c>
      <c r="BV55" s="1593"/>
      <c r="BW55" s="1593"/>
      <c r="BX55" s="1593"/>
      <c r="BY55" s="1593"/>
      <c r="BZ55" s="1594">
        <v>0</v>
      </c>
      <c r="CA55" s="1593"/>
      <c r="CB55" s="1593"/>
      <c r="CC55" s="1593"/>
      <c r="CD55" s="1593"/>
      <c r="CE55" s="1594">
        <v>0</v>
      </c>
      <c r="CF55" s="1593"/>
      <c r="CG55" s="1593"/>
      <c r="CH55" s="1593"/>
      <c r="CI55" s="1593"/>
      <c r="CJ55" s="1594">
        <v>0</v>
      </c>
      <c r="CK55" s="1593"/>
      <c r="CL55" s="1593"/>
      <c r="CM55" s="1593"/>
      <c r="CN55" s="1593"/>
      <c r="CO55" s="1594">
        <v>0</v>
      </c>
      <c r="CP55" s="1593"/>
      <c r="CQ55" s="1593"/>
      <c r="CR55" s="1593"/>
      <c r="CS55" s="1593"/>
      <c r="CT55" s="1594">
        <v>0</v>
      </c>
      <c r="CU55" s="1593"/>
      <c r="CV55" s="1593"/>
      <c r="CW55" s="1593"/>
      <c r="CX55" s="1593"/>
      <c r="CY55" s="1594">
        <v>0</v>
      </c>
      <c r="CZ55" s="1593"/>
      <c r="DA55" s="1593"/>
      <c r="DB55" s="1593"/>
      <c r="DC55" s="1593"/>
      <c r="DD55" s="1594">
        <v>0</v>
      </c>
      <c r="DE55" s="1593"/>
      <c r="DF55" s="1593"/>
      <c r="DG55" s="1593"/>
      <c r="DH55" s="1593"/>
      <c r="DI55" s="1594">
        <v>0</v>
      </c>
      <c r="DJ55" s="1593"/>
      <c r="DK55" s="1593"/>
      <c r="DL55" s="1593"/>
      <c r="DM55" s="1593"/>
      <c r="DN55" s="1594">
        <v>0</v>
      </c>
      <c r="DO55" s="1593"/>
      <c r="DP55" s="1593"/>
      <c r="DQ55" s="1593"/>
      <c r="DR55" s="1593"/>
      <c r="DS55" s="1594">
        <v>0</v>
      </c>
      <c r="DT55" s="1593"/>
      <c r="DU55" s="1593"/>
      <c r="DV55" s="1593"/>
      <c r="DW55" s="1593"/>
      <c r="DX55" s="1594">
        <v>0</v>
      </c>
      <c r="DY55" s="1593"/>
      <c r="DZ55" s="1593"/>
      <c r="EA55" s="1593"/>
      <c r="EB55" s="1593"/>
      <c r="EC55" s="1594">
        <v>0</v>
      </c>
      <c r="ED55" s="1593"/>
      <c r="EE55" s="1593"/>
      <c r="EF55" s="1593"/>
      <c r="EG55" s="1593"/>
      <c r="EH55" s="1594">
        <v>0</v>
      </c>
      <c r="EI55" s="1593"/>
      <c r="EJ55" s="1593"/>
      <c r="EK55" s="1593"/>
      <c r="EL55" s="1593"/>
      <c r="EM55" s="1594">
        <v>0</v>
      </c>
      <c r="EN55" s="1593"/>
      <c r="EO55" s="1593"/>
      <c r="EP55" s="1593"/>
      <c r="EQ55" s="1593"/>
      <c r="ER55" s="1594">
        <v>0</v>
      </c>
      <c r="ES55" s="1594">
        <v>0</v>
      </c>
      <c r="ET55" s="1232">
        <v>0.25</v>
      </c>
      <c r="EU55" s="1232">
        <v>0.2</v>
      </c>
      <c r="EV55" s="1232">
        <v>0.25</v>
      </c>
      <c r="EW55" s="1233">
        <v>0.25</v>
      </c>
      <c r="EX55" s="1232">
        <v>0.25</v>
      </c>
      <c r="EY55" s="1232">
        <v>0.25</v>
      </c>
      <c r="EZ55" s="682">
        <v>1</v>
      </c>
      <c r="FA55" s="683">
        <v>0.45</v>
      </c>
      <c r="FB55" s="1632"/>
      <c r="FC55" s="1596"/>
      <c r="FD55" s="1596"/>
      <c r="FE55" s="1596"/>
      <c r="FF55" s="1597">
        <v>0</v>
      </c>
      <c r="FG55" s="1596"/>
      <c r="FH55" s="1596"/>
      <c r="FI55" s="1596"/>
      <c r="FJ55" s="1596"/>
      <c r="FK55" s="1597">
        <v>0</v>
      </c>
      <c r="FL55" s="1596"/>
      <c r="FM55" s="1596"/>
      <c r="FN55" s="1596"/>
      <c r="FO55" s="1596"/>
      <c r="FP55" s="1597">
        <v>0</v>
      </c>
      <c r="FQ55" s="1596"/>
      <c r="FR55" s="1596"/>
      <c r="FS55" s="1596"/>
      <c r="FT55" s="1596"/>
      <c r="FU55" s="1597">
        <v>0</v>
      </c>
      <c r="FV55" s="1596"/>
      <c r="FW55" s="1596"/>
      <c r="FX55" s="1596"/>
      <c r="FY55" s="1596"/>
      <c r="FZ55" s="1597">
        <v>0</v>
      </c>
      <c r="GA55" s="1596"/>
      <c r="GB55" s="1596"/>
      <c r="GC55" s="1596"/>
      <c r="GD55" s="1596"/>
      <c r="GE55" s="1597">
        <v>0</v>
      </c>
      <c r="GF55" s="1596"/>
      <c r="GG55" s="1596"/>
      <c r="GH55" s="1596"/>
      <c r="GI55" s="1596"/>
      <c r="GJ55" s="1597">
        <v>0</v>
      </c>
      <c r="GK55" s="1596"/>
      <c r="GL55" s="1596"/>
      <c r="GM55" s="1596"/>
      <c r="GN55" s="1596"/>
      <c r="GO55" s="1597">
        <v>0</v>
      </c>
      <c r="GP55" s="1596"/>
      <c r="GQ55" s="1596"/>
      <c r="GR55" s="1596"/>
      <c r="GS55" s="1596"/>
      <c r="GT55" s="1597">
        <v>0</v>
      </c>
      <c r="GU55" s="1596"/>
      <c r="GV55" s="1596"/>
      <c r="GW55" s="1596"/>
      <c r="GX55" s="1596"/>
      <c r="GY55" s="1597">
        <v>0</v>
      </c>
      <c r="GZ55" s="1596"/>
      <c r="HA55" s="1596"/>
      <c r="HB55" s="1596"/>
      <c r="HC55" s="1596"/>
      <c r="HD55" s="1597">
        <v>0</v>
      </c>
      <c r="HE55" s="1596"/>
      <c r="HF55" s="1596"/>
      <c r="HG55" s="1596"/>
      <c r="HH55" s="1596"/>
      <c r="HI55" s="1597">
        <v>0</v>
      </c>
      <c r="HJ55" s="1596"/>
      <c r="HK55" s="1596"/>
      <c r="HL55" s="1596"/>
      <c r="HM55" s="1596"/>
      <c r="HN55" s="1597">
        <v>0</v>
      </c>
      <c r="HO55" s="1596"/>
      <c r="HP55" s="1596"/>
      <c r="HQ55" s="1596"/>
      <c r="HR55" s="1596"/>
      <c r="HS55" s="1597">
        <v>0</v>
      </c>
      <c r="HT55" s="1596"/>
      <c r="HU55" s="1596"/>
      <c r="HV55" s="1596"/>
      <c r="HW55" s="1596"/>
      <c r="HX55" s="1597">
        <v>0</v>
      </c>
      <c r="HY55" s="1596"/>
      <c r="HZ55" s="1596"/>
      <c r="IA55" s="1596"/>
      <c r="IB55" s="1596"/>
      <c r="IC55" s="1597">
        <v>0</v>
      </c>
      <c r="ID55" s="1596"/>
      <c r="IE55" s="1596"/>
      <c r="IF55" s="1596"/>
      <c r="IG55" s="1596"/>
      <c r="IH55" s="1597">
        <v>0</v>
      </c>
      <c r="II55" s="1596"/>
      <c r="IJ55" s="1596"/>
      <c r="IK55" s="1596"/>
      <c r="IL55" s="1596"/>
      <c r="IM55" s="1597">
        <v>0</v>
      </c>
      <c r="IN55" s="1596"/>
      <c r="IO55" s="1596"/>
      <c r="IP55" s="1596"/>
      <c r="IQ55" s="1596"/>
      <c r="IR55" s="1597">
        <v>0</v>
      </c>
      <c r="IS55" s="1596"/>
      <c r="IT55" s="1596"/>
      <c r="IU55" s="1596"/>
      <c r="IV55" s="1596"/>
      <c r="IW55" s="1597">
        <v>0</v>
      </c>
      <c r="IX55" s="1597">
        <v>0</v>
      </c>
      <c r="IY55" s="1235"/>
      <c r="IZ55" s="1235"/>
      <c r="JA55" s="1235"/>
      <c r="JB55" s="1235"/>
      <c r="JC55" s="1235"/>
      <c r="JD55" s="1235"/>
      <c r="JE55" s="684" t="s">
        <v>842</v>
      </c>
      <c r="JF55" s="1236" t="s">
        <v>661</v>
      </c>
      <c r="JG55" s="1164"/>
    </row>
    <row r="56" spans="1:267" ht="125.25" hidden="1" customHeight="1" x14ac:dyDescent="0.35">
      <c r="A56" s="727" t="s">
        <v>631</v>
      </c>
      <c r="B56" s="728" t="s">
        <v>653</v>
      </c>
      <c r="C56" s="729" t="s">
        <v>654</v>
      </c>
      <c r="D56" s="781" t="s">
        <v>163</v>
      </c>
      <c r="E56" s="787" t="s">
        <v>656</v>
      </c>
      <c r="F56" s="2383"/>
      <c r="G56" s="2383"/>
      <c r="H56" s="2383"/>
      <c r="I56" s="2383"/>
      <c r="J56" s="2383"/>
      <c r="K56" s="2383"/>
      <c r="L56" s="2383"/>
      <c r="M56" s="2383"/>
      <c r="N56" s="2383"/>
      <c r="O56" s="2383"/>
      <c r="P56" s="2383"/>
      <c r="Q56" s="2383"/>
      <c r="R56" s="2383"/>
      <c r="S56" s="2383"/>
      <c r="T56" s="2387"/>
      <c r="U56" s="2383"/>
      <c r="V56" s="2383"/>
      <c r="W56" s="2383"/>
      <c r="X56" s="2383"/>
      <c r="Y56" s="781" t="s">
        <v>163</v>
      </c>
      <c r="Z56" s="621"/>
      <c r="AA56" s="621" t="s">
        <v>558</v>
      </c>
      <c r="AB56" s="621">
        <v>9</v>
      </c>
      <c r="AC56" s="728" t="s">
        <v>657</v>
      </c>
      <c r="AD56" s="728" t="s">
        <v>560</v>
      </c>
      <c r="AE56" s="731" t="s">
        <v>678</v>
      </c>
      <c r="AF56" s="680" t="s">
        <v>679</v>
      </c>
      <c r="AG56" s="1131">
        <v>2264220659</v>
      </c>
      <c r="AH56" s="1131">
        <v>1454914053</v>
      </c>
      <c r="AI56" s="1131">
        <v>662963062</v>
      </c>
      <c r="AJ56" s="1110">
        <v>5177610152</v>
      </c>
      <c r="AK56" s="1110">
        <v>2369343424</v>
      </c>
      <c r="AL56" s="1110">
        <v>1592879913</v>
      </c>
      <c r="AM56" s="1154">
        <v>3247415918</v>
      </c>
      <c r="AN56" s="1154">
        <v>500000000</v>
      </c>
      <c r="AO56" s="623">
        <v>11189246729</v>
      </c>
      <c r="AP56" s="623">
        <v>3824257477</v>
      </c>
      <c r="AQ56" s="623">
        <v>2255842975</v>
      </c>
      <c r="AR56" s="1593">
        <v>1454914053</v>
      </c>
      <c r="AS56" s="1593"/>
      <c r="AT56" s="1593"/>
      <c r="AU56" s="1593"/>
      <c r="AV56" s="1594">
        <v>1454914053</v>
      </c>
      <c r="AW56" s="1593"/>
      <c r="AX56" s="1593"/>
      <c r="AY56" s="1593"/>
      <c r="AZ56" s="1593"/>
      <c r="BA56" s="1594">
        <v>0</v>
      </c>
      <c r="BB56" s="1593"/>
      <c r="BC56" s="1593"/>
      <c r="BD56" s="1593"/>
      <c r="BE56" s="1593"/>
      <c r="BF56" s="1594">
        <v>0</v>
      </c>
      <c r="BG56" s="1593"/>
      <c r="BH56" s="1593"/>
      <c r="BI56" s="1593"/>
      <c r="BJ56" s="1593"/>
      <c r="BK56" s="1594">
        <v>0</v>
      </c>
      <c r="BL56" s="1593"/>
      <c r="BM56" s="1593"/>
      <c r="BN56" s="1593"/>
      <c r="BO56" s="1593"/>
      <c r="BP56" s="1594">
        <v>0</v>
      </c>
      <c r="BQ56" s="1593"/>
      <c r="BR56" s="1593"/>
      <c r="BS56" s="1593"/>
      <c r="BT56" s="1593"/>
      <c r="BU56" s="1594">
        <v>0</v>
      </c>
      <c r="BV56" s="1593"/>
      <c r="BW56" s="1593"/>
      <c r="BX56" s="1593"/>
      <c r="BY56" s="1593"/>
      <c r="BZ56" s="1594">
        <v>0</v>
      </c>
      <c r="CA56" s="1593"/>
      <c r="CB56" s="1593"/>
      <c r="CC56" s="1593"/>
      <c r="CD56" s="1593"/>
      <c r="CE56" s="1594">
        <v>0</v>
      </c>
      <c r="CF56" s="1593"/>
      <c r="CG56" s="1593"/>
      <c r="CH56" s="1593"/>
      <c r="CI56" s="1593"/>
      <c r="CJ56" s="1594">
        <v>0</v>
      </c>
      <c r="CK56" s="1593"/>
      <c r="CL56" s="1593"/>
      <c r="CM56" s="1593"/>
      <c r="CN56" s="1593"/>
      <c r="CO56" s="1594">
        <v>0</v>
      </c>
      <c r="CP56" s="1593"/>
      <c r="CQ56" s="1593"/>
      <c r="CR56" s="1593"/>
      <c r="CS56" s="1593"/>
      <c r="CT56" s="1594">
        <v>0</v>
      </c>
      <c r="CU56" s="1593"/>
      <c r="CV56" s="1593"/>
      <c r="CW56" s="1593"/>
      <c r="CX56" s="1593"/>
      <c r="CY56" s="1594">
        <v>0</v>
      </c>
      <c r="CZ56" s="1593"/>
      <c r="DA56" s="1593"/>
      <c r="DB56" s="1593"/>
      <c r="DC56" s="1593"/>
      <c r="DD56" s="1594">
        <v>0</v>
      </c>
      <c r="DE56" s="1593"/>
      <c r="DF56" s="1593"/>
      <c r="DG56" s="1593"/>
      <c r="DH56" s="1593"/>
      <c r="DI56" s="1594">
        <v>0</v>
      </c>
      <c r="DJ56" s="1593"/>
      <c r="DK56" s="1593"/>
      <c r="DL56" s="1593"/>
      <c r="DM56" s="1593"/>
      <c r="DN56" s="1594">
        <v>0</v>
      </c>
      <c r="DO56" s="1593"/>
      <c r="DP56" s="1593"/>
      <c r="DQ56" s="1593"/>
      <c r="DR56" s="1593"/>
      <c r="DS56" s="1594">
        <v>0</v>
      </c>
      <c r="DT56" s="1593"/>
      <c r="DU56" s="1593"/>
      <c r="DV56" s="1593"/>
      <c r="DW56" s="1593"/>
      <c r="DX56" s="1594">
        <v>0</v>
      </c>
      <c r="DY56" s="1593"/>
      <c r="DZ56" s="1593"/>
      <c r="EA56" s="1593"/>
      <c r="EB56" s="1593"/>
      <c r="EC56" s="1594">
        <v>0</v>
      </c>
      <c r="ED56" s="1593"/>
      <c r="EE56" s="1593"/>
      <c r="EF56" s="1593"/>
      <c r="EG56" s="1593"/>
      <c r="EH56" s="1594">
        <v>0</v>
      </c>
      <c r="EI56" s="1593"/>
      <c r="EJ56" s="1593"/>
      <c r="EK56" s="1593"/>
      <c r="EL56" s="1593"/>
      <c r="EM56" s="1594">
        <v>0</v>
      </c>
      <c r="EN56" s="1593"/>
      <c r="EO56" s="1593"/>
      <c r="EP56" s="1593"/>
      <c r="EQ56" s="1593"/>
      <c r="ER56" s="1594">
        <v>0</v>
      </c>
      <c r="ES56" s="1594">
        <v>0</v>
      </c>
      <c r="ET56" s="1232">
        <v>1</v>
      </c>
      <c r="EU56" s="1232">
        <v>1</v>
      </c>
      <c r="EV56" s="1232">
        <v>1</v>
      </c>
      <c r="EW56" s="1233">
        <v>1</v>
      </c>
      <c r="EX56" s="1232">
        <v>1</v>
      </c>
      <c r="EY56" s="1232">
        <v>1</v>
      </c>
      <c r="EZ56" s="682">
        <v>1</v>
      </c>
      <c r="FA56" s="682">
        <v>1</v>
      </c>
      <c r="FB56" s="1634"/>
      <c r="FC56" s="1596"/>
      <c r="FD56" s="1596"/>
      <c r="FE56" s="1596"/>
      <c r="FF56" s="1597">
        <v>0</v>
      </c>
      <c r="FG56" s="1596"/>
      <c r="FH56" s="1596"/>
      <c r="FI56" s="1596"/>
      <c r="FJ56" s="1596"/>
      <c r="FK56" s="1597">
        <v>0</v>
      </c>
      <c r="FL56" s="1596"/>
      <c r="FM56" s="1596"/>
      <c r="FN56" s="1596"/>
      <c r="FO56" s="1596"/>
      <c r="FP56" s="1597">
        <v>0</v>
      </c>
      <c r="FQ56" s="1596"/>
      <c r="FR56" s="1596"/>
      <c r="FS56" s="1596"/>
      <c r="FT56" s="1596"/>
      <c r="FU56" s="1597">
        <v>0</v>
      </c>
      <c r="FV56" s="1596"/>
      <c r="FW56" s="1596"/>
      <c r="FX56" s="1596"/>
      <c r="FY56" s="1596"/>
      <c r="FZ56" s="1597">
        <v>0</v>
      </c>
      <c r="GA56" s="1596"/>
      <c r="GB56" s="1596"/>
      <c r="GC56" s="1596"/>
      <c r="GD56" s="1596"/>
      <c r="GE56" s="1597">
        <v>0</v>
      </c>
      <c r="GF56" s="1596"/>
      <c r="GG56" s="1596"/>
      <c r="GH56" s="1596"/>
      <c r="GI56" s="1596"/>
      <c r="GJ56" s="1597">
        <v>0</v>
      </c>
      <c r="GK56" s="1596"/>
      <c r="GL56" s="1596"/>
      <c r="GM56" s="1596"/>
      <c r="GN56" s="1596"/>
      <c r="GO56" s="1597">
        <v>0</v>
      </c>
      <c r="GP56" s="1596"/>
      <c r="GQ56" s="1596"/>
      <c r="GR56" s="1596"/>
      <c r="GS56" s="1596"/>
      <c r="GT56" s="1597">
        <v>0</v>
      </c>
      <c r="GU56" s="1596"/>
      <c r="GV56" s="1596"/>
      <c r="GW56" s="1596"/>
      <c r="GX56" s="1596"/>
      <c r="GY56" s="1597">
        <v>0</v>
      </c>
      <c r="GZ56" s="1596"/>
      <c r="HA56" s="1596"/>
      <c r="HB56" s="1596"/>
      <c r="HC56" s="1596"/>
      <c r="HD56" s="1597">
        <v>0</v>
      </c>
      <c r="HE56" s="1596"/>
      <c r="HF56" s="1596"/>
      <c r="HG56" s="1596"/>
      <c r="HH56" s="1596"/>
      <c r="HI56" s="1597">
        <v>0</v>
      </c>
      <c r="HJ56" s="1596"/>
      <c r="HK56" s="1596"/>
      <c r="HL56" s="1596"/>
      <c r="HM56" s="1596"/>
      <c r="HN56" s="1597">
        <v>0</v>
      </c>
      <c r="HO56" s="1596"/>
      <c r="HP56" s="1596"/>
      <c r="HQ56" s="1596"/>
      <c r="HR56" s="1596"/>
      <c r="HS56" s="1597">
        <v>0</v>
      </c>
      <c r="HT56" s="1596"/>
      <c r="HU56" s="1596"/>
      <c r="HV56" s="1596"/>
      <c r="HW56" s="1596"/>
      <c r="HX56" s="1597">
        <v>0</v>
      </c>
      <c r="HY56" s="1596"/>
      <c r="HZ56" s="1596"/>
      <c r="IA56" s="1596"/>
      <c r="IB56" s="1596"/>
      <c r="IC56" s="1597">
        <v>0</v>
      </c>
      <c r="ID56" s="1596"/>
      <c r="IE56" s="1596"/>
      <c r="IF56" s="1596"/>
      <c r="IG56" s="1596"/>
      <c r="IH56" s="1597">
        <v>0</v>
      </c>
      <c r="II56" s="1596"/>
      <c r="IJ56" s="1596"/>
      <c r="IK56" s="1596"/>
      <c r="IL56" s="1596"/>
      <c r="IM56" s="1597">
        <v>0</v>
      </c>
      <c r="IN56" s="1596"/>
      <c r="IO56" s="1596"/>
      <c r="IP56" s="1596"/>
      <c r="IQ56" s="1596"/>
      <c r="IR56" s="1597">
        <v>0</v>
      </c>
      <c r="IS56" s="1596"/>
      <c r="IT56" s="1596"/>
      <c r="IU56" s="1596"/>
      <c r="IV56" s="1596"/>
      <c r="IW56" s="1597">
        <v>0</v>
      </c>
      <c r="IX56" s="1597">
        <v>0</v>
      </c>
      <c r="IY56" s="1235"/>
      <c r="IZ56" s="1235"/>
      <c r="JA56" s="1235"/>
      <c r="JB56" s="1235"/>
      <c r="JC56" s="1235"/>
      <c r="JD56" s="1235"/>
      <c r="JE56" s="684" t="s">
        <v>843</v>
      </c>
      <c r="JF56" s="1236" t="s">
        <v>661</v>
      </c>
      <c r="JG56" s="1164"/>
    </row>
    <row r="57" spans="1:267" ht="125.25" hidden="1" customHeight="1" x14ac:dyDescent="0.35">
      <c r="A57" s="727" t="s">
        <v>631</v>
      </c>
      <c r="B57" s="728" t="s">
        <v>653</v>
      </c>
      <c r="C57" s="729" t="s">
        <v>654</v>
      </c>
      <c r="D57" s="781" t="s">
        <v>163</v>
      </c>
      <c r="E57" s="787" t="s">
        <v>656</v>
      </c>
      <c r="F57" s="2383"/>
      <c r="G57" s="2383"/>
      <c r="H57" s="2383"/>
      <c r="I57" s="2383"/>
      <c r="J57" s="2383"/>
      <c r="K57" s="2383"/>
      <c r="L57" s="2383"/>
      <c r="M57" s="2383"/>
      <c r="N57" s="2383">
        <v>0</v>
      </c>
      <c r="O57" s="2383">
        <v>0</v>
      </c>
      <c r="P57" s="2383">
        <v>0</v>
      </c>
      <c r="Q57" s="2383"/>
      <c r="R57" s="2383"/>
      <c r="S57" s="2383"/>
      <c r="T57" s="2387"/>
      <c r="U57" s="2383"/>
      <c r="V57" s="2383"/>
      <c r="W57" s="2383"/>
      <c r="X57" s="2383"/>
      <c r="Y57" s="781" t="s">
        <v>163</v>
      </c>
      <c r="Z57" s="621"/>
      <c r="AA57" s="621" t="s">
        <v>503</v>
      </c>
      <c r="AB57" s="621">
        <v>10</v>
      </c>
      <c r="AC57" s="728" t="s">
        <v>657</v>
      </c>
      <c r="AD57" s="728" t="s">
        <v>808</v>
      </c>
      <c r="AE57" s="731" t="s">
        <v>681</v>
      </c>
      <c r="AF57" s="680" t="s">
        <v>682</v>
      </c>
      <c r="AG57" s="1131">
        <v>882491067</v>
      </c>
      <c r="AH57" s="1131">
        <v>882491067</v>
      </c>
      <c r="AI57" s="1131">
        <v>696751068</v>
      </c>
      <c r="AJ57" s="1110">
        <v>1964537000</v>
      </c>
      <c r="AK57" s="1110">
        <v>1845027844</v>
      </c>
      <c r="AL57" s="1110">
        <v>591958119</v>
      </c>
      <c r="AM57" s="1154">
        <v>2046395200</v>
      </c>
      <c r="AN57" s="1154">
        <v>1649114900</v>
      </c>
      <c r="AO57" s="623">
        <v>6542538167</v>
      </c>
      <c r="AP57" s="623">
        <v>2727518911</v>
      </c>
      <c r="AQ57" s="623">
        <v>1288709187</v>
      </c>
      <c r="AR57" s="1593">
        <v>882491067</v>
      </c>
      <c r="AS57" s="1593"/>
      <c r="AT57" s="1593"/>
      <c r="AU57" s="1593"/>
      <c r="AV57" s="1594">
        <v>882491067</v>
      </c>
      <c r="AW57" s="1593" t="s">
        <v>668</v>
      </c>
      <c r="AX57" s="1593"/>
      <c r="AY57" s="1593"/>
      <c r="AZ57" s="1593"/>
      <c r="BA57" s="1594">
        <v>0</v>
      </c>
      <c r="BB57" s="1593" t="s">
        <v>668</v>
      </c>
      <c r="BC57" s="1593"/>
      <c r="BD57" s="1593"/>
      <c r="BE57" s="1593"/>
      <c r="BF57" s="1594">
        <v>0</v>
      </c>
      <c r="BG57" s="1593" t="s">
        <v>668</v>
      </c>
      <c r="BH57" s="1593"/>
      <c r="BI57" s="1593"/>
      <c r="BJ57" s="1593"/>
      <c r="BK57" s="1594">
        <v>0</v>
      </c>
      <c r="BL57" s="1593" t="s">
        <v>668</v>
      </c>
      <c r="BM57" s="1593"/>
      <c r="BN57" s="1593"/>
      <c r="BO57" s="1593"/>
      <c r="BP57" s="1594">
        <v>0</v>
      </c>
      <c r="BQ57" s="1593" t="s">
        <v>668</v>
      </c>
      <c r="BR57" s="1593"/>
      <c r="BS57" s="1593"/>
      <c r="BT57" s="1593"/>
      <c r="BU57" s="1594">
        <v>0</v>
      </c>
      <c r="BV57" s="1593" t="s">
        <v>668</v>
      </c>
      <c r="BW57" s="1593"/>
      <c r="BX57" s="1593"/>
      <c r="BY57" s="1593"/>
      <c r="BZ57" s="1594">
        <v>0</v>
      </c>
      <c r="CA57" s="1593" t="s">
        <v>668</v>
      </c>
      <c r="CB57" s="1593"/>
      <c r="CC57" s="1593"/>
      <c r="CD57" s="1593"/>
      <c r="CE57" s="1594">
        <v>0</v>
      </c>
      <c r="CF57" s="1593" t="s">
        <v>668</v>
      </c>
      <c r="CG57" s="1593"/>
      <c r="CH57" s="1593"/>
      <c r="CI57" s="1593"/>
      <c r="CJ57" s="1594">
        <v>0</v>
      </c>
      <c r="CK57" s="1593" t="s">
        <v>668</v>
      </c>
      <c r="CL57" s="1593"/>
      <c r="CM57" s="1593"/>
      <c r="CN57" s="1593"/>
      <c r="CO57" s="1594">
        <v>0</v>
      </c>
      <c r="CP57" s="1593" t="s">
        <v>668</v>
      </c>
      <c r="CQ57" s="1593"/>
      <c r="CR57" s="1593"/>
      <c r="CS57" s="1593"/>
      <c r="CT57" s="1594">
        <v>0</v>
      </c>
      <c r="CU57" s="1593" t="s">
        <v>668</v>
      </c>
      <c r="CV57" s="1593"/>
      <c r="CW57" s="1593"/>
      <c r="CX57" s="1593"/>
      <c r="CY57" s="1594">
        <v>0</v>
      </c>
      <c r="CZ57" s="1593" t="s">
        <v>668</v>
      </c>
      <c r="DA57" s="1593"/>
      <c r="DB57" s="1593"/>
      <c r="DC57" s="1593"/>
      <c r="DD57" s="1594">
        <v>0</v>
      </c>
      <c r="DE57" s="1593" t="s">
        <v>668</v>
      </c>
      <c r="DF57" s="1593"/>
      <c r="DG57" s="1593"/>
      <c r="DH57" s="1593"/>
      <c r="DI57" s="1594">
        <v>0</v>
      </c>
      <c r="DJ57" s="1593" t="s">
        <v>668</v>
      </c>
      <c r="DK57" s="1593"/>
      <c r="DL57" s="1593"/>
      <c r="DM57" s="1593"/>
      <c r="DN57" s="1594">
        <v>0</v>
      </c>
      <c r="DO57" s="1593" t="s">
        <v>668</v>
      </c>
      <c r="DP57" s="1593"/>
      <c r="DQ57" s="1593"/>
      <c r="DR57" s="1593"/>
      <c r="DS57" s="1594">
        <v>0</v>
      </c>
      <c r="DT57" s="1593" t="s">
        <v>668</v>
      </c>
      <c r="DU57" s="1593"/>
      <c r="DV57" s="1593"/>
      <c r="DW57" s="1593"/>
      <c r="DX57" s="1594">
        <v>0</v>
      </c>
      <c r="DY57" s="1593" t="s">
        <v>668</v>
      </c>
      <c r="DZ57" s="1593"/>
      <c r="EA57" s="1593"/>
      <c r="EB57" s="1593"/>
      <c r="EC57" s="1594">
        <v>0</v>
      </c>
      <c r="ED57" s="1593" t="s">
        <v>668</v>
      </c>
      <c r="EE57" s="1593"/>
      <c r="EF57" s="1593"/>
      <c r="EG57" s="1593"/>
      <c r="EH57" s="1594">
        <v>0</v>
      </c>
      <c r="EI57" s="1593" t="s">
        <v>668</v>
      </c>
      <c r="EJ57" s="1593"/>
      <c r="EK57" s="1593"/>
      <c r="EL57" s="1593"/>
      <c r="EM57" s="1594">
        <v>0</v>
      </c>
      <c r="EN57" s="1593" t="s">
        <v>668</v>
      </c>
      <c r="EO57" s="1593"/>
      <c r="EP57" s="1593"/>
      <c r="EQ57" s="1593"/>
      <c r="ER57" s="1594">
        <v>0</v>
      </c>
      <c r="ES57" s="1594">
        <v>0</v>
      </c>
      <c r="ET57" s="1232">
        <v>0.25</v>
      </c>
      <c r="EU57" s="1232">
        <v>0.25</v>
      </c>
      <c r="EV57" s="1232">
        <v>0.25</v>
      </c>
      <c r="EW57" s="1233">
        <v>0.06</v>
      </c>
      <c r="EX57" s="1232">
        <v>0.25</v>
      </c>
      <c r="EY57" s="1232">
        <v>0.25</v>
      </c>
      <c r="EZ57" s="682">
        <v>1</v>
      </c>
      <c r="FA57" s="682">
        <v>0.25</v>
      </c>
      <c r="FB57" s="1634"/>
      <c r="FC57" s="1596"/>
      <c r="FD57" s="1596"/>
      <c r="FE57" s="1596"/>
      <c r="FF57" s="1597">
        <v>0</v>
      </c>
      <c r="FG57" s="1596"/>
      <c r="FH57" s="1596"/>
      <c r="FI57" s="1596"/>
      <c r="FJ57" s="1596"/>
      <c r="FK57" s="1597">
        <v>0</v>
      </c>
      <c r="FL57" s="1596"/>
      <c r="FM57" s="1596"/>
      <c r="FN57" s="1596"/>
      <c r="FO57" s="1596"/>
      <c r="FP57" s="1597">
        <v>0</v>
      </c>
      <c r="FQ57" s="1596"/>
      <c r="FR57" s="1596"/>
      <c r="FS57" s="1596"/>
      <c r="FT57" s="1596"/>
      <c r="FU57" s="1597">
        <v>0</v>
      </c>
      <c r="FV57" s="1596"/>
      <c r="FW57" s="1596"/>
      <c r="FX57" s="1596"/>
      <c r="FY57" s="1596"/>
      <c r="FZ57" s="1597">
        <v>0</v>
      </c>
      <c r="GA57" s="1596"/>
      <c r="GB57" s="1596"/>
      <c r="GC57" s="1596"/>
      <c r="GD57" s="1596"/>
      <c r="GE57" s="1597">
        <v>0</v>
      </c>
      <c r="GF57" s="1596"/>
      <c r="GG57" s="1596"/>
      <c r="GH57" s="1596"/>
      <c r="GI57" s="1596"/>
      <c r="GJ57" s="1597">
        <v>0</v>
      </c>
      <c r="GK57" s="1596"/>
      <c r="GL57" s="1596"/>
      <c r="GM57" s="1596"/>
      <c r="GN57" s="1596"/>
      <c r="GO57" s="1597">
        <v>0</v>
      </c>
      <c r="GP57" s="1596"/>
      <c r="GQ57" s="1596"/>
      <c r="GR57" s="1596"/>
      <c r="GS57" s="1596"/>
      <c r="GT57" s="1597">
        <v>0</v>
      </c>
      <c r="GU57" s="1596"/>
      <c r="GV57" s="1596"/>
      <c r="GW57" s="1596"/>
      <c r="GX57" s="1596"/>
      <c r="GY57" s="1597">
        <v>0</v>
      </c>
      <c r="GZ57" s="1596"/>
      <c r="HA57" s="1596"/>
      <c r="HB57" s="1596"/>
      <c r="HC57" s="1596"/>
      <c r="HD57" s="1597">
        <v>0</v>
      </c>
      <c r="HE57" s="1596"/>
      <c r="HF57" s="1596"/>
      <c r="HG57" s="1596"/>
      <c r="HH57" s="1596"/>
      <c r="HI57" s="1597">
        <v>0</v>
      </c>
      <c r="HJ57" s="1596"/>
      <c r="HK57" s="1596"/>
      <c r="HL57" s="1596"/>
      <c r="HM57" s="1596"/>
      <c r="HN57" s="1597">
        <v>0</v>
      </c>
      <c r="HO57" s="1596"/>
      <c r="HP57" s="1596"/>
      <c r="HQ57" s="1596"/>
      <c r="HR57" s="1596"/>
      <c r="HS57" s="1597">
        <v>0</v>
      </c>
      <c r="HT57" s="1596"/>
      <c r="HU57" s="1596"/>
      <c r="HV57" s="1596"/>
      <c r="HW57" s="1596"/>
      <c r="HX57" s="1597">
        <v>0</v>
      </c>
      <c r="HY57" s="1596"/>
      <c r="HZ57" s="1596"/>
      <c r="IA57" s="1596"/>
      <c r="IB57" s="1596"/>
      <c r="IC57" s="1597">
        <v>0</v>
      </c>
      <c r="ID57" s="1596"/>
      <c r="IE57" s="1596"/>
      <c r="IF57" s="1596"/>
      <c r="IG57" s="1596"/>
      <c r="IH57" s="1597">
        <v>0</v>
      </c>
      <c r="II57" s="1596"/>
      <c r="IJ57" s="1596"/>
      <c r="IK57" s="1596"/>
      <c r="IL57" s="1596"/>
      <c r="IM57" s="1597">
        <v>0</v>
      </c>
      <c r="IN57" s="1596"/>
      <c r="IO57" s="1596"/>
      <c r="IP57" s="1596"/>
      <c r="IQ57" s="1596"/>
      <c r="IR57" s="1597">
        <v>0</v>
      </c>
      <c r="IS57" s="1596"/>
      <c r="IT57" s="1596"/>
      <c r="IU57" s="1596"/>
      <c r="IV57" s="1596"/>
      <c r="IW57" s="1597">
        <v>0</v>
      </c>
      <c r="IX57" s="1597">
        <v>0</v>
      </c>
      <c r="IY57" s="1235"/>
      <c r="IZ57" s="1235"/>
      <c r="JA57" s="1235"/>
      <c r="JB57" s="1235"/>
      <c r="JC57" s="1235"/>
      <c r="JD57" s="1235"/>
      <c r="JE57" s="684" t="s">
        <v>843</v>
      </c>
      <c r="JF57" s="1236" t="s">
        <v>661</v>
      </c>
      <c r="JG57" s="1164"/>
    </row>
    <row r="58" spans="1:267" ht="125.25" hidden="1" customHeight="1" thickBot="1" x14ac:dyDescent="0.4">
      <c r="A58" s="734" t="s">
        <v>631</v>
      </c>
      <c r="B58" s="735" t="s">
        <v>653</v>
      </c>
      <c r="C58" s="736" t="s">
        <v>654</v>
      </c>
      <c r="D58" s="783" t="s">
        <v>163</v>
      </c>
      <c r="E58" s="787" t="s">
        <v>656</v>
      </c>
      <c r="F58" s="2384"/>
      <c r="G58" s="2393"/>
      <c r="H58" s="2393"/>
      <c r="I58" s="2384"/>
      <c r="J58" s="2384"/>
      <c r="K58" s="2384"/>
      <c r="L58" s="2384"/>
      <c r="M58" s="2384"/>
      <c r="N58" s="2384"/>
      <c r="O58" s="2384"/>
      <c r="P58" s="2384"/>
      <c r="Q58" s="2384"/>
      <c r="R58" s="2384"/>
      <c r="S58" s="2384"/>
      <c r="T58" s="2388"/>
      <c r="U58" s="2384"/>
      <c r="V58" s="2384"/>
      <c r="W58" s="2384"/>
      <c r="X58" s="2384"/>
      <c r="Y58" s="783" t="s">
        <v>163</v>
      </c>
      <c r="Z58" s="627"/>
      <c r="AA58" s="627" t="s">
        <v>558</v>
      </c>
      <c r="AB58" s="627">
        <v>11</v>
      </c>
      <c r="AC58" s="735" t="s">
        <v>684</v>
      </c>
      <c r="AD58" s="735" t="s">
        <v>809</v>
      </c>
      <c r="AE58" s="738" t="s">
        <v>568</v>
      </c>
      <c r="AF58" s="680" t="s">
        <v>686</v>
      </c>
      <c r="AG58" s="1119">
        <v>1030250872</v>
      </c>
      <c r="AH58" s="1119">
        <v>1029200872</v>
      </c>
      <c r="AI58" s="1119">
        <v>594042665</v>
      </c>
      <c r="AJ58" s="1110">
        <v>1455248555</v>
      </c>
      <c r="AK58" s="1110">
        <v>725951087</v>
      </c>
      <c r="AL58" s="1110">
        <v>336911646</v>
      </c>
      <c r="AM58" s="1169">
        <v>2796751368</v>
      </c>
      <c r="AN58" s="1169">
        <v>2986616688</v>
      </c>
      <c r="AO58" s="629">
        <v>8268867483</v>
      </c>
      <c r="AP58" s="629">
        <v>1755151959</v>
      </c>
      <c r="AQ58" s="629">
        <v>930954311</v>
      </c>
      <c r="AR58" s="1598">
        <v>1029200872</v>
      </c>
      <c r="AS58" s="1598"/>
      <c r="AT58" s="1598"/>
      <c r="AU58" s="1598"/>
      <c r="AV58" s="1599">
        <v>1029200872</v>
      </c>
      <c r="AW58" s="1598"/>
      <c r="AX58" s="1598"/>
      <c r="AY58" s="1598"/>
      <c r="AZ58" s="1598"/>
      <c r="BA58" s="1599">
        <v>0</v>
      </c>
      <c r="BB58" s="1598"/>
      <c r="BC58" s="1598"/>
      <c r="BD58" s="1598"/>
      <c r="BE58" s="1598"/>
      <c r="BF58" s="1599">
        <v>0</v>
      </c>
      <c r="BG58" s="1598"/>
      <c r="BH58" s="1598"/>
      <c r="BI58" s="1598"/>
      <c r="BJ58" s="1598"/>
      <c r="BK58" s="1599">
        <v>0</v>
      </c>
      <c r="BL58" s="1598"/>
      <c r="BM58" s="1598"/>
      <c r="BN58" s="1598"/>
      <c r="BO58" s="1598"/>
      <c r="BP58" s="1599">
        <v>0</v>
      </c>
      <c r="BQ58" s="1598"/>
      <c r="BR58" s="1598"/>
      <c r="BS58" s="1598"/>
      <c r="BT58" s="1598"/>
      <c r="BU58" s="1599">
        <v>0</v>
      </c>
      <c r="BV58" s="1598"/>
      <c r="BW58" s="1598"/>
      <c r="BX58" s="1598"/>
      <c r="BY58" s="1598"/>
      <c r="BZ58" s="1599">
        <v>0</v>
      </c>
      <c r="CA58" s="1598"/>
      <c r="CB58" s="1598"/>
      <c r="CC58" s="1598"/>
      <c r="CD58" s="1598"/>
      <c r="CE58" s="1599">
        <v>0</v>
      </c>
      <c r="CF58" s="1598"/>
      <c r="CG58" s="1598"/>
      <c r="CH58" s="1598"/>
      <c r="CI58" s="1598"/>
      <c r="CJ58" s="1599">
        <v>0</v>
      </c>
      <c r="CK58" s="1598"/>
      <c r="CL58" s="1598"/>
      <c r="CM58" s="1598"/>
      <c r="CN58" s="1598"/>
      <c r="CO58" s="1599">
        <v>0</v>
      </c>
      <c r="CP58" s="1598"/>
      <c r="CQ58" s="1598"/>
      <c r="CR58" s="1598"/>
      <c r="CS58" s="1598"/>
      <c r="CT58" s="1599">
        <v>0</v>
      </c>
      <c r="CU58" s="1598"/>
      <c r="CV58" s="1598"/>
      <c r="CW58" s="1598"/>
      <c r="CX58" s="1598"/>
      <c r="CY58" s="1599">
        <v>0</v>
      </c>
      <c r="CZ58" s="1598"/>
      <c r="DA58" s="1598"/>
      <c r="DB58" s="1598"/>
      <c r="DC58" s="1598"/>
      <c r="DD58" s="1599">
        <v>0</v>
      </c>
      <c r="DE58" s="1598"/>
      <c r="DF58" s="1598"/>
      <c r="DG58" s="1598"/>
      <c r="DH58" s="1598"/>
      <c r="DI58" s="1599">
        <v>0</v>
      </c>
      <c r="DJ58" s="1598"/>
      <c r="DK58" s="1598"/>
      <c r="DL58" s="1598"/>
      <c r="DM58" s="1598"/>
      <c r="DN58" s="1599">
        <v>0</v>
      </c>
      <c r="DO58" s="1598"/>
      <c r="DP58" s="1598"/>
      <c r="DQ58" s="1598"/>
      <c r="DR58" s="1598"/>
      <c r="DS58" s="1599">
        <v>0</v>
      </c>
      <c r="DT58" s="1598"/>
      <c r="DU58" s="1598"/>
      <c r="DV58" s="1598"/>
      <c r="DW58" s="1598"/>
      <c r="DX58" s="1599">
        <v>0</v>
      </c>
      <c r="DY58" s="1598"/>
      <c r="DZ58" s="1598"/>
      <c r="EA58" s="1598"/>
      <c r="EB58" s="1598"/>
      <c r="EC58" s="1599">
        <v>0</v>
      </c>
      <c r="ED58" s="1598"/>
      <c r="EE58" s="1598"/>
      <c r="EF58" s="1598"/>
      <c r="EG58" s="1598"/>
      <c r="EH58" s="1599">
        <v>0</v>
      </c>
      <c r="EI58" s="1598"/>
      <c r="EJ58" s="1598"/>
      <c r="EK58" s="1598"/>
      <c r="EL58" s="1598"/>
      <c r="EM58" s="1599">
        <v>0</v>
      </c>
      <c r="EN58" s="1598"/>
      <c r="EO58" s="1598"/>
      <c r="EP58" s="1598"/>
      <c r="EQ58" s="1598"/>
      <c r="ER58" s="1599">
        <v>0</v>
      </c>
      <c r="ES58" s="1599">
        <v>0</v>
      </c>
      <c r="ET58" s="1240">
        <v>1</v>
      </c>
      <c r="EU58" s="1240">
        <v>1</v>
      </c>
      <c r="EV58" s="1240">
        <v>1</v>
      </c>
      <c r="EW58" s="1241">
        <v>1</v>
      </c>
      <c r="EX58" s="1240">
        <v>1</v>
      </c>
      <c r="EY58" s="1240">
        <v>1</v>
      </c>
      <c r="EZ58" s="687">
        <v>1</v>
      </c>
      <c r="FA58" s="687">
        <v>1</v>
      </c>
      <c r="FB58" s="1635"/>
      <c r="FC58" s="1601"/>
      <c r="FD58" s="1601"/>
      <c r="FE58" s="1601"/>
      <c r="FF58" s="1602">
        <v>0</v>
      </c>
      <c r="FG58" s="1601"/>
      <c r="FH58" s="1601"/>
      <c r="FI58" s="1601"/>
      <c r="FJ58" s="1601"/>
      <c r="FK58" s="1602">
        <v>0</v>
      </c>
      <c r="FL58" s="1601"/>
      <c r="FM58" s="1601"/>
      <c r="FN58" s="1601"/>
      <c r="FO58" s="1601"/>
      <c r="FP58" s="1602">
        <v>0</v>
      </c>
      <c r="FQ58" s="1601"/>
      <c r="FR58" s="1601"/>
      <c r="FS58" s="1601"/>
      <c r="FT58" s="1601"/>
      <c r="FU58" s="1602">
        <v>0</v>
      </c>
      <c r="FV58" s="1601"/>
      <c r="FW58" s="1601"/>
      <c r="FX58" s="1601"/>
      <c r="FY58" s="1601"/>
      <c r="FZ58" s="1602">
        <v>0</v>
      </c>
      <c r="GA58" s="1601"/>
      <c r="GB58" s="1601"/>
      <c r="GC58" s="1601"/>
      <c r="GD58" s="1601"/>
      <c r="GE58" s="1602">
        <v>0</v>
      </c>
      <c r="GF58" s="1601"/>
      <c r="GG58" s="1601"/>
      <c r="GH58" s="1601"/>
      <c r="GI58" s="1601"/>
      <c r="GJ58" s="1602">
        <v>0</v>
      </c>
      <c r="GK58" s="1601"/>
      <c r="GL58" s="1601"/>
      <c r="GM58" s="1601"/>
      <c r="GN58" s="1601"/>
      <c r="GO58" s="1602">
        <v>0</v>
      </c>
      <c r="GP58" s="1601"/>
      <c r="GQ58" s="1601"/>
      <c r="GR58" s="1601"/>
      <c r="GS58" s="1601"/>
      <c r="GT58" s="1602">
        <v>0</v>
      </c>
      <c r="GU58" s="1601"/>
      <c r="GV58" s="1601"/>
      <c r="GW58" s="1601"/>
      <c r="GX58" s="1601"/>
      <c r="GY58" s="1602">
        <v>0</v>
      </c>
      <c r="GZ58" s="1601"/>
      <c r="HA58" s="1601"/>
      <c r="HB58" s="1601"/>
      <c r="HC58" s="1601"/>
      <c r="HD58" s="1602">
        <v>0</v>
      </c>
      <c r="HE58" s="1601"/>
      <c r="HF58" s="1601"/>
      <c r="HG58" s="1601"/>
      <c r="HH58" s="1601"/>
      <c r="HI58" s="1602">
        <v>0</v>
      </c>
      <c r="HJ58" s="1601"/>
      <c r="HK58" s="1601"/>
      <c r="HL58" s="1601"/>
      <c r="HM58" s="1601"/>
      <c r="HN58" s="1602">
        <v>0</v>
      </c>
      <c r="HO58" s="1601"/>
      <c r="HP58" s="1601"/>
      <c r="HQ58" s="1601"/>
      <c r="HR58" s="1601"/>
      <c r="HS58" s="1602">
        <v>0</v>
      </c>
      <c r="HT58" s="1601"/>
      <c r="HU58" s="1601"/>
      <c r="HV58" s="1601"/>
      <c r="HW58" s="1601"/>
      <c r="HX58" s="1602">
        <v>0</v>
      </c>
      <c r="HY58" s="1601"/>
      <c r="HZ58" s="1601"/>
      <c r="IA58" s="1601"/>
      <c r="IB58" s="1601"/>
      <c r="IC58" s="1602">
        <v>0</v>
      </c>
      <c r="ID58" s="1601"/>
      <c r="IE58" s="1601"/>
      <c r="IF58" s="1601"/>
      <c r="IG58" s="1601"/>
      <c r="IH58" s="1602">
        <v>0</v>
      </c>
      <c r="II58" s="1601"/>
      <c r="IJ58" s="1601"/>
      <c r="IK58" s="1601"/>
      <c r="IL58" s="1601"/>
      <c r="IM58" s="1602">
        <v>0</v>
      </c>
      <c r="IN58" s="1601"/>
      <c r="IO58" s="1601"/>
      <c r="IP58" s="1601"/>
      <c r="IQ58" s="1601"/>
      <c r="IR58" s="1602">
        <v>0</v>
      </c>
      <c r="IS58" s="1601"/>
      <c r="IT58" s="1601"/>
      <c r="IU58" s="1601"/>
      <c r="IV58" s="1601"/>
      <c r="IW58" s="1602">
        <v>0</v>
      </c>
      <c r="IX58" s="1602">
        <v>0</v>
      </c>
      <c r="IY58" s="1243"/>
      <c r="IZ58" s="1243"/>
      <c r="JA58" s="1243"/>
      <c r="JB58" s="1243"/>
      <c r="JC58" s="1243"/>
      <c r="JD58" s="1243"/>
      <c r="JE58" s="688" t="s">
        <v>393</v>
      </c>
      <c r="JF58" s="1244" t="s">
        <v>661</v>
      </c>
      <c r="JG58" s="1164"/>
    </row>
    <row r="60" spans="1:267" ht="20.25" customHeight="1" x14ac:dyDescent="0.35">
      <c r="G60" s="1248"/>
      <c r="J60" s="1248"/>
      <c r="Q60" s="1249"/>
      <c r="R60" s="1249"/>
      <c r="T60" s="1249"/>
      <c r="AR60" s="1253"/>
      <c r="AS60" s="1253"/>
      <c r="AT60" s="1253"/>
      <c r="AU60" s="1253"/>
      <c r="AV60" s="1253"/>
      <c r="AW60" s="1253"/>
      <c r="AX60" s="1253"/>
      <c r="AY60" s="1253"/>
      <c r="AZ60" s="1253"/>
      <c r="BA60" s="1253"/>
      <c r="BB60" s="1253"/>
      <c r="BC60" s="1253"/>
      <c r="BD60" s="1253"/>
      <c r="BE60" s="1253"/>
      <c r="BF60" s="1253"/>
      <c r="BG60" s="1253"/>
      <c r="BH60" s="1253"/>
      <c r="BI60" s="1253"/>
      <c r="BJ60" s="1253"/>
      <c r="BK60" s="1253"/>
      <c r="BL60" s="1253"/>
      <c r="BM60" s="1253"/>
      <c r="BN60" s="1253"/>
      <c r="BO60" s="1253"/>
      <c r="BP60" s="1253"/>
      <c r="BQ60" s="1253"/>
      <c r="BR60" s="1253"/>
      <c r="BS60" s="1253"/>
      <c r="BT60" s="1253"/>
      <c r="BU60" s="1253"/>
      <c r="BV60" s="1253"/>
      <c r="BW60" s="1253"/>
      <c r="BX60" s="1253"/>
      <c r="BY60" s="1253"/>
      <c r="BZ60" s="1253"/>
      <c r="CA60" s="1253"/>
      <c r="CB60" s="1253"/>
      <c r="CC60" s="1253"/>
      <c r="CD60" s="1253"/>
      <c r="CE60" s="1253"/>
      <c r="CF60" s="1253"/>
      <c r="CG60" s="1253"/>
      <c r="CH60" s="1253"/>
      <c r="CI60" s="1253"/>
      <c r="CJ60" s="1253"/>
      <c r="CK60" s="1253"/>
      <c r="CL60" s="1253"/>
      <c r="CM60" s="1253"/>
      <c r="CN60" s="1253"/>
      <c r="CO60" s="1253"/>
      <c r="CP60" s="1253"/>
      <c r="CQ60" s="1253"/>
      <c r="CR60" s="1253"/>
      <c r="CS60" s="1253"/>
      <c r="CT60" s="1253"/>
      <c r="CU60" s="1253"/>
      <c r="CV60" s="1253"/>
      <c r="CW60" s="1253"/>
      <c r="CX60" s="1253"/>
      <c r="CY60" s="1253"/>
      <c r="CZ60" s="1253"/>
      <c r="DA60" s="1253"/>
      <c r="DB60" s="1253"/>
      <c r="DC60" s="1253"/>
      <c r="DD60" s="1253"/>
      <c r="DE60" s="1253"/>
      <c r="DF60" s="1253"/>
      <c r="DG60" s="1253"/>
      <c r="DH60" s="1253"/>
      <c r="DI60" s="1253"/>
      <c r="DJ60" s="1253"/>
      <c r="DK60" s="1253"/>
      <c r="DL60" s="1253"/>
      <c r="DM60" s="1253"/>
      <c r="DN60" s="1253"/>
      <c r="DO60" s="1253"/>
      <c r="DP60" s="1253"/>
      <c r="DQ60" s="1253"/>
      <c r="DR60" s="1253"/>
      <c r="DS60" s="1253"/>
      <c r="DT60" s="1253"/>
      <c r="DU60" s="1253"/>
      <c r="DV60" s="1253"/>
      <c r="DW60" s="1253"/>
      <c r="DX60" s="1253"/>
      <c r="DY60" s="1253"/>
      <c r="DZ60" s="1253"/>
      <c r="EA60" s="1253"/>
      <c r="EB60" s="1253"/>
      <c r="EC60" s="1253"/>
      <c r="ED60" s="1253"/>
      <c r="EE60" s="1253"/>
      <c r="EF60" s="1253"/>
      <c r="EG60" s="1253"/>
      <c r="EH60" s="1253"/>
      <c r="EI60" s="1253"/>
      <c r="EJ60" s="1253"/>
      <c r="EK60" s="1253"/>
      <c r="EL60" s="1253"/>
      <c r="EM60" s="1253"/>
      <c r="EN60" s="1253"/>
      <c r="EO60" s="1253"/>
      <c r="EP60" s="1253"/>
      <c r="EQ60" s="1253"/>
      <c r="ER60" s="1253"/>
      <c r="ES60" s="1253"/>
      <c r="FC60" s="1253"/>
      <c r="FD60" s="1253"/>
      <c r="FE60" s="1253"/>
      <c r="FF60" s="1253"/>
      <c r="FH60" s="1253"/>
      <c r="FI60" s="1253"/>
      <c r="FJ60" s="1253"/>
      <c r="FK60" s="1253"/>
      <c r="FM60" s="1253"/>
      <c r="FN60" s="1253"/>
      <c r="FO60" s="1253"/>
      <c r="FP60" s="1253"/>
      <c r="FR60" s="1253"/>
      <c r="FS60" s="1253"/>
      <c r="FT60" s="1253"/>
      <c r="FU60" s="1253"/>
      <c r="FW60" s="1253"/>
      <c r="FX60" s="1253"/>
      <c r="FY60" s="1253"/>
      <c r="FZ60" s="1253"/>
      <c r="GB60" s="1253"/>
      <c r="GC60" s="1253"/>
      <c r="GD60" s="1253"/>
      <c r="GE60" s="1253"/>
      <c r="GG60" s="1253"/>
      <c r="GH60" s="1253"/>
      <c r="GI60" s="1253"/>
      <c r="GJ60" s="1253"/>
      <c r="GL60" s="1253"/>
      <c r="GM60" s="1253"/>
      <c r="GN60" s="1253"/>
      <c r="GO60" s="1253"/>
      <c r="GQ60" s="1253"/>
      <c r="GR60" s="1253"/>
      <c r="GS60" s="1253"/>
      <c r="GT60" s="1253"/>
      <c r="GV60" s="1253"/>
      <c r="GW60" s="1253"/>
      <c r="GX60" s="1253"/>
      <c r="GY60" s="1253"/>
      <c r="HA60" s="1253"/>
      <c r="HB60" s="1253"/>
      <c r="HC60" s="1253"/>
      <c r="HD60" s="1253"/>
      <c r="HF60" s="1253"/>
      <c r="HG60" s="1253"/>
      <c r="HH60" s="1253"/>
      <c r="HI60" s="1253"/>
      <c r="HK60" s="1253"/>
      <c r="HL60" s="1253"/>
      <c r="HM60" s="1253"/>
      <c r="HN60" s="1253"/>
      <c r="HP60" s="1253"/>
      <c r="HQ60" s="1253"/>
      <c r="HR60" s="1253"/>
      <c r="HS60" s="1253"/>
      <c r="HU60" s="1253"/>
      <c r="HV60" s="1253"/>
      <c r="HW60" s="1253"/>
      <c r="HX60" s="1253"/>
      <c r="HZ60" s="1253"/>
      <c r="IA60" s="1253"/>
      <c r="IB60" s="1253"/>
      <c r="IC60" s="1253"/>
      <c r="IE60" s="1253"/>
      <c r="IF60" s="1253"/>
      <c r="IG60" s="1253"/>
      <c r="IH60" s="1253"/>
      <c r="IJ60" s="1253"/>
      <c r="IK60" s="1253"/>
      <c r="IL60" s="1253"/>
      <c r="IM60" s="1253"/>
      <c r="IO60" s="1253"/>
      <c r="IP60" s="1253"/>
      <c r="IQ60" s="1253"/>
      <c r="IR60" s="1253"/>
      <c r="IT60" s="1253"/>
      <c r="IU60" s="1253"/>
      <c r="IV60" s="1253"/>
      <c r="IW60" s="1253"/>
      <c r="IX60" s="1253"/>
    </row>
    <row r="61" spans="1:267" ht="20.25" customHeight="1" x14ac:dyDescent="0.35">
      <c r="A61" s="1245" t="s">
        <v>855</v>
      </c>
      <c r="B61" s="1245" t="s">
        <v>855</v>
      </c>
      <c r="C61" s="1245" t="s">
        <v>855</v>
      </c>
      <c r="D61" s="1245" t="s">
        <v>855</v>
      </c>
      <c r="E61" s="1246" t="s">
        <v>855</v>
      </c>
      <c r="F61" s="1247" t="s">
        <v>855</v>
      </c>
      <c r="G61" s="1247" t="s">
        <v>855</v>
      </c>
      <c r="H61" s="1247" t="s">
        <v>855</v>
      </c>
      <c r="I61" s="1247" t="s">
        <v>855</v>
      </c>
      <c r="J61" s="1247" t="s">
        <v>855</v>
      </c>
      <c r="K61" s="1247" t="s">
        <v>855</v>
      </c>
      <c r="L61" s="1247" t="s">
        <v>855</v>
      </c>
      <c r="M61" s="1247" t="s">
        <v>855</v>
      </c>
      <c r="N61" s="1247" t="s">
        <v>855</v>
      </c>
      <c r="O61" s="1247" t="s">
        <v>855</v>
      </c>
      <c r="P61" s="1247" t="s">
        <v>855</v>
      </c>
      <c r="Q61" s="1250" t="s">
        <v>855</v>
      </c>
      <c r="R61" s="1250" t="s">
        <v>855</v>
      </c>
      <c r="S61" s="1250" t="s">
        <v>855</v>
      </c>
      <c r="T61" s="1250" t="s">
        <v>855</v>
      </c>
      <c r="U61" s="1250" t="s">
        <v>855</v>
      </c>
      <c r="V61" s="1250" t="s">
        <v>855</v>
      </c>
      <c r="W61" s="1250" t="s">
        <v>855</v>
      </c>
      <c r="X61" s="1251" t="s">
        <v>855</v>
      </c>
      <c r="Y61" s="1251" t="s">
        <v>855</v>
      </c>
      <c r="Z61" s="1251" t="s">
        <v>855</v>
      </c>
      <c r="AA61" s="642" t="s">
        <v>855</v>
      </c>
      <c r="AB61" s="642" t="s">
        <v>855</v>
      </c>
      <c r="AC61" s="642" t="s">
        <v>855</v>
      </c>
      <c r="AD61" s="642" t="s">
        <v>855</v>
      </c>
      <c r="AE61" s="642" t="s">
        <v>855</v>
      </c>
      <c r="AF61" s="642" t="s">
        <v>855</v>
      </c>
      <c r="AG61" s="1252" t="s">
        <v>855</v>
      </c>
      <c r="AH61" s="1252">
        <v>5667925571</v>
      </c>
      <c r="AI61" s="1252" t="s">
        <v>855</v>
      </c>
      <c r="AJ61" s="1252">
        <v>13071216060</v>
      </c>
      <c r="AK61" s="1252" t="s">
        <v>855</v>
      </c>
      <c r="AL61" s="1252" t="s">
        <v>855</v>
      </c>
      <c r="AM61" s="1252" t="s">
        <v>855</v>
      </c>
      <c r="AN61" s="1252" t="s">
        <v>855</v>
      </c>
      <c r="AO61" s="1252">
        <v>30453440643</v>
      </c>
      <c r="AP61" s="1252" t="s">
        <v>855</v>
      </c>
      <c r="AQ61" s="1252" t="s">
        <v>855</v>
      </c>
      <c r="AR61" s="1253" t="s">
        <v>855</v>
      </c>
      <c r="AS61" s="1253" t="s">
        <v>855</v>
      </c>
      <c r="AT61" s="1253" t="s">
        <v>855</v>
      </c>
      <c r="AU61" s="1253" t="s">
        <v>855</v>
      </c>
      <c r="AV61" s="1253" t="s">
        <v>855</v>
      </c>
      <c r="AW61" s="1253" t="s">
        <v>855</v>
      </c>
      <c r="AX61" s="1253" t="s">
        <v>855</v>
      </c>
      <c r="AY61" s="1253" t="s">
        <v>855</v>
      </c>
      <c r="AZ61" s="1253" t="s">
        <v>855</v>
      </c>
      <c r="BA61" s="1253" t="s">
        <v>855</v>
      </c>
      <c r="BB61" s="1253" t="s">
        <v>855</v>
      </c>
      <c r="BC61" s="1253" t="s">
        <v>855</v>
      </c>
      <c r="BD61" s="1253" t="s">
        <v>855</v>
      </c>
      <c r="BE61" s="1253" t="s">
        <v>855</v>
      </c>
      <c r="BF61" s="1253" t="s">
        <v>855</v>
      </c>
      <c r="BG61" s="1253" t="s">
        <v>855</v>
      </c>
      <c r="BH61" s="1253" t="s">
        <v>855</v>
      </c>
      <c r="BI61" s="1253" t="s">
        <v>855</v>
      </c>
      <c r="BJ61" s="1253" t="s">
        <v>855</v>
      </c>
      <c r="BK61" s="1253" t="s">
        <v>855</v>
      </c>
      <c r="BL61" s="1253" t="s">
        <v>855</v>
      </c>
      <c r="BM61" s="1253" t="s">
        <v>855</v>
      </c>
      <c r="BN61" s="1253" t="s">
        <v>855</v>
      </c>
      <c r="BO61" s="1253" t="s">
        <v>855</v>
      </c>
      <c r="BP61" s="1253" t="s">
        <v>855</v>
      </c>
      <c r="BQ61" s="1253" t="s">
        <v>855</v>
      </c>
      <c r="BR61" s="1253" t="s">
        <v>855</v>
      </c>
      <c r="BS61" s="1253" t="s">
        <v>855</v>
      </c>
      <c r="BT61" s="1253" t="s">
        <v>855</v>
      </c>
      <c r="BU61" s="1253" t="s">
        <v>855</v>
      </c>
      <c r="BV61" s="1253" t="s">
        <v>855</v>
      </c>
      <c r="BW61" s="1253" t="s">
        <v>855</v>
      </c>
      <c r="BX61" s="1253" t="s">
        <v>855</v>
      </c>
      <c r="BY61" s="1253" t="s">
        <v>855</v>
      </c>
      <c r="BZ61" s="1253" t="s">
        <v>855</v>
      </c>
      <c r="CA61" s="1253" t="s">
        <v>855</v>
      </c>
      <c r="CB61" s="1253" t="s">
        <v>855</v>
      </c>
      <c r="CC61" s="1253" t="s">
        <v>855</v>
      </c>
      <c r="CD61" s="1253" t="s">
        <v>855</v>
      </c>
      <c r="CE61" s="1253" t="s">
        <v>855</v>
      </c>
      <c r="CF61" s="1253" t="s">
        <v>855</v>
      </c>
      <c r="CG61" s="1253" t="s">
        <v>855</v>
      </c>
      <c r="CH61" s="1253" t="s">
        <v>855</v>
      </c>
      <c r="CI61" s="1253" t="s">
        <v>855</v>
      </c>
      <c r="CJ61" s="1253" t="s">
        <v>855</v>
      </c>
      <c r="CK61" s="1253" t="s">
        <v>855</v>
      </c>
      <c r="CL61" s="1253" t="s">
        <v>855</v>
      </c>
      <c r="CM61" s="1253" t="s">
        <v>855</v>
      </c>
      <c r="CN61" s="1253" t="s">
        <v>855</v>
      </c>
      <c r="CO61" s="1253" t="s">
        <v>855</v>
      </c>
      <c r="CP61" s="1253" t="s">
        <v>855</v>
      </c>
      <c r="CQ61" s="1253" t="s">
        <v>855</v>
      </c>
      <c r="CR61" s="1253" t="s">
        <v>855</v>
      </c>
      <c r="CS61" s="1253" t="s">
        <v>855</v>
      </c>
      <c r="CT61" s="1253" t="s">
        <v>855</v>
      </c>
      <c r="CU61" s="1253" t="s">
        <v>855</v>
      </c>
      <c r="CV61" s="1253" t="s">
        <v>855</v>
      </c>
      <c r="CW61" s="1253" t="s">
        <v>855</v>
      </c>
      <c r="CX61" s="1253" t="s">
        <v>855</v>
      </c>
      <c r="CY61" s="1253" t="s">
        <v>855</v>
      </c>
      <c r="CZ61" s="1253" t="s">
        <v>855</v>
      </c>
      <c r="DA61" s="1253" t="s">
        <v>855</v>
      </c>
      <c r="DB61" s="1253" t="s">
        <v>855</v>
      </c>
      <c r="DC61" s="1253" t="s">
        <v>855</v>
      </c>
      <c r="DD61" s="1253" t="s">
        <v>855</v>
      </c>
      <c r="DE61" s="1253" t="s">
        <v>855</v>
      </c>
      <c r="DF61" s="1253" t="s">
        <v>855</v>
      </c>
      <c r="DG61" s="1253" t="s">
        <v>855</v>
      </c>
      <c r="DH61" s="1253" t="s">
        <v>855</v>
      </c>
      <c r="DI61" s="1253" t="s">
        <v>855</v>
      </c>
      <c r="DJ61" s="1253" t="s">
        <v>855</v>
      </c>
      <c r="DK61" s="1253" t="s">
        <v>855</v>
      </c>
      <c r="DL61" s="1253" t="s">
        <v>855</v>
      </c>
      <c r="DM61" s="1253" t="s">
        <v>855</v>
      </c>
      <c r="DN61" s="1253" t="s">
        <v>855</v>
      </c>
      <c r="DO61" s="1253" t="s">
        <v>855</v>
      </c>
      <c r="DP61" s="1253" t="s">
        <v>855</v>
      </c>
      <c r="DQ61" s="1253" t="s">
        <v>855</v>
      </c>
      <c r="DR61" s="1253" t="s">
        <v>855</v>
      </c>
      <c r="DS61" s="1253" t="s">
        <v>855</v>
      </c>
      <c r="DT61" s="1253" t="s">
        <v>855</v>
      </c>
      <c r="DU61" s="1253" t="s">
        <v>855</v>
      </c>
      <c r="DV61" s="1253" t="s">
        <v>855</v>
      </c>
      <c r="DW61" s="1253" t="s">
        <v>855</v>
      </c>
      <c r="DX61" s="1253" t="s">
        <v>855</v>
      </c>
      <c r="DY61" s="1253" t="s">
        <v>855</v>
      </c>
      <c r="DZ61" s="1253" t="s">
        <v>855</v>
      </c>
      <c r="EA61" s="1253" t="s">
        <v>855</v>
      </c>
      <c r="EB61" s="1253" t="s">
        <v>855</v>
      </c>
      <c r="EC61" s="1253" t="s">
        <v>855</v>
      </c>
      <c r="ED61" s="1253" t="s">
        <v>855</v>
      </c>
      <c r="EE61" s="1253" t="s">
        <v>855</v>
      </c>
      <c r="EF61" s="1253" t="s">
        <v>855</v>
      </c>
      <c r="EG61" s="1253" t="s">
        <v>855</v>
      </c>
      <c r="EH61" s="1253" t="s">
        <v>855</v>
      </c>
      <c r="EI61" s="1253" t="s">
        <v>855</v>
      </c>
      <c r="EJ61" s="1253" t="s">
        <v>855</v>
      </c>
      <c r="EK61" s="1253" t="s">
        <v>855</v>
      </c>
      <c r="EL61" s="1253" t="s">
        <v>855</v>
      </c>
      <c r="EM61" s="1253" t="s">
        <v>855</v>
      </c>
      <c r="EN61" s="1253" t="s">
        <v>855</v>
      </c>
      <c r="EO61" s="1253" t="s">
        <v>855</v>
      </c>
      <c r="EP61" s="1253" t="s">
        <v>855</v>
      </c>
      <c r="EQ61" s="1253" t="s">
        <v>855</v>
      </c>
      <c r="ER61" s="1253" t="s">
        <v>855</v>
      </c>
      <c r="ES61" s="1253" t="s">
        <v>855</v>
      </c>
      <c r="ET61" s="1254" t="s">
        <v>855</v>
      </c>
      <c r="EU61" s="1254" t="s">
        <v>855</v>
      </c>
      <c r="EV61" s="1250" t="s">
        <v>855</v>
      </c>
      <c r="EW61" s="1250" t="s">
        <v>855</v>
      </c>
      <c r="EX61" s="1250" t="s">
        <v>855</v>
      </c>
      <c r="EY61" s="1250" t="s">
        <v>855</v>
      </c>
      <c r="EZ61" s="1250" t="s">
        <v>855</v>
      </c>
      <c r="FA61" s="1250" t="s">
        <v>855</v>
      </c>
      <c r="FB61" s="1250" t="s">
        <v>855</v>
      </c>
      <c r="FC61" s="1253" t="s">
        <v>855</v>
      </c>
      <c r="FD61" s="1253" t="s">
        <v>855</v>
      </c>
      <c r="FE61" s="1253" t="s">
        <v>855</v>
      </c>
      <c r="FF61" s="1253" t="s">
        <v>855</v>
      </c>
      <c r="FG61" s="1250" t="s">
        <v>855</v>
      </c>
      <c r="FH61" s="1253" t="s">
        <v>855</v>
      </c>
      <c r="FI61" s="1253" t="s">
        <v>855</v>
      </c>
      <c r="FJ61" s="1253" t="s">
        <v>855</v>
      </c>
      <c r="FK61" s="1253" t="s">
        <v>855</v>
      </c>
      <c r="FL61" s="1250" t="s">
        <v>855</v>
      </c>
      <c r="FM61" s="1253" t="s">
        <v>855</v>
      </c>
      <c r="FN61" s="1253" t="s">
        <v>855</v>
      </c>
      <c r="FO61" s="1253" t="s">
        <v>855</v>
      </c>
      <c r="FP61" s="1253" t="s">
        <v>855</v>
      </c>
      <c r="FQ61" s="1250" t="s">
        <v>855</v>
      </c>
      <c r="FR61" s="1253" t="s">
        <v>855</v>
      </c>
      <c r="FS61" s="1253" t="s">
        <v>855</v>
      </c>
      <c r="FT61" s="1253" t="s">
        <v>855</v>
      </c>
      <c r="FU61" s="1253" t="s">
        <v>855</v>
      </c>
      <c r="FV61" s="1250" t="s">
        <v>855</v>
      </c>
      <c r="FW61" s="1253" t="s">
        <v>855</v>
      </c>
      <c r="FX61" s="1253" t="s">
        <v>855</v>
      </c>
      <c r="FY61" s="1253" t="s">
        <v>855</v>
      </c>
      <c r="FZ61" s="1253" t="s">
        <v>855</v>
      </c>
      <c r="GA61" s="1250" t="s">
        <v>855</v>
      </c>
      <c r="GB61" s="1253" t="s">
        <v>855</v>
      </c>
      <c r="GC61" s="1253" t="s">
        <v>855</v>
      </c>
      <c r="GD61" s="1253" t="s">
        <v>855</v>
      </c>
      <c r="GE61" s="1253" t="s">
        <v>855</v>
      </c>
      <c r="GF61" s="1250" t="s">
        <v>855</v>
      </c>
      <c r="GG61" s="1253" t="s">
        <v>855</v>
      </c>
      <c r="GH61" s="1253" t="s">
        <v>855</v>
      </c>
      <c r="GI61" s="1253" t="s">
        <v>855</v>
      </c>
      <c r="GJ61" s="1253" t="s">
        <v>855</v>
      </c>
      <c r="GK61" s="1250" t="s">
        <v>855</v>
      </c>
      <c r="GL61" s="1253" t="s">
        <v>855</v>
      </c>
      <c r="GM61" s="1253" t="s">
        <v>855</v>
      </c>
      <c r="GN61" s="1253" t="s">
        <v>855</v>
      </c>
      <c r="GO61" s="1253" t="s">
        <v>855</v>
      </c>
      <c r="GP61" s="1250" t="s">
        <v>855</v>
      </c>
      <c r="GQ61" s="1253" t="s">
        <v>855</v>
      </c>
      <c r="GR61" s="1253" t="s">
        <v>855</v>
      </c>
      <c r="GS61" s="1253" t="s">
        <v>855</v>
      </c>
      <c r="GT61" s="1253" t="s">
        <v>855</v>
      </c>
      <c r="GU61" s="1250" t="s">
        <v>855</v>
      </c>
      <c r="GV61" s="1253" t="s">
        <v>855</v>
      </c>
      <c r="GW61" s="1253" t="s">
        <v>855</v>
      </c>
      <c r="GX61" s="1253" t="s">
        <v>855</v>
      </c>
      <c r="GY61" s="1253" t="s">
        <v>855</v>
      </c>
      <c r="GZ61" s="1250" t="s">
        <v>855</v>
      </c>
      <c r="HA61" s="1253" t="s">
        <v>855</v>
      </c>
      <c r="HB61" s="1253" t="s">
        <v>855</v>
      </c>
      <c r="HC61" s="1253" t="s">
        <v>855</v>
      </c>
      <c r="HD61" s="1253" t="s">
        <v>855</v>
      </c>
      <c r="HE61" s="1250" t="s">
        <v>855</v>
      </c>
      <c r="HF61" s="1253" t="s">
        <v>855</v>
      </c>
      <c r="HG61" s="1253" t="s">
        <v>855</v>
      </c>
      <c r="HH61" s="1253" t="s">
        <v>855</v>
      </c>
      <c r="HI61" s="1253" t="s">
        <v>855</v>
      </c>
      <c r="HJ61" s="1250" t="s">
        <v>855</v>
      </c>
      <c r="HK61" s="1253" t="s">
        <v>855</v>
      </c>
      <c r="HL61" s="1253" t="s">
        <v>855</v>
      </c>
      <c r="HM61" s="1253" t="s">
        <v>855</v>
      </c>
      <c r="HN61" s="1253" t="s">
        <v>855</v>
      </c>
      <c r="HO61" s="1250" t="s">
        <v>855</v>
      </c>
      <c r="HP61" s="1253" t="s">
        <v>855</v>
      </c>
      <c r="HQ61" s="1253" t="s">
        <v>855</v>
      </c>
      <c r="HR61" s="1253" t="s">
        <v>855</v>
      </c>
      <c r="HS61" s="1253" t="s">
        <v>855</v>
      </c>
      <c r="HT61" s="1250" t="s">
        <v>855</v>
      </c>
      <c r="HU61" s="1253" t="s">
        <v>855</v>
      </c>
      <c r="HV61" s="1253" t="s">
        <v>855</v>
      </c>
      <c r="HW61" s="1253" t="s">
        <v>855</v>
      </c>
      <c r="HX61" s="1253" t="s">
        <v>855</v>
      </c>
      <c r="HY61" s="1250" t="s">
        <v>855</v>
      </c>
      <c r="HZ61" s="1253" t="s">
        <v>855</v>
      </c>
      <c r="IA61" s="1253" t="s">
        <v>855</v>
      </c>
      <c r="IB61" s="1253" t="s">
        <v>855</v>
      </c>
      <c r="IC61" s="1253" t="s">
        <v>855</v>
      </c>
      <c r="ID61" s="1250" t="s">
        <v>855</v>
      </c>
      <c r="IE61" s="1253" t="s">
        <v>855</v>
      </c>
      <c r="IF61" s="1253" t="s">
        <v>855</v>
      </c>
      <c r="IG61" s="1253" t="s">
        <v>855</v>
      </c>
      <c r="IH61" s="1253" t="s">
        <v>855</v>
      </c>
      <c r="II61" s="1250" t="s">
        <v>855</v>
      </c>
      <c r="IJ61" s="1253" t="s">
        <v>855</v>
      </c>
      <c r="IK61" s="1253" t="s">
        <v>855</v>
      </c>
      <c r="IL61" s="1253" t="s">
        <v>855</v>
      </c>
      <c r="IM61" s="1253" t="s">
        <v>855</v>
      </c>
      <c r="IN61" s="1250" t="s">
        <v>855</v>
      </c>
      <c r="IO61" s="1253" t="s">
        <v>855</v>
      </c>
      <c r="IP61" s="1253" t="s">
        <v>855</v>
      </c>
      <c r="IQ61" s="1253" t="s">
        <v>855</v>
      </c>
      <c r="IR61" s="1253" t="s">
        <v>855</v>
      </c>
      <c r="IS61" s="1250" t="s">
        <v>855</v>
      </c>
      <c r="IT61" s="1253" t="s">
        <v>855</v>
      </c>
      <c r="IU61" s="1253" t="s">
        <v>855</v>
      </c>
      <c r="IV61" s="1253" t="s">
        <v>855</v>
      </c>
      <c r="IW61" s="1253" t="s">
        <v>855</v>
      </c>
      <c r="IX61" s="1253" t="s">
        <v>855</v>
      </c>
      <c r="IY61" s="642" t="s">
        <v>855</v>
      </c>
      <c r="IZ61" s="642" t="s">
        <v>855</v>
      </c>
      <c r="JA61" s="642" t="s">
        <v>855</v>
      </c>
      <c r="JB61" s="642" t="s">
        <v>855</v>
      </c>
      <c r="JC61" s="642" t="s">
        <v>855</v>
      </c>
      <c r="JD61" s="642" t="s">
        <v>855</v>
      </c>
      <c r="JE61" s="642" t="s">
        <v>855</v>
      </c>
      <c r="JF61" s="642" t="s">
        <v>855</v>
      </c>
      <c r="JG61" s="642" t="s">
        <v>855</v>
      </c>
    </row>
    <row r="63" spans="1:267" ht="20.25" customHeight="1" x14ac:dyDescent="0.35">
      <c r="IX63" s="1572"/>
    </row>
    <row r="72" spans="1:267" s="1250" customFormat="1" ht="20.25" customHeight="1" x14ac:dyDescent="0.35">
      <c r="A72" s="1245"/>
      <c r="B72" s="1245"/>
      <c r="C72" s="1245"/>
      <c r="D72" s="1245"/>
      <c r="E72" s="1246"/>
      <c r="F72" s="1247"/>
      <c r="G72" s="1247"/>
      <c r="H72" s="1247"/>
      <c r="I72" s="1247"/>
      <c r="J72" s="1247"/>
      <c r="K72" s="1247"/>
      <c r="L72" s="1247"/>
      <c r="M72" s="1247"/>
      <c r="N72" s="1247"/>
      <c r="O72" s="1247"/>
      <c r="P72" s="1247"/>
      <c r="Q72" s="1247"/>
      <c r="R72" s="1247"/>
      <c r="S72" s="1247"/>
      <c r="T72" s="1247"/>
      <c r="X72" s="1251"/>
      <c r="Y72" s="1251"/>
      <c r="Z72" s="1251"/>
      <c r="AA72" s="642"/>
      <c r="AB72" s="642"/>
      <c r="AC72" s="642"/>
      <c r="AD72" s="642"/>
      <c r="AE72" s="642"/>
      <c r="AF72" s="642"/>
      <c r="AG72" s="1252"/>
      <c r="AH72" s="1252"/>
      <c r="AI72" s="1252"/>
      <c r="AJ72" s="1252"/>
      <c r="AK72" s="1252"/>
      <c r="AL72" s="1252"/>
      <c r="AM72" s="1252"/>
      <c r="AN72" s="1252"/>
      <c r="AO72" s="1252"/>
      <c r="AP72" s="1252"/>
      <c r="AQ72" s="1252"/>
      <c r="AR72" s="1567"/>
      <c r="AS72" s="1567"/>
      <c r="AT72" s="1567"/>
      <c r="AU72" s="1567"/>
      <c r="AV72" s="1567"/>
      <c r="AW72" s="1567"/>
      <c r="AX72" s="1567"/>
      <c r="AY72" s="1567"/>
      <c r="AZ72" s="1567"/>
      <c r="BA72" s="1567"/>
      <c r="BB72" s="1567"/>
      <c r="BC72" s="1567"/>
      <c r="BD72" s="1567"/>
      <c r="BE72" s="1567"/>
      <c r="BF72" s="1567"/>
      <c r="BG72" s="1567"/>
      <c r="BH72" s="1567"/>
      <c r="BI72" s="1567"/>
      <c r="BJ72" s="1567"/>
      <c r="BK72" s="1567"/>
      <c r="BL72" s="1567"/>
      <c r="BM72" s="1567"/>
      <c r="BN72" s="1567"/>
      <c r="BO72" s="1567"/>
      <c r="BP72" s="1567"/>
      <c r="BQ72" s="1567"/>
      <c r="BR72" s="1567"/>
      <c r="BS72" s="1567"/>
      <c r="BT72" s="1567"/>
      <c r="BU72" s="1567"/>
      <c r="BV72" s="1567"/>
      <c r="BW72" s="1567"/>
      <c r="BX72" s="1567"/>
      <c r="BY72" s="1567"/>
      <c r="BZ72" s="1567"/>
      <c r="CA72" s="1567"/>
      <c r="CB72" s="1567"/>
      <c r="CC72" s="1567"/>
      <c r="CD72" s="1567"/>
      <c r="CE72" s="1567"/>
      <c r="CF72" s="1567"/>
      <c r="CG72" s="1567"/>
      <c r="CH72" s="1567"/>
      <c r="CI72" s="1567"/>
      <c r="CJ72" s="1567"/>
      <c r="CK72" s="1567"/>
      <c r="CL72" s="1567"/>
      <c r="CM72" s="1567"/>
      <c r="CN72" s="1567"/>
      <c r="CO72" s="1567"/>
      <c r="CP72" s="1567"/>
      <c r="CQ72" s="1567"/>
      <c r="CR72" s="1567"/>
      <c r="CS72" s="1567"/>
      <c r="CT72" s="1567"/>
      <c r="CU72" s="1567"/>
      <c r="CV72" s="1567"/>
      <c r="CW72" s="1567"/>
      <c r="CX72" s="1567"/>
      <c r="CY72" s="1567"/>
      <c r="CZ72" s="1567"/>
      <c r="DA72" s="1567"/>
      <c r="DB72" s="1567"/>
      <c r="DC72" s="1567"/>
      <c r="DD72" s="1567"/>
      <c r="DE72" s="1567"/>
      <c r="DF72" s="1567"/>
      <c r="DG72" s="1567"/>
      <c r="DH72" s="1567"/>
      <c r="DI72" s="1567"/>
      <c r="DJ72" s="1567"/>
      <c r="DK72" s="1567"/>
      <c r="DL72" s="1567"/>
      <c r="DM72" s="1567"/>
      <c r="DN72" s="1567"/>
      <c r="DO72" s="1567"/>
      <c r="DP72" s="1567"/>
      <c r="DQ72" s="1567"/>
      <c r="DR72" s="1567"/>
      <c r="DS72" s="1567"/>
      <c r="DT72" s="1567"/>
      <c r="DU72" s="1567"/>
      <c r="DV72" s="1567"/>
      <c r="DW72" s="1567"/>
      <c r="DX72" s="1567"/>
      <c r="DY72" s="1567"/>
      <c r="DZ72" s="1567"/>
      <c r="EA72" s="1567"/>
      <c r="EB72" s="1567"/>
      <c r="EC72" s="1567"/>
      <c r="ED72" s="1567"/>
      <c r="EE72" s="1567"/>
      <c r="EF72" s="1567"/>
      <c r="EG72" s="1567"/>
      <c r="EH72" s="1567"/>
      <c r="EI72" s="1567"/>
      <c r="EJ72" s="1567"/>
      <c r="EK72" s="1567"/>
      <c r="EL72" s="1567"/>
      <c r="EM72" s="1567"/>
      <c r="EN72" s="1567"/>
      <c r="EO72" s="1567"/>
      <c r="EP72" s="1567"/>
      <c r="EQ72" s="1567"/>
      <c r="ER72" s="1567"/>
      <c r="ES72" s="1567"/>
      <c r="ET72" s="1254"/>
      <c r="EU72" s="1254"/>
      <c r="FC72" s="1567"/>
      <c r="FD72" s="1567"/>
      <c r="FE72" s="1567"/>
      <c r="FF72" s="1567"/>
      <c r="FH72" s="1567"/>
      <c r="FI72" s="1567"/>
      <c r="FJ72" s="1567"/>
      <c r="FK72" s="1567"/>
      <c r="FM72" s="1567"/>
      <c r="FN72" s="1567"/>
      <c r="FO72" s="1567"/>
      <c r="FP72" s="1567"/>
      <c r="FR72" s="1567"/>
      <c r="FS72" s="1567"/>
      <c r="FT72" s="1567"/>
      <c r="FU72" s="1567"/>
      <c r="FW72" s="1567"/>
      <c r="FX72" s="1567"/>
      <c r="FY72" s="1567"/>
      <c r="FZ72" s="1567"/>
      <c r="GB72" s="1567"/>
      <c r="GC72" s="1567"/>
      <c r="GD72" s="1567"/>
      <c r="GE72" s="1567"/>
      <c r="GG72" s="1567"/>
      <c r="GH72" s="1567"/>
      <c r="GI72" s="1567"/>
      <c r="GJ72" s="1567"/>
      <c r="GL72" s="1567"/>
      <c r="GM72" s="1567"/>
      <c r="GN72" s="1567"/>
      <c r="GO72" s="1567"/>
      <c r="GQ72" s="1567"/>
      <c r="GR72" s="1567"/>
      <c r="GS72" s="1567"/>
      <c r="GT72" s="1567"/>
      <c r="GV72" s="1567"/>
      <c r="GW72" s="1567"/>
      <c r="GX72" s="1567"/>
      <c r="GY72" s="1567"/>
      <c r="HA72" s="1567"/>
      <c r="HB72" s="1567"/>
      <c r="HC72" s="1567"/>
      <c r="HD72" s="1567"/>
      <c r="HF72" s="1567"/>
      <c r="HG72" s="1567"/>
      <c r="HH72" s="1567"/>
      <c r="HI72" s="1567"/>
      <c r="HK72" s="1567"/>
      <c r="HL72" s="1567"/>
      <c r="HM72" s="1567"/>
      <c r="HN72" s="1567"/>
      <c r="HP72" s="1567"/>
      <c r="HQ72" s="1567"/>
      <c r="HR72" s="1567"/>
      <c r="HS72" s="1567"/>
      <c r="HU72" s="1567"/>
      <c r="HV72" s="1567"/>
      <c r="HW72" s="1567"/>
      <c r="HX72" s="1567"/>
      <c r="HZ72" s="1567"/>
      <c r="IA72" s="1567"/>
      <c r="IB72" s="1567"/>
      <c r="IC72" s="1567"/>
      <c r="IE72" s="1567"/>
      <c r="IF72" s="1567"/>
      <c r="IG72" s="1567"/>
      <c r="IH72" s="1567"/>
      <c r="IJ72" s="1567"/>
      <c r="IK72" s="1567"/>
      <c r="IL72" s="1567"/>
      <c r="IM72" s="1567"/>
      <c r="IO72" s="1567"/>
      <c r="IP72" s="1567"/>
      <c r="IQ72" s="1567"/>
      <c r="IR72" s="1567"/>
      <c r="IT72" s="1567"/>
      <c r="IU72" s="1567"/>
      <c r="IV72" s="1567"/>
      <c r="IW72" s="1567"/>
      <c r="IX72" s="1567"/>
      <c r="IY72" s="642"/>
      <c r="IZ72" s="642"/>
      <c r="JA72" s="642"/>
      <c r="JB72" s="642"/>
      <c r="JC72" s="642"/>
      <c r="JD72" s="642"/>
      <c r="JE72" s="642"/>
      <c r="JF72" s="642"/>
      <c r="JG72" s="642"/>
    </row>
    <row r="73" spans="1:267" s="1250" customFormat="1" ht="20.25" customHeight="1" x14ac:dyDescent="0.35">
      <c r="A73" s="1245"/>
      <c r="B73" s="1245"/>
      <c r="C73" s="1245"/>
      <c r="D73" s="1245"/>
      <c r="E73" s="1246"/>
      <c r="F73" s="1247"/>
      <c r="G73" s="1247"/>
      <c r="H73" s="1247"/>
      <c r="I73" s="1247"/>
      <c r="J73" s="1247"/>
      <c r="K73" s="1247"/>
      <c r="L73" s="1247"/>
      <c r="M73" s="1247"/>
      <c r="N73" s="1247"/>
      <c r="O73" s="1247"/>
      <c r="P73" s="1247"/>
      <c r="Q73" s="1247"/>
      <c r="R73" s="1247"/>
      <c r="S73" s="1247"/>
      <c r="T73" s="1247"/>
      <c r="X73" s="1251"/>
      <c r="Y73" s="1251"/>
      <c r="Z73" s="1251"/>
      <c r="AA73" s="642"/>
      <c r="AB73" s="642"/>
      <c r="AC73" s="642"/>
      <c r="AD73" s="642"/>
      <c r="AE73" s="642"/>
      <c r="AF73" s="642"/>
      <c r="AG73" s="1252"/>
      <c r="AH73" s="1252"/>
      <c r="AI73" s="1252"/>
      <c r="AJ73" s="1252"/>
      <c r="AK73" s="1252"/>
      <c r="AL73" s="1252"/>
      <c r="AM73" s="1252"/>
      <c r="AN73" s="1252"/>
      <c r="AO73" s="1252"/>
      <c r="AP73" s="1252"/>
      <c r="AQ73" s="1252"/>
      <c r="AR73" s="1567"/>
      <c r="AS73" s="1567"/>
      <c r="AT73" s="1567"/>
      <c r="AU73" s="1567"/>
      <c r="AV73" s="1567"/>
      <c r="AW73" s="1567"/>
      <c r="AX73" s="1567"/>
      <c r="AY73" s="1567"/>
      <c r="AZ73" s="1567"/>
      <c r="BA73" s="1567"/>
      <c r="BB73" s="1567"/>
      <c r="BC73" s="1567"/>
      <c r="BD73" s="1567"/>
      <c r="BE73" s="1567"/>
      <c r="BF73" s="1567"/>
      <c r="BG73" s="1567"/>
      <c r="BH73" s="1567"/>
      <c r="BI73" s="1567"/>
      <c r="BJ73" s="1567"/>
      <c r="BK73" s="1567"/>
      <c r="BL73" s="1567"/>
      <c r="BM73" s="1567"/>
      <c r="BN73" s="1567"/>
      <c r="BO73" s="1567"/>
      <c r="BP73" s="1567"/>
      <c r="BQ73" s="1567"/>
      <c r="BR73" s="1567"/>
      <c r="BS73" s="1567"/>
      <c r="BT73" s="1567"/>
      <c r="BU73" s="1567"/>
      <c r="BV73" s="1567"/>
      <c r="BW73" s="1567"/>
      <c r="BX73" s="1567"/>
      <c r="BY73" s="1567"/>
      <c r="BZ73" s="1567"/>
      <c r="CA73" s="1567"/>
      <c r="CB73" s="1567"/>
      <c r="CC73" s="1567"/>
      <c r="CD73" s="1567"/>
      <c r="CE73" s="1567"/>
      <c r="CF73" s="1567"/>
      <c r="CG73" s="1567"/>
      <c r="CH73" s="1567"/>
      <c r="CI73" s="1567"/>
      <c r="CJ73" s="1567"/>
      <c r="CK73" s="1567"/>
      <c r="CL73" s="1567"/>
      <c r="CM73" s="1567"/>
      <c r="CN73" s="1567"/>
      <c r="CO73" s="1567"/>
      <c r="CP73" s="1567"/>
      <c r="CQ73" s="1567"/>
      <c r="CR73" s="1567"/>
      <c r="CS73" s="1567"/>
      <c r="CT73" s="1567"/>
      <c r="CU73" s="1567"/>
      <c r="CV73" s="1567"/>
      <c r="CW73" s="1567"/>
      <c r="CX73" s="1567"/>
      <c r="CY73" s="1567"/>
      <c r="CZ73" s="1567"/>
      <c r="DA73" s="1567"/>
      <c r="DB73" s="1567"/>
      <c r="DC73" s="1567"/>
      <c r="DD73" s="1567"/>
      <c r="DE73" s="1567"/>
      <c r="DF73" s="1567"/>
      <c r="DG73" s="1567"/>
      <c r="DH73" s="1567"/>
      <c r="DI73" s="1567"/>
      <c r="DJ73" s="1567"/>
      <c r="DK73" s="1567"/>
      <c r="DL73" s="1567"/>
      <c r="DM73" s="1567"/>
      <c r="DN73" s="1567"/>
      <c r="DO73" s="1567"/>
      <c r="DP73" s="1567"/>
      <c r="DQ73" s="1567"/>
      <c r="DR73" s="1567"/>
      <c r="DS73" s="1567"/>
      <c r="DT73" s="1567"/>
      <c r="DU73" s="1567"/>
      <c r="DV73" s="1567"/>
      <c r="DW73" s="1567"/>
      <c r="DX73" s="1567"/>
      <c r="DY73" s="1567"/>
      <c r="DZ73" s="1567"/>
      <c r="EA73" s="1567"/>
      <c r="EB73" s="1567"/>
      <c r="EC73" s="1567"/>
      <c r="ED73" s="1567"/>
      <c r="EE73" s="1567"/>
      <c r="EF73" s="1567"/>
      <c r="EG73" s="1567"/>
      <c r="EH73" s="1567"/>
      <c r="EI73" s="1567"/>
      <c r="EJ73" s="1567"/>
      <c r="EK73" s="1567"/>
      <c r="EL73" s="1567"/>
      <c r="EM73" s="1567"/>
      <c r="EN73" s="1567"/>
      <c r="EO73" s="1567"/>
      <c r="EP73" s="1567"/>
      <c r="EQ73" s="1567"/>
      <c r="ER73" s="1567"/>
      <c r="ES73" s="1567"/>
      <c r="ET73" s="1254"/>
      <c r="EU73" s="1254"/>
      <c r="FC73" s="1567"/>
      <c r="FD73" s="1567"/>
      <c r="FE73" s="1567"/>
      <c r="FF73" s="1567"/>
      <c r="FH73" s="1567"/>
      <c r="FI73" s="1567"/>
      <c r="FJ73" s="1567"/>
      <c r="FK73" s="1567"/>
      <c r="FM73" s="1567"/>
      <c r="FN73" s="1567"/>
      <c r="FO73" s="1567"/>
      <c r="FP73" s="1567"/>
      <c r="FR73" s="1567"/>
      <c r="FS73" s="1567"/>
      <c r="FT73" s="1567"/>
      <c r="FU73" s="1567"/>
      <c r="FW73" s="1567"/>
      <c r="FX73" s="1567"/>
      <c r="FY73" s="1567"/>
      <c r="FZ73" s="1567"/>
      <c r="GB73" s="1567"/>
      <c r="GC73" s="1567"/>
      <c r="GD73" s="1567"/>
      <c r="GE73" s="1567"/>
      <c r="GG73" s="1567"/>
      <c r="GH73" s="1567"/>
      <c r="GI73" s="1567"/>
      <c r="GJ73" s="1567"/>
      <c r="GL73" s="1567"/>
      <c r="GM73" s="1567"/>
      <c r="GN73" s="1567"/>
      <c r="GO73" s="1567"/>
      <c r="GQ73" s="1567"/>
      <c r="GR73" s="1567"/>
      <c r="GS73" s="1567"/>
      <c r="GT73" s="1567"/>
      <c r="GV73" s="1567"/>
      <c r="GW73" s="1567"/>
      <c r="GX73" s="1567"/>
      <c r="GY73" s="1567"/>
      <c r="HA73" s="1567"/>
      <c r="HB73" s="1567"/>
      <c r="HC73" s="1567"/>
      <c r="HD73" s="1567"/>
      <c r="HF73" s="1567"/>
      <c r="HG73" s="1567"/>
      <c r="HH73" s="1567"/>
      <c r="HI73" s="1567"/>
      <c r="HK73" s="1567"/>
      <c r="HL73" s="1567"/>
      <c r="HM73" s="1567"/>
      <c r="HN73" s="1567"/>
      <c r="HP73" s="1567"/>
      <c r="HQ73" s="1567"/>
      <c r="HR73" s="1567"/>
      <c r="HS73" s="1567"/>
      <c r="HU73" s="1567"/>
      <c r="HV73" s="1567"/>
      <c r="HW73" s="1567"/>
      <c r="HX73" s="1567"/>
      <c r="HZ73" s="1567"/>
      <c r="IA73" s="1567"/>
      <c r="IB73" s="1567"/>
      <c r="IC73" s="1567"/>
      <c r="IE73" s="1567"/>
      <c r="IF73" s="1567"/>
      <c r="IG73" s="1567"/>
      <c r="IH73" s="1567"/>
      <c r="IJ73" s="1567"/>
      <c r="IK73" s="1567"/>
      <c r="IL73" s="1567"/>
      <c r="IM73" s="1567"/>
      <c r="IO73" s="1567"/>
      <c r="IP73" s="1567"/>
      <c r="IQ73" s="1567"/>
      <c r="IR73" s="1567"/>
      <c r="IT73" s="1567"/>
      <c r="IU73" s="1567"/>
      <c r="IV73" s="1567"/>
      <c r="IW73" s="1567"/>
      <c r="IX73" s="1567"/>
      <c r="IY73" s="642"/>
      <c r="IZ73" s="642"/>
      <c r="JA73" s="642"/>
      <c r="JB73" s="642"/>
      <c r="JC73" s="642"/>
      <c r="JD73" s="642"/>
      <c r="JE73" s="642"/>
      <c r="JF73" s="642"/>
      <c r="JG73" s="642"/>
    </row>
    <row r="74" spans="1:267" s="1250" customFormat="1" ht="20.25" customHeight="1" x14ac:dyDescent="0.35">
      <c r="A74" s="1245"/>
      <c r="B74" s="1245"/>
      <c r="C74" s="1245"/>
      <c r="D74" s="1245"/>
      <c r="E74" s="1246"/>
      <c r="F74" s="1247"/>
      <c r="G74" s="1247"/>
      <c r="H74" s="1247"/>
      <c r="I74" s="1247"/>
      <c r="J74" s="1247"/>
      <c r="K74" s="1247"/>
      <c r="L74" s="1247"/>
      <c r="M74" s="1247"/>
      <c r="N74" s="1247"/>
      <c r="O74" s="1247"/>
      <c r="P74" s="1247"/>
      <c r="Q74" s="1247"/>
      <c r="R74" s="1247"/>
      <c r="S74" s="1247"/>
      <c r="T74" s="1247"/>
      <c r="X74" s="1251"/>
      <c r="Y74" s="1251"/>
      <c r="Z74" s="1251"/>
      <c r="AA74" s="642"/>
      <c r="AB74" s="642"/>
      <c r="AC74" s="642"/>
      <c r="AD74" s="642"/>
      <c r="AE74" s="642"/>
      <c r="AF74" s="642"/>
      <c r="AG74" s="1252"/>
      <c r="AH74" s="1252"/>
      <c r="AI74" s="1252"/>
      <c r="AJ74" s="1252"/>
      <c r="AK74" s="1252"/>
      <c r="AL74" s="1252"/>
      <c r="AM74" s="1252"/>
      <c r="AN74" s="1252"/>
      <c r="AO74" s="1252"/>
      <c r="AP74" s="1252"/>
      <c r="AQ74" s="1252"/>
      <c r="AR74" s="1567"/>
      <c r="AS74" s="1567"/>
      <c r="AT74" s="1567"/>
      <c r="AU74" s="1567"/>
      <c r="AV74" s="1567"/>
      <c r="AW74" s="1567"/>
      <c r="AX74" s="1567"/>
      <c r="AY74" s="1567"/>
      <c r="AZ74" s="1567"/>
      <c r="BA74" s="1567"/>
      <c r="BB74" s="1567"/>
      <c r="BC74" s="1567"/>
      <c r="BD74" s="1567"/>
      <c r="BE74" s="1567"/>
      <c r="BF74" s="1567"/>
      <c r="BG74" s="1567"/>
      <c r="BH74" s="1567"/>
      <c r="BI74" s="1567"/>
      <c r="BJ74" s="1567"/>
      <c r="BK74" s="1567"/>
      <c r="BL74" s="1567"/>
      <c r="BM74" s="1567"/>
      <c r="BN74" s="1567"/>
      <c r="BO74" s="1567"/>
      <c r="BP74" s="1567"/>
      <c r="BQ74" s="1567"/>
      <c r="BR74" s="1567"/>
      <c r="BS74" s="1567"/>
      <c r="BT74" s="1567"/>
      <c r="BU74" s="1567"/>
      <c r="BV74" s="1567"/>
      <c r="BW74" s="1567"/>
      <c r="BX74" s="1567"/>
      <c r="BY74" s="1567"/>
      <c r="BZ74" s="1567"/>
      <c r="CA74" s="1567"/>
      <c r="CB74" s="1567"/>
      <c r="CC74" s="1567"/>
      <c r="CD74" s="1567"/>
      <c r="CE74" s="1567"/>
      <c r="CF74" s="1567"/>
      <c r="CG74" s="1567"/>
      <c r="CH74" s="1567"/>
      <c r="CI74" s="1567"/>
      <c r="CJ74" s="1567"/>
      <c r="CK74" s="1567"/>
      <c r="CL74" s="1567"/>
      <c r="CM74" s="1567"/>
      <c r="CN74" s="1567"/>
      <c r="CO74" s="1567"/>
      <c r="CP74" s="1567"/>
      <c r="CQ74" s="1567"/>
      <c r="CR74" s="1567"/>
      <c r="CS74" s="1567"/>
      <c r="CT74" s="1567"/>
      <c r="CU74" s="1567"/>
      <c r="CV74" s="1567"/>
      <c r="CW74" s="1567"/>
      <c r="CX74" s="1567"/>
      <c r="CY74" s="1567"/>
      <c r="CZ74" s="1567"/>
      <c r="DA74" s="1567"/>
      <c r="DB74" s="1567"/>
      <c r="DC74" s="1567"/>
      <c r="DD74" s="1567"/>
      <c r="DE74" s="1567"/>
      <c r="DF74" s="1567"/>
      <c r="DG74" s="1567"/>
      <c r="DH74" s="1567"/>
      <c r="DI74" s="1567"/>
      <c r="DJ74" s="1567"/>
      <c r="DK74" s="1567"/>
      <c r="DL74" s="1567"/>
      <c r="DM74" s="1567"/>
      <c r="DN74" s="1567"/>
      <c r="DO74" s="1567"/>
      <c r="DP74" s="1567"/>
      <c r="DQ74" s="1567"/>
      <c r="DR74" s="1567"/>
      <c r="DS74" s="1567"/>
      <c r="DT74" s="1567"/>
      <c r="DU74" s="1567"/>
      <c r="DV74" s="1567"/>
      <c r="DW74" s="1567"/>
      <c r="DX74" s="1567"/>
      <c r="DY74" s="1567"/>
      <c r="DZ74" s="1567"/>
      <c r="EA74" s="1567"/>
      <c r="EB74" s="1567"/>
      <c r="EC74" s="1567"/>
      <c r="ED74" s="1567"/>
      <c r="EE74" s="1567"/>
      <c r="EF74" s="1567"/>
      <c r="EG74" s="1567"/>
      <c r="EH74" s="1567"/>
      <c r="EI74" s="1567"/>
      <c r="EJ74" s="1567"/>
      <c r="EK74" s="1567"/>
      <c r="EL74" s="1567"/>
      <c r="EM74" s="1567"/>
      <c r="EN74" s="1567"/>
      <c r="EO74" s="1567"/>
      <c r="EP74" s="1567"/>
      <c r="EQ74" s="1567"/>
      <c r="ER74" s="1567"/>
      <c r="ES74" s="1567"/>
      <c r="ET74" s="1254"/>
      <c r="EU74" s="1254"/>
      <c r="FC74" s="1567"/>
      <c r="FD74" s="1567"/>
      <c r="FE74" s="1567"/>
      <c r="FF74" s="1567"/>
      <c r="FH74" s="1567"/>
      <c r="FI74" s="1567"/>
      <c r="FJ74" s="1567"/>
      <c r="FK74" s="1567"/>
      <c r="FM74" s="1567"/>
      <c r="FN74" s="1567"/>
      <c r="FO74" s="1567"/>
      <c r="FP74" s="1567"/>
      <c r="FR74" s="1567"/>
      <c r="FS74" s="1567"/>
      <c r="FT74" s="1567"/>
      <c r="FU74" s="1567"/>
      <c r="FW74" s="1567"/>
      <c r="FX74" s="1567"/>
      <c r="FY74" s="1567"/>
      <c r="FZ74" s="1567"/>
      <c r="GB74" s="1567"/>
      <c r="GC74" s="1567"/>
      <c r="GD74" s="1567"/>
      <c r="GE74" s="1567"/>
      <c r="GG74" s="1567"/>
      <c r="GH74" s="1567"/>
      <c r="GI74" s="1567"/>
      <c r="GJ74" s="1567"/>
      <c r="GL74" s="1567"/>
      <c r="GM74" s="1567"/>
      <c r="GN74" s="1567"/>
      <c r="GO74" s="1567"/>
      <c r="GQ74" s="1567"/>
      <c r="GR74" s="1567"/>
      <c r="GS74" s="1567"/>
      <c r="GT74" s="1567"/>
      <c r="GV74" s="1567"/>
      <c r="GW74" s="1567"/>
      <c r="GX74" s="1567"/>
      <c r="GY74" s="1567"/>
      <c r="HA74" s="1567"/>
      <c r="HB74" s="1567"/>
      <c r="HC74" s="1567"/>
      <c r="HD74" s="1567"/>
      <c r="HF74" s="1567"/>
      <c r="HG74" s="1567"/>
      <c r="HH74" s="1567"/>
      <c r="HI74" s="1567"/>
      <c r="HK74" s="1567"/>
      <c r="HL74" s="1567"/>
      <c r="HM74" s="1567"/>
      <c r="HN74" s="1567"/>
      <c r="HP74" s="1567"/>
      <c r="HQ74" s="1567"/>
      <c r="HR74" s="1567"/>
      <c r="HS74" s="1567"/>
      <c r="HU74" s="1567"/>
      <c r="HV74" s="1567"/>
      <c r="HW74" s="1567"/>
      <c r="HX74" s="1567"/>
      <c r="HZ74" s="1567"/>
      <c r="IA74" s="1567"/>
      <c r="IB74" s="1567"/>
      <c r="IC74" s="1567"/>
      <c r="IE74" s="1567"/>
      <c r="IF74" s="1567"/>
      <c r="IG74" s="1567"/>
      <c r="IH74" s="1567"/>
      <c r="IJ74" s="1567"/>
      <c r="IK74" s="1567"/>
      <c r="IL74" s="1567"/>
      <c r="IM74" s="1567"/>
      <c r="IO74" s="1567"/>
      <c r="IP74" s="1567"/>
      <c r="IQ74" s="1567"/>
      <c r="IR74" s="1567"/>
      <c r="IT74" s="1567"/>
      <c r="IU74" s="1567"/>
      <c r="IV74" s="1567"/>
      <c r="IW74" s="1567"/>
      <c r="IX74" s="1567"/>
      <c r="IY74" s="642"/>
      <c r="IZ74" s="642"/>
      <c r="JA74" s="642"/>
      <c r="JB74" s="642"/>
      <c r="JC74" s="642"/>
      <c r="JD74" s="642"/>
      <c r="JE74" s="642"/>
      <c r="JF74" s="642"/>
      <c r="JG74" s="642"/>
    </row>
    <row r="75" spans="1:267" s="1250" customFormat="1" ht="20.25" customHeight="1" x14ac:dyDescent="0.35">
      <c r="A75" s="1245"/>
      <c r="B75" s="1245"/>
      <c r="C75" s="1245"/>
      <c r="D75" s="1245"/>
      <c r="E75" s="1246"/>
      <c r="F75" s="1247"/>
      <c r="G75" s="1247"/>
      <c r="H75" s="1247"/>
      <c r="I75" s="1247"/>
      <c r="J75" s="1247"/>
      <c r="K75" s="1247"/>
      <c r="L75" s="1247"/>
      <c r="M75" s="1247"/>
      <c r="N75" s="1247"/>
      <c r="O75" s="1247"/>
      <c r="P75" s="1247"/>
      <c r="Q75" s="1247"/>
      <c r="R75" s="1247"/>
      <c r="S75" s="1247"/>
      <c r="T75" s="1247"/>
      <c r="X75" s="1251"/>
      <c r="Y75" s="1251"/>
      <c r="Z75" s="1251"/>
      <c r="AA75" s="642"/>
      <c r="AB75" s="642"/>
      <c r="AC75" s="642"/>
      <c r="AD75" s="642"/>
      <c r="AE75" s="642"/>
      <c r="AF75" s="642"/>
      <c r="AG75" s="1252"/>
      <c r="AH75" s="1252"/>
      <c r="AI75" s="1252"/>
      <c r="AJ75" s="1252"/>
      <c r="AK75" s="1252"/>
      <c r="AL75" s="1252"/>
      <c r="AM75" s="1252"/>
      <c r="AN75" s="1252"/>
      <c r="AO75" s="1252"/>
      <c r="AP75" s="1252"/>
      <c r="AQ75" s="1252"/>
      <c r="AR75" s="1567"/>
      <c r="AS75" s="1567"/>
      <c r="AT75" s="1567"/>
      <c r="AU75" s="1567"/>
      <c r="AV75" s="1567"/>
      <c r="AW75" s="1567"/>
      <c r="AX75" s="1567"/>
      <c r="AY75" s="1567"/>
      <c r="AZ75" s="1567"/>
      <c r="BA75" s="1567"/>
      <c r="BB75" s="1567"/>
      <c r="BC75" s="1567"/>
      <c r="BD75" s="1567"/>
      <c r="BE75" s="1567"/>
      <c r="BF75" s="1567"/>
      <c r="BG75" s="1567"/>
      <c r="BH75" s="1567"/>
      <c r="BI75" s="1567"/>
      <c r="BJ75" s="1567"/>
      <c r="BK75" s="1567"/>
      <c r="BL75" s="1567"/>
      <c r="BM75" s="1567"/>
      <c r="BN75" s="1567"/>
      <c r="BO75" s="1567"/>
      <c r="BP75" s="1567"/>
      <c r="BQ75" s="1567"/>
      <c r="BR75" s="1567"/>
      <c r="BS75" s="1567"/>
      <c r="BT75" s="1567"/>
      <c r="BU75" s="1567"/>
      <c r="BV75" s="1567"/>
      <c r="BW75" s="1567"/>
      <c r="BX75" s="1567"/>
      <c r="BY75" s="1567"/>
      <c r="BZ75" s="1567"/>
      <c r="CA75" s="1567"/>
      <c r="CB75" s="1567"/>
      <c r="CC75" s="1567"/>
      <c r="CD75" s="1567"/>
      <c r="CE75" s="1567"/>
      <c r="CF75" s="1567"/>
      <c r="CG75" s="1567"/>
      <c r="CH75" s="1567"/>
      <c r="CI75" s="1567"/>
      <c r="CJ75" s="1567"/>
      <c r="CK75" s="1567"/>
      <c r="CL75" s="1567"/>
      <c r="CM75" s="1567"/>
      <c r="CN75" s="1567"/>
      <c r="CO75" s="1567"/>
      <c r="CP75" s="1567"/>
      <c r="CQ75" s="1567"/>
      <c r="CR75" s="1567"/>
      <c r="CS75" s="1567"/>
      <c r="CT75" s="1567"/>
      <c r="CU75" s="1567"/>
      <c r="CV75" s="1567"/>
      <c r="CW75" s="1567"/>
      <c r="CX75" s="1567"/>
      <c r="CY75" s="1567"/>
      <c r="CZ75" s="1567"/>
      <c r="DA75" s="1567"/>
      <c r="DB75" s="1567"/>
      <c r="DC75" s="1567"/>
      <c r="DD75" s="1567"/>
      <c r="DE75" s="1567"/>
      <c r="DF75" s="1567"/>
      <c r="DG75" s="1567"/>
      <c r="DH75" s="1567"/>
      <c r="DI75" s="1567"/>
      <c r="DJ75" s="1567"/>
      <c r="DK75" s="1567"/>
      <c r="DL75" s="1567"/>
      <c r="DM75" s="1567"/>
      <c r="DN75" s="1567"/>
      <c r="DO75" s="1567"/>
      <c r="DP75" s="1567"/>
      <c r="DQ75" s="1567"/>
      <c r="DR75" s="1567"/>
      <c r="DS75" s="1567"/>
      <c r="DT75" s="1567"/>
      <c r="DU75" s="1567"/>
      <c r="DV75" s="1567"/>
      <c r="DW75" s="1567"/>
      <c r="DX75" s="1567"/>
      <c r="DY75" s="1567"/>
      <c r="DZ75" s="1567"/>
      <c r="EA75" s="1567"/>
      <c r="EB75" s="1567"/>
      <c r="EC75" s="1567"/>
      <c r="ED75" s="1567"/>
      <c r="EE75" s="1567"/>
      <c r="EF75" s="1567"/>
      <c r="EG75" s="1567"/>
      <c r="EH75" s="1567"/>
      <c r="EI75" s="1567"/>
      <c r="EJ75" s="1567"/>
      <c r="EK75" s="1567"/>
      <c r="EL75" s="1567"/>
      <c r="EM75" s="1567"/>
      <c r="EN75" s="1567"/>
      <c r="EO75" s="1567"/>
      <c r="EP75" s="1567"/>
      <c r="EQ75" s="1567"/>
      <c r="ER75" s="1567"/>
      <c r="ES75" s="1567"/>
      <c r="ET75" s="1254"/>
      <c r="EU75" s="1254"/>
      <c r="FC75" s="1567"/>
      <c r="FD75" s="1567"/>
      <c r="FE75" s="1567"/>
      <c r="FF75" s="1567"/>
      <c r="FH75" s="1567"/>
      <c r="FI75" s="1567"/>
      <c r="FJ75" s="1567"/>
      <c r="FK75" s="1567"/>
      <c r="FM75" s="1567"/>
      <c r="FN75" s="1567"/>
      <c r="FO75" s="1567"/>
      <c r="FP75" s="1567"/>
      <c r="FR75" s="1567"/>
      <c r="FS75" s="1567"/>
      <c r="FT75" s="1567"/>
      <c r="FU75" s="1567"/>
      <c r="FW75" s="1567"/>
      <c r="FX75" s="1567"/>
      <c r="FY75" s="1567"/>
      <c r="FZ75" s="1567"/>
      <c r="GB75" s="1567"/>
      <c r="GC75" s="1567"/>
      <c r="GD75" s="1567"/>
      <c r="GE75" s="1567"/>
      <c r="GG75" s="1567"/>
      <c r="GH75" s="1567"/>
      <c r="GI75" s="1567"/>
      <c r="GJ75" s="1567"/>
      <c r="GL75" s="1567"/>
      <c r="GM75" s="1567"/>
      <c r="GN75" s="1567"/>
      <c r="GO75" s="1567"/>
      <c r="GQ75" s="1567"/>
      <c r="GR75" s="1567"/>
      <c r="GS75" s="1567"/>
      <c r="GT75" s="1567"/>
      <c r="GV75" s="1567"/>
      <c r="GW75" s="1567"/>
      <c r="GX75" s="1567"/>
      <c r="GY75" s="1567"/>
      <c r="HA75" s="1567"/>
      <c r="HB75" s="1567"/>
      <c r="HC75" s="1567"/>
      <c r="HD75" s="1567"/>
      <c r="HF75" s="1567"/>
      <c r="HG75" s="1567"/>
      <c r="HH75" s="1567"/>
      <c r="HI75" s="1567"/>
      <c r="HK75" s="1567"/>
      <c r="HL75" s="1567"/>
      <c r="HM75" s="1567"/>
      <c r="HN75" s="1567"/>
      <c r="HP75" s="1567"/>
      <c r="HQ75" s="1567"/>
      <c r="HR75" s="1567"/>
      <c r="HS75" s="1567"/>
      <c r="HU75" s="1567"/>
      <c r="HV75" s="1567"/>
      <c r="HW75" s="1567"/>
      <c r="HX75" s="1567"/>
      <c r="HZ75" s="1567"/>
      <c r="IA75" s="1567"/>
      <c r="IB75" s="1567"/>
      <c r="IC75" s="1567"/>
      <c r="IE75" s="1567"/>
      <c r="IF75" s="1567"/>
      <c r="IG75" s="1567"/>
      <c r="IH75" s="1567"/>
      <c r="IJ75" s="1567"/>
      <c r="IK75" s="1567"/>
      <c r="IL75" s="1567"/>
      <c r="IM75" s="1567"/>
      <c r="IO75" s="1567"/>
      <c r="IP75" s="1567"/>
      <c r="IQ75" s="1567"/>
      <c r="IR75" s="1567"/>
      <c r="IT75" s="1567"/>
      <c r="IU75" s="1567"/>
      <c r="IV75" s="1567"/>
      <c r="IW75" s="1567"/>
      <c r="IX75" s="1567"/>
      <c r="IY75" s="642"/>
      <c r="IZ75" s="642"/>
      <c r="JA75" s="642"/>
      <c r="JB75" s="642"/>
      <c r="JC75" s="642"/>
      <c r="JD75" s="642"/>
      <c r="JE75" s="642"/>
      <c r="JF75" s="642"/>
      <c r="JG75" s="642"/>
    </row>
    <row r="76" spans="1:267" s="1250" customFormat="1" ht="20.25" customHeight="1" x14ac:dyDescent="0.35">
      <c r="A76" s="1245"/>
      <c r="B76" s="1245"/>
      <c r="C76" s="1245"/>
      <c r="D76" s="1245"/>
      <c r="E76" s="1246"/>
      <c r="F76" s="1247"/>
      <c r="G76" s="1247"/>
      <c r="H76" s="1247"/>
      <c r="I76" s="1247"/>
      <c r="J76" s="1247"/>
      <c r="K76" s="1247"/>
      <c r="L76" s="1247"/>
      <c r="M76" s="1247"/>
      <c r="N76" s="1247"/>
      <c r="O76" s="1247"/>
      <c r="P76" s="1247"/>
      <c r="Q76" s="1247"/>
      <c r="R76" s="1247"/>
      <c r="S76" s="1247"/>
      <c r="T76" s="1247"/>
      <c r="X76" s="1251"/>
      <c r="Y76" s="1251"/>
      <c r="Z76" s="1251"/>
      <c r="AA76" s="642"/>
      <c r="AB76" s="642"/>
      <c r="AC76" s="642"/>
      <c r="AD76" s="642"/>
      <c r="AE76" s="642"/>
      <c r="AF76" s="642"/>
      <c r="AG76" s="1252"/>
      <c r="AH76" s="1252"/>
      <c r="AI76" s="1252"/>
      <c r="AJ76" s="1252"/>
      <c r="AK76" s="1252"/>
      <c r="AL76" s="1252"/>
      <c r="AM76" s="1252"/>
      <c r="AN76" s="1252"/>
      <c r="AO76" s="1252"/>
      <c r="AP76" s="1252"/>
      <c r="AQ76" s="1252"/>
      <c r="AR76" s="1567"/>
      <c r="AS76" s="1567"/>
      <c r="AT76" s="1567"/>
      <c r="AU76" s="1567"/>
      <c r="AV76" s="1567"/>
      <c r="AW76" s="1567"/>
      <c r="AX76" s="1567"/>
      <c r="AY76" s="1567"/>
      <c r="AZ76" s="1567"/>
      <c r="BA76" s="1567"/>
      <c r="BB76" s="1567"/>
      <c r="BC76" s="1567"/>
      <c r="BD76" s="1567"/>
      <c r="BE76" s="1567"/>
      <c r="BF76" s="1567"/>
      <c r="BG76" s="1567"/>
      <c r="BH76" s="1567"/>
      <c r="BI76" s="1567"/>
      <c r="BJ76" s="1567"/>
      <c r="BK76" s="1567"/>
      <c r="BL76" s="1567"/>
      <c r="BM76" s="1567"/>
      <c r="BN76" s="1567"/>
      <c r="BO76" s="1567"/>
      <c r="BP76" s="1567"/>
      <c r="BQ76" s="1567"/>
      <c r="BR76" s="1567"/>
      <c r="BS76" s="1567"/>
      <c r="BT76" s="1567"/>
      <c r="BU76" s="1567"/>
      <c r="BV76" s="1567"/>
      <c r="BW76" s="1567"/>
      <c r="BX76" s="1567"/>
      <c r="BY76" s="1567"/>
      <c r="BZ76" s="1567"/>
      <c r="CA76" s="1567"/>
      <c r="CB76" s="1567"/>
      <c r="CC76" s="1567"/>
      <c r="CD76" s="1567"/>
      <c r="CE76" s="1567"/>
      <c r="CF76" s="1567"/>
      <c r="CG76" s="1567"/>
      <c r="CH76" s="1567"/>
      <c r="CI76" s="1567"/>
      <c r="CJ76" s="1567"/>
      <c r="CK76" s="1567"/>
      <c r="CL76" s="1567"/>
      <c r="CM76" s="1567"/>
      <c r="CN76" s="1567"/>
      <c r="CO76" s="1567"/>
      <c r="CP76" s="1567"/>
      <c r="CQ76" s="1567"/>
      <c r="CR76" s="1567"/>
      <c r="CS76" s="1567"/>
      <c r="CT76" s="1567"/>
      <c r="CU76" s="1567"/>
      <c r="CV76" s="1567"/>
      <c r="CW76" s="1567"/>
      <c r="CX76" s="1567"/>
      <c r="CY76" s="1567"/>
      <c r="CZ76" s="1567"/>
      <c r="DA76" s="1567"/>
      <c r="DB76" s="1567"/>
      <c r="DC76" s="1567"/>
      <c r="DD76" s="1567"/>
      <c r="DE76" s="1567"/>
      <c r="DF76" s="1567"/>
      <c r="DG76" s="1567"/>
      <c r="DH76" s="1567"/>
      <c r="DI76" s="1567"/>
      <c r="DJ76" s="1567"/>
      <c r="DK76" s="1567"/>
      <c r="DL76" s="1567"/>
      <c r="DM76" s="1567"/>
      <c r="DN76" s="1567"/>
      <c r="DO76" s="1567"/>
      <c r="DP76" s="1567"/>
      <c r="DQ76" s="1567"/>
      <c r="DR76" s="1567"/>
      <c r="DS76" s="1567"/>
      <c r="DT76" s="1567"/>
      <c r="DU76" s="1567"/>
      <c r="DV76" s="1567"/>
      <c r="DW76" s="1567"/>
      <c r="DX76" s="1567"/>
      <c r="DY76" s="1567"/>
      <c r="DZ76" s="1567"/>
      <c r="EA76" s="1567"/>
      <c r="EB76" s="1567"/>
      <c r="EC76" s="1567"/>
      <c r="ED76" s="1567"/>
      <c r="EE76" s="1567"/>
      <c r="EF76" s="1567"/>
      <c r="EG76" s="1567"/>
      <c r="EH76" s="1567"/>
      <c r="EI76" s="1567"/>
      <c r="EJ76" s="1567"/>
      <c r="EK76" s="1567"/>
      <c r="EL76" s="1567"/>
      <c r="EM76" s="1567"/>
      <c r="EN76" s="1567"/>
      <c r="EO76" s="1567"/>
      <c r="EP76" s="1567"/>
      <c r="EQ76" s="1567"/>
      <c r="ER76" s="1567"/>
      <c r="ES76" s="1567"/>
      <c r="ET76" s="1254"/>
      <c r="EU76" s="1254"/>
      <c r="FC76" s="1567"/>
      <c r="FD76" s="1567"/>
      <c r="FE76" s="1567"/>
      <c r="FF76" s="1567"/>
      <c r="FH76" s="1567"/>
      <c r="FI76" s="1567"/>
      <c r="FJ76" s="1567"/>
      <c r="FK76" s="1567"/>
      <c r="FM76" s="1567"/>
      <c r="FN76" s="1567"/>
      <c r="FO76" s="1567"/>
      <c r="FP76" s="1567"/>
      <c r="FR76" s="1567"/>
      <c r="FS76" s="1567"/>
      <c r="FT76" s="1567"/>
      <c r="FU76" s="1567"/>
      <c r="FW76" s="1567"/>
      <c r="FX76" s="1567"/>
      <c r="FY76" s="1567"/>
      <c r="FZ76" s="1567"/>
      <c r="GB76" s="1567"/>
      <c r="GC76" s="1567"/>
      <c r="GD76" s="1567"/>
      <c r="GE76" s="1567"/>
      <c r="GG76" s="1567"/>
      <c r="GH76" s="1567"/>
      <c r="GI76" s="1567"/>
      <c r="GJ76" s="1567"/>
      <c r="GL76" s="1567"/>
      <c r="GM76" s="1567"/>
      <c r="GN76" s="1567"/>
      <c r="GO76" s="1567"/>
      <c r="GQ76" s="1567"/>
      <c r="GR76" s="1567"/>
      <c r="GS76" s="1567"/>
      <c r="GT76" s="1567"/>
      <c r="GV76" s="1567"/>
      <c r="GW76" s="1567"/>
      <c r="GX76" s="1567"/>
      <c r="GY76" s="1567"/>
      <c r="HA76" s="1567"/>
      <c r="HB76" s="1567"/>
      <c r="HC76" s="1567"/>
      <c r="HD76" s="1567"/>
      <c r="HF76" s="1567"/>
      <c r="HG76" s="1567"/>
      <c r="HH76" s="1567"/>
      <c r="HI76" s="1567"/>
      <c r="HK76" s="1567"/>
      <c r="HL76" s="1567"/>
      <c r="HM76" s="1567"/>
      <c r="HN76" s="1567"/>
      <c r="HP76" s="1567"/>
      <c r="HQ76" s="1567"/>
      <c r="HR76" s="1567"/>
      <c r="HS76" s="1567"/>
      <c r="HU76" s="1567"/>
      <c r="HV76" s="1567"/>
      <c r="HW76" s="1567"/>
      <c r="HX76" s="1567"/>
      <c r="HZ76" s="1567"/>
      <c r="IA76" s="1567"/>
      <c r="IB76" s="1567"/>
      <c r="IC76" s="1567"/>
      <c r="IE76" s="1567"/>
      <c r="IF76" s="1567"/>
      <c r="IG76" s="1567"/>
      <c r="IH76" s="1567"/>
      <c r="IJ76" s="1567"/>
      <c r="IK76" s="1567"/>
      <c r="IL76" s="1567"/>
      <c r="IM76" s="1567"/>
      <c r="IO76" s="1567"/>
      <c r="IP76" s="1567"/>
      <c r="IQ76" s="1567"/>
      <c r="IR76" s="1567"/>
      <c r="IT76" s="1567"/>
      <c r="IU76" s="1567"/>
      <c r="IV76" s="1567"/>
      <c r="IW76" s="1567"/>
      <c r="IX76" s="1567"/>
      <c r="IY76" s="642"/>
      <c r="IZ76" s="642"/>
      <c r="JA76" s="642"/>
      <c r="JB76" s="642"/>
      <c r="JC76" s="642"/>
      <c r="JD76" s="642"/>
      <c r="JE76" s="642"/>
      <c r="JF76" s="642"/>
      <c r="JG76" s="642"/>
    </row>
    <row r="77" spans="1:267" s="1250" customFormat="1" ht="20.25" customHeight="1" x14ac:dyDescent="0.35">
      <c r="A77" s="1245"/>
      <c r="B77" s="1245"/>
      <c r="C77" s="1245"/>
      <c r="D77" s="1245"/>
      <c r="E77" s="1246"/>
      <c r="F77" s="1247"/>
      <c r="G77" s="1247"/>
      <c r="H77" s="1247"/>
      <c r="I77" s="1247"/>
      <c r="J77" s="1247"/>
      <c r="K77" s="1247"/>
      <c r="L77" s="1247"/>
      <c r="M77" s="1247"/>
      <c r="N77" s="1247"/>
      <c r="O77" s="1247"/>
      <c r="P77" s="1247"/>
      <c r="Q77" s="1247"/>
      <c r="R77" s="1247"/>
      <c r="S77" s="1247"/>
      <c r="T77" s="1247"/>
      <c r="X77" s="1251"/>
      <c r="Y77" s="1251"/>
      <c r="Z77" s="1251"/>
      <c r="AA77" s="642"/>
      <c r="AB77" s="642"/>
      <c r="AC77" s="642"/>
      <c r="AD77" s="642"/>
      <c r="AE77" s="642"/>
      <c r="AF77" s="642"/>
      <c r="AG77" s="1252"/>
      <c r="AH77" s="1252"/>
      <c r="AI77" s="1252"/>
      <c r="AJ77" s="1252"/>
      <c r="AK77" s="1252"/>
      <c r="AL77" s="1252"/>
      <c r="AM77" s="1252"/>
      <c r="AN77" s="1252"/>
      <c r="AO77" s="1252"/>
      <c r="AP77" s="1252"/>
      <c r="AQ77" s="1252"/>
      <c r="AR77" s="1567"/>
      <c r="AS77" s="1567"/>
      <c r="AT77" s="1567"/>
      <c r="AU77" s="1567"/>
      <c r="AV77" s="1567"/>
      <c r="AW77" s="1567"/>
      <c r="AX77" s="1567"/>
      <c r="AY77" s="1567"/>
      <c r="AZ77" s="1567"/>
      <c r="BA77" s="1567"/>
      <c r="BB77" s="1567"/>
      <c r="BC77" s="1567"/>
      <c r="BD77" s="1567"/>
      <c r="BE77" s="1567"/>
      <c r="BF77" s="1567"/>
      <c r="BG77" s="1567"/>
      <c r="BH77" s="1567"/>
      <c r="BI77" s="1567"/>
      <c r="BJ77" s="1567"/>
      <c r="BK77" s="1567"/>
      <c r="BL77" s="1567"/>
      <c r="BM77" s="1567"/>
      <c r="BN77" s="1567"/>
      <c r="BO77" s="1567"/>
      <c r="BP77" s="1567"/>
      <c r="BQ77" s="1567"/>
      <c r="BR77" s="1567"/>
      <c r="BS77" s="1567"/>
      <c r="BT77" s="1567"/>
      <c r="BU77" s="1567"/>
      <c r="BV77" s="1567"/>
      <c r="BW77" s="1567"/>
      <c r="BX77" s="1567"/>
      <c r="BY77" s="1567"/>
      <c r="BZ77" s="1567"/>
      <c r="CA77" s="1567"/>
      <c r="CB77" s="1567"/>
      <c r="CC77" s="1567"/>
      <c r="CD77" s="1567"/>
      <c r="CE77" s="1567"/>
      <c r="CF77" s="1567"/>
      <c r="CG77" s="1567"/>
      <c r="CH77" s="1567"/>
      <c r="CI77" s="1567"/>
      <c r="CJ77" s="1567"/>
      <c r="CK77" s="1567"/>
      <c r="CL77" s="1567"/>
      <c r="CM77" s="1567"/>
      <c r="CN77" s="1567"/>
      <c r="CO77" s="1567"/>
      <c r="CP77" s="1567"/>
      <c r="CQ77" s="1567"/>
      <c r="CR77" s="1567"/>
      <c r="CS77" s="1567"/>
      <c r="CT77" s="1567"/>
      <c r="CU77" s="1567"/>
      <c r="CV77" s="1567"/>
      <c r="CW77" s="1567"/>
      <c r="CX77" s="1567"/>
      <c r="CY77" s="1567"/>
      <c r="CZ77" s="1567"/>
      <c r="DA77" s="1567"/>
      <c r="DB77" s="1567"/>
      <c r="DC77" s="1567"/>
      <c r="DD77" s="1567"/>
      <c r="DE77" s="1567"/>
      <c r="DF77" s="1567"/>
      <c r="DG77" s="1567"/>
      <c r="DH77" s="1567"/>
      <c r="DI77" s="1567"/>
      <c r="DJ77" s="1567"/>
      <c r="DK77" s="1567"/>
      <c r="DL77" s="1567"/>
      <c r="DM77" s="1567"/>
      <c r="DN77" s="1567"/>
      <c r="DO77" s="1567"/>
      <c r="DP77" s="1567"/>
      <c r="DQ77" s="1567"/>
      <c r="DR77" s="1567"/>
      <c r="DS77" s="1567"/>
      <c r="DT77" s="1567"/>
      <c r="DU77" s="1567"/>
      <c r="DV77" s="1567"/>
      <c r="DW77" s="1567"/>
      <c r="DX77" s="1567"/>
      <c r="DY77" s="1567"/>
      <c r="DZ77" s="1567"/>
      <c r="EA77" s="1567"/>
      <c r="EB77" s="1567"/>
      <c r="EC77" s="1567"/>
      <c r="ED77" s="1567"/>
      <c r="EE77" s="1567"/>
      <c r="EF77" s="1567"/>
      <c r="EG77" s="1567"/>
      <c r="EH77" s="1567"/>
      <c r="EI77" s="1567"/>
      <c r="EJ77" s="1567"/>
      <c r="EK77" s="1567"/>
      <c r="EL77" s="1567"/>
      <c r="EM77" s="1567"/>
      <c r="EN77" s="1567"/>
      <c r="EO77" s="1567"/>
      <c r="EP77" s="1567"/>
      <c r="EQ77" s="1567"/>
      <c r="ER77" s="1567"/>
      <c r="ES77" s="1567"/>
      <c r="ET77" s="1254"/>
      <c r="EU77" s="1254"/>
      <c r="FC77" s="1567"/>
      <c r="FD77" s="1567"/>
      <c r="FE77" s="1567"/>
      <c r="FF77" s="1567"/>
      <c r="FH77" s="1567"/>
      <c r="FI77" s="1567"/>
      <c r="FJ77" s="1567"/>
      <c r="FK77" s="1567"/>
      <c r="FM77" s="1567"/>
      <c r="FN77" s="1567"/>
      <c r="FO77" s="1567"/>
      <c r="FP77" s="1567"/>
      <c r="FR77" s="1567"/>
      <c r="FS77" s="1567"/>
      <c r="FT77" s="1567"/>
      <c r="FU77" s="1567"/>
      <c r="FW77" s="1567"/>
      <c r="FX77" s="1567"/>
      <c r="FY77" s="1567"/>
      <c r="FZ77" s="1567"/>
      <c r="GB77" s="1567"/>
      <c r="GC77" s="1567"/>
      <c r="GD77" s="1567"/>
      <c r="GE77" s="1567"/>
      <c r="GG77" s="1567"/>
      <c r="GH77" s="1567"/>
      <c r="GI77" s="1567"/>
      <c r="GJ77" s="1567"/>
      <c r="GL77" s="1567"/>
      <c r="GM77" s="1567"/>
      <c r="GN77" s="1567"/>
      <c r="GO77" s="1567"/>
      <c r="GQ77" s="1567"/>
      <c r="GR77" s="1567"/>
      <c r="GS77" s="1567"/>
      <c r="GT77" s="1567"/>
      <c r="GV77" s="1567"/>
      <c r="GW77" s="1567"/>
      <c r="GX77" s="1567"/>
      <c r="GY77" s="1567"/>
      <c r="HA77" s="1567"/>
      <c r="HB77" s="1567"/>
      <c r="HC77" s="1567"/>
      <c r="HD77" s="1567"/>
      <c r="HF77" s="1567"/>
      <c r="HG77" s="1567"/>
      <c r="HH77" s="1567"/>
      <c r="HI77" s="1567"/>
      <c r="HK77" s="1567"/>
      <c r="HL77" s="1567"/>
      <c r="HM77" s="1567"/>
      <c r="HN77" s="1567"/>
      <c r="HP77" s="1567"/>
      <c r="HQ77" s="1567"/>
      <c r="HR77" s="1567"/>
      <c r="HS77" s="1567"/>
      <c r="HU77" s="1567"/>
      <c r="HV77" s="1567"/>
      <c r="HW77" s="1567"/>
      <c r="HX77" s="1567"/>
      <c r="HZ77" s="1567"/>
      <c r="IA77" s="1567"/>
      <c r="IB77" s="1567"/>
      <c r="IC77" s="1567"/>
      <c r="IE77" s="1567"/>
      <c r="IF77" s="1567"/>
      <c r="IG77" s="1567"/>
      <c r="IH77" s="1567"/>
      <c r="IJ77" s="1567"/>
      <c r="IK77" s="1567"/>
      <c r="IL77" s="1567"/>
      <c r="IM77" s="1567"/>
      <c r="IO77" s="1567"/>
      <c r="IP77" s="1567"/>
      <c r="IQ77" s="1567"/>
      <c r="IR77" s="1567"/>
      <c r="IT77" s="1567"/>
      <c r="IU77" s="1567"/>
      <c r="IV77" s="1567"/>
      <c r="IW77" s="1567"/>
      <c r="IX77" s="1567"/>
      <c r="IY77" s="642"/>
      <c r="IZ77" s="642"/>
      <c r="JA77" s="642"/>
      <c r="JB77" s="642"/>
      <c r="JC77" s="642"/>
      <c r="JD77" s="642"/>
      <c r="JE77" s="642"/>
      <c r="JF77" s="642"/>
      <c r="JG77" s="642"/>
    </row>
    <row r="78" spans="1:267" s="1250" customFormat="1" ht="20.25" customHeight="1" x14ac:dyDescent="0.35">
      <c r="A78" s="1245"/>
      <c r="B78" s="1245"/>
      <c r="C78" s="1245"/>
      <c r="D78" s="1245"/>
      <c r="E78" s="1246"/>
      <c r="F78" s="1247"/>
      <c r="G78" s="1247"/>
      <c r="H78" s="1247"/>
      <c r="I78" s="1247"/>
      <c r="J78" s="1247"/>
      <c r="K78" s="1247"/>
      <c r="L78" s="1247"/>
      <c r="M78" s="1247"/>
      <c r="N78" s="1247"/>
      <c r="O78" s="1247"/>
      <c r="P78" s="1247"/>
      <c r="Q78" s="1247"/>
      <c r="R78" s="1247"/>
      <c r="S78" s="1247"/>
      <c r="T78" s="1247"/>
      <c r="X78" s="1251"/>
      <c r="Y78" s="1251"/>
      <c r="Z78" s="1251"/>
      <c r="AA78" s="642"/>
      <c r="AB78" s="642"/>
      <c r="AC78" s="642"/>
      <c r="AD78" s="642"/>
      <c r="AE78" s="642"/>
      <c r="AF78" s="642"/>
      <c r="AG78" s="1252"/>
      <c r="AH78" s="1252"/>
      <c r="AI78" s="1252"/>
      <c r="AJ78" s="1252"/>
      <c r="AK78" s="1252"/>
      <c r="AL78" s="1252"/>
      <c r="AM78" s="1252"/>
      <c r="AN78" s="1252"/>
      <c r="AO78" s="1252"/>
      <c r="AP78" s="1252"/>
      <c r="AQ78" s="1252"/>
      <c r="AR78" s="1567"/>
      <c r="AS78" s="1567"/>
      <c r="AT78" s="1567"/>
      <c r="AU78" s="1567"/>
      <c r="AV78" s="1567"/>
      <c r="AW78" s="1567"/>
      <c r="AX78" s="1567"/>
      <c r="AY78" s="1567"/>
      <c r="AZ78" s="1567"/>
      <c r="BA78" s="1567"/>
      <c r="BB78" s="1567"/>
      <c r="BC78" s="1567"/>
      <c r="BD78" s="1567"/>
      <c r="BE78" s="1567"/>
      <c r="BF78" s="1567"/>
      <c r="BG78" s="1567"/>
      <c r="BH78" s="1567"/>
      <c r="BI78" s="1567"/>
      <c r="BJ78" s="1567"/>
      <c r="BK78" s="1567"/>
      <c r="BL78" s="1567"/>
      <c r="BM78" s="1567"/>
      <c r="BN78" s="1567"/>
      <c r="BO78" s="1567"/>
      <c r="BP78" s="1567"/>
      <c r="BQ78" s="1567"/>
      <c r="BR78" s="1567"/>
      <c r="BS78" s="1567"/>
      <c r="BT78" s="1567"/>
      <c r="BU78" s="1567"/>
      <c r="BV78" s="1567"/>
      <c r="BW78" s="1567"/>
      <c r="BX78" s="1567"/>
      <c r="BY78" s="1567"/>
      <c r="BZ78" s="1567"/>
      <c r="CA78" s="1567"/>
      <c r="CB78" s="1567"/>
      <c r="CC78" s="1567"/>
      <c r="CD78" s="1567"/>
      <c r="CE78" s="1567"/>
      <c r="CF78" s="1567"/>
      <c r="CG78" s="1567"/>
      <c r="CH78" s="1567"/>
      <c r="CI78" s="1567"/>
      <c r="CJ78" s="1567"/>
      <c r="CK78" s="1567"/>
      <c r="CL78" s="1567"/>
      <c r="CM78" s="1567"/>
      <c r="CN78" s="1567"/>
      <c r="CO78" s="1567"/>
      <c r="CP78" s="1567"/>
      <c r="CQ78" s="1567"/>
      <c r="CR78" s="1567"/>
      <c r="CS78" s="1567"/>
      <c r="CT78" s="1567"/>
      <c r="CU78" s="1567"/>
      <c r="CV78" s="1567"/>
      <c r="CW78" s="1567"/>
      <c r="CX78" s="1567"/>
      <c r="CY78" s="1567"/>
      <c r="CZ78" s="1567"/>
      <c r="DA78" s="1567"/>
      <c r="DB78" s="1567"/>
      <c r="DC78" s="1567"/>
      <c r="DD78" s="1567"/>
      <c r="DE78" s="1567"/>
      <c r="DF78" s="1567"/>
      <c r="DG78" s="1567"/>
      <c r="DH78" s="1567"/>
      <c r="DI78" s="1567"/>
      <c r="DJ78" s="1567"/>
      <c r="DK78" s="1567"/>
      <c r="DL78" s="1567"/>
      <c r="DM78" s="1567"/>
      <c r="DN78" s="1567"/>
      <c r="DO78" s="1567"/>
      <c r="DP78" s="1567"/>
      <c r="DQ78" s="1567"/>
      <c r="DR78" s="1567"/>
      <c r="DS78" s="1567"/>
      <c r="DT78" s="1567"/>
      <c r="DU78" s="1567"/>
      <c r="DV78" s="1567"/>
      <c r="DW78" s="1567"/>
      <c r="DX78" s="1567"/>
      <c r="DY78" s="1567"/>
      <c r="DZ78" s="1567"/>
      <c r="EA78" s="1567"/>
      <c r="EB78" s="1567"/>
      <c r="EC78" s="1567"/>
      <c r="ED78" s="1567"/>
      <c r="EE78" s="1567"/>
      <c r="EF78" s="1567"/>
      <c r="EG78" s="1567"/>
      <c r="EH78" s="1567"/>
      <c r="EI78" s="1567"/>
      <c r="EJ78" s="1567"/>
      <c r="EK78" s="1567"/>
      <c r="EL78" s="1567"/>
      <c r="EM78" s="1567"/>
      <c r="EN78" s="1567"/>
      <c r="EO78" s="1567"/>
      <c r="EP78" s="1567"/>
      <c r="EQ78" s="1567"/>
      <c r="ER78" s="1567"/>
      <c r="ES78" s="1567"/>
      <c r="ET78" s="1254"/>
      <c r="EU78" s="1254"/>
      <c r="FC78" s="1567"/>
      <c r="FD78" s="1567"/>
      <c r="FE78" s="1567"/>
      <c r="FF78" s="1567"/>
      <c r="FH78" s="1567"/>
      <c r="FI78" s="1567"/>
      <c r="FJ78" s="1567"/>
      <c r="FK78" s="1567"/>
      <c r="FM78" s="1567"/>
      <c r="FN78" s="1567"/>
      <c r="FO78" s="1567"/>
      <c r="FP78" s="1567"/>
      <c r="FR78" s="1567"/>
      <c r="FS78" s="1567"/>
      <c r="FT78" s="1567"/>
      <c r="FU78" s="1567"/>
      <c r="FW78" s="1567"/>
      <c r="FX78" s="1567"/>
      <c r="FY78" s="1567"/>
      <c r="FZ78" s="1567"/>
      <c r="GB78" s="1567"/>
      <c r="GC78" s="1567"/>
      <c r="GD78" s="1567"/>
      <c r="GE78" s="1567"/>
      <c r="GG78" s="1567"/>
      <c r="GH78" s="1567"/>
      <c r="GI78" s="1567"/>
      <c r="GJ78" s="1567"/>
      <c r="GL78" s="1567"/>
      <c r="GM78" s="1567"/>
      <c r="GN78" s="1567"/>
      <c r="GO78" s="1567"/>
      <c r="GQ78" s="1567"/>
      <c r="GR78" s="1567"/>
      <c r="GS78" s="1567"/>
      <c r="GT78" s="1567"/>
      <c r="GV78" s="1567"/>
      <c r="GW78" s="1567"/>
      <c r="GX78" s="1567"/>
      <c r="GY78" s="1567"/>
      <c r="HA78" s="1567"/>
      <c r="HB78" s="1567"/>
      <c r="HC78" s="1567"/>
      <c r="HD78" s="1567"/>
      <c r="HF78" s="1567"/>
      <c r="HG78" s="1567"/>
      <c r="HH78" s="1567"/>
      <c r="HI78" s="1567"/>
      <c r="HK78" s="1567"/>
      <c r="HL78" s="1567"/>
      <c r="HM78" s="1567"/>
      <c r="HN78" s="1567"/>
      <c r="HP78" s="1567"/>
      <c r="HQ78" s="1567"/>
      <c r="HR78" s="1567"/>
      <c r="HS78" s="1567"/>
      <c r="HU78" s="1567"/>
      <c r="HV78" s="1567"/>
      <c r="HW78" s="1567"/>
      <c r="HX78" s="1567"/>
      <c r="HZ78" s="1567"/>
      <c r="IA78" s="1567"/>
      <c r="IB78" s="1567"/>
      <c r="IC78" s="1567"/>
      <c r="IE78" s="1567"/>
      <c r="IF78" s="1567"/>
      <c r="IG78" s="1567"/>
      <c r="IH78" s="1567"/>
      <c r="IJ78" s="1567"/>
      <c r="IK78" s="1567"/>
      <c r="IL78" s="1567"/>
      <c r="IM78" s="1567"/>
      <c r="IO78" s="1567"/>
      <c r="IP78" s="1567"/>
      <c r="IQ78" s="1567"/>
      <c r="IR78" s="1567"/>
      <c r="IT78" s="1567"/>
      <c r="IU78" s="1567"/>
      <c r="IV78" s="1567"/>
      <c r="IW78" s="1567"/>
      <c r="IX78" s="1567"/>
      <c r="IY78" s="642"/>
      <c r="IZ78" s="642"/>
      <c r="JA78" s="642"/>
      <c r="JB78" s="642"/>
      <c r="JC78" s="642"/>
      <c r="JD78" s="642"/>
      <c r="JE78" s="642"/>
      <c r="JF78" s="642"/>
      <c r="JG78" s="642"/>
    </row>
    <row r="79" spans="1:267" s="1250" customFormat="1" ht="20.25" customHeight="1" x14ac:dyDescent="0.35">
      <c r="A79" s="1245"/>
      <c r="B79" s="1245"/>
      <c r="C79" s="1245"/>
      <c r="D79" s="1245"/>
      <c r="E79" s="1246"/>
      <c r="F79" s="1247"/>
      <c r="G79" s="1247"/>
      <c r="H79" s="1247"/>
      <c r="I79" s="1247"/>
      <c r="J79" s="1247"/>
      <c r="K79" s="1247"/>
      <c r="L79" s="1247"/>
      <c r="M79" s="1247"/>
      <c r="N79" s="1247"/>
      <c r="O79" s="1247"/>
      <c r="P79" s="1247"/>
      <c r="Q79" s="1247"/>
      <c r="R79" s="1247"/>
      <c r="S79" s="1247"/>
      <c r="T79" s="1247"/>
      <c r="X79" s="1251"/>
      <c r="Y79" s="1251"/>
      <c r="Z79" s="1251"/>
      <c r="AA79" s="642"/>
      <c r="AB79" s="642"/>
      <c r="AC79" s="642"/>
      <c r="AD79" s="642"/>
      <c r="AE79" s="642"/>
      <c r="AF79" s="642"/>
      <c r="AG79" s="1252"/>
      <c r="AH79" s="1252"/>
      <c r="AI79" s="1252"/>
      <c r="AJ79" s="1252"/>
      <c r="AK79" s="1252"/>
      <c r="AL79" s="1252"/>
      <c r="AM79" s="1252"/>
      <c r="AN79" s="1252"/>
      <c r="AO79" s="1252"/>
      <c r="AP79" s="1252"/>
      <c r="AQ79" s="1252"/>
      <c r="AR79" s="1567"/>
      <c r="AS79" s="1567"/>
      <c r="AT79" s="1567"/>
      <c r="AU79" s="1567"/>
      <c r="AV79" s="1567"/>
      <c r="AW79" s="1567"/>
      <c r="AX79" s="1567"/>
      <c r="AY79" s="1567"/>
      <c r="AZ79" s="1567"/>
      <c r="BA79" s="1567"/>
      <c r="BB79" s="1567"/>
      <c r="BC79" s="1567"/>
      <c r="BD79" s="1567"/>
      <c r="BE79" s="1567"/>
      <c r="BF79" s="1567"/>
      <c r="BG79" s="1567"/>
      <c r="BH79" s="1567"/>
      <c r="BI79" s="1567"/>
      <c r="BJ79" s="1567"/>
      <c r="BK79" s="1567"/>
      <c r="BL79" s="1567"/>
      <c r="BM79" s="1567"/>
      <c r="BN79" s="1567"/>
      <c r="BO79" s="1567"/>
      <c r="BP79" s="1567"/>
      <c r="BQ79" s="1567"/>
      <c r="BR79" s="1567"/>
      <c r="BS79" s="1567"/>
      <c r="BT79" s="1567"/>
      <c r="BU79" s="1567"/>
      <c r="BV79" s="1567"/>
      <c r="BW79" s="1567"/>
      <c r="BX79" s="1567"/>
      <c r="BY79" s="1567"/>
      <c r="BZ79" s="1567"/>
      <c r="CA79" s="1567"/>
      <c r="CB79" s="1567"/>
      <c r="CC79" s="1567"/>
      <c r="CD79" s="1567"/>
      <c r="CE79" s="1567"/>
      <c r="CF79" s="1567"/>
      <c r="CG79" s="1567"/>
      <c r="CH79" s="1567"/>
      <c r="CI79" s="1567"/>
      <c r="CJ79" s="1567"/>
      <c r="CK79" s="1567"/>
      <c r="CL79" s="1567"/>
      <c r="CM79" s="1567"/>
      <c r="CN79" s="1567"/>
      <c r="CO79" s="1567"/>
      <c r="CP79" s="1567"/>
      <c r="CQ79" s="1567"/>
      <c r="CR79" s="1567"/>
      <c r="CS79" s="1567"/>
      <c r="CT79" s="1567"/>
      <c r="CU79" s="1567"/>
      <c r="CV79" s="1567"/>
      <c r="CW79" s="1567"/>
      <c r="CX79" s="1567"/>
      <c r="CY79" s="1567"/>
      <c r="CZ79" s="1567"/>
      <c r="DA79" s="1567"/>
      <c r="DB79" s="1567"/>
      <c r="DC79" s="1567"/>
      <c r="DD79" s="1567"/>
      <c r="DE79" s="1567"/>
      <c r="DF79" s="1567"/>
      <c r="DG79" s="1567"/>
      <c r="DH79" s="1567"/>
      <c r="DI79" s="1567"/>
      <c r="DJ79" s="1567"/>
      <c r="DK79" s="1567"/>
      <c r="DL79" s="1567"/>
      <c r="DM79" s="1567"/>
      <c r="DN79" s="1567"/>
      <c r="DO79" s="1567"/>
      <c r="DP79" s="1567"/>
      <c r="DQ79" s="1567"/>
      <c r="DR79" s="1567"/>
      <c r="DS79" s="1567"/>
      <c r="DT79" s="1567"/>
      <c r="DU79" s="1567"/>
      <c r="DV79" s="1567"/>
      <c r="DW79" s="1567"/>
      <c r="DX79" s="1567"/>
      <c r="DY79" s="1567"/>
      <c r="DZ79" s="1567"/>
      <c r="EA79" s="1567"/>
      <c r="EB79" s="1567"/>
      <c r="EC79" s="1567"/>
      <c r="ED79" s="1567"/>
      <c r="EE79" s="1567"/>
      <c r="EF79" s="1567"/>
      <c r="EG79" s="1567"/>
      <c r="EH79" s="1567"/>
      <c r="EI79" s="1567"/>
      <c r="EJ79" s="1567"/>
      <c r="EK79" s="1567"/>
      <c r="EL79" s="1567"/>
      <c r="EM79" s="1567"/>
      <c r="EN79" s="1567"/>
      <c r="EO79" s="1567"/>
      <c r="EP79" s="1567"/>
      <c r="EQ79" s="1567"/>
      <c r="ER79" s="1567"/>
      <c r="ES79" s="1567"/>
      <c r="ET79" s="1254"/>
      <c r="EU79" s="1254"/>
      <c r="FC79" s="1567"/>
      <c r="FD79" s="1567"/>
      <c r="FE79" s="1567"/>
      <c r="FF79" s="1567"/>
      <c r="FH79" s="1567"/>
      <c r="FI79" s="1567"/>
      <c r="FJ79" s="1567"/>
      <c r="FK79" s="1567"/>
      <c r="FM79" s="1567"/>
      <c r="FN79" s="1567"/>
      <c r="FO79" s="1567"/>
      <c r="FP79" s="1567"/>
      <c r="FR79" s="1567"/>
      <c r="FS79" s="1567"/>
      <c r="FT79" s="1567"/>
      <c r="FU79" s="1567"/>
      <c r="FW79" s="1567"/>
      <c r="FX79" s="1567"/>
      <c r="FY79" s="1567"/>
      <c r="FZ79" s="1567"/>
      <c r="GB79" s="1567"/>
      <c r="GC79" s="1567"/>
      <c r="GD79" s="1567"/>
      <c r="GE79" s="1567"/>
      <c r="GG79" s="1567"/>
      <c r="GH79" s="1567"/>
      <c r="GI79" s="1567"/>
      <c r="GJ79" s="1567"/>
      <c r="GL79" s="1567"/>
      <c r="GM79" s="1567"/>
      <c r="GN79" s="1567"/>
      <c r="GO79" s="1567"/>
      <c r="GQ79" s="1567"/>
      <c r="GR79" s="1567"/>
      <c r="GS79" s="1567"/>
      <c r="GT79" s="1567"/>
      <c r="GV79" s="1567"/>
      <c r="GW79" s="1567"/>
      <c r="GX79" s="1567"/>
      <c r="GY79" s="1567"/>
      <c r="HA79" s="1567"/>
      <c r="HB79" s="1567"/>
      <c r="HC79" s="1567"/>
      <c r="HD79" s="1567"/>
      <c r="HF79" s="1567"/>
      <c r="HG79" s="1567"/>
      <c r="HH79" s="1567"/>
      <c r="HI79" s="1567"/>
      <c r="HK79" s="1567"/>
      <c r="HL79" s="1567"/>
      <c r="HM79" s="1567"/>
      <c r="HN79" s="1567"/>
      <c r="HP79" s="1567"/>
      <c r="HQ79" s="1567"/>
      <c r="HR79" s="1567"/>
      <c r="HS79" s="1567"/>
      <c r="HU79" s="1567"/>
      <c r="HV79" s="1567"/>
      <c r="HW79" s="1567"/>
      <c r="HX79" s="1567"/>
      <c r="HZ79" s="1567"/>
      <c r="IA79" s="1567"/>
      <c r="IB79" s="1567"/>
      <c r="IC79" s="1567"/>
      <c r="IE79" s="1567"/>
      <c r="IF79" s="1567"/>
      <c r="IG79" s="1567"/>
      <c r="IH79" s="1567"/>
      <c r="IJ79" s="1567"/>
      <c r="IK79" s="1567"/>
      <c r="IL79" s="1567"/>
      <c r="IM79" s="1567"/>
      <c r="IO79" s="1567"/>
      <c r="IP79" s="1567"/>
      <c r="IQ79" s="1567"/>
      <c r="IR79" s="1567"/>
      <c r="IT79" s="1567"/>
      <c r="IU79" s="1567"/>
      <c r="IV79" s="1567"/>
      <c r="IW79" s="1567"/>
      <c r="IX79" s="1567"/>
      <c r="IY79" s="642"/>
      <c r="IZ79" s="642"/>
      <c r="JA79" s="642"/>
      <c r="JB79" s="642"/>
      <c r="JC79" s="642"/>
      <c r="JD79" s="642"/>
      <c r="JE79" s="642"/>
      <c r="JF79" s="642"/>
      <c r="JG79" s="642"/>
    </row>
    <row r="80" spans="1:267" s="1250" customFormat="1" ht="20.25" customHeight="1" x14ac:dyDescent="0.35">
      <c r="A80" s="1245"/>
      <c r="B80" s="1245"/>
      <c r="C80" s="1245"/>
      <c r="D80" s="1245"/>
      <c r="E80" s="1246"/>
      <c r="F80" s="1247"/>
      <c r="G80" s="1247"/>
      <c r="H80" s="1247"/>
      <c r="I80" s="1247"/>
      <c r="J80" s="1247"/>
      <c r="K80" s="1247"/>
      <c r="L80" s="1247"/>
      <c r="M80" s="1247"/>
      <c r="N80" s="1247"/>
      <c r="O80" s="1247"/>
      <c r="P80" s="1247"/>
      <c r="Q80" s="1247"/>
      <c r="R80" s="1247"/>
      <c r="S80" s="1247"/>
      <c r="T80" s="1247"/>
      <c r="X80" s="1251"/>
      <c r="Y80" s="1251"/>
      <c r="Z80" s="1251"/>
      <c r="AA80" s="642"/>
      <c r="AB80" s="642"/>
      <c r="AC80" s="642"/>
      <c r="AD80" s="642"/>
      <c r="AE80" s="642"/>
      <c r="AF80" s="642"/>
      <c r="AG80" s="1252"/>
      <c r="AH80" s="1252"/>
      <c r="AI80" s="1252"/>
      <c r="AJ80" s="1252"/>
      <c r="AK80" s="1252"/>
      <c r="AL80" s="1252"/>
      <c r="AM80" s="1252"/>
      <c r="AN80" s="1252"/>
      <c r="AO80" s="1252"/>
      <c r="AP80" s="1252"/>
      <c r="AQ80" s="1252"/>
      <c r="AR80" s="1567"/>
      <c r="AS80" s="1567"/>
      <c r="AT80" s="1567"/>
      <c r="AU80" s="1567"/>
      <c r="AV80" s="1567"/>
      <c r="AW80" s="1567"/>
      <c r="AX80" s="1567"/>
      <c r="AY80" s="1567"/>
      <c r="AZ80" s="1567"/>
      <c r="BA80" s="1567"/>
      <c r="BB80" s="1567"/>
      <c r="BC80" s="1567"/>
      <c r="BD80" s="1567"/>
      <c r="BE80" s="1567"/>
      <c r="BF80" s="1567"/>
      <c r="BG80" s="1567"/>
      <c r="BH80" s="1567"/>
      <c r="BI80" s="1567"/>
      <c r="BJ80" s="1567"/>
      <c r="BK80" s="1567"/>
      <c r="BL80" s="1567"/>
      <c r="BM80" s="1567"/>
      <c r="BN80" s="1567"/>
      <c r="BO80" s="1567"/>
      <c r="BP80" s="1567"/>
      <c r="BQ80" s="1567"/>
      <c r="BR80" s="1567"/>
      <c r="BS80" s="1567"/>
      <c r="BT80" s="1567"/>
      <c r="BU80" s="1567"/>
      <c r="BV80" s="1567"/>
      <c r="BW80" s="1567"/>
      <c r="BX80" s="1567"/>
      <c r="BY80" s="1567"/>
      <c r="BZ80" s="1567"/>
      <c r="CA80" s="1567"/>
      <c r="CB80" s="1567"/>
      <c r="CC80" s="1567"/>
      <c r="CD80" s="1567"/>
      <c r="CE80" s="1567"/>
      <c r="CF80" s="1567"/>
      <c r="CG80" s="1567"/>
      <c r="CH80" s="1567"/>
      <c r="CI80" s="1567"/>
      <c r="CJ80" s="1567"/>
      <c r="CK80" s="1567"/>
      <c r="CL80" s="1567"/>
      <c r="CM80" s="1567"/>
      <c r="CN80" s="1567"/>
      <c r="CO80" s="1567"/>
      <c r="CP80" s="1567"/>
      <c r="CQ80" s="1567"/>
      <c r="CR80" s="1567"/>
      <c r="CS80" s="1567"/>
      <c r="CT80" s="1567"/>
      <c r="CU80" s="1567"/>
      <c r="CV80" s="1567"/>
      <c r="CW80" s="1567"/>
      <c r="CX80" s="1567"/>
      <c r="CY80" s="1567"/>
      <c r="CZ80" s="1567"/>
      <c r="DA80" s="1567"/>
      <c r="DB80" s="1567"/>
      <c r="DC80" s="1567"/>
      <c r="DD80" s="1567"/>
      <c r="DE80" s="1567"/>
      <c r="DF80" s="1567"/>
      <c r="DG80" s="1567"/>
      <c r="DH80" s="1567"/>
      <c r="DI80" s="1567"/>
      <c r="DJ80" s="1567"/>
      <c r="DK80" s="1567"/>
      <c r="DL80" s="1567"/>
      <c r="DM80" s="1567"/>
      <c r="DN80" s="1567"/>
      <c r="DO80" s="1567"/>
      <c r="DP80" s="1567"/>
      <c r="DQ80" s="1567"/>
      <c r="DR80" s="1567"/>
      <c r="DS80" s="1567"/>
      <c r="DT80" s="1567"/>
      <c r="DU80" s="1567"/>
      <c r="DV80" s="1567"/>
      <c r="DW80" s="1567"/>
      <c r="DX80" s="1567"/>
      <c r="DY80" s="1567"/>
      <c r="DZ80" s="1567"/>
      <c r="EA80" s="1567"/>
      <c r="EB80" s="1567"/>
      <c r="EC80" s="1567"/>
      <c r="ED80" s="1567"/>
      <c r="EE80" s="1567"/>
      <c r="EF80" s="1567"/>
      <c r="EG80" s="1567"/>
      <c r="EH80" s="1567"/>
      <c r="EI80" s="1567"/>
      <c r="EJ80" s="1567"/>
      <c r="EK80" s="1567"/>
      <c r="EL80" s="1567"/>
      <c r="EM80" s="1567"/>
      <c r="EN80" s="1567"/>
      <c r="EO80" s="1567"/>
      <c r="EP80" s="1567"/>
      <c r="EQ80" s="1567"/>
      <c r="ER80" s="1567"/>
      <c r="ES80" s="1567"/>
      <c r="ET80" s="1254"/>
      <c r="EU80" s="1254"/>
      <c r="FC80" s="1567"/>
      <c r="FD80" s="1567"/>
      <c r="FE80" s="1567"/>
      <c r="FF80" s="1567"/>
      <c r="FH80" s="1567"/>
      <c r="FI80" s="1567"/>
      <c r="FJ80" s="1567"/>
      <c r="FK80" s="1567"/>
      <c r="FM80" s="1567"/>
      <c r="FN80" s="1567"/>
      <c r="FO80" s="1567"/>
      <c r="FP80" s="1567"/>
      <c r="FR80" s="1567"/>
      <c r="FS80" s="1567"/>
      <c r="FT80" s="1567"/>
      <c r="FU80" s="1567"/>
      <c r="FW80" s="1567"/>
      <c r="FX80" s="1567"/>
      <c r="FY80" s="1567"/>
      <c r="FZ80" s="1567"/>
      <c r="GB80" s="1567"/>
      <c r="GC80" s="1567"/>
      <c r="GD80" s="1567"/>
      <c r="GE80" s="1567"/>
      <c r="GG80" s="1567"/>
      <c r="GH80" s="1567"/>
      <c r="GI80" s="1567"/>
      <c r="GJ80" s="1567"/>
      <c r="GL80" s="1567"/>
      <c r="GM80" s="1567"/>
      <c r="GN80" s="1567"/>
      <c r="GO80" s="1567"/>
      <c r="GQ80" s="1567"/>
      <c r="GR80" s="1567"/>
      <c r="GS80" s="1567"/>
      <c r="GT80" s="1567"/>
      <c r="GV80" s="1567"/>
      <c r="GW80" s="1567"/>
      <c r="GX80" s="1567"/>
      <c r="GY80" s="1567"/>
      <c r="HA80" s="1567"/>
      <c r="HB80" s="1567"/>
      <c r="HC80" s="1567"/>
      <c r="HD80" s="1567"/>
      <c r="HF80" s="1567"/>
      <c r="HG80" s="1567"/>
      <c r="HH80" s="1567"/>
      <c r="HI80" s="1567"/>
      <c r="HK80" s="1567"/>
      <c r="HL80" s="1567"/>
      <c r="HM80" s="1567"/>
      <c r="HN80" s="1567"/>
      <c r="HP80" s="1567"/>
      <c r="HQ80" s="1567"/>
      <c r="HR80" s="1567"/>
      <c r="HS80" s="1567"/>
      <c r="HU80" s="1567"/>
      <c r="HV80" s="1567"/>
      <c r="HW80" s="1567"/>
      <c r="HX80" s="1567"/>
      <c r="HZ80" s="1567"/>
      <c r="IA80" s="1567"/>
      <c r="IB80" s="1567"/>
      <c r="IC80" s="1567"/>
      <c r="IE80" s="1567"/>
      <c r="IF80" s="1567"/>
      <c r="IG80" s="1567"/>
      <c r="IH80" s="1567"/>
      <c r="IJ80" s="1567"/>
      <c r="IK80" s="1567"/>
      <c r="IL80" s="1567"/>
      <c r="IM80" s="1567"/>
      <c r="IO80" s="1567"/>
      <c r="IP80" s="1567"/>
      <c r="IQ80" s="1567"/>
      <c r="IR80" s="1567"/>
      <c r="IT80" s="1567"/>
      <c r="IU80" s="1567"/>
      <c r="IV80" s="1567"/>
      <c r="IW80" s="1567"/>
      <c r="IX80" s="1567"/>
      <c r="IY80" s="642"/>
      <c r="IZ80" s="642"/>
      <c r="JA80" s="642"/>
      <c r="JB80" s="642"/>
      <c r="JC80" s="642"/>
      <c r="JD80" s="642"/>
      <c r="JE80" s="642"/>
      <c r="JF80" s="642"/>
      <c r="JG80" s="642"/>
    </row>
    <row r="81" spans="1:267" s="1250" customFormat="1" ht="20.25" customHeight="1" x14ac:dyDescent="0.35">
      <c r="A81" s="1245"/>
      <c r="B81" s="1245"/>
      <c r="C81" s="1245"/>
      <c r="D81" s="1245"/>
      <c r="E81" s="1246"/>
      <c r="F81" s="1247"/>
      <c r="G81" s="1247"/>
      <c r="H81" s="1247"/>
      <c r="I81" s="1247"/>
      <c r="J81" s="1247"/>
      <c r="K81" s="1247"/>
      <c r="L81" s="1247"/>
      <c r="M81" s="1247"/>
      <c r="N81" s="1247"/>
      <c r="O81" s="1247"/>
      <c r="P81" s="1247"/>
      <c r="Q81" s="1247"/>
      <c r="R81" s="1247"/>
      <c r="S81" s="1247"/>
      <c r="T81" s="1247"/>
      <c r="X81" s="1251"/>
      <c r="Y81" s="1251"/>
      <c r="Z81" s="1251"/>
      <c r="AA81" s="642"/>
      <c r="AB81" s="642"/>
      <c r="AC81" s="642"/>
      <c r="AD81" s="642"/>
      <c r="AE81" s="642"/>
      <c r="AF81" s="642"/>
      <c r="AG81" s="1252"/>
      <c r="AH81" s="1252"/>
      <c r="AI81" s="1252"/>
      <c r="AJ81" s="1252"/>
      <c r="AK81" s="1252"/>
      <c r="AL81" s="1252"/>
      <c r="AM81" s="1252"/>
      <c r="AN81" s="1252"/>
      <c r="AO81" s="1252"/>
      <c r="AP81" s="1252"/>
      <c r="AQ81" s="1252"/>
      <c r="AR81" s="1567"/>
      <c r="AS81" s="1567"/>
      <c r="AT81" s="1567"/>
      <c r="AU81" s="1567"/>
      <c r="AV81" s="1567"/>
      <c r="AW81" s="1567"/>
      <c r="AX81" s="1567"/>
      <c r="AY81" s="1567"/>
      <c r="AZ81" s="1567"/>
      <c r="BA81" s="1567"/>
      <c r="BB81" s="1567"/>
      <c r="BC81" s="1567"/>
      <c r="BD81" s="1567"/>
      <c r="BE81" s="1567"/>
      <c r="BF81" s="1567"/>
      <c r="BG81" s="1567"/>
      <c r="BH81" s="1567"/>
      <c r="BI81" s="1567"/>
      <c r="BJ81" s="1567"/>
      <c r="BK81" s="1567"/>
      <c r="BL81" s="1567"/>
      <c r="BM81" s="1567"/>
      <c r="BN81" s="1567"/>
      <c r="BO81" s="1567"/>
      <c r="BP81" s="1567"/>
      <c r="BQ81" s="1567"/>
      <c r="BR81" s="1567"/>
      <c r="BS81" s="1567"/>
      <c r="BT81" s="1567"/>
      <c r="BU81" s="1567"/>
      <c r="BV81" s="1567"/>
      <c r="BW81" s="1567"/>
      <c r="BX81" s="1567"/>
      <c r="BY81" s="1567"/>
      <c r="BZ81" s="1567"/>
      <c r="CA81" s="1567"/>
      <c r="CB81" s="1567"/>
      <c r="CC81" s="1567"/>
      <c r="CD81" s="1567"/>
      <c r="CE81" s="1567"/>
      <c r="CF81" s="1567"/>
      <c r="CG81" s="1567"/>
      <c r="CH81" s="1567"/>
      <c r="CI81" s="1567"/>
      <c r="CJ81" s="1567"/>
      <c r="CK81" s="1567"/>
      <c r="CL81" s="1567"/>
      <c r="CM81" s="1567"/>
      <c r="CN81" s="1567"/>
      <c r="CO81" s="1567"/>
      <c r="CP81" s="1567"/>
      <c r="CQ81" s="1567"/>
      <c r="CR81" s="1567"/>
      <c r="CS81" s="1567"/>
      <c r="CT81" s="1567"/>
      <c r="CU81" s="1567"/>
      <c r="CV81" s="1567"/>
      <c r="CW81" s="1567"/>
      <c r="CX81" s="1567"/>
      <c r="CY81" s="1567"/>
      <c r="CZ81" s="1567"/>
      <c r="DA81" s="1567"/>
      <c r="DB81" s="1567"/>
      <c r="DC81" s="1567"/>
      <c r="DD81" s="1567"/>
      <c r="DE81" s="1567"/>
      <c r="DF81" s="1567"/>
      <c r="DG81" s="1567"/>
      <c r="DH81" s="1567"/>
      <c r="DI81" s="1567"/>
      <c r="DJ81" s="1567"/>
      <c r="DK81" s="1567"/>
      <c r="DL81" s="1567"/>
      <c r="DM81" s="1567"/>
      <c r="DN81" s="1567"/>
      <c r="DO81" s="1567"/>
      <c r="DP81" s="1567"/>
      <c r="DQ81" s="1567"/>
      <c r="DR81" s="1567"/>
      <c r="DS81" s="1567"/>
      <c r="DT81" s="1567"/>
      <c r="DU81" s="1567"/>
      <c r="DV81" s="1567"/>
      <c r="DW81" s="1567"/>
      <c r="DX81" s="1567"/>
      <c r="DY81" s="1567"/>
      <c r="DZ81" s="1567"/>
      <c r="EA81" s="1567"/>
      <c r="EB81" s="1567"/>
      <c r="EC81" s="1567"/>
      <c r="ED81" s="1567"/>
      <c r="EE81" s="1567"/>
      <c r="EF81" s="1567"/>
      <c r="EG81" s="1567"/>
      <c r="EH81" s="1567"/>
      <c r="EI81" s="1567"/>
      <c r="EJ81" s="1567"/>
      <c r="EK81" s="1567"/>
      <c r="EL81" s="1567"/>
      <c r="EM81" s="1567"/>
      <c r="EN81" s="1567"/>
      <c r="EO81" s="1567"/>
      <c r="EP81" s="1567"/>
      <c r="EQ81" s="1567"/>
      <c r="ER81" s="1567"/>
      <c r="ES81" s="1567"/>
      <c r="ET81" s="1254"/>
      <c r="EU81" s="1254"/>
      <c r="FC81" s="1567"/>
      <c r="FD81" s="1567"/>
      <c r="FE81" s="1567"/>
      <c r="FF81" s="1567"/>
      <c r="FH81" s="1567"/>
      <c r="FI81" s="1567"/>
      <c r="FJ81" s="1567"/>
      <c r="FK81" s="1567"/>
      <c r="FM81" s="1567"/>
      <c r="FN81" s="1567"/>
      <c r="FO81" s="1567"/>
      <c r="FP81" s="1567"/>
      <c r="FR81" s="1567"/>
      <c r="FS81" s="1567"/>
      <c r="FT81" s="1567"/>
      <c r="FU81" s="1567"/>
      <c r="FW81" s="1567"/>
      <c r="FX81" s="1567"/>
      <c r="FY81" s="1567"/>
      <c r="FZ81" s="1567"/>
      <c r="GB81" s="1567"/>
      <c r="GC81" s="1567"/>
      <c r="GD81" s="1567"/>
      <c r="GE81" s="1567"/>
      <c r="GG81" s="1567"/>
      <c r="GH81" s="1567"/>
      <c r="GI81" s="1567"/>
      <c r="GJ81" s="1567"/>
      <c r="GL81" s="1567"/>
      <c r="GM81" s="1567"/>
      <c r="GN81" s="1567"/>
      <c r="GO81" s="1567"/>
      <c r="GQ81" s="1567"/>
      <c r="GR81" s="1567"/>
      <c r="GS81" s="1567"/>
      <c r="GT81" s="1567"/>
      <c r="GV81" s="1567"/>
      <c r="GW81" s="1567"/>
      <c r="GX81" s="1567"/>
      <c r="GY81" s="1567"/>
      <c r="HA81" s="1567"/>
      <c r="HB81" s="1567"/>
      <c r="HC81" s="1567"/>
      <c r="HD81" s="1567"/>
      <c r="HF81" s="1567"/>
      <c r="HG81" s="1567"/>
      <c r="HH81" s="1567"/>
      <c r="HI81" s="1567"/>
      <c r="HK81" s="1567"/>
      <c r="HL81" s="1567"/>
      <c r="HM81" s="1567"/>
      <c r="HN81" s="1567"/>
      <c r="HP81" s="1567"/>
      <c r="HQ81" s="1567"/>
      <c r="HR81" s="1567"/>
      <c r="HS81" s="1567"/>
      <c r="HU81" s="1567"/>
      <c r="HV81" s="1567"/>
      <c r="HW81" s="1567"/>
      <c r="HX81" s="1567"/>
      <c r="HZ81" s="1567"/>
      <c r="IA81" s="1567"/>
      <c r="IB81" s="1567"/>
      <c r="IC81" s="1567"/>
      <c r="IE81" s="1567"/>
      <c r="IF81" s="1567"/>
      <c r="IG81" s="1567"/>
      <c r="IH81" s="1567"/>
      <c r="IJ81" s="1567"/>
      <c r="IK81" s="1567"/>
      <c r="IL81" s="1567"/>
      <c r="IM81" s="1567"/>
      <c r="IO81" s="1567"/>
      <c r="IP81" s="1567"/>
      <c r="IQ81" s="1567"/>
      <c r="IR81" s="1567"/>
      <c r="IT81" s="1567"/>
      <c r="IU81" s="1567"/>
      <c r="IV81" s="1567"/>
      <c r="IW81" s="1567"/>
      <c r="IX81" s="1567"/>
      <c r="IY81" s="642"/>
      <c r="IZ81" s="642"/>
      <c r="JA81" s="642"/>
      <c r="JB81" s="642"/>
      <c r="JC81" s="642"/>
      <c r="JD81" s="642"/>
      <c r="JE81" s="642"/>
      <c r="JF81" s="642"/>
      <c r="JG81" s="642"/>
    </row>
    <row r="82" spans="1:267" s="1250" customFormat="1" ht="20.25" customHeight="1" x14ac:dyDescent="0.35">
      <c r="A82" s="1245"/>
      <c r="B82" s="1245"/>
      <c r="C82" s="1245"/>
      <c r="D82" s="1245"/>
      <c r="E82" s="1246"/>
      <c r="F82" s="1247"/>
      <c r="G82" s="1247"/>
      <c r="H82" s="1247"/>
      <c r="I82" s="1247"/>
      <c r="J82" s="1247"/>
      <c r="K82" s="1247"/>
      <c r="L82" s="1247"/>
      <c r="M82" s="1247"/>
      <c r="N82" s="1247"/>
      <c r="O82" s="1247"/>
      <c r="P82" s="1247"/>
      <c r="Q82" s="1247"/>
      <c r="R82" s="1247"/>
      <c r="S82" s="1247"/>
      <c r="T82" s="1247"/>
      <c r="X82" s="1251"/>
      <c r="Y82" s="1251"/>
      <c r="Z82" s="1251"/>
      <c r="AA82" s="642"/>
      <c r="AB82" s="642"/>
      <c r="AC82" s="642"/>
      <c r="AD82" s="642"/>
      <c r="AE82" s="642"/>
      <c r="AF82" s="642"/>
      <c r="AG82" s="1252"/>
      <c r="AH82" s="1252"/>
      <c r="AI82" s="1252"/>
      <c r="AJ82" s="1252"/>
      <c r="AK82" s="1252"/>
      <c r="AL82" s="1252"/>
      <c r="AM82" s="1252"/>
      <c r="AN82" s="1252"/>
      <c r="AO82" s="1252"/>
      <c r="AP82" s="1252"/>
      <c r="AQ82" s="1252"/>
      <c r="AR82" s="1567"/>
      <c r="AS82" s="1567"/>
      <c r="AT82" s="1567"/>
      <c r="AU82" s="1567"/>
      <c r="AV82" s="1567"/>
      <c r="AW82" s="1567"/>
      <c r="AX82" s="1567"/>
      <c r="AY82" s="1567"/>
      <c r="AZ82" s="1567"/>
      <c r="BA82" s="1567"/>
      <c r="BB82" s="1567"/>
      <c r="BC82" s="1567"/>
      <c r="BD82" s="1567"/>
      <c r="BE82" s="1567"/>
      <c r="BF82" s="1567"/>
      <c r="BG82" s="1567"/>
      <c r="BH82" s="1567"/>
      <c r="BI82" s="1567"/>
      <c r="BJ82" s="1567"/>
      <c r="BK82" s="1567"/>
      <c r="BL82" s="1567"/>
      <c r="BM82" s="1567"/>
      <c r="BN82" s="1567"/>
      <c r="BO82" s="1567"/>
      <c r="BP82" s="1567"/>
      <c r="BQ82" s="1567"/>
      <c r="BR82" s="1567"/>
      <c r="BS82" s="1567"/>
      <c r="BT82" s="1567"/>
      <c r="BU82" s="1567"/>
      <c r="BV82" s="1567"/>
      <c r="BW82" s="1567"/>
      <c r="BX82" s="1567"/>
      <c r="BY82" s="1567"/>
      <c r="BZ82" s="1567"/>
      <c r="CA82" s="1567"/>
      <c r="CB82" s="1567"/>
      <c r="CC82" s="1567"/>
      <c r="CD82" s="1567"/>
      <c r="CE82" s="1567"/>
      <c r="CF82" s="1567"/>
      <c r="CG82" s="1567"/>
      <c r="CH82" s="1567"/>
      <c r="CI82" s="1567"/>
      <c r="CJ82" s="1567"/>
      <c r="CK82" s="1567"/>
      <c r="CL82" s="1567"/>
      <c r="CM82" s="1567"/>
      <c r="CN82" s="1567"/>
      <c r="CO82" s="1567"/>
      <c r="CP82" s="1567"/>
      <c r="CQ82" s="1567"/>
      <c r="CR82" s="1567"/>
      <c r="CS82" s="1567"/>
      <c r="CT82" s="1567"/>
      <c r="CU82" s="1567"/>
      <c r="CV82" s="1567"/>
      <c r="CW82" s="1567"/>
      <c r="CX82" s="1567"/>
      <c r="CY82" s="1567"/>
      <c r="CZ82" s="1567"/>
      <c r="DA82" s="1567"/>
      <c r="DB82" s="1567"/>
      <c r="DC82" s="1567"/>
      <c r="DD82" s="1567"/>
      <c r="DE82" s="1567"/>
      <c r="DF82" s="1567"/>
      <c r="DG82" s="1567"/>
      <c r="DH82" s="1567"/>
      <c r="DI82" s="1567"/>
      <c r="DJ82" s="1567"/>
      <c r="DK82" s="1567"/>
      <c r="DL82" s="1567"/>
      <c r="DM82" s="1567"/>
      <c r="DN82" s="1567"/>
      <c r="DO82" s="1567"/>
      <c r="DP82" s="1567"/>
      <c r="DQ82" s="1567"/>
      <c r="DR82" s="1567"/>
      <c r="DS82" s="1567"/>
      <c r="DT82" s="1567"/>
      <c r="DU82" s="1567"/>
      <c r="DV82" s="1567"/>
      <c r="DW82" s="1567"/>
      <c r="DX82" s="1567"/>
      <c r="DY82" s="1567"/>
      <c r="DZ82" s="1567"/>
      <c r="EA82" s="1567"/>
      <c r="EB82" s="1567"/>
      <c r="EC82" s="1567"/>
      <c r="ED82" s="1567"/>
      <c r="EE82" s="1567"/>
      <c r="EF82" s="1567"/>
      <c r="EG82" s="1567"/>
      <c r="EH82" s="1567"/>
      <c r="EI82" s="1567"/>
      <c r="EJ82" s="1567"/>
      <c r="EK82" s="1567"/>
      <c r="EL82" s="1567"/>
      <c r="EM82" s="1567"/>
      <c r="EN82" s="1567"/>
      <c r="EO82" s="1567"/>
      <c r="EP82" s="1567"/>
      <c r="EQ82" s="1567"/>
      <c r="ER82" s="1567"/>
      <c r="ES82" s="1567"/>
      <c r="ET82" s="1254"/>
      <c r="EU82" s="1254"/>
      <c r="FC82" s="1567"/>
      <c r="FD82" s="1567"/>
      <c r="FE82" s="1567"/>
      <c r="FF82" s="1567"/>
      <c r="FH82" s="1567"/>
      <c r="FI82" s="1567"/>
      <c r="FJ82" s="1567"/>
      <c r="FK82" s="1567"/>
      <c r="FM82" s="1567"/>
      <c r="FN82" s="1567"/>
      <c r="FO82" s="1567"/>
      <c r="FP82" s="1567"/>
      <c r="FR82" s="1567"/>
      <c r="FS82" s="1567"/>
      <c r="FT82" s="1567"/>
      <c r="FU82" s="1567"/>
      <c r="FW82" s="1567"/>
      <c r="FX82" s="1567"/>
      <c r="FY82" s="1567"/>
      <c r="FZ82" s="1567"/>
      <c r="GB82" s="1567"/>
      <c r="GC82" s="1567"/>
      <c r="GD82" s="1567"/>
      <c r="GE82" s="1567"/>
      <c r="GG82" s="1567"/>
      <c r="GH82" s="1567"/>
      <c r="GI82" s="1567"/>
      <c r="GJ82" s="1567"/>
      <c r="GL82" s="1567"/>
      <c r="GM82" s="1567"/>
      <c r="GN82" s="1567"/>
      <c r="GO82" s="1567"/>
      <c r="GQ82" s="1567"/>
      <c r="GR82" s="1567"/>
      <c r="GS82" s="1567"/>
      <c r="GT82" s="1567"/>
      <c r="GV82" s="1567"/>
      <c r="GW82" s="1567"/>
      <c r="GX82" s="1567"/>
      <c r="GY82" s="1567"/>
      <c r="HA82" s="1567"/>
      <c r="HB82" s="1567"/>
      <c r="HC82" s="1567"/>
      <c r="HD82" s="1567"/>
      <c r="HF82" s="1567"/>
      <c r="HG82" s="1567"/>
      <c r="HH82" s="1567"/>
      <c r="HI82" s="1567"/>
      <c r="HK82" s="1567"/>
      <c r="HL82" s="1567"/>
      <c r="HM82" s="1567"/>
      <c r="HN82" s="1567"/>
      <c r="HP82" s="1567"/>
      <c r="HQ82" s="1567"/>
      <c r="HR82" s="1567"/>
      <c r="HS82" s="1567"/>
      <c r="HU82" s="1567"/>
      <c r="HV82" s="1567"/>
      <c r="HW82" s="1567"/>
      <c r="HX82" s="1567"/>
      <c r="HZ82" s="1567"/>
      <c r="IA82" s="1567"/>
      <c r="IB82" s="1567"/>
      <c r="IC82" s="1567"/>
      <c r="IE82" s="1567"/>
      <c r="IF82" s="1567"/>
      <c r="IG82" s="1567"/>
      <c r="IH82" s="1567"/>
      <c r="IJ82" s="1567"/>
      <c r="IK82" s="1567"/>
      <c r="IL82" s="1567"/>
      <c r="IM82" s="1567"/>
      <c r="IO82" s="1567"/>
      <c r="IP82" s="1567"/>
      <c r="IQ82" s="1567"/>
      <c r="IR82" s="1567"/>
      <c r="IT82" s="1567"/>
      <c r="IU82" s="1567"/>
      <c r="IV82" s="1567"/>
      <c r="IW82" s="1567"/>
      <c r="IX82" s="1567"/>
      <c r="IY82" s="642"/>
      <c r="IZ82" s="642"/>
      <c r="JA82" s="642"/>
      <c r="JB82" s="642"/>
      <c r="JC82" s="642"/>
      <c r="JD82" s="642"/>
      <c r="JE82" s="642"/>
      <c r="JF82" s="642"/>
      <c r="JG82" s="642"/>
    </row>
    <row r="83" spans="1:267" s="1250" customFormat="1" ht="20.25" customHeight="1" x14ac:dyDescent="0.35">
      <c r="A83" s="1245"/>
      <c r="B83" s="1245"/>
      <c r="C83" s="1245"/>
      <c r="D83" s="1245"/>
      <c r="E83" s="1246"/>
      <c r="F83" s="1247"/>
      <c r="G83" s="1247"/>
      <c r="H83" s="1247"/>
      <c r="I83" s="1247"/>
      <c r="J83" s="1247"/>
      <c r="K83" s="1247"/>
      <c r="L83" s="1247"/>
      <c r="M83" s="1247"/>
      <c r="N83" s="1247"/>
      <c r="O83" s="1247"/>
      <c r="P83" s="1247"/>
      <c r="Q83" s="1247"/>
      <c r="R83" s="1247"/>
      <c r="S83" s="1247"/>
      <c r="T83" s="1247"/>
      <c r="X83" s="1251"/>
      <c r="Y83" s="1251"/>
      <c r="Z83" s="1251"/>
      <c r="AA83" s="642"/>
      <c r="AB83" s="642"/>
      <c r="AC83" s="642"/>
      <c r="AD83" s="642"/>
      <c r="AE83" s="642"/>
      <c r="AF83" s="642"/>
      <c r="AG83" s="1252"/>
      <c r="AH83" s="1252"/>
      <c r="AI83" s="1252"/>
      <c r="AJ83" s="1252"/>
      <c r="AK83" s="1252"/>
      <c r="AL83" s="1252"/>
      <c r="AM83" s="1252"/>
      <c r="AN83" s="1252"/>
      <c r="AO83" s="1252"/>
      <c r="AP83" s="1252"/>
      <c r="AQ83" s="1252"/>
      <c r="AR83" s="1567"/>
      <c r="AS83" s="1567"/>
      <c r="AT83" s="1567"/>
      <c r="AU83" s="1567"/>
      <c r="AV83" s="1567"/>
      <c r="AW83" s="1567"/>
      <c r="AX83" s="1567"/>
      <c r="AY83" s="1567"/>
      <c r="AZ83" s="1567"/>
      <c r="BA83" s="1567"/>
      <c r="BB83" s="1567"/>
      <c r="BC83" s="1567"/>
      <c r="BD83" s="1567"/>
      <c r="BE83" s="1567"/>
      <c r="BF83" s="1567"/>
      <c r="BG83" s="1567"/>
      <c r="BH83" s="1567"/>
      <c r="BI83" s="1567"/>
      <c r="BJ83" s="1567"/>
      <c r="BK83" s="1567"/>
      <c r="BL83" s="1567"/>
      <c r="BM83" s="1567"/>
      <c r="BN83" s="1567"/>
      <c r="BO83" s="1567"/>
      <c r="BP83" s="1567"/>
      <c r="BQ83" s="1567"/>
      <c r="BR83" s="1567"/>
      <c r="BS83" s="1567"/>
      <c r="BT83" s="1567"/>
      <c r="BU83" s="1567"/>
      <c r="BV83" s="1567"/>
      <c r="BW83" s="1567"/>
      <c r="BX83" s="1567"/>
      <c r="BY83" s="1567"/>
      <c r="BZ83" s="1567"/>
      <c r="CA83" s="1567"/>
      <c r="CB83" s="1567"/>
      <c r="CC83" s="1567"/>
      <c r="CD83" s="1567"/>
      <c r="CE83" s="1567"/>
      <c r="CF83" s="1567"/>
      <c r="CG83" s="1567"/>
      <c r="CH83" s="1567"/>
      <c r="CI83" s="1567"/>
      <c r="CJ83" s="1567"/>
      <c r="CK83" s="1567"/>
      <c r="CL83" s="1567"/>
      <c r="CM83" s="1567"/>
      <c r="CN83" s="1567"/>
      <c r="CO83" s="1567"/>
      <c r="CP83" s="1567"/>
      <c r="CQ83" s="1567"/>
      <c r="CR83" s="1567"/>
      <c r="CS83" s="1567"/>
      <c r="CT83" s="1567"/>
      <c r="CU83" s="1567"/>
      <c r="CV83" s="1567"/>
      <c r="CW83" s="1567"/>
      <c r="CX83" s="1567"/>
      <c r="CY83" s="1567"/>
      <c r="CZ83" s="1567"/>
      <c r="DA83" s="1567"/>
      <c r="DB83" s="1567"/>
      <c r="DC83" s="1567"/>
      <c r="DD83" s="1567"/>
      <c r="DE83" s="1567"/>
      <c r="DF83" s="1567"/>
      <c r="DG83" s="1567"/>
      <c r="DH83" s="1567"/>
      <c r="DI83" s="1567"/>
      <c r="DJ83" s="1567"/>
      <c r="DK83" s="1567"/>
      <c r="DL83" s="1567"/>
      <c r="DM83" s="1567"/>
      <c r="DN83" s="1567"/>
      <c r="DO83" s="1567"/>
      <c r="DP83" s="1567"/>
      <c r="DQ83" s="1567"/>
      <c r="DR83" s="1567"/>
      <c r="DS83" s="1567"/>
      <c r="DT83" s="1567"/>
      <c r="DU83" s="1567"/>
      <c r="DV83" s="1567"/>
      <c r="DW83" s="1567"/>
      <c r="DX83" s="1567"/>
      <c r="DY83" s="1567"/>
      <c r="DZ83" s="1567"/>
      <c r="EA83" s="1567"/>
      <c r="EB83" s="1567"/>
      <c r="EC83" s="1567"/>
      <c r="ED83" s="1567"/>
      <c r="EE83" s="1567"/>
      <c r="EF83" s="1567"/>
      <c r="EG83" s="1567"/>
      <c r="EH83" s="1567"/>
      <c r="EI83" s="1567"/>
      <c r="EJ83" s="1567"/>
      <c r="EK83" s="1567"/>
      <c r="EL83" s="1567"/>
      <c r="EM83" s="1567"/>
      <c r="EN83" s="1567"/>
      <c r="EO83" s="1567"/>
      <c r="EP83" s="1567"/>
      <c r="EQ83" s="1567"/>
      <c r="ER83" s="1567"/>
      <c r="ES83" s="1567"/>
      <c r="ET83" s="1254"/>
      <c r="EU83" s="1254"/>
      <c r="FC83" s="1567"/>
      <c r="FD83" s="1567"/>
      <c r="FE83" s="1567"/>
      <c r="FF83" s="1567"/>
      <c r="FH83" s="1567"/>
      <c r="FI83" s="1567"/>
      <c r="FJ83" s="1567"/>
      <c r="FK83" s="1567"/>
      <c r="FM83" s="1567"/>
      <c r="FN83" s="1567"/>
      <c r="FO83" s="1567"/>
      <c r="FP83" s="1567"/>
      <c r="FR83" s="1567"/>
      <c r="FS83" s="1567"/>
      <c r="FT83" s="1567"/>
      <c r="FU83" s="1567"/>
      <c r="FW83" s="1567"/>
      <c r="FX83" s="1567"/>
      <c r="FY83" s="1567"/>
      <c r="FZ83" s="1567"/>
      <c r="GB83" s="1567"/>
      <c r="GC83" s="1567"/>
      <c r="GD83" s="1567"/>
      <c r="GE83" s="1567"/>
      <c r="GG83" s="1567"/>
      <c r="GH83" s="1567"/>
      <c r="GI83" s="1567"/>
      <c r="GJ83" s="1567"/>
      <c r="GL83" s="1567"/>
      <c r="GM83" s="1567"/>
      <c r="GN83" s="1567"/>
      <c r="GO83" s="1567"/>
      <c r="GQ83" s="1567"/>
      <c r="GR83" s="1567"/>
      <c r="GS83" s="1567"/>
      <c r="GT83" s="1567"/>
      <c r="GV83" s="1567"/>
      <c r="GW83" s="1567"/>
      <c r="GX83" s="1567"/>
      <c r="GY83" s="1567"/>
      <c r="HA83" s="1567"/>
      <c r="HB83" s="1567"/>
      <c r="HC83" s="1567"/>
      <c r="HD83" s="1567"/>
      <c r="HF83" s="1567"/>
      <c r="HG83" s="1567"/>
      <c r="HH83" s="1567"/>
      <c r="HI83" s="1567"/>
      <c r="HK83" s="1567"/>
      <c r="HL83" s="1567"/>
      <c r="HM83" s="1567"/>
      <c r="HN83" s="1567"/>
      <c r="HP83" s="1567"/>
      <c r="HQ83" s="1567"/>
      <c r="HR83" s="1567"/>
      <c r="HS83" s="1567"/>
      <c r="HU83" s="1567"/>
      <c r="HV83" s="1567"/>
      <c r="HW83" s="1567"/>
      <c r="HX83" s="1567"/>
      <c r="HZ83" s="1567"/>
      <c r="IA83" s="1567"/>
      <c r="IB83" s="1567"/>
      <c r="IC83" s="1567"/>
      <c r="IE83" s="1567"/>
      <c r="IF83" s="1567"/>
      <c r="IG83" s="1567"/>
      <c r="IH83" s="1567"/>
      <c r="IJ83" s="1567"/>
      <c r="IK83" s="1567"/>
      <c r="IL83" s="1567"/>
      <c r="IM83" s="1567"/>
      <c r="IO83" s="1567"/>
      <c r="IP83" s="1567"/>
      <c r="IQ83" s="1567"/>
      <c r="IR83" s="1567"/>
      <c r="IT83" s="1567"/>
      <c r="IU83" s="1567"/>
      <c r="IV83" s="1567"/>
      <c r="IW83" s="1567"/>
      <c r="IX83" s="1567"/>
      <c r="IY83" s="642"/>
      <c r="IZ83" s="642"/>
      <c r="JA83" s="642"/>
      <c r="JB83" s="642"/>
      <c r="JC83" s="642"/>
      <c r="JD83" s="642"/>
      <c r="JE83" s="642"/>
      <c r="JF83" s="642"/>
      <c r="JG83" s="642"/>
    </row>
    <row r="84" spans="1:267" s="1250" customFormat="1" ht="20.25" customHeight="1" x14ac:dyDescent="0.35">
      <c r="A84" s="1245"/>
      <c r="B84" s="1245"/>
      <c r="C84" s="1245"/>
      <c r="D84" s="1245"/>
      <c r="E84" s="1246"/>
      <c r="F84" s="1247"/>
      <c r="G84" s="1247"/>
      <c r="H84" s="1247"/>
      <c r="I84" s="1247"/>
      <c r="J84" s="1247"/>
      <c r="K84" s="1247"/>
      <c r="L84" s="1247"/>
      <c r="M84" s="1247"/>
      <c r="N84" s="1247"/>
      <c r="O84" s="1247"/>
      <c r="P84" s="1247"/>
      <c r="Q84" s="1247"/>
      <c r="R84" s="1247"/>
      <c r="S84" s="1247"/>
      <c r="T84" s="1247"/>
      <c r="X84" s="1251"/>
      <c r="Y84" s="1251"/>
      <c r="Z84" s="1251"/>
      <c r="AA84" s="642"/>
      <c r="AB84" s="642"/>
      <c r="AC84" s="642"/>
      <c r="AD84" s="642"/>
      <c r="AE84" s="642"/>
      <c r="AF84" s="642"/>
      <c r="AG84" s="1252"/>
      <c r="AH84" s="1252"/>
      <c r="AI84" s="1252"/>
      <c r="AJ84" s="1252"/>
      <c r="AK84" s="1252"/>
      <c r="AL84" s="1252"/>
      <c r="AM84" s="1252"/>
      <c r="AN84" s="1252"/>
      <c r="AO84" s="1252"/>
      <c r="AP84" s="1252"/>
      <c r="AQ84" s="1252"/>
      <c r="AR84" s="1567"/>
      <c r="AS84" s="1567"/>
      <c r="AT84" s="1567"/>
      <c r="AU84" s="1567"/>
      <c r="AV84" s="1567"/>
      <c r="AW84" s="1567"/>
      <c r="AX84" s="1567"/>
      <c r="AY84" s="1567"/>
      <c r="AZ84" s="1567"/>
      <c r="BA84" s="1567"/>
      <c r="BB84" s="1567"/>
      <c r="BC84" s="1567"/>
      <c r="BD84" s="1567"/>
      <c r="BE84" s="1567"/>
      <c r="BF84" s="1567"/>
      <c r="BG84" s="1567"/>
      <c r="BH84" s="1567"/>
      <c r="BI84" s="1567"/>
      <c r="BJ84" s="1567"/>
      <c r="BK84" s="1567"/>
      <c r="BL84" s="1567"/>
      <c r="BM84" s="1567"/>
      <c r="BN84" s="1567"/>
      <c r="BO84" s="1567"/>
      <c r="BP84" s="1567"/>
      <c r="BQ84" s="1567"/>
      <c r="BR84" s="1567"/>
      <c r="BS84" s="1567"/>
      <c r="BT84" s="1567"/>
      <c r="BU84" s="1567"/>
      <c r="BV84" s="1567"/>
      <c r="BW84" s="1567"/>
      <c r="BX84" s="1567"/>
      <c r="BY84" s="1567"/>
      <c r="BZ84" s="1567"/>
      <c r="CA84" s="1567"/>
      <c r="CB84" s="1567"/>
      <c r="CC84" s="1567"/>
      <c r="CD84" s="1567"/>
      <c r="CE84" s="1567"/>
      <c r="CF84" s="1567"/>
      <c r="CG84" s="1567"/>
      <c r="CH84" s="1567"/>
      <c r="CI84" s="1567"/>
      <c r="CJ84" s="1567"/>
      <c r="CK84" s="1567"/>
      <c r="CL84" s="1567"/>
      <c r="CM84" s="1567"/>
      <c r="CN84" s="1567"/>
      <c r="CO84" s="1567"/>
      <c r="CP84" s="1567"/>
      <c r="CQ84" s="1567"/>
      <c r="CR84" s="1567"/>
      <c r="CS84" s="1567"/>
      <c r="CT84" s="1567"/>
      <c r="CU84" s="1567"/>
      <c r="CV84" s="1567"/>
      <c r="CW84" s="1567"/>
      <c r="CX84" s="1567"/>
      <c r="CY84" s="1567"/>
      <c r="CZ84" s="1567"/>
      <c r="DA84" s="1567"/>
      <c r="DB84" s="1567"/>
      <c r="DC84" s="1567"/>
      <c r="DD84" s="1567"/>
      <c r="DE84" s="1567"/>
      <c r="DF84" s="1567"/>
      <c r="DG84" s="1567"/>
      <c r="DH84" s="1567"/>
      <c r="DI84" s="1567"/>
      <c r="DJ84" s="1567"/>
      <c r="DK84" s="1567"/>
      <c r="DL84" s="1567"/>
      <c r="DM84" s="1567"/>
      <c r="DN84" s="1567"/>
      <c r="DO84" s="1567"/>
      <c r="DP84" s="1567"/>
      <c r="DQ84" s="1567"/>
      <c r="DR84" s="1567"/>
      <c r="DS84" s="1567"/>
      <c r="DT84" s="1567"/>
      <c r="DU84" s="1567"/>
      <c r="DV84" s="1567"/>
      <c r="DW84" s="1567"/>
      <c r="DX84" s="1567"/>
      <c r="DY84" s="1567"/>
      <c r="DZ84" s="1567"/>
      <c r="EA84" s="1567"/>
      <c r="EB84" s="1567"/>
      <c r="EC84" s="1567"/>
      <c r="ED84" s="1567"/>
      <c r="EE84" s="1567"/>
      <c r="EF84" s="1567"/>
      <c r="EG84" s="1567"/>
      <c r="EH84" s="1567"/>
      <c r="EI84" s="1567"/>
      <c r="EJ84" s="1567"/>
      <c r="EK84" s="1567"/>
      <c r="EL84" s="1567"/>
      <c r="EM84" s="1567"/>
      <c r="EN84" s="1567"/>
      <c r="EO84" s="1567"/>
      <c r="EP84" s="1567"/>
      <c r="EQ84" s="1567"/>
      <c r="ER84" s="1567"/>
      <c r="ES84" s="1567"/>
      <c r="ET84" s="1254"/>
      <c r="EU84" s="1254"/>
      <c r="FC84" s="1567"/>
      <c r="FD84" s="1567"/>
      <c r="FE84" s="1567"/>
      <c r="FF84" s="1567"/>
      <c r="FH84" s="1567"/>
      <c r="FI84" s="1567"/>
      <c r="FJ84" s="1567"/>
      <c r="FK84" s="1567"/>
      <c r="FM84" s="1567"/>
      <c r="FN84" s="1567"/>
      <c r="FO84" s="1567"/>
      <c r="FP84" s="1567"/>
      <c r="FR84" s="1567"/>
      <c r="FS84" s="1567"/>
      <c r="FT84" s="1567"/>
      <c r="FU84" s="1567"/>
      <c r="FW84" s="1567"/>
      <c r="FX84" s="1567"/>
      <c r="FY84" s="1567"/>
      <c r="FZ84" s="1567"/>
      <c r="GB84" s="1567"/>
      <c r="GC84" s="1567"/>
      <c r="GD84" s="1567"/>
      <c r="GE84" s="1567"/>
      <c r="GG84" s="1567"/>
      <c r="GH84" s="1567"/>
      <c r="GI84" s="1567"/>
      <c r="GJ84" s="1567"/>
      <c r="GL84" s="1567"/>
      <c r="GM84" s="1567"/>
      <c r="GN84" s="1567"/>
      <c r="GO84" s="1567"/>
      <c r="GQ84" s="1567"/>
      <c r="GR84" s="1567"/>
      <c r="GS84" s="1567"/>
      <c r="GT84" s="1567"/>
      <c r="GV84" s="1567"/>
      <c r="GW84" s="1567"/>
      <c r="GX84" s="1567"/>
      <c r="GY84" s="1567"/>
      <c r="HA84" s="1567"/>
      <c r="HB84" s="1567"/>
      <c r="HC84" s="1567"/>
      <c r="HD84" s="1567"/>
      <c r="HF84" s="1567"/>
      <c r="HG84" s="1567"/>
      <c r="HH84" s="1567"/>
      <c r="HI84" s="1567"/>
      <c r="HK84" s="1567"/>
      <c r="HL84" s="1567"/>
      <c r="HM84" s="1567"/>
      <c r="HN84" s="1567"/>
      <c r="HP84" s="1567"/>
      <c r="HQ84" s="1567"/>
      <c r="HR84" s="1567"/>
      <c r="HS84" s="1567"/>
      <c r="HU84" s="1567"/>
      <c r="HV84" s="1567"/>
      <c r="HW84" s="1567"/>
      <c r="HX84" s="1567"/>
      <c r="HZ84" s="1567"/>
      <c r="IA84" s="1567"/>
      <c r="IB84" s="1567"/>
      <c r="IC84" s="1567"/>
      <c r="IE84" s="1567"/>
      <c r="IF84" s="1567"/>
      <c r="IG84" s="1567"/>
      <c r="IH84" s="1567"/>
      <c r="IJ84" s="1567"/>
      <c r="IK84" s="1567"/>
      <c r="IL84" s="1567"/>
      <c r="IM84" s="1567"/>
      <c r="IO84" s="1567"/>
      <c r="IP84" s="1567"/>
      <c r="IQ84" s="1567"/>
      <c r="IR84" s="1567"/>
      <c r="IT84" s="1567"/>
      <c r="IU84" s="1567"/>
      <c r="IV84" s="1567"/>
      <c r="IW84" s="1567"/>
      <c r="IX84" s="1567"/>
      <c r="IY84" s="642"/>
      <c r="IZ84" s="642"/>
      <c r="JA84" s="642"/>
      <c r="JB84" s="642"/>
      <c r="JC84" s="642"/>
      <c r="JD84" s="642"/>
      <c r="JE84" s="642"/>
      <c r="JF84" s="642"/>
      <c r="JG84" s="642"/>
    </row>
  </sheetData>
  <sheetProtection formatCells="0" formatColumns="0" formatRows="0" insertHyperlinks="0" sort="0" autoFilter="0" pivotTables="0"/>
  <autoFilter ref="A4:JG58" xr:uid="{A9D3063C-25B1-4525-A763-C0A456E6ACBB}">
    <filterColumn colId="3">
      <filters>
        <filter val="8085 - Desarrollo de estrategias que promuevan la participación ciudadana en la revitalización y resiliencia de espacios públicos mediante gobernanza colaborativa, gestión e innovación social en Bogotá D,C,"/>
      </filters>
    </filterColumn>
  </autoFilter>
  <mergeCells count="192">
    <mergeCell ref="T48:T58"/>
    <mergeCell ref="U48:U58"/>
    <mergeCell ref="V48:V58"/>
    <mergeCell ref="W48:W58"/>
    <mergeCell ref="X48:X58"/>
    <mergeCell ref="N48:N58"/>
    <mergeCell ref="O48:O58"/>
    <mergeCell ref="P48:P58"/>
    <mergeCell ref="Q48:Q58"/>
    <mergeCell ref="R48:R58"/>
    <mergeCell ref="S48:S58"/>
    <mergeCell ref="F48:F58"/>
    <mergeCell ref="G48:G58"/>
    <mergeCell ref="H48:H58"/>
    <mergeCell ref="I48:I58"/>
    <mergeCell ref="J48:J58"/>
    <mergeCell ref="K48:K58"/>
    <mergeCell ref="L48:L58"/>
    <mergeCell ref="M48:M58"/>
    <mergeCell ref="Q40:Q47"/>
    <mergeCell ref="K40:K47"/>
    <mergeCell ref="L40:L47"/>
    <mergeCell ref="M40:M47"/>
    <mergeCell ref="N40:N47"/>
    <mergeCell ref="O40:O47"/>
    <mergeCell ref="P40:P47"/>
    <mergeCell ref="W35:W39"/>
    <mergeCell ref="X35:X39"/>
    <mergeCell ref="F40:F47"/>
    <mergeCell ref="G40:G47"/>
    <mergeCell ref="H40:H47"/>
    <mergeCell ref="I40:I47"/>
    <mergeCell ref="J40:J47"/>
    <mergeCell ref="N35:N39"/>
    <mergeCell ref="O35:O39"/>
    <mergeCell ref="P35:P39"/>
    <mergeCell ref="Q35:Q39"/>
    <mergeCell ref="R35:R39"/>
    <mergeCell ref="S35:S39"/>
    <mergeCell ref="W40:W47"/>
    <mergeCell ref="X40:X47"/>
    <mergeCell ref="R40:R47"/>
    <mergeCell ref="S40:S47"/>
    <mergeCell ref="T40:T47"/>
    <mergeCell ref="U40:U47"/>
    <mergeCell ref="V40:V47"/>
    <mergeCell ref="F35:F39"/>
    <mergeCell ref="U31:U34"/>
    <mergeCell ref="V31:V34"/>
    <mergeCell ref="G35:G39"/>
    <mergeCell ref="H35:H39"/>
    <mergeCell ref="I35:I39"/>
    <mergeCell ref="J35:J39"/>
    <mergeCell ref="K35:K39"/>
    <mergeCell ref="L35:L39"/>
    <mergeCell ref="M35:M39"/>
    <mergeCell ref="Q31:Q34"/>
    <mergeCell ref="K31:K34"/>
    <mergeCell ref="L31:L34"/>
    <mergeCell ref="M31:M34"/>
    <mergeCell ref="N31:N34"/>
    <mergeCell ref="O31:O34"/>
    <mergeCell ref="P31:P34"/>
    <mergeCell ref="T35:T39"/>
    <mergeCell ref="U35:U39"/>
    <mergeCell ref="V35:V39"/>
    <mergeCell ref="O19:O21"/>
    <mergeCell ref="P19:P21"/>
    <mergeCell ref="Q19:Q21"/>
    <mergeCell ref="T22:T23"/>
    <mergeCell ref="U22:U23"/>
    <mergeCell ref="V22:V23"/>
    <mergeCell ref="W22:W23"/>
    <mergeCell ref="X22:X23"/>
    <mergeCell ref="F31:F34"/>
    <mergeCell ref="G31:G34"/>
    <mergeCell ref="H31:H34"/>
    <mergeCell ref="I31:I34"/>
    <mergeCell ref="J31:J34"/>
    <mergeCell ref="N22:N23"/>
    <mergeCell ref="O22:O23"/>
    <mergeCell ref="P22:P23"/>
    <mergeCell ref="Q22:Q23"/>
    <mergeCell ref="R22:R23"/>
    <mergeCell ref="S22:S23"/>
    <mergeCell ref="W31:W34"/>
    <mergeCell ref="X31:X34"/>
    <mergeCell ref="R31:R34"/>
    <mergeCell ref="S31:S34"/>
    <mergeCell ref="T31:T34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W13:W18"/>
    <mergeCell ref="X13:X18"/>
    <mergeCell ref="F19:F21"/>
    <mergeCell ref="G19:G21"/>
    <mergeCell ref="H19:H21"/>
    <mergeCell ref="I19:I21"/>
    <mergeCell ref="J19:J21"/>
    <mergeCell ref="K19:K21"/>
    <mergeCell ref="O13:O18"/>
    <mergeCell ref="P13:P18"/>
    <mergeCell ref="Q13:Q18"/>
    <mergeCell ref="R13:R18"/>
    <mergeCell ref="S13:S18"/>
    <mergeCell ref="T13:T18"/>
    <mergeCell ref="X19:X21"/>
    <mergeCell ref="R19:R21"/>
    <mergeCell ref="S19:S21"/>
    <mergeCell ref="T19:T21"/>
    <mergeCell ref="U19:U21"/>
    <mergeCell ref="V19:V21"/>
    <mergeCell ref="W19:W21"/>
    <mergeCell ref="L19:L21"/>
    <mergeCell ref="M19:M21"/>
    <mergeCell ref="N19:N21"/>
    <mergeCell ref="X10:X12"/>
    <mergeCell ref="R10:R12"/>
    <mergeCell ref="S10:S12"/>
    <mergeCell ref="T10:T12"/>
    <mergeCell ref="F13:F18"/>
    <mergeCell ref="G13:G18"/>
    <mergeCell ref="H13:H18"/>
    <mergeCell ref="I13:I18"/>
    <mergeCell ref="J13:J18"/>
    <mergeCell ref="K13:K18"/>
    <mergeCell ref="L13:L18"/>
    <mergeCell ref="M13:M18"/>
    <mergeCell ref="N13:N18"/>
    <mergeCell ref="U10:U12"/>
    <mergeCell ref="V10:V12"/>
    <mergeCell ref="W10:W12"/>
    <mergeCell ref="L10:L12"/>
    <mergeCell ref="M10:M12"/>
    <mergeCell ref="N10:N12"/>
    <mergeCell ref="O10:O12"/>
    <mergeCell ref="P10:P12"/>
    <mergeCell ref="Q10:Q12"/>
    <mergeCell ref="U13:U18"/>
    <mergeCell ref="V13:V18"/>
    <mergeCell ref="F10:F12"/>
    <mergeCell ref="G10:G12"/>
    <mergeCell ref="H10:H12"/>
    <mergeCell ref="I10:I12"/>
    <mergeCell ref="J10:J12"/>
    <mergeCell ref="K10:K12"/>
    <mergeCell ref="O7:O9"/>
    <mergeCell ref="P7:P9"/>
    <mergeCell ref="Q7:Q9"/>
    <mergeCell ref="O5:O6"/>
    <mergeCell ref="P5:P6"/>
    <mergeCell ref="Q5:Q6"/>
    <mergeCell ref="F5:F6"/>
    <mergeCell ref="G5:G6"/>
    <mergeCell ref="U7:U9"/>
    <mergeCell ref="V7:V9"/>
    <mergeCell ref="W7:W9"/>
    <mergeCell ref="X7:X9"/>
    <mergeCell ref="R7:R9"/>
    <mergeCell ref="S7:S9"/>
    <mergeCell ref="T7:T9"/>
    <mergeCell ref="A2:D2"/>
    <mergeCell ref="H5:H6"/>
    <mergeCell ref="I5:I6"/>
    <mergeCell ref="J5:J6"/>
    <mergeCell ref="K5:K6"/>
    <mergeCell ref="X5:X6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R5:R6"/>
    <mergeCell ref="S5:S6"/>
    <mergeCell ref="T5:T6"/>
    <mergeCell ref="U5:U6"/>
    <mergeCell ref="V5:V6"/>
    <mergeCell ref="W5:W6"/>
    <mergeCell ref="L5:L6"/>
    <mergeCell ref="M5:M6"/>
    <mergeCell ref="N5:N6"/>
  </mergeCells>
  <pageMargins left="0.70866141732283472" right="0.70866141732283472" top="0.74803149606299213" bottom="0.74803149606299213" header="0.31496062992125978" footer="0.31496062992125978"/>
  <pageSetup paperSize="9" scale="10" orientation="portrait" r:id="rId1"/>
  <customProperties>
    <customPr name="_pios_id" r:id="rId2"/>
  </customProperties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1089E-670F-480F-B3A3-CFA2816FDCC5}">
  <sheetPr filterMode="1"/>
  <dimension ref="A1:JH84"/>
  <sheetViews>
    <sheetView zoomScale="70" zoomScaleNormal="70" workbookViewId="0">
      <pane ySplit="4" topLeftCell="A50" activePane="bottomLeft" state="frozen"/>
      <selection activeCell="L28" sqref="L28"/>
      <selection pane="bottomLeft" activeCell="L28" sqref="L28"/>
    </sheetView>
  </sheetViews>
  <sheetFormatPr baseColWidth="10" defaultColWidth="41.36328125" defaultRowHeight="20.25" customHeight="1" outlineLevelCol="2" x14ac:dyDescent="0.35"/>
  <cols>
    <col min="1" max="1" width="26" style="1245" customWidth="1"/>
    <col min="2" max="2" width="25" style="1245" customWidth="1"/>
    <col min="3" max="3" width="27.90625" style="1245" customWidth="1"/>
    <col min="4" max="4" width="33.36328125" style="1245" customWidth="1"/>
    <col min="5" max="5" width="44" style="1246" customWidth="1"/>
    <col min="6" max="6" width="30" style="1247" bestFit="1" customWidth="1"/>
    <col min="7" max="7" width="28.08984375" style="1247" customWidth="1"/>
    <col min="8" max="8" width="29.08984375" style="1247" customWidth="1"/>
    <col min="9" max="9" width="25.36328125" style="1247" customWidth="1"/>
    <col min="10" max="10" width="27.08984375" style="1247" customWidth="1"/>
    <col min="11" max="11" width="26.36328125" style="1247" customWidth="1"/>
    <col min="12" max="13" width="21.90625" style="1247" customWidth="1"/>
    <col min="14" max="14" width="25.08984375" style="1247" customWidth="1"/>
    <col min="15" max="15" width="21.36328125" style="1247" customWidth="1"/>
    <col min="16" max="16" width="21.90625" style="1247" customWidth="1"/>
    <col min="17" max="17" width="12.36328125" style="1250" customWidth="1"/>
    <col min="18" max="18" width="10.36328125" style="1250" customWidth="1"/>
    <col min="19" max="19" width="12.36328125" style="1250" customWidth="1"/>
    <col min="20" max="20" width="12.08984375" style="1250" customWidth="1"/>
    <col min="21" max="22" width="12.36328125" style="1250" customWidth="1"/>
    <col min="23" max="23" width="13.36328125" style="1250" customWidth="1"/>
    <col min="24" max="24" width="13.36328125" style="1251" customWidth="1"/>
    <col min="25" max="25" width="30.36328125" style="1251" customWidth="1"/>
    <col min="26" max="26" width="12.36328125" style="1251" customWidth="1"/>
    <col min="27" max="27" width="17.36328125" style="642" customWidth="1"/>
    <col min="28" max="28" width="8.90625" style="642" customWidth="1"/>
    <col min="29" max="29" width="25" style="642" customWidth="1"/>
    <col min="30" max="30" width="46.36328125" style="642" customWidth="1"/>
    <col min="31" max="31" width="24.36328125" style="642" customWidth="1"/>
    <col min="32" max="32" width="56.36328125" style="642" customWidth="1"/>
    <col min="33" max="33" width="21" style="1252" customWidth="1"/>
    <col min="34" max="34" width="22" style="1252" customWidth="1"/>
    <col min="35" max="35" width="23.36328125" style="1252" customWidth="1"/>
    <col min="36" max="36" width="34.36328125" style="1252" bestFit="1" customWidth="1"/>
    <col min="37" max="37" width="26.36328125" style="1252" customWidth="1"/>
    <col min="38" max="38" width="29.36328125" style="1252" bestFit="1" customWidth="1"/>
    <col min="39" max="39" width="25.08984375" style="1252" customWidth="1"/>
    <col min="40" max="40" width="24.36328125" style="1252" customWidth="1"/>
    <col min="41" max="41" width="26.36328125" style="1252" customWidth="1"/>
    <col min="42" max="42" width="24.36328125" style="1252" customWidth="1"/>
    <col min="43" max="43" width="23.36328125" style="1252" customWidth="1"/>
    <col min="44" max="47" width="25.36328125" style="1567" hidden="1" customWidth="1" outlineLevel="1"/>
    <col min="48" max="48" width="25.36328125" style="1567" hidden="1" customWidth="1" collapsed="1"/>
    <col min="49" max="52" width="25.36328125" style="1567" hidden="1" customWidth="1" outlineLevel="2"/>
    <col min="53" max="53" width="25.36328125" style="1567" hidden="1" customWidth="1" outlineLevel="1"/>
    <col min="54" max="57" width="25.36328125" style="1567" hidden="1" customWidth="1" outlineLevel="2"/>
    <col min="58" max="58" width="25.36328125" style="1567" hidden="1" customWidth="1" outlineLevel="1"/>
    <col min="59" max="62" width="25.36328125" style="1567" hidden="1" customWidth="1" outlineLevel="2"/>
    <col min="63" max="63" width="25.36328125" style="1567" hidden="1" customWidth="1" outlineLevel="1"/>
    <col min="64" max="67" width="25.36328125" style="1567" hidden="1" customWidth="1" outlineLevel="2"/>
    <col min="68" max="68" width="25.36328125" style="1567" hidden="1" customWidth="1" outlineLevel="1"/>
    <col min="69" max="72" width="25.36328125" style="1567" hidden="1" customWidth="1" outlineLevel="2"/>
    <col min="73" max="73" width="25.36328125" style="1567" hidden="1" customWidth="1" outlineLevel="1"/>
    <col min="74" max="77" width="25.36328125" style="1567" hidden="1" customWidth="1" outlineLevel="2"/>
    <col min="78" max="78" width="25.36328125" style="1567" hidden="1" customWidth="1" outlineLevel="1"/>
    <col min="79" max="82" width="25.36328125" style="1567" hidden="1" customWidth="1" outlineLevel="2"/>
    <col min="83" max="83" width="25.36328125" style="1567" hidden="1" customWidth="1" outlineLevel="1"/>
    <col min="84" max="87" width="25.36328125" style="1567" hidden="1" customWidth="1" outlineLevel="2"/>
    <col min="88" max="88" width="25.36328125" style="1567" hidden="1" customWidth="1" outlineLevel="1"/>
    <col min="89" max="92" width="25.36328125" style="1567" hidden="1" customWidth="1" outlineLevel="2"/>
    <col min="93" max="93" width="25.36328125" style="1567" hidden="1" customWidth="1" outlineLevel="1"/>
    <col min="94" max="97" width="25.36328125" style="1567" hidden="1" customWidth="1" outlineLevel="2"/>
    <col min="98" max="98" width="25.36328125" style="1567" hidden="1" customWidth="1" outlineLevel="1"/>
    <col min="99" max="102" width="25.36328125" style="1567" hidden="1" customWidth="1" outlineLevel="2"/>
    <col min="103" max="103" width="25.36328125" style="1567" hidden="1" customWidth="1" outlineLevel="1"/>
    <col min="104" max="107" width="25.36328125" style="1567" hidden="1" customWidth="1" outlineLevel="2"/>
    <col min="108" max="108" width="25.36328125" style="1567" hidden="1" customWidth="1" outlineLevel="1"/>
    <col min="109" max="112" width="25.36328125" style="1567" hidden="1" customWidth="1" outlineLevel="2"/>
    <col min="113" max="113" width="25.36328125" style="1567" hidden="1" customWidth="1" outlineLevel="1"/>
    <col min="114" max="117" width="25.36328125" style="1567" hidden="1" customWidth="1" outlineLevel="2"/>
    <col min="118" max="118" width="25.36328125" style="1567" hidden="1" customWidth="1" outlineLevel="1"/>
    <col min="119" max="122" width="25.36328125" style="1567" hidden="1" customWidth="1" outlineLevel="2"/>
    <col min="123" max="123" width="25.36328125" style="1567" hidden="1" customWidth="1" outlineLevel="1"/>
    <col min="124" max="127" width="25.36328125" style="1567" hidden="1" customWidth="1" outlineLevel="2"/>
    <col min="128" max="128" width="25.36328125" style="1567" hidden="1" customWidth="1" outlineLevel="1"/>
    <col min="129" max="132" width="25.36328125" style="1567" hidden="1" customWidth="1" outlineLevel="2"/>
    <col min="133" max="133" width="25.36328125" style="1567" hidden="1" customWidth="1" outlineLevel="1"/>
    <col min="134" max="137" width="25.36328125" style="1567" hidden="1" customWidth="1" outlineLevel="2"/>
    <col min="138" max="138" width="25.36328125" style="1567" hidden="1" customWidth="1" outlineLevel="1"/>
    <col min="139" max="142" width="25.36328125" style="1567" hidden="1" customWidth="1" outlineLevel="2"/>
    <col min="143" max="143" width="25.36328125" style="1567" hidden="1" customWidth="1" outlineLevel="1"/>
    <col min="144" max="147" width="25.36328125" style="1567" hidden="1" customWidth="1" outlineLevel="2"/>
    <col min="148" max="148" width="25.36328125" style="1567" hidden="1" customWidth="1" outlineLevel="1"/>
    <col min="149" max="149" width="25.36328125" style="1567" customWidth="1" collapsed="1"/>
    <col min="150" max="150" width="13" style="1254" customWidth="1"/>
    <col min="151" max="151" width="11" style="1254" customWidth="1"/>
    <col min="152" max="156" width="13" style="1250" customWidth="1"/>
    <col min="157" max="157" width="15.08984375" style="1250" customWidth="1"/>
    <col min="158" max="158" width="15.36328125" style="1250" hidden="1" customWidth="1" outlineLevel="2"/>
    <col min="159" max="161" width="15.36328125" style="1567" hidden="1" customWidth="1" outlineLevel="2"/>
    <col min="162" max="162" width="15.36328125" style="1567" hidden="1" customWidth="1" outlineLevel="1"/>
    <col min="163" max="163" width="15.36328125" style="1250" hidden="1" customWidth="1" outlineLevel="2"/>
    <col min="164" max="166" width="15.36328125" style="1567" hidden="1" customWidth="1" outlineLevel="2"/>
    <col min="167" max="167" width="15.36328125" style="1567" hidden="1" customWidth="1" outlineLevel="1"/>
    <col min="168" max="168" width="15.36328125" style="1250" hidden="1" customWidth="1" outlineLevel="2"/>
    <col min="169" max="171" width="15.36328125" style="1567" hidden="1" customWidth="1" outlineLevel="2"/>
    <col min="172" max="172" width="15.36328125" style="1567" hidden="1" customWidth="1" outlineLevel="1"/>
    <col min="173" max="173" width="15.36328125" style="1250" hidden="1" customWidth="1" outlineLevel="2"/>
    <col min="174" max="176" width="15.36328125" style="1567" hidden="1" customWidth="1" outlineLevel="2"/>
    <col min="177" max="177" width="15.36328125" style="1567" hidden="1" customWidth="1" outlineLevel="1"/>
    <col min="178" max="178" width="15.36328125" style="1250" hidden="1" customWidth="1" outlineLevel="2"/>
    <col min="179" max="181" width="15.36328125" style="1567" hidden="1" customWidth="1" outlineLevel="2"/>
    <col min="182" max="182" width="15.36328125" style="1567" hidden="1" customWidth="1" outlineLevel="1"/>
    <col min="183" max="183" width="15.36328125" style="1250" hidden="1" customWidth="1" outlineLevel="2"/>
    <col min="184" max="186" width="15.36328125" style="1567" hidden="1" customWidth="1" outlineLevel="2"/>
    <col min="187" max="187" width="15.36328125" style="1567" hidden="1" customWidth="1" outlineLevel="1"/>
    <col min="188" max="188" width="15.36328125" style="1250" hidden="1" customWidth="1" outlineLevel="2"/>
    <col min="189" max="191" width="15.36328125" style="1567" hidden="1" customWidth="1" outlineLevel="2"/>
    <col min="192" max="192" width="15.36328125" style="1567" hidden="1" customWidth="1" outlineLevel="1"/>
    <col min="193" max="193" width="15.36328125" style="1250" hidden="1" customWidth="1" outlineLevel="2"/>
    <col min="194" max="196" width="15.36328125" style="1567" hidden="1" customWidth="1" outlineLevel="2"/>
    <col min="197" max="197" width="15.36328125" style="1567" hidden="1" customWidth="1" outlineLevel="1"/>
    <col min="198" max="198" width="15.36328125" style="1250" hidden="1" customWidth="1" outlineLevel="2"/>
    <col min="199" max="201" width="15.36328125" style="1567" hidden="1" customWidth="1" outlineLevel="2"/>
    <col min="202" max="202" width="15.36328125" style="1567" hidden="1" customWidth="1" outlineLevel="1"/>
    <col min="203" max="203" width="15.36328125" style="1250" hidden="1" customWidth="1" outlineLevel="2"/>
    <col min="204" max="206" width="15.36328125" style="1567" hidden="1" customWidth="1" outlineLevel="2"/>
    <col min="207" max="207" width="15.36328125" style="1567" hidden="1" customWidth="1" outlineLevel="1"/>
    <col min="208" max="208" width="15.36328125" style="1250" hidden="1" customWidth="1" outlineLevel="2"/>
    <col min="209" max="211" width="15.36328125" style="1567" hidden="1" customWidth="1" outlineLevel="2"/>
    <col min="212" max="212" width="15.36328125" style="1567" hidden="1" customWidth="1" outlineLevel="1"/>
    <col min="213" max="213" width="15.36328125" style="1250" hidden="1" customWidth="1" outlineLevel="2"/>
    <col min="214" max="216" width="15.36328125" style="1567" hidden="1" customWidth="1" outlineLevel="2"/>
    <col min="217" max="217" width="15.36328125" style="1567" hidden="1" customWidth="1" outlineLevel="1"/>
    <col min="218" max="218" width="15.36328125" style="1250" hidden="1" customWidth="1" outlineLevel="2"/>
    <col min="219" max="221" width="15.36328125" style="1567" hidden="1" customWidth="1" outlineLevel="2"/>
    <col min="222" max="222" width="15.36328125" style="1567" hidden="1" customWidth="1" outlineLevel="1"/>
    <col min="223" max="223" width="15.36328125" style="1250" hidden="1" customWidth="1" outlineLevel="2"/>
    <col min="224" max="226" width="15.36328125" style="1567" hidden="1" customWidth="1" outlineLevel="2"/>
    <col min="227" max="227" width="15.36328125" style="1567" hidden="1" customWidth="1" outlineLevel="1"/>
    <col min="228" max="228" width="15.36328125" style="1250" hidden="1" customWidth="1" outlineLevel="2"/>
    <col min="229" max="231" width="15.36328125" style="1567" hidden="1" customWidth="1" outlineLevel="2"/>
    <col min="232" max="232" width="15.36328125" style="1567" hidden="1" customWidth="1" outlineLevel="1"/>
    <col min="233" max="233" width="15.36328125" style="1250" hidden="1" customWidth="1" outlineLevel="2"/>
    <col min="234" max="236" width="15.36328125" style="1567" hidden="1" customWidth="1" outlineLevel="2"/>
    <col min="237" max="237" width="15.36328125" style="1567" hidden="1" customWidth="1" outlineLevel="1"/>
    <col min="238" max="238" width="15.36328125" style="1250" hidden="1" customWidth="1" outlineLevel="2"/>
    <col min="239" max="241" width="15.36328125" style="1567" hidden="1" customWidth="1" outlineLevel="2"/>
    <col min="242" max="242" width="15.36328125" style="1567" hidden="1" customWidth="1" outlineLevel="1"/>
    <col min="243" max="243" width="15.36328125" style="1250" hidden="1" customWidth="1" outlineLevel="2"/>
    <col min="244" max="246" width="15.36328125" style="1567" hidden="1" customWidth="1" outlineLevel="2"/>
    <col min="247" max="247" width="15.36328125" style="1567" hidden="1" customWidth="1" outlineLevel="1"/>
    <col min="248" max="248" width="15.36328125" style="1250" hidden="1" customWidth="1" outlineLevel="2"/>
    <col min="249" max="251" width="15.36328125" style="1567" hidden="1" customWidth="1" outlineLevel="2"/>
    <col min="252" max="252" width="15.36328125" style="1567" hidden="1" customWidth="1" outlineLevel="1"/>
    <col min="253" max="253" width="15.36328125" style="1250" hidden="1" customWidth="1" outlineLevel="2"/>
    <col min="254" max="256" width="15.36328125" style="1567" hidden="1" customWidth="1" outlineLevel="2"/>
    <col min="257" max="257" width="15.36328125" style="1567" hidden="1" customWidth="1" outlineLevel="1"/>
    <col min="258" max="258" width="15.36328125" style="1567" customWidth="1" collapsed="1"/>
    <col min="259" max="266" width="25.36328125" style="642" customWidth="1"/>
    <col min="267" max="267" width="41.36328125" style="642" customWidth="1"/>
    <col min="268" max="268" width="41.36328125" style="642"/>
    <col min="269" max="16384" width="41.36328125" style="188"/>
  </cols>
  <sheetData>
    <row r="1" spans="1:268" s="563" customFormat="1" ht="48.75" customHeight="1" x14ac:dyDescent="0.35">
      <c r="A1" s="1275" t="s">
        <v>850</v>
      </c>
      <c r="B1" s="1276"/>
      <c r="C1" s="1276"/>
      <c r="D1" s="1276"/>
      <c r="E1" s="1276"/>
      <c r="F1" s="1276" t="s">
        <v>399</v>
      </c>
      <c r="G1" s="1276"/>
      <c r="H1" s="1277">
        <v>1759437073887.9526</v>
      </c>
      <c r="I1" s="1277"/>
      <c r="J1" s="1276"/>
      <c r="K1" s="1276"/>
      <c r="L1" s="1276"/>
      <c r="M1" s="1276"/>
      <c r="N1" s="1276"/>
      <c r="O1" s="1276"/>
      <c r="P1" s="1276"/>
      <c r="Q1" s="1276"/>
      <c r="R1" s="1276"/>
      <c r="S1" s="1276"/>
      <c r="T1" s="1276"/>
      <c r="U1" s="1276"/>
      <c r="V1" s="1276"/>
      <c r="W1" s="1276"/>
      <c r="X1" s="1276"/>
      <c r="Y1" s="1276"/>
      <c r="Z1" s="1276"/>
      <c r="AA1" s="1276"/>
      <c r="AB1" s="1276"/>
      <c r="AC1" s="1276"/>
      <c r="AD1" s="1276"/>
      <c r="AE1" s="1276"/>
      <c r="AF1" s="1276"/>
      <c r="AG1" s="1276" t="s">
        <v>851</v>
      </c>
      <c r="AH1" s="1276"/>
      <c r="AI1" s="1276"/>
      <c r="AJ1" s="1278"/>
      <c r="AK1" s="1278"/>
      <c r="AL1" s="1278"/>
      <c r="AM1" s="1279"/>
      <c r="AN1" s="1279"/>
      <c r="AO1" s="1276"/>
      <c r="AP1" s="1276"/>
      <c r="AQ1" s="1276"/>
      <c r="AR1" s="1276"/>
      <c r="AS1" s="1276"/>
      <c r="AT1" s="1276"/>
      <c r="AU1" s="1276"/>
      <c r="AV1" s="1573" t="s">
        <v>402</v>
      </c>
      <c r="AW1" s="1573"/>
      <c r="AX1" s="1573"/>
      <c r="AY1" s="1573"/>
      <c r="AZ1" s="1573"/>
      <c r="BA1" s="1573"/>
      <c r="BB1" s="1573"/>
      <c r="BC1" s="1573"/>
      <c r="BD1" s="1573"/>
      <c r="BE1" s="1573"/>
      <c r="BF1" s="1573"/>
      <c r="BG1" s="1573"/>
      <c r="BH1" s="1573"/>
      <c r="BI1" s="1573"/>
      <c r="BJ1" s="1573"/>
      <c r="BK1" s="1573"/>
      <c r="BL1" s="1573"/>
      <c r="BM1" s="1573"/>
      <c r="BN1" s="1573"/>
      <c r="BO1" s="1573"/>
      <c r="BP1" s="1573"/>
      <c r="BQ1" s="1573"/>
      <c r="BR1" s="1573"/>
      <c r="BS1" s="1573"/>
      <c r="BT1" s="1573"/>
      <c r="BU1" s="1573"/>
      <c r="BV1" s="1573"/>
      <c r="BW1" s="1573"/>
      <c r="BX1" s="1573"/>
      <c r="BY1" s="1573"/>
      <c r="BZ1" s="1573"/>
      <c r="CA1" s="1573"/>
      <c r="CB1" s="1573"/>
      <c r="CC1" s="1573"/>
      <c r="CD1" s="1573"/>
      <c r="CE1" s="1573"/>
      <c r="CF1" s="1573"/>
      <c r="CG1" s="1573"/>
      <c r="CH1" s="1573"/>
      <c r="CI1" s="1573"/>
      <c r="CJ1" s="1573"/>
      <c r="CK1" s="1573"/>
      <c r="CL1" s="1573"/>
      <c r="CM1" s="1573"/>
      <c r="CN1" s="1573"/>
      <c r="CO1" s="1573"/>
      <c r="CP1" s="1573"/>
      <c r="CQ1" s="1573"/>
      <c r="CR1" s="1573"/>
      <c r="CS1" s="1573"/>
      <c r="CT1" s="1573"/>
      <c r="CU1" s="1573"/>
      <c r="CV1" s="1573"/>
      <c r="CW1" s="1573"/>
      <c r="CX1" s="1573"/>
      <c r="CY1" s="1573"/>
      <c r="CZ1" s="1573"/>
      <c r="DA1" s="1573"/>
      <c r="DB1" s="1573"/>
      <c r="DC1" s="1573"/>
      <c r="DD1" s="1573"/>
      <c r="DE1" s="1573"/>
      <c r="DF1" s="1573"/>
      <c r="DG1" s="1573"/>
      <c r="DH1" s="1573"/>
      <c r="DI1" s="1573"/>
      <c r="DJ1" s="1573"/>
      <c r="DK1" s="1573"/>
      <c r="DL1" s="1573"/>
      <c r="DM1" s="1573"/>
      <c r="DN1" s="1573"/>
      <c r="DO1" s="1573"/>
      <c r="DP1" s="1573"/>
      <c r="DQ1" s="1573"/>
      <c r="DR1" s="1573"/>
      <c r="DS1" s="1573"/>
      <c r="DT1" s="1573"/>
      <c r="DU1" s="1573"/>
      <c r="DV1" s="1573"/>
      <c r="DW1" s="1573"/>
      <c r="DX1" s="1573"/>
      <c r="DY1" s="1573"/>
      <c r="DZ1" s="1573"/>
      <c r="EA1" s="1573"/>
      <c r="EB1" s="1573"/>
      <c r="EC1" s="1573"/>
      <c r="ED1" s="1573"/>
      <c r="EE1" s="1573"/>
      <c r="EF1" s="1573"/>
      <c r="EG1" s="1573"/>
      <c r="EH1" s="1573"/>
      <c r="EI1" s="642"/>
      <c r="EJ1" s="1573"/>
      <c r="EK1" s="1573"/>
      <c r="EL1" s="1573"/>
      <c r="EM1" s="1573"/>
      <c r="EN1" s="1573"/>
      <c r="EO1" s="1573"/>
      <c r="EP1" s="1573"/>
      <c r="EQ1" s="1573"/>
      <c r="ER1" s="1573"/>
      <c r="ES1" s="1573"/>
      <c r="ET1" s="1100"/>
      <c r="EU1" s="1100"/>
      <c r="EV1" s="1100"/>
      <c r="EW1" s="1100"/>
      <c r="EX1" s="1574"/>
      <c r="EY1" s="1100"/>
      <c r="EZ1" s="1100"/>
      <c r="FA1" s="1100"/>
      <c r="FB1" s="1099"/>
      <c r="FC1" s="1573"/>
      <c r="FD1" s="1573"/>
      <c r="FE1" s="1573"/>
      <c r="FF1" s="1573"/>
      <c r="FG1" s="1100"/>
      <c r="FH1" s="1573"/>
      <c r="FI1" s="1573"/>
      <c r="FJ1" s="1573"/>
      <c r="FK1" s="1573"/>
      <c r="FL1" s="1100"/>
      <c r="FM1" s="1573"/>
      <c r="FN1" s="1573"/>
      <c r="FO1" s="1573"/>
      <c r="FP1" s="1573"/>
      <c r="FQ1" s="1100"/>
      <c r="FR1" s="1573"/>
      <c r="FS1" s="1573"/>
      <c r="FT1" s="1573"/>
      <c r="FU1" s="1573"/>
      <c r="FV1" s="1100"/>
      <c r="FW1" s="1573"/>
      <c r="FX1" s="1573"/>
      <c r="FY1" s="1573"/>
      <c r="FZ1" s="1573"/>
      <c r="GA1" s="1100"/>
      <c r="GB1" s="1573"/>
      <c r="GC1" s="1573"/>
      <c r="GD1" s="1573"/>
      <c r="GE1" s="1573"/>
      <c r="GF1" s="1100"/>
      <c r="GG1" s="1573"/>
      <c r="GH1" s="1573"/>
      <c r="GI1" s="1573"/>
      <c r="GJ1" s="1573"/>
      <c r="GK1" s="1100"/>
      <c r="GL1" s="1573"/>
      <c r="GM1" s="1573"/>
      <c r="GN1" s="1573"/>
      <c r="GO1" s="1573"/>
      <c r="GP1" s="1100"/>
      <c r="GQ1" s="1573"/>
      <c r="GR1" s="1573"/>
      <c r="GS1" s="1573"/>
      <c r="GT1" s="1573"/>
      <c r="GU1" s="1100"/>
      <c r="GV1" s="1573"/>
      <c r="GW1" s="1573"/>
      <c r="GX1" s="1573"/>
      <c r="GY1" s="1573"/>
      <c r="GZ1" s="1100"/>
      <c r="HA1" s="1573"/>
      <c r="HB1" s="1573"/>
      <c r="HC1" s="1573"/>
      <c r="HD1" s="1573"/>
      <c r="HE1" s="1100"/>
      <c r="HF1" s="1573"/>
      <c r="HG1" s="1573"/>
      <c r="HH1" s="1573"/>
      <c r="HI1" s="1573"/>
      <c r="HJ1" s="1100"/>
      <c r="HK1" s="1573"/>
      <c r="HL1" s="1573"/>
      <c r="HM1" s="1573"/>
      <c r="HN1" s="1573"/>
      <c r="HO1" s="1100"/>
      <c r="HP1" s="1573"/>
      <c r="HQ1" s="1573"/>
      <c r="HR1" s="1573"/>
      <c r="HS1" s="1573"/>
      <c r="HT1" s="1100"/>
      <c r="HU1" s="1573"/>
      <c r="HV1" s="1573"/>
      <c r="HW1" s="1573"/>
      <c r="HX1" s="1573"/>
      <c r="HY1" s="1100"/>
      <c r="HZ1" s="1573"/>
      <c r="IA1" s="1573"/>
      <c r="IB1" s="1573"/>
      <c r="IC1" s="1573"/>
      <c r="ID1" s="1100"/>
      <c r="IE1" s="1573"/>
      <c r="IF1" s="1573"/>
      <c r="IG1" s="1573"/>
      <c r="IH1" s="1573"/>
      <c r="II1" s="1100"/>
      <c r="IJ1" s="1573"/>
      <c r="IK1" s="1573"/>
      <c r="IL1" s="1573"/>
      <c r="IM1" s="1573"/>
      <c r="IN1" s="1100"/>
      <c r="IO1" s="1573"/>
      <c r="IP1" s="1573"/>
      <c r="IQ1" s="1573"/>
      <c r="IR1" s="1573"/>
      <c r="IS1" s="1100"/>
      <c r="IT1" s="1573"/>
      <c r="IU1" s="1573"/>
      <c r="IV1" s="1573"/>
      <c r="IW1" s="1573"/>
      <c r="IX1" s="1573" t="s">
        <v>403</v>
      </c>
      <c r="IY1" s="1276"/>
      <c r="IZ1" s="1276"/>
      <c r="JA1" s="1276"/>
      <c r="JB1" s="1276"/>
      <c r="JC1" s="1276"/>
      <c r="JD1" s="1276"/>
      <c r="JE1" s="1276"/>
      <c r="JF1" s="1276"/>
      <c r="JG1" s="1099"/>
      <c r="JH1" s="1099"/>
    </row>
    <row r="2" spans="1:268" s="564" customFormat="1" ht="20.25" customHeight="1" x14ac:dyDescent="0.35">
      <c r="A2" s="2460" t="s">
        <v>861</v>
      </c>
      <c r="B2" s="2460"/>
      <c r="C2" s="2460"/>
      <c r="D2" s="2460"/>
      <c r="E2" s="2460"/>
      <c r="F2" s="872">
        <v>147031108944</v>
      </c>
      <c r="G2" s="872">
        <v>135947453357</v>
      </c>
      <c r="H2" s="872">
        <v>90249321040</v>
      </c>
      <c r="I2" s="872">
        <v>551375905000</v>
      </c>
      <c r="J2" s="872">
        <v>418801217102</v>
      </c>
      <c r="K2" s="872">
        <v>369790896038</v>
      </c>
      <c r="L2" s="872">
        <v>507930074080.84027</v>
      </c>
      <c r="M2" s="872">
        <v>564183641450.11218</v>
      </c>
      <c r="N2" s="872">
        <v>1770520729474.9524</v>
      </c>
      <c r="O2" s="872">
        <v>566111302535</v>
      </c>
      <c r="P2" s="872">
        <v>471656456382</v>
      </c>
      <c r="Q2" s="873"/>
      <c r="R2" s="873"/>
      <c r="S2" s="873"/>
      <c r="T2" s="873"/>
      <c r="U2" s="873"/>
      <c r="V2" s="873"/>
      <c r="W2" s="874"/>
      <c r="X2" s="875"/>
      <c r="Y2" s="875"/>
      <c r="Z2" s="875"/>
      <c r="AA2" s="876"/>
      <c r="AB2" s="876"/>
      <c r="AC2" s="876"/>
      <c r="AD2" s="876"/>
      <c r="AE2" s="876"/>
      <c r="AF2" s="876"/>
      <c r="AG2" s="877">
        <v>147031108944</v>
      </c>
      <c r="AH2" s="877">
        <v>135947453357</v>
      </c>
      <c r="AI2" s="877">
        <v>90249321040</v>
      </c>
      <c r="AJ2" s="877">
        <v>551375905000</v>
      </c>
      <c r="AK2" s="877">
        <v>418801217102</v>
      </c>
      <c r="AL2" s="877">
        <v>369790896038</v>
      </c>
      <c r="AM2" s="877">
        <v>507928151656</v>
      </c>
      <c r="AN2" s="877">
        <v>564183641450</v>
      </c>
      <c r="AO2" s="877">
        <v>1770518807050</v>
      </c>
      <c r="AP2" s="877">
        <v>554748670459</v>
      </c>
      <c r="AQ2" s="877">
        <v>460040217078</v>
      </c>
      <c r="AR2" s="877">
        <v>22553990137</v>
      </c>
      <c r="AS2" s="877">
        <v>7335590509</v>
      </c>
      <c r="AT2" s="877">
        <v>0</v>
      </c>
      <c r="AU2" s="877">
        <v>0</v>
      </c>
      <c r="AV2" s="877">
        <v>29889580646</v>
      </c>
      <c r="AW2" s="877">
        <v>4332041500</v>
      </c>
      <c r="AX2" s="877">
        <v>364064276</v>
      </c>
      <c r="AY2" s="877">
        <v>0</v>
      </c>
      <c r="AZ2" s="877">
        <v>0</v>
      </c>
      <c r="BA2" s="877">
        <v>4696105776</v>
      </c>
      <c r="BB2" s="877">
        <v>383985000</v>
      </c>
      <c r="BC2" s="877">
        <v>59163556</v>
      </c>
      <c r="BD2" s="877">
        <v>0</v>
      </c>
      <c r="BE2" s="877">
        <v>0</v>
      </c>
      <c r="BF2" s="877">
        <v>443148556</v>
      </c>
      <c r="BG2" s="877">
        <v>640000000</v>
      </c>
      <c r="BH2" s="877">
        <v>0</v>
      </c>
      <c r="BI2" s="877">
        <v>0</v>
      </c>
      <c r="BJ2" s="877">
        <v>0</v>
      </c>
      <c r="BK2" s="877">
        <v>640000000</v>
      </c>
      <c r="BL2" s="877">
        <v>3100462948</v>
      </c>
      <c r="BM2" s="877">
        <v>39535716</v>
      </c>
      <c r="BN2" s="877">
        <v>0</v>
      </c>
      <c r="BO2" s="877">
        <v>0</v>
      </c>
      <c r="BP2" s="877">
        <v>3139998664</v>
      </c>
      <c r="BQ2" s="877">
        <v>6476891090</v>
      </c>
      <c r="BR2" s="877">
        <v>137086849</v>
      </c>
      <c r="BS2" s="877">
        <v>0</v>
      </c>
      <c r="BT2" s="877">
        <v>0</v>
      </c>
      <c r="BU2" s="877">
        <v>6613977939</v>
      </c>
      <c r="BV2" s="877">
        <v>0</v>
      </c>
      <c r="BW2" s="877">
        <v>825380</v>
      </c>
      <c r="BX2" s="877">
        <v>0</v>
      </c>
      <c r="BY2" s="877">
        <v>0</v>
      </c>
      <c r="BZ2" s="877">
        <v>825380</v>
      </c>
      <c r="CA2" s="877">
        <v>6348296962</v>
      </c>
      <c r="CB2" s="877">
        <v>120670597</v>
      </c>
      <c r="CC2" s="877">
        <v>0</v>
      </c>
      <c r="CD2" s="877">
        <v>0</v>
      </c>
      <c r="CE2" s="877">
        <v>6468967559</v>
      </c>
      <c r="CF2" s="877">
        <v>702000000</v>
      </c>
      <c r="CG2" s="877">
        <v>0</v>
      </c>
      <c r="CH2" s="877">
        <v>0</v>
      </c>
      <c r="CI2" s="877">
        <v>0</v>
      </c>
      <c r="CJ2" s="877">
        <v>702000000</v>
      </c>
      <c r="CK2" s="877">
        <v>546000000</v>
      </c>
      <c r="CL2" s="877">
        <v>237288016</v>
      </c>
      <c r="CM2" s="877">
        <v>0</v>
      </c>
      <c r="CN2" s="877">
        <v>0</v>
      </c>
      <c r="CO2" s="877">
        <v>783288016</v>
      </c>
      <c r="CP2" s="877">
        <v>3510000000</v>
      </c>
      <c r="CQ2" s="877">
        <v>31108021</v>
      </c>
      <c r="CR2" s="877">
        <v>0</v>
      </c>
      <c r="CS2" s="877">
        <v>0</v>
      </c>
      <c r="CT2" s="877">
        <v>3541108021</v>
      </c>
      <c r="CU2" s="877">
        <v>8272204840</v>
      </c>
      <c r="CV2" s="877">
        <v>2286703178</v>
      </c>
      <c r="CW2" s="877">
        <v>0</v>
      </c>
      <c r="CX2" s="877">
        <v>0</v>
      </c>
      <c r="CY2" s="877">
        <v>10558908018</v>
      </c>
      <c r="CZ2" s="877">
        <v>15600000</v>
      </c>
      <c r="DA2" s="877">
        <v>10482330</v>
      </c>
      <c r="DB2" s="877">
        <v>0</v>
      </c>
      <c r="DC2" s="877">
        <v>0</v>
      </c>
      <c r="DD2" s="877">
        <v>26082330</v>
      </c>
      <c r="DE2" s="877">
        <v>0</v>
      </c>
      <c r="DF2" s="877">
        <v>2228527</v>
      </c>
      <c r="DG2" s="877">
        <v>0</v>
      </c>
      <c r="DH2" s="877">
        <v>0</v>
      </c>
      <c r="DI2" s="877">
        <v>2228527</v>
      </c>
      <c r="DJ2" s="877">
        <v>0</v>
      </c>
      <c r="DK2" s="877">
        <v>0</v>
      </c>
      <c r="DL2" s="877">
        <v>0</v>
      </c>
      <c r="DM2" s="877">
        <v>0</v>
      </c>
      <c r="DN2" s="877">
        <v>0</v>
      </c>
      <c r="DO2" s="877">
        <v>0</v>
      </c>
      <c r="DP2" s="877">
        <v>0</v>
      </c>
      <c r="DQ2" s="877">
        <v>0</v>
      </c>
      <c r="DR2" s="877">
        <v>0</v>
      </c>
      <c r="DS2" s="877">
        <v>0</v>
      </c>
      <c r="DT2" s="877">
        <v>0</v>
      </c>
      <c r="DU2" s="877">
        <v>449710017</v>
      </c>
      <c r="DV2" s="877">
        <v>0</v>
      </c>
      <c r="DW2" s="877">
        <v>0</v>
      </c>
      <c r="DX2" s="877">
        <v>449710017</v>
      </c>
      <c r="DY2" s="877">
        <v>0</v>
      </c>
      <c r="DZ2" s="877">
        <v>0</v>
      </c>
      <c r="EA2" s="877">
        <v>0</v>
      </c>
      <c r="EB2" s="877">
        <v>0</v>
      </c>
      <c r="EC2" s="877">
        <v>0</v>
      </c>
      <c r="ED2" s="877">
        <v>1134918143</v>
      </c>
      <c r="EE2" s="877">
        <v>397140469</v>
      </c>
      <c r="EF2" s="877">
        <v>0</v>
      </c>
      <c r="EG2" s="877">
        <v>0</v>
      </c>
      <c r="EH2" s="877">
        <v>1532058612</v>
      </c>
      <c r="EI2" s="877">
        <v>553004482</v>
      </c>
      <c r="EJ2" s="877">
        <v>0</v>
      </c>
      <c r="EK2" s="877">
        <v>0</v>
      </c>
      <c r="EL2" s="877">
        <v>0</v>
      </c>
      <c r="EM2" s="877">
        <v>553004482</v>
      </c>
      <c r="EN2" s="877">
        <v>0</v>
      </c>
      <c r="EO2" s="877">
        <v>0</v>
      </c>
      <c r="EP2" s="877">
        <v>0</v>
      </c>
      <c r="EQ2" s="877">
        <v>0</v>
      </c>
      <c r="ER2" s="877">
        <v>0</v>
      </c>
      <c r="ES2" s="877">
        <v>40151411897</v>
      </c>
      <c r="ET2" s="1100"/>
      <c r="EU2" s="1100"/>
      <c r="EV2" s="1100"/>
      <c r="EW2" s="1100"/>
      <c r="EX2" s="1100"/>
      <c r="EY2" s="1100"/>
      <c r="EZ2" s="1100"/>
      <c r="FA2" s="1100"/>
      <c r="FB2" s="1575">
        <v>2240</v>
      </c>
      <c r="FC2" s="1575">
        <v>452</v>
      </c>
      <c r="FD2" s="1575">
        <v>0</v>
      </c>
      <c r="FE2" s="1575">
        <v>0</v>
      </c>
      <c r="FF2" s="1575">
        <v>2692</v>
      </c>
      <c r="FG2" s="1576">
        <v>0</v>
      </c>
      <c r="FH2" s="1575">
        <v>384.18</v>
      </c>
      <c r="FI2" s="1575">
        <v>0</v>
      </c>
      <c r="FJ2" s="1575">
        <v>0</v>
      </c>
      <c r="FK2" s="1575">
        <v>384.18</v>
      </c>
      <c r="FL2" s="1576">
        <v>1518</v>
      </c>
      <c r="FM2" s="1575">
        <v>114</v>
      </c>
      <c r="FN2" s="1575">
        <v>0</v>
      </c>
      <c r="FO2" s="1575">
        <v>0</v>
      </c>
      <c r="FP2" s="1575">
        <v>1632</v>
      </c>
      <c r="FQ2" s="1576">
        <v>7622</v>
      </c>
      <c r="FR2" s="1575">
        <v>1943</v>
      </c>
      <c r="FS2" s="1575">
        <v>0</v>
      </c>
      <c r="FT2" s="1575">
        <v>0</v>
      </c>
      <c r="FU2" s="1575">
        <v>9565</v>
      </c>
      <c r="FV2" s="1576">
        <v>1271</v>
      </c>
      <c r="FW2" s="1575">
        <v>3964.54</v>
      </c>
      <c r="FX2" s="1575">
        <v>0</v>
      </c>
      <c r="FY2" s="1575">
        <v>0</v>
      </c>
      <c r="FZ2" s="1575">
        <v>5235.54</v>
      </c>
      <c r="GA2" s="1576">
        <v>0</v>
      </c>
      <c r="GB2" s="1575">
        <v>25</v>
      </c>
      <c r="GC2" s="1575">
        <v>0</v>
      </c>
      <c r="GD2" s="1575">
        <v>0</v>
      </c>
      <c r="GE2" s="1575">
        <v>25</v>
      </c>
      <c r="GF2" s="1576">
        <v>1237</v>
      </c>
      <c r="GG2" s="1575">
        <v>3395</v>
      </c>
      <c r="GH2" s="1575">
        <v>0</v>
      </c>
      <c r="GI2" s="1575">
        <v>0</v>
      </c>
      <c r="GJ2" s="1575">
        <v>4632</v>
      </c>
      <c r="GK2" s="1576">
        <v>130</v>
      </c>
      <c r="GL2" s="1575">
        <v>1398.8899999999999</v>
      </c>
      <c r="GM2" s="1575">
        <v>0</v>
      </c>
      <c r="GN2" s="1575">
        <v>0</v>
      </c>
      <c r="GO2" s="1575">
        <v>1528.8899999999999</v>
      </c>
      <c r="GP2" s="1575">
        <v>205</v>
      </c>
      <c r="GQ2" s="1575">
        <v>3988.24</v>
      </c>
      <c r="GR2" s="1575">
        <v>0</v>
      </c>
      <c r="GS2" s="1575">
        <v>0</v>
      </c>
      <c r="GT2" s="1575">
        <v>4193.24</v>
      </c>
      <c r="GU2" s="1576">
        <v>310</v>
      </c>
      <c r="GV2" s="1575">
        <v>1005.56</v>
      </c>
      <c r="GW2" s="1575">
        <v>0</v>
      </c>
      <c r="GX2" s="1575">
        <v>0</v>
      </c>
      <c r="GY2" s="1575">
        <v>1315.56</v>
      </c>
      <c r="GZ2" s="1576">
        <v>1873</v>
      </c>
      <c r="HA2" s="1575">
        <v>4829.92</v>
      </c>
      <c r="HB2" s="1575">
        <v>0</v>
      </c>
      <c r="HC2" s="1575">
        <v>0</v>
      </c>
      <c r="HD2" s="1575">
        <v>6702.92</v>
      </c>
      <c r="HE2" s="1576">
        <v>1</v>
      </c>
      <c r="HF2" s="1575">
        <v>192</v>
      </c>
      <c r="HG2" s="1575">
        <v>0</v>
      </c>
      <c r="HH2" s="1575">
        <v>0</v>
      </c>
      <c r="HI2" s="1575">
        <v>193</v>
      </c>
      <c r="HJ2" s="1576">
        <v>300</v>
      </c>
      <c r="HK2" s="1575">
        <v>258</v>
      </c>
      <c r="HL2" s="1575">
        <v>0</v>
      </c>
      <c r="HM2" s="1575">
        <v>0</v>
      </c>
      <c r="HN2" s="1575">
        <v>558</v>
      </c>
      <c r="HO2" s="1576">
        <v>133</v>
      </c>
      <c r="HP2" s="1575">
        <v>49</v>
      </c>
      <c r="HQ2" s="1575">
        <v>0</v>
      </c>
      <c r="HR2" s="1575">
        <v>0</v>
      </c>
      <c r="HS2" s="1575">
        <v>182</v>
      </c>
      <c r="HT2" s="1576">
        <v>699</v>
      </c>
      <c r="HU2" s="1575">
        <v>20</v>
      </c>
      <c r="HV2" s="1575">
        <v>0</v>
      </c>
      <c r="HW2" s="1575">
        <v>0</v>
      </c>
      <c r="HX2" s="1575">
        <v>719</v>
      </c>
      <c r="HY2" s="1576">
        <v>0</v>
      </c>
      <c r="HZ2" s="1575">
        <v>3529.03</v>
      </c>
      <c r="IA2" s="1575">
        <v>0</v>
      </c>
      <c r="IB2" s="1575">
        <v>0</v>
      </c>
      <c r="IC2" s="1575">
        <v>3529.03</v>
      </c>
      <c r="ID2" s="1576">
        <v>480</v>
      </c>
      <c r="IE2" s="1575">
        <v>438.85</v>
      </c>
      <c r="IF2" s="1575">
        <v>0</v>
      </c>
      <c r="IG2" s="1575">
        <v>0</v>
      </c>
      <c r="IH2" s="1575">
        <v>918.85</v>
      </c>
      <c r="II2" s="1576">
        <v>22</v>
      </c>
      <c r="IJ2" s="1575">
        <v>1634.8</v>
      </c>
      <c r="IK2" s="1575">
        <v>0</v>
      </c>
      <c r="IL2" s="1575">
        <v>0</v>
      </c>
      <c r="IM2" s="1575">
        <v>1656.8</v>
      </c>
      <c r="IN2" s="1576">
        <v>5251.62</v>
      </c>
      <c r="IO2" s="1575">
        <v>2497.41</v>
      </c>
      <c r="IP2" s="1575">
        <v>0</v>
      </c>
      <c r="IQ2" s="1575">
        <v>0</v>
      </c>
      <c r="IR2" s="1575">
        <v>7749.03</v>
      </c>
      <c r="IS2" s="1576">
        <v>716.6</v>
      </c>
      <c r="IT2" s="1575">
        <v>14</v>
      </c>
      <c r="IU2" s="1575">
        <v>0</v>
      </c>
      <c r="IV2" s="1575">
        <v>0</v>
      </c>
      <c r="IW2" s="1575">
        <v>730.6</v>
      </c>
      <c r="IX2" s="1575">
        <v>54142.64</v>
      </c>
      <c r="IY2" s="1101"/>
      <c r="IZ2" s="1101"/>
      <c r="JA2" s="1101"/>
      <c r="JB2" s="1101"/>
      <c r="JC2" s="1101"/>
      <c r="JD2" s="1101"/>
      <c r="JE2" s="1101"/>
      <c r="JF2" s="1101"/>
      <c r="JG2" s="642"/>
      <c r="JH2" s="642"/>
    </row>
    <row r="3" spans="1:268" s="394" customFormat="1" ht="20.25" customHeight="1" x14ac:dyDescent="0.35">
      <c r="A3" s="690"/>
      <c r="B3" s="690"/>
      <c r="C3" s="690"/>
      <c r="D3" s="642"/>
      <c r="E3" s="1577">
        <v>54</v>
      </c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3"/>
      <c r="R3" s="873"/>
      <c r="S3" s="873"/>
      <c r="T3" s="1578"/>
      <c r="U3" s="873"/>
      <c r="V3" s="873"/>
      <c r="W3" s="1578">
        <v>0.22916666666666666</v>
      </c>
      <c r="X3" s="1578">
        <v>0.25651428571428569</v>
      </c>
      <c r="Y3" s="875"/>
      <c r="Z3" s="875"/>
      <c r="AA3" s="876"/>
      <c r="AB3" s="876"/>
      <c r="AC3" s="876"/>
      <c r="AD3" s="876"/>
      <c r="AE3" s="876"/>
      <c r="AF3" s="876"/>
      <c r="AG3" s="877"/>
      <c r="AH3" s="877"/>
      <c r="AI3" s="877"/>
      <c r="AJ3" s="877"/>
      <c r="AK3" s="877"/>
      <c r="AL3" s="877"/>
      <c r="AM3" s="877"/>
      <c r="AN3" s="877"/>
      <c r="AO3" s="877"/>
      <c r="AP3" s="877"/>
      <c r="AQ3" s="877"/>
      <c r="AR3" s="877" t="s">
        <v>405</v>
      </c>
      <c r="AS3" s="877"/>
      <c r="AT3" s="877"/>
      <c r="AU3" s="877"/>
      <c r="AV3" s="877"/>
      <c r="AW3" s="877" t="s">
        <v>406</v>
      </c>
      <c r="AX3" s="877"/>
      <c r="AY3" s="877"/>
      <c r="AZ3" s="877"/>
      <c r="BA3" s="877"/>
      <c r="BB3" s="877" t="s">
        <v>407</v>
      </c>
      <c r="BC3" s="877"/>
      <c r="BD3" s="877"/>
      <c r="BE3" s="877"/>
      <c r="BF3" s="877"/>
      <c r="BG3" s="877" t="s">
        <v>408</v>
      </c>
      <c r="BH3" s="877"/>
      <c r="BI3" s="877"/>
      <c r="BJ3" s="877"/>
      <c r="BK3" s="877"/>
      <c r="BL3" s="877" t="s">
        <v>409</v>
      </c>
      <c r="BM3" s="877"/>
      <c r="BN3" s="877"/>
      <c r="BO3" s="877"/>
      <c r="BP3" s="877"/>
      <c r="BQ3" s="877" t="s">
        <v>410</v>
      </c>
      <c r="BR3" s="877"/>
      <c r="BS3" s="877"/>
      <c r="BT3" s="877"/>
      <c r="BU3" s="877"/>
      <c r="BV3" s="877" t="s">
        <v>411</v>
      </c>
      <c r="BW3" s="877"/>
      <c r="BX3" s="877"/>
      <c r="BY3" s="877"/>
      <c r="BZ3" s="877"/>
      <c r="CA3" s="877" t="s">
        <v>412</v>
      </c>
      <c r="CB3" s="877"/>
      <c r="CC3" s="877"/>
      <c r="CD3" s="877"/>
      <c r="CE3" s="877"/>
      <c r="CF3" s="877" t="s">
        <v>413</v>
      </c>
      <c r="CG3" s="877"/>
      <c r="CH3" s="877"/>
      <c r="CI3" s="877"/>
      <c r="CJ3" s="877"/>
      <c r="CK3" s="877" t="s">
        <v>414</v>
      </c>
      <c r="CL3" s="877"/>
      <c r="CM3" s="877"/>
      <c r="CN3" s="877"/>
      <c r="CO3" s="877"/>
      <c r="CP3" s="877" t="s">
        <v>415</v>
      </c>
      <c r="CQ3" s="877"/>
      <c r="CR3" s="877"/>
      <c r="CS3" s="877"/>
      <c r="CT3" s="877"/>
      <c r="CU3" s="877" t="s">
        <v>416</v>
      </c>
      <c r="CV3" s="877"/>
      <c r="CW3" s="877"/>
      <c r="CX3" s="877"/>
      <c r="CY3" s="877"/>
      <c r="CZ3" s="877" t="s">
        <v>417</v>
      </c>
      <c r="DA3" s="877"/>
      <c r="DB3" s="877"/>
      <c r="DC3" s="877"/>
      <c r="DD3" s="877"/>
      <c r="DE3" s="877" t="s">
        <v>418</v>
      </c>
      <c r="DF3" s="877"/>
      <c r="DG3" s="877"/>
      <c r="DH3" s="877"/>
      <c r="DI3" s="877"/>
      <c r="DJ3" s="877" t="s">
        <v>419</v>
      </c>
      <c r="DK3" s="877"/>
      <c r="DL3" s="877"/>
      <c r="DM3" s="877"/>
      <c r="DN3" s="877"/>
      <c r="DO3" s="877" t="s">
        <v>420</v>
      </c>
      <c r="DP3" s="877"/>
      <c r="DQ3" s="877"/>
      <c r="DR3" s="877"/>
      <c r="DS3" s="877"/>
      <c r="DT3" s="877" t="s">
        <v>421</v>
      </c>
      <c r="DU3" s="877"/>
      <c r="DV3" s="877"/>
      <c r="DW3" s="877"/>
      <c r="DX3" s="877"/>
      <c r="DY3" s="877" t="s">
        <v>422</v>
      </c>
      <c r="DZ3" s="877"/>
      <c r="EA3" s="877"/>
      <c r="EB3" s="877"/>
      <c r="EC3" s="877"/>
      <c r="ED3" s="877" t="s">
        <v>423</v>
      </c>
      <c r="EE3" s="877"/>
      <c r="EF3" s="877"/>
      <c r="EG3" s="877"/>
      <c r="EH3" s="877"/>
      <c r="EI3" s="877" t="s">
        <v>424</v>
      </c>
      <c r="EJ3" s="877"/>
      <c r="EK3" s="877"/>
      <c r="EL3" s="877"/>
      <c r="EM3" s="877"/>
      <c r="EN3" s="877" t="s">
        <v>425</v>
      </c>
      <c r="EO3" s="877"/>
      <c r="EP3" s="877"/>
      <c r="EQ3" s="877"/>
      <c r="ER3" s="877"/>
      <c r="ES3" s="877"/>
      <c r="ET3" s="1100"/>
      <c r="EU3" s="1100"/>
      <c r="EV3" s="1100"/>
      <c r="EW3" s="1579">
        <v>1.4673542319749215</v>
      </c>
      <c r="EX3" s="1100"/>
      <c r="EY3" s="1100"/>
      <c r="EZ3" s="1579">
        <v>0.48064322580645158</v>
      </c>
      <c r="FA3" s="1100"/>
      <c r="FB3" s="877" t="s">
        <v>406</v>
      </c>
      <c r="FC3" s="877"/>
      <c r="FD3" s="877"/>
      <c r="FE3" s="877"/>
      <c r="FF3" s="877"/>
      <c r="FG3" s="877" t="s">
        <v>407</v>
      </c>
      <c r="FH3" s="877"/>
      <c r="FI3" s="877"/>
      <c r="FJ3" s="877"/>
      <c r="FK3" s="877"/>
      <c r="FL3" s="877" t="s">
        <v>408</v>
      </c>
      <c r="FM3" s="877"/>
      <c r="FN3" s="877"/>
      <c r="FO3" s="877"/>
      <c r="FP3" s="877"/>
      <c r="FQ3" s="877" t="s">
        <v>409</v>
      </c>
      <c r="FR3" s="877"/>
      <c r="FS3" s="877"/>
      <c r="FT3" s="877"/>
      <c r="FU3" s="877"/>
      <c r="FV3" s="877" t="s">
        <v>410</v>
      </c>
      <c r="FW3" s="877"/>
      <c r="FX3" s="877"/>
      <c r="FY3" s="877"/>
      <c r="FZ3" s="877"/>
      <c r="GA3" s="877" t="s">
        <v>411</v>
      </c>
      <c r="GB3" s="877"/>
      <c r="GC3" s="877"/>
      <c r="GD3" s="877"/>
      <c r="GE3" s="877"/>
      <c r="GF3" s="877" t="s">
        <v>412</v>
      </c>
      <c r="GG3" s="877"/>
      <c r="GH3" s="877"/>
      <c r="GI3" s="877"/>
      <c r="GJ3" s="877"/>
      <c r="GK3" s="877" t="s">
        <v>413</v>
      </c>
      <c r="GL3" s="877"/>
      <c r="GM3" s="877"/>
      <c r="GN3" s="877"/>
      <c r="GO3" s="877"/>
      <c r="GP3" s="877" t="s">
        <v>414</v>
      </c>
      <c r="GQ3" s="877"/>
      <c r="GR3" s="877"/>
      <c r="GS3" s="877"/>
      <c r="GT3" s="877"/>
      <c r="GU3" s="877" t="s">
        <v>415</v>
      </c>
      <c r="GV3" s="877"/>
      <c r="GW3" s="877"/>
      <c r="GX3" s="877"/>
      <c r="GY3" s="877"/>
      <c r="GZ3" s="877" t="s">
        <v>416</v>
      </c>
      <c r="HA3" s="877"/>
      <c r="HB3" s="877"/>
      <c r="HC3" s="877"/>
      <c r="HD3" s="877"/>
      <c r="HE3" s="877" t="s">
        <v>417</v>
      </c>
      <c r="HF3" s="877"/>
      <c r="HG3" s="877"/>
      <c r="HH3" s="877"/>
      <c r="HI3" s="877"/>
      <c r="HJ3" s="877" t="s">
        <v>418</v>
      </c>
      <c r="HK3" s="877"/>
      <c r="HL3" s="877"/>
      <c r="HM3" s="877"/>
      <c r="HN3" s="877"/>
      <c r="HO3" s="877" t="s">
        <v>419</v>
      </c>
      <c r="HP3" s="877"/>
      <c r="HQ3" s="877"/>
      <c r="HR3" s="877"/>
      <c r="HS3" s="877"/>
      <c r="HT3" s="877" t="s">
        <v>420</v>
      </c>
      <c r="HU3" s="877"/>
      <c r="HV3" s="877"/>
      <c r="HW3" s="877"/>
      <c r="HX3" s="877"/>
      <c r="HY3" s="877" t="s">
        <v>421</v>
      </c>
      <c r="HZ3" s="877"/>
      <c r="IA3" s="877"/>
      <c r="IB3" s="877"/>
      <c r="IC3" s="877"/>
      <c r="ID3" s="877" t="s">
        <v>422</v>
      </c>
      <c r="IE3" s="877"/>
      <c r="IF3" s="877"/>
      <c r="IG3" s="877"/>
      <c r="IH3" s="877"/>
      <c r="II3" s="877" t="s">
        <v>423</v>
      </c>
      <c r="IJ3" s="877"/>
      <c r="IK3" s="877"/>
      <c r="IL3" s="877"/>
      <c r="IM3" s="877"/>
      <c r="IN3" s="877" t="s">
        <v>424</v>
      </c>
      <c r="IO3" s="877"/>
      <c r="IP3" s="877"/>
      <c r="IQ3" s="877"/>
      <c r="IR3" s="877"/>
      <c r="IS3" s="877" t="s">
        <v>425</v>
      </c>
      <c r="IT3" s="1575"/>
      <c r="IU3" s="1575"/>
      <c r="IV3" s="1575"/>
      <c r="IW3" s="1575"/>
      <c r="IX3" s="1575"/>
      <c r="IY3" s="1101"/>
      <c r="IZ3" s="1101"/>
      <c r="JA3" s="1101"/>
      <c r="JB3" s="1101"/>
      <c r="JC3" s="1101"/>
      <c r="JD3" s="1101"/>
      <c r="JE3" s="1101"/>
      <c r="JF3" s="1101"/>
      <c r="JG3" s="642"/>
      <c r="JH3" s="642"/>
    </row>
    <row r="4" spans="1:268" s="378" customFormat="1" ht="44.25" customHeight="1" thickBot="1" x14ac:dyDescent="0.4">
      <c r="A4" s="616" t="s">
        <v>426</v>
      </c>
      <c r="B4" s="616" t="s">
        <v>427</v>
      </c>
      <c r="C4" s="616" t="s">
        <v>428</v>
      </c>
      <c r="D4" s="699" t="s">
        <v>0</v>
      </c>
      <c r="E4" s="616" t="s">
        <v>430</v>
      </c>
      <c r="F4" s="1102" t="s">
        <v>440</v>
      </c>
      <c r="G4" s="1102" t="s">
        <v>441</v>
      </c>
      <c r="H4" s="1102" t="s">
        <v>442</v>
      </c>
      <c r="I4" s="1102" t="s">
        <v>443</v>
      </c>
      <c r="J4" s="1102" t="s">
        <v>444</v>
      </c>
      <c r="K4" s="1102" t="s">
        <v>445</v>
      </c>
      <c r="L4" s="1102" t="s">
        <v>446</v>
      </c>
      <c r="M4" s="1102" t="s">
        <v>447</v>
      </c>
      <c r="N4" s="1102" t="s">
        <v>448</v>
      </c>
      <c r="O4" s="1102" t="s">
        <v>449</v>
      </c>
      <c r="P4" s="1102" t="s">
        <v>450</v>
      </c>
      <c r="Q4" s="616" t="s">
        <v>431</v>
      </c>
      <c r="R4" s="616" t="s">
        <v>432</v>
      </c>
      <c r="S4" s="616" t="s">
        <v>433</v>
      </c>
      <c r="T4" s="616" t="s">
        <v>434</v>
      </c>
      <c r="U4" s="616" t="s">
        <v>436</v>
      </c>
      <c r="V4" s="616" t="s">
        <v>437</v>
      </c>
      <c r="W4" s="616" t="s">
        <v>438</v>
      </c>
      <c r="X4" s="1103" t="s">
        <v>439</v>
      </c>
      <c r="Y4" s="699" t="s">
        <v>0</v>
      </c>
      <c r="Z4" s="616" t="s">
        <v>451</v>
      </c>
      <c r="AA4" s="616" t="s">
        <v>452</v>
      </c>
      <c r="AB4" s="616" t="s">
        <v>453</v>
      </c>
      <c r="AC4" s="616" t="s">
        <v>454</v>
      </c>
      <c r="AD4" s="616" t="s">
        <v>455</v>
      </c>
      <c r="AE4" s="616" t="s">
        <v>456</v>
      </c>
      <c r="AF4" s="616" t="s">
        <v>457</v>
      </c>
      <c r="AG4" s="1104" t="s">
        <v>440</v>
      </c>
      <c r="AH4" s="1104" t="s">
        <v>441</v>
      </c>
      <c r="AI4" s="1104" t="s">
        <v>442</v>
      </c>
      <c r="AJ4" s="1104" t="s">
        <v>443</v>
      </c>
      <c r="AK4" s="1104" t="s">
        <v>444</v>
      </c>
      <c r="AL4" s="1104" t="s">
        <v>445</v>
      </c>
      <c r="AM4" s="1104" t="s">
        <v>446</v>
      </c>
      <c r="AN4" s="1104" t="s">
        <v>447</v>
      </c>
      <c r="AO4" s="1104" t="s">
        <v>448</v>
      </c>
      <c r="AP4" s="1104" t="s">
        <v>449</v>
      </c>
      <c r="AQ4" s="1104" t="s">
        <v>450</v>
      </c>
      <c r="AR4" s="1105">
        <v>2024</v>
      </c>
      <c r="AS4" s="1105">
        <v>2025</v>
      </c>
      <c r="AT4" s="1105">
        <v>2026</v>
      </c>
      <c r="AU4" s="1105">
        <v>2027</v>
      </c>
      <c r="AV4" s="1105" t="s">
        <v>467</v>
      </c>
      <c r="AW4" s="1105">
        <v>2024</v>
      </c>
      <c r="AX4" s="1105">
        <v>2025</v>
      </c>
      <c r="AY4" s="1105">
        <v>2026</v>
      </c>
      <c r="AZ4" s="1105">
        <v>2027</v>
      </c>
      <c r="BA4" s="1105" t="s">
        <v>468</v>
      </c>
      <c r="BB4" s="1105">
        <v>2024</v>
      </c>
      <c r="BC4" s="1105">
        <v>2025</v>
      </c>
      <c r="BD4" s="1105">
        <v>2026</v>
      </c>
      <c r="BE4" s="1105">
        <v>2027</v>
      </c>
      <c r="BF4" s="1105" t="s">
        <v>469</v>
      </c>
      <c r="BG4" s="1105">
        <v>2024</v>
      </c>
      <c r="BH4" s="1105">
        <v>2025</v>
      </c>
      <c r="BI4" s="1105">
        <v>2026</v>
      </c>
      <c r="BJ4" s="1105">
        <v>2027</v>
      </c>
      <c r="BK4" s="1105" t="s">
        <v>470</v>
      </c>
      <c r="BL4" s="1105">
        <v>2024</v>
      </c>
      <c r="BM4" s="1105">
        <v>2025</v>
      </c>
      <c r="BN4" s="1105">
        <v>2026</v>
      </c>
      <c r="BO4" s="1105">
        <v>2027</v>
      </c>
      <c r="BP4" s="1105" t="s">
        <v>471</v>
      </c>
      <c r="BQ4" s="1105">
        <v>2024</v>
      </c>
      <c r="BR4" s="1105">
        <v>2025</v>
      </c>
      <c r="BS4" s="1105">
        <v>2026</v>
      </c>
      <c r="BT4" s="1105">
        <v>2027</v>
      </c>
      <c r="BU4" s="1105" t="s">
        <v>472</v>
      </c>
      <c r="BV4" s="1105">
        <v>2024</v>
      </c>
      <c r="BW4" s="1105">
        <v>2025</v>
      </c>
      <c r="BX4" s="1105">
        <v>2026</v>
      </c>
      <c r="BY4" s="1105">
        <v>2027</v>
      </c>
      <c r="BZ4" s="1105" t="s">
        <v>473</v>
      </c>
      <c r="CA4" s="1105">
        <v>2024</v>
      </c>
      <c r="CB4" s="1105">
        <v>2025</v>
      </c>
      <c r="CC4" s="1105">
        <v>2026</v>
      </c>
      <c r="CD4" s="1105">
        <v>2027</v>
      </c>
      <c r="CE4" s="1105" t="s">
        <v>474</v>
      </c>
      <c r="CF4" s="1105">
        <v>2024</v>
      </c>
      <c r="CG4" s="1105">
        <v>2025</v>
      </c>
      <c r="CH4" s="1105">
        <v>2026</v>
      </c>
      <c r="CI4" s="1105">
        <v>2027</v>
      </c>
      <c r="CJ4" s="1105" t="s">
        <v>475</v>
      </c>
      <c r="CK4" s="1105">
        <v>2024</v>
      </c>
      <c r="CL4" s="1105">
        <v>2025</v>
      </c>
      <c r="CM4" s="1105">
        <v>2026</v>
      </c>
      <c r="CN4" s="1105">
        <v>2027</v>
      </c>
      <c r="CO4" s="1105" t="s">
        <v>476</v>
      </c>
      <c r="CP4" s="1105">
        <v>2024</v>
      </c>
      <c r="CQ4" s="1105">
        <v>2025</v>
      </c>
      <c r="CR4" s="1105">
        <v>2026</v>
      </c>
      <c r="CS4" s="1105">
        <v>2027</v>
      </c>
      <c r="CT4" s="1105" t="s">
        <v>477</v>
      </c>
      <c r="CU4" s="1105">
        <v>2024</v>
      </c>
      <c r="CV4" s="1105">
        <v>2025</v>
      </c>
      <c r="CW4" s="1105">
        <v>2026</v>
      </c>
      <c r="CX4" s="1105">
        <v>2027</v>
      </c>
      <c r="CY4" s="1105" t="s">
        <v>478</v>
      </c>
      <c r="CZ4" s="1105">
        <v>2024</v>
      </c>
      <c r="DA4" s="1105">
        <v>2025</v>
      </c>
      <c r="DB4" s="1105">
        <v>2026</v>
      </c>
      <c r="DC4" s="1105">
        <v>2027</v>
      </c>
      <c r="DD4" s="1105" t="s">
        <v>479</v>
      </c>
      <c r="DE4" s="1105">
        <v>2024</v>
      </c>
      <c r="DF4" s="1105">
        <v>2025</v>
      </c>
      <c r="DG4" s="1105">
        <v>2026</v>
      </c>
      <c r="DH4" s="1105">
        <v>2027</v>
      </c>
      <c r="DI4" s="1105" t="s">
        <v>480</v>
      </c>
      <c r="DJ4" s="1105">
        <v>2024</v>
      </c>
      <c r="DK4" s="1105">
        <v>2025</v>
      </c>
      <c r="DL4" s="1105">
        <v>2026</v>
      </c>
      <c r="DM4" s="1105">
        <v>2027</v>
      </c>
      <c r="DN4" s="1105" t="s">
        <v>481</v>
      </c>
      <c r="DO4" s="1580" t="s">
        <v>210</v>
      </c>
      <c r="DP4" s="1105">
        <v>2025</v>
      </c>
      <c r="DQ4" s="1105">
        <v>2026</v>
      </c>
      <c r="DR4" s="1105">
        <v>2027</v>
      </c>
      <c r="DS4" s="1105" t="s">
        <v>482</v>
      </c>
      <c r="DT4" s="1105">
        <v>2024</v>
      </c>
      <c r="DU4" s="1105">
        <v>2025</v>
      </c>
      <c r="DV4" s="1105">
        <v>2026</v>
      </c>
      <c r="DW4" s="1105">
        <v>2027</v>
      </c>
      <c r="DX4" s="1105" t="s">
        <v>483</v>
      </c>
      <c r="DY4" s="1105">
        <v>2024</v>
      </c>
      <c r="DZ4" s="1105">
        <v>2025</v>
      </c>
      <c r="EA4" s="1105">
        <v>2026</v>
      </c>
      <c r="EB4" s="1105">
        <v>2027</v>
      </c>
      <c r="EC4" s="1105" t="s">
        <v>484</v>
      </c>
      <c r="ED4" s="1105">
        <v>2024</v>
      </c>
      <c r="EE4" s="1105">
        <v>2025</v>
      </c>
      <c r="EF4" s="1105">
        <v>2026</v>
      </c>
      <c r="EG4" s="1105">
        <v>2027</v>
      </c>
      <c r="EH4" s="1105" t="s">
        <v>485</v>
      </c>
      <c r="EI4" s="1105">
        <v>2024</v>
      </c>
      <c r="EJ4" s="1105">
        <v>2025</v>
      </c>
      <c r="EK4" s="1105">
        <v>2026</v>
      </c>
      <c r="EL4" s="1105">
        <v>2027</v>
      </c>
      <c r="EM4" s="1105" t="s">
        <v>486</v>
      </c>
      <c r="EN4" s="1105">
        <v>2024</v>
      </c>
      <c r="EO4" s="1105">
        <v>2025</v>
      </c>
      <c r="EP4" s="1105">
        <v>2026</v>
      </c>
      <c r="EQ4" s="1105">
        <v>2027</v>
      </c>
      <c r="ER4" s="1105" t="s">
        <v>487</v>
      </c>
      <c r="ES4" s="1105" t="s">
        <v>488</v>
      </c>
      <c r="ET4" s="616" t="s">
        <v>431</v>
      </c>
      <c r="EU4" s="616" t="s">
        <v>432</v>
      </c>
      <c r="EV4" s="616" t="s">
        <v>433</v>
      </c>
      <c r="EW4" s="616" t="s">
        <v>434</v>
      </c>
      <c r="EX4" s="616" t="s">
        <v>436</v>
      </c>
      <c r="EY4" s="616" t="s">
        <v>437</v>
      </c>
      <c r="EZ4" s="616" t="s">
        <v>438</v>
      </c>
      <c r="FA4" s="616" t="s">
        <v>439</v>
      </c>
      <c r="FB4" s="1105">
        <v>2024</v>
      </c>
      <c r="FC4" s="1105">
        <v>2025</v>
      </c>
      <c r="FD4" s="1105">
        <v>2026</v>
      </c>
      <c r="FE4" s="1105">
        <v>2027</v>
      </c>
      <c r="FF4" s="1105" t="s">
        <v>468</v>
      </c>
      <c r="FG4" s="1105">
        <v>2024</v>
      </c>
      <c r="FH4" s="1105">
        <v>2025</v>
      </c>
      <c r="FI4" s="1105">
        <v>2026</v>
      </c>
      <c r="FJ4" s="1105">
        <v>2027</v>
      </c>
      <c r="FK4" s="1105" t="s">
        <v>469</v>
      </c>
      <c r="FL4" s="1105">
        <v>2024</v>
      </c>
      <c r="FM4" s="1105">
        <v>2025</v>
      </c>
      <c r="FN4" s="1105">
        <v>2026</v>
      </c>
      <c r="FO4" s="1105">
        <v>2027</v>
      </c>
      <c r="FP4" s="1105" t="s">
        <v>470</v>
      </c>
      <c r="FQ4" s="1105">
        <v>2024</v>
      </c>
      <c r="FR4" s="1105">
        <v>2025</v>
      </c>
      <c r="FS4" s="1105">
        <v>2026</v>
      </c>
      <c r="FT4" s="1105">
        <v>2027</v>
      </c>
      <c r="FU4" s="1105" t="s">
        <v>471</v>
      </c>
      <c r="FV4" s="1105">
        <v>2024</v>
      </c>
      <c r="FW4" s="1105">
        <v>2025</v>
      </c>
      <c r="FX4" s="1105">
        <v>2026</v>
      </c>
      <c r="FY4" s="1105">
        <v>2027</v>
      </c>
      <c r="FZ4" s="1105" t="s">
        <v>472</v>
      </c>
      <c r="GA4" s="1105">
        <v>2024</v>
      </c>
      <c r="GB4" s="1105">
        <v>2025</v>
      </c>
      <c r="GC4" s="1105">
        <v>2026</v>
      </c>
      <c r="GD4" s="1105">
        <v>2027</v>
      </c>
      <c r="GE4" s="1105" t="s">
        <v>473</v>
      </c>
      <c r="GF4" s="1105">
        <v>2024</v>
      </c>
      <c r="GG4" s="1105">
        <v>2025</v>
      </c>
      <c r="GH4" s="1105">
        <v>2026</v>
      </c>
      <c r="GI4" s="1105">
        <v>2027</v>
      </c>
      <c r="GJ4" s="1105" t="s">
        <v>474</v>
      </c>
      <c r="GK4" s="1105">
        <v>2024</v>
      </c>
      <c r="GL4" s="1105">
        <v>2025</v>
      </c>
      <c r="GM4" s="1105">
        <v>2026</v>
      </c>
      <c r="GN4" s="1105">
        <v>2027</v>
      </c>
      <c r="GO4" s="1105" t="s">
        <v>475</v>
      </c>
      <c r="GP4" s="1105">
        <v>2024</v>
      </c>
      <c r="GQ4" s="1105">
        <v>2025</v>
      </c>
      <c r="GR4" s="1105">
        <v>2026</v>
      </c>
      <c r="GS4" s="1105">
        <v>2027</v>
      </c>
      <c r="GT4" s="1105" t="s">
        <v>476</v>
      </c>
      <c r="GU4" s="1105">
        <v>2024</v>
      </c>
      <c r="GV4" s="1105">
        <v>2025</v>
      </c>
      <c r="GW4" s="1105">
        <v>2026</v>
      </c>
      <c r="GX4" s="1105">
        <v>2027</v>
      </c>
      <c r="GY4" s="1105" t="s">
        <v>477</v>
      </c>
      <c r="GZ4" s="1105">
        <v>2024</v>
      </c>
      <c r="HA4" s="1105">
        <v>2025</v>
      </c>
      <c r="HB4" s="1105">
        <v>2026</v>
      </c>
      <c r="HC4" s="1105">
        <v>2027</v>
      </c>
      <c r="HD4" s="1105" t="s">
        <v>478</v>
      </c>
      <c r="HE4" s="1105">
        <v>2024</v>
      </c>
      <c r="HF4" s="1105">
        <v>2025</v>
      </c>
      <c r="HG4" s="1105">
        <v>2026</v>
      </c>
      <c r="HH4" s="1105">
        <v>2027</v>
      </c>
      <c r="HI4" s="1105" t="s">
        <v>479</v>
      </c>
      <c r="HJ4" s="1105">
        <v>2024</v>
      </c>
      <c r="HK4" s="1105">
        <v>2025</v>
      </c>
      <c r="HL4" s="1105">
        <v>2026</v>
      </c>
      <c r="HM4" s="1105">
        <v>2027</v>
      </c>
      <c r="HN4" s="1105" t="s">
        <v>480</v>
      </c>
      <c r="HO4" s="1105">
        <v>2024</v>
      </c>
      <c r="HP4" s="1105">
        <v>2025</v>
      </c>
      <c r="HQ4" s="1105">
        <v>2026</v>
      </c>
      <c r="HR4" s="1105">
        <v>2027</v>
      </c>
      <c r="HS4" s="1105" t="s">
        <v>481</v>
      </c>
      <c r="HT4" s="1580" t="s">
        <v>210</v>
      </c>
      <c r="HU4" s="1105">
        <v>2025</v>
      </c>
      <c r="HV4" s="1105">
        <v>2026</v>
      </c>
      <c r="HW4" s="1105">
        <v>2027</v>
      </c>
      <c r="HX4" s="1105" t="s">
        <v>482</v>
      </c>
      <c r="HY4" s="1105">
        <v>2024</v>
      </c>
      <c r="HZ4" s="1105">
        <v>2025</v>
      </c>
      <c r="IA4" s="1105">
        <v>2026</v>
      </c>
      <c r="IB4" s="1105">
        <v>2027</v>
      </c>
      <c r="IC4" s="1105" t="s">
        <v>483</v>
      </c>
      <c r="ID4" s="1105">
        <v>2024</v>
      </c>
      <c r="IE4" s="1105">
        <v>2025</v>
      </c>
      <c r="IF4" s="1105">
        <v>2026</v>
      </c>
      <c r="IG4" s="1105">
        <v>2027</v>
      </c>
      <c r="IH4" s="1105" t="s">
        <v>484</v>
      </c>
      <c r="II4" s="1105">
        <v>2024</v>
      </c>
      <c r="IJ4" s="1105">
        <v>2025</v>
      </c>
      <c r="IK4" s="1105">
        <v>2026</v>
      </c>
      <c r="IL4" s="1105">
        <v>2027</v>
      </c>
      <c r="IM4" s="1105" t="s">
        <v>485</v>
      </c>
      <c r="IN4" s="1105">
        <v>2024</v>
      </c>
      <c r="IO4" s="1105">
        <v>2025</v>
      </c>
      <c r="IP4" s="1105">
        <v>2026</v>
      </c>
      <c r="IQ4" s="1105">
        <v>2027</v>
      </c>
      <c r="IR4" s="1105" t="s">
        <v>486</v>
      </c>
      <c r="IS4" s="1105">
        <v>2024</v>
      </c>
      <c r="IT4" s="1105">
        <v>2025</v>
      </c>
      <c r="IU4" s="1105">
        <v>2026</v>
      </c>
      <c r="IV4" s="1105">
        <v>2027</v>
      </c>
      <c r="IW4" s="1105" t="s">
        <v>487</v>
      </c>
      <c r="IX4" s="1105" t="s">
        <v>488</v>
      </c>
      <c r="IY4" s="1105" t="s">
        <v>490</v>
      </c>
      <c r="IZ4" s="1105" t="s">
        <v>491</v>
      </c>
      <c r="JA4" s="1105" t="s">
        <v>492</v>
      </c>
      <c r="JB4" s="1105" t="s">
        <v>493</v>
      </c>
      <c r="JC4" s="1105" t="s">
        <v>494</v>
      </c>
      <c r="JD4" s="1105" t="s">
        <v>495</v>
      </c>
      <c r="JE4" s="616" t="s">
        <v>381</v>
      </c>
      <c r="JF4" s="616" t="s">
        <v>496</v>
      </c>
      <c r="JG4" s="1106"/>
      <c r="JH4" s="715"/>
    </row>
    <row r="5" spans="1:268" ht="81.75" hidden="1" customHeight="1" thickBot="1" x14ac:dyDescent="0.4">
      <c r="A5" s="705" t="s">
        <v>497</v>
      </c>
      <c r="B5" s="706" t="s">
        <v>498</v>
      </c>
      <c r="C5" s="707" t="s">
        <v>499</v>
      </c>
      <c r="D5" s="707" t="s">
        <v>108</v>
      </c>
      <c r="E5" s="708" t="s">
        <v>501</v>
      </c>
      <c r="F5" s="2401">
        <v>20045422656</v>
      </c>
      <c r="G5" s="2419">
        <v>16007427982</v>
      </c>
      <c r="H5" s="2419">
        <v>2448341853</v>
      </c>
      <c r="I5" s="2401">
        <v>24797992682</v>
      </c>
      <c r="J5" s="2401">
        <v>10196536145</v>
      </c>
      <c r="K5" s="2401">
        <v>2064967302</v>
      </c>
      <c r="L5" s="2401">
        <v>50914318031.859703</v>
      </c>
      <c r="M5" s="2401">
        <v>40579211459.037804</v>
      </c>
      <c r="N5" s="2402">
        <v>136336944828.89752</v>
      </c>
      <c r="O5" s="2402">
        <v>26203964127</v>
      </c>
      <c r="P5" s="2402">
        <v>4513309155</v>
      </c>
      <c r="Q5" s="2400">
        <v>0</v>
      </c>
      <c r="R5" s="2400">
        <v>0</v>
      </c>
      <c r="S5" s="2400">
        <v>1</v>
      </c>
      <c r="T5" s="2406">
        <v>0</v>
      </c>
      <c r="U5" s="2400">
        <v>1</v>
      </c>
      <c r="V5" s="2400">
        <v>0</v>
      </c>
      <c r="W5" s="2403">
        <v>2</v>
      </c>
      <c r="X5" s="2404">
        <v>0</v>
      </c>
      <c r="Y5" s="707" t="s">
        <v>108</v>
      </c>
      <c r="Z5" s="607"/>
      <c r="AA5" s="607" t="s">
        <v>503</v>
      </c>
      <c r="AB5" s="607">
        <v>1</v>
      </c>
      <c r="AC5" s="706" t="s">
        <v>504</v>
      </c>
      <c r="AD5" s="706" t="s">
        <v>560</v>
      </c>
      <c r="AE5" s="710" t="s">
        <v>506</v>
      </c>
      <c r="AF5" s="711" t="s">
        <v>507</v>
      </c>
      <c r="AG5" s="1109">
        <v>19563959708</v>
      </c>
      <c r="AH5" s="1109">
        <v>15525965034</v>
      </c>
      <c r="AI5" s="1109">
        <v>2029874571</v>
      </c>
      <c r="AJ5" s="1110">
        <v>2378089471</v>
      </c>
      <c r="AK5" s="1110">
        <v>1323164240</v>
      </c>
      <c r="AL5" s="1110">
        <v>715069151</v>
      </c>
      <c r="AM5" s="1109">
        <v>6109718164</v>
      </c>
      <c r="AN5" s="1109">
        <v>0</v>
      </c>
      <c r="AO5" s="610">
        <v>28051767343</v>
      </c>
      <c r="AP5" s="610">
        <v>16849129274</v>
      </c>
      <c r="AQ5" s="610">
        <v>2744943722</v>
      </c>
      <c r="AR5" s="1581"/>
      <c r="AS5" s="1581"/>
      <c r="AT5" s="1581"/>
      <c r="AU5" s="1581"/>
      <c r="AV5" s="1582">
        <v>0</v>
      </c>
      <c r="AW5" s="1581"/>
      <c r="AX5" s="1581"/>
      <c r="AY5" s="1581"/>
      <c r="AZ5" s="1581"/>
      <c r="BA5" s="1582">
        <v>0</v>
      </c>
      <c r="BB5" s="1581"/>
      <c r="BC5" s="1581"/>
      <c r="BD5" s="1581"/>
      <c r="BE5" s="1581"/>
      <c r="BF5" s="1582">
        <v>0</v>
      </c>
      <c r="BG5" s="1581"/>
      <c r="BH5" s="1581"/>
      <c r="BI5" s="1581"/>
      <c r="BJ5" s="1581"/>
      <c r="BK5" s="1582">
        <v>0</v>
      </c>
      <c r="BL5" s="1581"/>
      <c r="BM5" s="1581"/>
      <c r="BN5" s="1581"/>
      <c r="BO5" s="1581"/>
      <c r="BP5" s="1582">
        <v>0</v>
      </c>
      <c r="BQ5" s="1581"/>
      <c r="BR5" s="1581"/>
      <c r="BS5" s="1581"/>
      <c r="BT5" s="1581"/>
      <c r="BU5" s="1582">
        <v>0</v>
      </c>
      <c r="BV5" s="1581"/>
      <c r="BW5" s="1581"/>
      <c r="BX5" s="1581"/>
      <c r="BY5" s="1581"/>
      <c r="BZ5" s="1582">
        <v>0</v>
      </c>
      <c r="CA5" s="1581"/>
      <c r="CB5" s="1581"/>
      <c r="CC5" s="1581"/>
      <c r="CD5" s="1581"/>
      <c r="CE5" s="1582">
        <v>0</v>
      </c>
      <c r="CF5" s="1581"/>
      <c r="CG5" s="1581"/>
      <c r="CH5" s="1581"/>
      <c r="CI5" s="1581"/>
      <c r="CJ5" s="1582">
        <v>0</v>
      </c>
      <c r="CK5" s="1581"/>
      <c r="CL5" s="1581"/>
      <c r="CM5" s="1581"/>
      <c r="CN5" s="1581"/>
      <c r="CO5" s="1582">
        <v>0</v>
      </c>
      <c r="CP5" s="1581"/>
      <c r="CQ5" s="1581"/>
      <c r="CR5" s="1581"/>
      <c r="CS5" s="1581"/>
      <c r="CT5" s="1582">
        <v>0</v>
      </c>
      <c r="CU5" s="1581"/>
      <c r="CV5" s="1581"/>
      <c r="CW5" s="1581"/>
      <c r="CX5" s="1581"/>
      <c r="CY5" s="1582">
        <v>0</v>
      </c>
      <c r="CZ5" s="1581"/>
      <c r="DA5" s="1581"/>
      <c r="DB5" s="1581"/>
      <c r="DC5" s="1581"/>
      <c r="DD5" s="1582">
        <v>0</v>
      </c>
      <c r="DE5" s="1581"/>
      <c r="DF5" s="1581"/>
      <c r="DG5" s="1581"/>
      <c r="DH5" s="1581"/>
      <c r="DI5" s="1582">
        <v>0</v>
      </c>
      <c r="DJ5" s="1581"/>
      <c r="DK5" s="1581"/>
      <c r="DL5" s="1581"/>
      <c r="DM5" s="1581"/>
      <c r="DN5" s="1582">
        <v>0</v>
      </c>
      <c r="DO5" s="1581"/>
      <c r="DP5" s="1581"/>
      <c r="DQ5" s="1581"/>
      <c r="DR5" s="1581"/>
      <c r="DS5" s="1582">
        <v>0</v>
      </c>
      <c r="DT5" s="1581"/>
      <c r="DU5" s="1581"/>
      <c r="DV5" s="1581"/>
      <c r="DW5" s="1581"/>
      <c r="DX5" s="1582">
        <v>0</v>
      </c>
      <c r="DY5" s="1581"/>
      <c r="DZ5" s="1581"/>
      <c r="EA5" s="1581"/>
      <c r="EB5" s="1581"/>
      <c r="EC5" s="1582">
        <v>0</v>
      </c>
      <c r="ED5" s="1581"/>
      <c r="EE5" s="1581"/>
      <c r="EF5" s="1581"/>
      <c r="EG5" s="1581"/>
      <c r="EH5" s="1582">
        <v>0</v>
      </c>
      <c r="EI5" s="1581"/>
      <c r="EJ5" s="1581"/>
      <c r="EK5" s="1581"/>
      <c r="EL5" s="1581"/>
      <c r="EM5" s="1582">
        <v>0</v>
      </c>
      <c r="EN5" s="1581"/>
      <c r="EO5" s="1581"/>
      <c r="EP5" s="1581"/>
      <c r="EQ5" s="1581"/>
      <c r="ER5" s="1582">
        <v>0</v>
      </c>
      <c r="ES5" s="1582">
        <v>0</v>
      </c>
      <c r="ET5" s="1112">
        <v>1</v>
      </c>
      <c r="EU5" s="1112">
        <v>0</v>
      </c>
      <c r="EV5" s="1112">
        <v>3</v>
      </c>
      <c r="EW5" s="1113">
        <v>0</v>
      </c>
      <c r="EX5" s="1112">
        <v>2</v>
      </c>
      <c r="EY5" s="1112">
        <v>0</v>
      </c>
      <c r="EZ5" s="613">
        <v>6</v>
      </c>
      <c r="FA5" s="613">
        <v>0</v>
      </c>
      <c r="FB5" s="1583"/>
      <c r="FC5" s="1584"/>
      <c r="FD5" s="1584"/>
      <c r="FE5" s="1584"/>
      <c r="FF5" s="1585">
        <v>0</v>
      </c>
      <c r="FG5" s="1584"/>
      <c r="FH5" s="1584"/>
      <c r="FI5" s="1584"/>
      <c r="FJ5" s="1584"/>
      <c r="FK5" s="1585">
        <v>0</v>
      </c>
      <c r="FL5" s="1584"/>
      <c r="FM5" s="1584"/>
      <c r="FN5" s="1584"/>
      <c r="FO5" s="1584"/>
      <c r="FP5" s="1585">
        <v>0</v>
      </c>
      <c r="FQ5" s="1584"/>
      <c r="FR5" s="1584"/>
      <c r="FS5" s="1584"/>
      <c r="FT5" s="1584"/>
      <c r="FU5" s="1585">
        <v>0</v>
      </c>
      <c r="FV5" s="1584"/>
      <c r="FW5" s="1584"/>
      <c r="FX5" s="1584"/>
      <c r="FY5" s="1584"/>
      <c r="FZ5" s="1585">
        <v>0</v>
      </c>
      <c r="GA5" s="1584"/>
      <c r="GB5" s="1584"/>
      <c r="GC5" s="1584"/>
      <c r="GD5" s="1584"/>
      <c r="GE5" s="1585">
        <v>0</v>
      </c>
      <c r="GF5" s="1584"/>
      <c r="GG5" s="1584"/>
      <c r="GH5" s="1584"/>
      <c r="GI5" s="1584"/>
      <c r="GJ5" s="1585">
        <v>0</v>
      </c>
      <c r="GK5" s="1584"/>
      <c r="GL5" s="1584"/>
      <c r="GM5" s="1584"/>
      <c r="GN5" s="1584"/>
      <c r="GO5" s="1585">
        <v>0</v>
      </c>
      <c r="GP5" s="1584"/>
      <c r="GQ5" s="1584"/>
      <c r="GR5" s="1584"/>
      <c r="GS5" s="1584"/>
      <c r="GT5" s="1585">
        <v>0</v>
      </c>
      <c r="GU5" s="1584"/>
      <c r="GV5" s="1584"/>
      <c r="GW5" s="1584"/>
      <c r="GX5" s="1584"/>
      <c r="GY5" s="1585">
        <v>0</v>
      </c>
      <c r="GZ5" s="1584"/>
      <c r="HA5" s="1584"/>
      <c r="HB5" s="1584"/>
      <c r="HC5" s="1584"/>
      <c r="HD5" s="1585">
        <v>0</v>
      </c>
      <c r="HE5" s="1584"/>
      <c r="HF5" s="1584"/>
      <c r="HG5" s="1584"/>
      <c r="HH5" s="1584"/>
      <c r="HI5" s="1585">
        <v>0</v>
      </c>
      <c r="HJ5" s="1584"/>
      <c r="HK5" s="1584"/>
      <c r="HL5" s="1584"/>
      <c r="HM5" s="1584"/>
      <c r="HN5" s="1585">
        <v>0</v>
      </c>
      <c r="HO5" s="1584"/>
      <c r="HP5" s="1584"/>
      <c r="HQ5" s="1584"/>
      <c r="HR5" s="1584"/>
      <c r="HS5" s="1585">
        <v>0</v>
      </c>
      <c r="HT5" s="1584"/>
      <c r="HU5" s="1584"/>
      <c r="HV5" s="1584"/>
      <c r="HW5" s="1584"/>
      <c r="HX5" s="1585">
        <v>0</v>
      </c>
      <c r="HY5" s="1584"/>
      <c r="HZ5" s="1584"/>
      <c r="IA5" s="1584"/>
      <c r="IB5" s="1584"/>
      <c r="IC5" s="1585">
        <v>0</v>
      </c>
      <c r="ID5" s="1584"/>
      <c r="IE5" s="1584"/>
      <c r="IF5" s="1584"/>
      <c r="IG5" s="1584"/>
      <c r="IH5" s="1585">
        <v>0</v>
      </c>
      <c r="II5" s="1584"/>
      <c r="IJ5" s="1584"/>
      <c r="IK5" s="1584"/>
      <c r="IL5" s="1584"/>
      <c r="IM5" s="1585">
        <v>0</v>
      </c>
      <c r="IN5" s="1584"/>
      <c r="IO5" s="1584"/>
      <c r="IP5" s="1584"/>
      <c r="IQ5" s="1584"/>
      <c r="IR5" s="1585">
        <v>0</v>
      </c>
      <c r="IS5" s="1584"/>
      <c r="IT5" s="1584"/>
      <c r="IU5" s="1584"/>
      <c r="IV5" s="1584"/>
      <c r="IW5" s="1585">
        <v>0</v>
      </c>
      <c r="IX5" s="1585">
        <v>0</v>
      </c>
      <c r="IY5" s="1115"/>
      <c r="IZ5" s="1115"/>
      <c r="JA5" s="1115"/>
      <c r="JB5" s="1115"/>
      <c r="JC5" s="1115"/>
      <c r="JD5" s="1115"/>
      <c r="JE5" s="713" t="s">
        <v>390</v>
      </c>
      <c r="JF5" s="1116"/>
      <c r="JG5" s="1117"/>
    </row>
    <row r="6" spans="1:268" ht="95.25" hidden="1" customHeight="1" thickBot="1" x14ac:dyDescent="0.4">
      <c r="A6" s="716" t="s">
        <v>497</v>
      </c>
      <c r="B6" s="717" t="s">
        <v>498</v>
      </c>
      <c r="C6" s="718" t="s">
        <v>499</v>
      </c>
      <c r="D6" s="718" t="s">
        <v>108</v>
      </c>
      <c r="E6" s="719" t="s">
        <v>501</v>
      </c>
      <c r="F6" s="2384"/>
      <c r="G6" s="2383"/>
      <c r="H6" s="2383"/>
      <c r="I6" s="2384"/>
      <c r="J6" s="2384"/>
      <c r="K6" s="2384"/>
      <c r="L6" s="2384"/>
      <c r="M6" s="2384"/>
      <c r="N6" s="2384"/>
      <c r="O6" s="2384"/>
      <c r="P6" s="2384"/>
      <c r="Q6" s="2384"/>
      <c r="R6" s="2384"/>
      <c r="S6" s="2384"/>
      <c r="T6" s="2388"/>
      <c r="U6" s="2384"/>
      <c r="V6" s="2384"/>
      <c r="W6" s="2384"/>
      <c r="X6" s="2384"/>
      <c r="Y6" s="718" t="s">
        <v>108</v>
      </c>
      <c r="Z6" s="616"/>
      <c r="AA6" s="616" t="s">
        <v>503</v>
      </c>
      <c r="AB6" s="616">
        <v>2</v>
      </c>
      <c r="AC6" s="717" t="s">
        <v>504</v>
      </c>
      <c r="AD6" s="717" t="s">
        <v>794</v>
      </c>
      <c r="AE6" s="720" t="s">
        <v>509</v>
      </c>
      <c r="AF6" s="721" t="s">
        <v>510</v>
      </c>
      <c r="AG6" s="1110">
        <v>481462948</v>
      </c>
      <c r="AH6" s="1110">
        <v>481462948</v>
      </c>
      <c r="AI6" s="1118">
        <v>418467282</v>
      </c>
      <c r="AJ6" s="1110">
        <v>22419903211</v>
      </c>
      <c r="AK6" s="1110">
        <v>8873371905</v>
      </c>
      <c r="AL6" s="1110">
        <v>1349898151</v>
      </c>
      <c r="AM6" s="1120">
        <v>44804599868</v>
      </c>
      <c r="AN6" s="1110">
        <v>40579211459</v>
      </c>
      <c r="AO6" s="617">
        <v>108285177486</v>
      </c>
      <c r="AP6" s="617">
        <v>9354834853</v>
      </c>
      <c r="AQ6" s="617">
        <v>1768365433</v>
      </c>
      <c r="AR6" s="1586">
        <v>8383610032</v>
      </c>
      <c r="AS6" s="1586"/>
      <c r="AT6" s="1586"/>
      <c r="AU6" s="1586"/>
      <c r="AV6" s="1587">
        <v>8383610032</v>
      </c>
      <c r="AW6" s="1588"/>
      <c r="AX6" s="1586"/>
      <c r="AY6" s="1586"/>
      <c r="AZ6" s="1586"/>
      <c r="BA6" s="1587">
        <v>0</v>
      </c>
      <c r="BB6" s="1588"/>
      <c r="BC6" s="1586"/>
      <c r="BD6" s="1586"/>
      <c r="BE6" s="1586"/>
      <c r="BF6" s="1587">
        <v>0</v>
      </c>
      <c r="BG6" s="1588"/>
      <c r="BH6" s="1586"/>
      <c r="BI6" s="1586"/>
      <c r="BJ6" s="1586"/>
      <c r="BK6" s="1587">
        <v>0</v>
      </c>
      <c r="BL6" s="1581">
        <v>481462948</v>
      </c>
      <c r="BM6" s="1586"/>
      <c r="BN6" s="1586"/>
      <c r="BO6" s="1586"/>
      <c r="BP6" s="1587">
        <v>481462948</v>
      </c>
      <c r="BQ6" s="1588"/>
      <c r="BR6" s="1586"/>
      <c r="BS6" s="1586"/>
      <c r="BT6" s="1586"/>
      <c r="BU6" s="1587">
        <v>0</v>
      </c>
      <c r="BV6" s="1588"/>
      <c r="BW6" s="1586"/>
      <c r="BX6" s="1586"/>
      <c r="BY6" s="1586"/>
      <c r="BZ6" s="1587">
        <v>0</v>
      </c>
      <c r="CA6" s="1588"/>
      <c r="CB6" s="1586"/>
      <c r="CC6" s="1586"/>
      <c r="CD6" s="1586"/>
      <c r="CE6" s="1587">
        <v>0</v>
      </c>
      <c r="CF6" s="1588"/>
      <c r="CG6" s="1586"/>
      <c r="CH6" s="1586"/>
      <c r="CI6" s="1586"/>
      <c r="CJ6" s="1587">
        <v>0</v>
      </c>
      <c r="CK6" s="1588"/>
      <c r="CL6" s="1586"/>
      <c r="CM6" s="1586"/>
      <c r="CN6" s="1586"/>
      <c r="CO6" s="1587">
        <v>0</v>
      </c>
      <c r="CP6" s="1588"/>
      <c r="CQ6" s="1586"/>
      <c r="CR6" s="1586"/>
      <c r="CS6" s="1586"/>
      <c r="CT6" s="1587">
        <v>0</v>
      </c>
      <c r="CU6" s="1588"/>
      <c r="CV6" s="1586"/>
      <c r="CW6" s="1586"/>
      <c r="CX6" s="1586"/>
      <c r="CY6" s="1587">
        <v>0</v>
      </c>
      <c r="CZ6" s="1588"/>
      <c r="DA6" s="1586"/>
      <c r="DB6" s="1586"/>
      <c r="DC6" s="1586"/>
      <c r="DD6" s="1587">
        <v>0</v>
      </c>
      <c r="DE6" s="1588"/>
      <c r="DF6" s="1586"/>
      <c r="DG6" s="1586"/>
      <c r="DH6" s="1586"/>
      <c r="DI6" s="1587">
        <v>0</v>
      </c>
      <c r="DJ6" s="1588"/>
      <c r="DK6" s="1586"/>
      <c r="DL6" s="1586"/>
      <c r="DM6" s="1586"/>
      <c r="DN6" s="1587">
        <v>0</v>
      </c>
      <c r="DO6" s="1588"/>
      <c r="DP6" s="1586"/>
      <c r="DQ6" s="1586"/>
      <c r="DR6" s="1586"/>
      <c r="DS6" s="1587">
        <v>0</v>
      </c>
      <c r="DT6" s="1588"/>
      <c r="DU6" s="1586"/>
      <c r="DV6" s="1586"/>
      <c r="DW6" s="1586"/>
      <c r="DX6" s="1587">
        <v>0</v>
      </c>
      <c r="DY6" s="1588"/>
      <c r="DZ6" s="1586"/>
      <c r="EA6" s="1586"/>
      <c r="EB6" s="1586"/>
      <c r="EC6" s="1587">
        <v>0</v>
      </c>
      <c r="ED6" s="1588"/>
      <c r="EE6" s="1586"/>
      <c r="EF6" s="1586"/>
      <c r="EG6" s="1586"/>
      <c r="EH6" s="1587">
        <v>0</v>
      </c>
      <c r="EI6" s="1581">
        <v>0</v>
      </c>
      <c r="EJ6" s="1586"/>
      <c r="EK6" s="1586"/>
      <c r="EL6" s="1586"/>
      <c r="EM6" s="1587">
        <v>0</v>
      </c>
      <c r="EN6" s="1588"/>
      <c r="EO6" s="1586"/>
      <c r="EP6" s="1586"/>
      <c r="EQ6" s="1586"/>
      <c r="ER6" s="1587">
        <v>0</v>
      </c>
      <c r="ES6" s="1587">
        <v>481462948</v>
      </c>
      <c r="ET6" s="1122">
        <v>12000</v>
      </c>
      <c r="EU6" s="1122">
        <v>7379</v>
      </c>
      <c r="EV6" s="1122">
        <v>15759</v>
      </c>
      <c r="EW6" s="1123">
        <v>0</v>
      </c>
      <c r="EX6" s="1122">
        <v>88083</v>
      </c>
      <c r="EY6" s="1122">
        <v>8779</v>
      </c>
      <c r="EZ6" s="620">
        <v>124621</v>
      </c>
      <c r="FA6" s="620">
        <v>7379</v>
      </c>
      <c r="FB6" s="1589"/>
      <c r="FC6" s="1590"/>
      <c r="FD6" s="1590"/>
      <c r="FE6" s="1590"/>
      <c r="FF6" s="1591">
        <v>0</v>
      </c>
      <c r="FG6" s="1590"/>
      <c r="FH6" s="1590"/>
      <c r="FI6" s="1590"/>
      <c r="FJ6" s="1590"/>
      <c r="FK6" s="1591">
        <v>0</v>
      </c>
      <c r="FL6" s="1590"/>
      <c r="FM6" s="1590"/>
      <c r="FN6" s="1590"/>
      <c r="FO6" s="1590"/>
      <c r="FP6" s="1591">
        <v>0</v>
      </c>
      <c r="FQ6" s="1590">
        <v>7379</v>
      </c>
      <c r="FR6" s="1590"/>
      <c r="FS6" s="1590"/>
      <c r="FT6" s="1590"/>
      <c r="FU6" s="1591">
        <v>7379</v>
      </c>
      <c r="FV6" s="1590"/>
      <c r="FW6" s="1590"/>
      <c r="FX6" s="1590"/>
      <c r="FY6" s="1590"/>
      <c r="FZ6" s="1591">
        <v>0</v>
      </c>
      <c r="GA6" s="1590"/>
      <c r="GB6" s="1590"/>
      <c r="GC6" s="1590"/>
      <c r="GD6" s="1590"/>
      <c r="GE6" s="1591">
        <v>0</v>
      </c>
      <c r="GF6" s="1590"/>
      <c r="GG6" s="1590"/>
      <c r="GH6" s="1590"/>
      <c r="GI6" s="1590"/>
      <c r="GJ6" s="1591">
        <v>0</v>
      </c>
      <c r="GK6" s="1590"/>
      <c r="GL6" s="1590"/>
      <c r="GM6" s="1590"/>
      <c r="GN6" s="1590"/>
      <c r="GO6" s="1591">
        <v>0</v>
      </c>
      <c r="GP6" s="1590"/>
      <c r="GQ6" s="1590"/>
      <c r="GR6" s="1590"/>
      <c r="GS6" s="1590"/>
      <c r="GT6" s="1591">
        <v>0</v>
      </c>
      <c r="GU6" s="1590"/>
      <c r="GV6" s="1590"/>
      <c r="GW6" s="1590"/>
      <c r="GX6" s="1590"/>
      <c r="GY6" s="1591">
        <v>0</v>
      </c>
      <c r="GZ6" s="1590"/>
      <c r="HA6" s="1590"/>
      <c r="HB6" s="1590"/>
      <c r="HC6" s="1590"/>
      <c r="HD6" s="1591">
        <v>0</v>
      </c>
      <c r="HE6" s="1590"/>
      <c r="HF6" s="1590"/>
      <c r="HG6" s="1590"/>
      <c r="HH6" s="1590"/>
      <c r="HI6" s="1591">
        <v>0</v>
      </c>
      <c r="HJ6" s="1590"/>
      <c r="HK6" s="1590"/>
      <c r="HL6" s="1590"/>
      <c r="HM6" s="1590"/>
      <c r="HN6" s="1591">
        <v>0</v>
      </c>
      <c r="HO6" s="1590"/>
      <c r="HP6" s="1590"/>
      <c r="HQ6" s="1590"/>
      <c r="HR6" s="1590"/>
      <c r="HS6" s="1591">
        <v>0</v>
      </c>
      <c r="HT6" s="1590"/>
      <c r="HU6" s="1590"/>
      <c r="HV6" s="1590"/>
      <c r="HW6" s="1590"/>
      <c r="HX6" s="1591">
        <v>0</v>
      </c>
      <c r="HY6" s="1590"/>
      <c r="HZ6" s="1590"/>
      <c r="IA6" s="1590"/>
      <c r="IB6" s="1590"/>
      <c r="IC6" s="1591">
        <v>0</v>
      </c>
      <c r="ID6" s="1590"/>
      <c r="IE6" s="1590"/>
      <c r="IF6" s="1590"/>
      <c r="IG6" s="1590"/>
      <c r="IH6" s="1591">
        <v>0</v>
      </c>
      <c r="II6" s="1590"/>
      <c r="IJ6" s="1590"/>
      <c r="IK6" s="1590"/>
      <c r="IL6" s="1590"/>
      <c r="IM6" s="1591">
        <v>0</v>
      </c>
      <c r="IN6" s="1590"/>
      <c r="IO6" s="1590"/>
      <c r="IP6" s="1590"/>
      <c r="IQ6" s="1590"/>
      <c r="IR6" s="1591">
        <v>0</v>
      </c>
      <c r="IS6" s="1590"/>
      <c r="IT6" s="1590"/>
      <c r="IU6" s="1590"/>
      <c r="IV6" s="1590"/>
      <c r="IW6" s="1591">
        <v>0</v>
      </c>
      <c r="IX6" s="1591">
        <v>7379</v>
      </c>
      <c r="IY6" s="1125"/>
      <c r="IZ6" s="1125"/>
      <c r="JA6" s="1125"/>
      <c r="JB6" s="1125"/>
      <c r="JC6" s="1125"/>
      <c r="JD6" s="1125"/>
      <c r="JE6" s="723" t="s">
        <v>390</v>
      </c>
      <c r="JF6" s="1126"/>
      <c r="JG6" s="1117"/>
    </row>
    <row r="7" spans="1:268" ht="114" hidden="1" customHeight="1" x14ac:dyDescent="0.35">
      <c r="A7" s="705" t="s">
        <v>497</v>
      </c>
      <c r="B7" s="706" t="s">
        <v>498</v>
      </c>
      <c r="C7" s="707" t="s">
        <v>499</v>
      </c>
      <c r="D7" s="707" t="s">
        <v>108</v>
      </c>
      <c r="E7" s="711" t="s">
        <v>511</v>
      </c>
      <c r="F7" s="2401">
        <v>2463319252</v>
      </c>
      <c r="G7" s="2401">
        <v>2211921351</v>
      </c>
      <c r="H7" s="2401">
        <v>2149728018</v>
      </c>
      <c r="I7" s="2401">
        <v>10535553589</v>
      </c>
      <c r="J7" s="2401">
        <v>1956093983</v>
      </c>
      <c r="K7" s="2401">
        <v>1011678046</v>
      </c>
      <c r="L7" s="2401">
        <v>28720897351.3055</v>
      </c>
      <c r="M7" s="2401">
        <v>8465060349.0167303</v>
      </c>
      <c r="N7" s="2402">
        <v>50184830541.322227</v>
      </c>
      <c r="O7" s="2402">
        <v>4168015334</v>
      </c>
      <c r="P7" s="2402">
        <v>3161406064</v>
      </c>
      <c r="Q7" s="2358">
        <v>40</v>
      </c>
      <c r="R7" s="2358">
        <v>0</v>
      </c>
      <c r="S7" s="2358">
        <v>367</v>
      </c>
      <c r="T7" s="2408">
        <v>0</v>
      </c>
      <c r="U7" s="2358">
        <v>668</v>
      </c>
      <c r="V7" s="2358">
        <v>725</v>
      </c>
      <c r="W7" s="2378">
        <v>1800</v>
      </c>
      <c r="X7" s="2416">
        <v>0</v>
      </c>
      <c r="Y7" s="707" t="s">
        <v>108</v>
      </c>
      <c r="Z7" s="607"/>
      <c r="AA7" s="607" t="s">
        <v>503</v>
      </c>
      <c r="AB7" s="607">
        <v>3</v>
      </c>
      <c r="AC7" s="706" t="s">
        <v>504</v>
      </c>
      <c r="AD7" s="706" t="s">
        <v>793</v>
      </c>
      <c r="AE7" s="710" t="s">
        <v>506</v>
      </c>
      <c r="AF7" s="711" t="s">
        <v>513</v>
      </c>
      <c r="AG7" s="1109">
        <v>706195905</v>
      </c>
      <c r="AH7" s="1109">
        <v>652768508</v>
      </c>
      <c r="AI7" s="1109">
        <v>652768508</v>
      </c>
      <c r="AJ7" s="1110">
        <v>2016853100</v>
      </c>
      <c r="AK7" s="1110">
        <v>139392400</v>
      </c>
      <c r="AL7" s="1110">
        <v>44424185</v>
      </c>
      <c r="AM7" s="1109">
        <v>4700000000</v>
      </c>
      <c r="AN7" s="1109">
        <v>0</v>
      </c>
      <c r="AO7" s="610">
        <v>7423049005</v>
      </c>
      <c r="AP7" s="610">
        <v>792160908</v>
      </c>
      <c r="AQ7" s="610">
        <v>697192693</v>
      </c>
      <c r="AR7" s="1581"/>
      <c r="AS7" s="1581"/>
      <c r="AT7" s="1581"/>
      <c r="AU7" s="1581"/>
      <c r="AV7" s="1582">
        <v>0</v>
      </c>
      <c r="AW7" s="1581"/>
      <c r="AX7" s="1581"/>
      <c r="AY7" s="1581"/>
      <c r="AZ7" s="1581"/>
      <c r="BA7" s="1582">
        <v>0</v>
      </c>
      <c r="BB7" s="1581"/>
      <c r="BC7" s="1581"/>
      <c r="BD7" s="1581"/>
      <c r="BE7" s="1581"/>
      <c r="BF7" s="1582">
        <v>0</v>
      </c>
      <c r="BG7" s="1581"/>
      <c r="BH7" s="1581"/>
      <c r="BI7" s="1581"/>
      <c r="BJ7" s="1581"/>
      <c r="BK7" s="1582">
        <v>0</v>
      </c>
      <c r="BL7" s="1581"/>
      <c r="BM7" s="1581"/>
      <c r="BN7" s="1581"/>
      <c r="BO7" s="1581"/>
      <c r="BP7" s="1582">
        <v>0</v>
      </c>
      <c r="BQ7" s="1581"/>
      <c r="BR7" s="1581"/>
      <c r="BS7" s="1581"/>
      <c r="BT7" s="1581"/>
      <c r="BU7" s="1582">
        <v>0</v>
      </c>
      <c r="BV7" s="1581"/>
      <c r="BW7" s="1581"/>
      <c r="BX7" s="1581"/>
      <c r="BY7" s="1581"/>
      <c r="BZ7" s="1582">
        <v>0</v>
      </c>
      <c r="CA7" s="1581"/>
      <c r="CB7" s="1581"/>
      <c r="CC7" s="1581"/>
      <c r="CD7" s="1581"/>
      <c r="CE7" s="1582">
        <v>0</v>
      </c>
      <c r="CF7" s="1581"/>
      <c r="CG7" s="1581"/>
      <c r="CH7" s="1581"/>
      <c r="CI7" s="1581"/>
      <c r="CJ7" s="1582">
        <v>0</v>
      </c>
      <c r="CK7" s="1581"/>
      <c r="CL7" s="1581"/>
      <c r="CM7" s="1581"/>
      <c r="CN7" s="1581"/>
      <c r="CO7" s="1582">
        <v>0</v>
      </c>
      <c r="CP7" s="1581"/>
      <c r="CQ7" s="1581"/>
      <c r="CR7" s="1581"/>
      <c r="CS7" s="1581"/>
      <c r="CT7" s="1582">
        <v>0</v>
      </c>
      <c r="CU7" s="1581">
        <v>47852400</v>
      </c>
      <c r="CV7" s="1581"/>
      <c r="CW7" s="1581"/>
      <c r="CX7" s="1581"/>
      <c r="CY7" s="1582">
        <v>47852400</v>
      </c>
      <c r="CZ7" s="1581"/>
      <c r="DA7" s="1581"/>
      <c r="DB7" s="1581"/>
      <c r="DC7" s="1581"/>
      <c r="DD7" s="1582">
        <v>0</v>
      </c>
      <c r="DE7" s="1581"/>
      <c r="DF7" s="1581"/>
      <c r="DG7" s="1581"/>
      <c r="DH7" s="1581"/>
      <c r="DI7" s="1582">
        <v>0</v>
      </c>
      <c r="DJ7" s="1581"/>
      <c r="DK7" s="1581"/>
      <c r="DL7" s="1581"/>
      <c r="DM7" s="1581"/>
      <c r="DN7" s="1582">
        <v>0</v>
      </c>
      <c r="DO7" s="1581"/>
      <c r="DP7" s="1581"/>
      <c r="DQ7" s="1581"/>
      <c r="DR7" s="1581"/>
      <c r="DS7" s="1582">
        <v>0</v>
      </c>
      <c r="DT7" s="1581"/>
      <c r="DU7" s="1581"/>
      <c r="DV7" s="1581"/>
      <c r="DW7" s="1581"/>
      <c r="DX7" s="1582">
        <v>0</v>
      </c>
      <c r="DY7" s="1581"/>
      <c r="DZ7" s="1581"/>
      <c r="EA7" s="1581"/>
      <c r="EB7" s="1581"/>
      <c r="EC7" s="1582">
        <v>0</v>
      </c>
      <c r="ED7" s="1581"/>
      <c r="EE7" s="1581"/>
      <c r="EF7" s="1581"/>
      <c r="EG7" s="1581"/>
      <c r="EH7" s="1582">
        <v>0</v>
      </c>
      <c r="EI7" s="1581"/>
      <c r="EJ7" s="1581"/>
      <c r="EK7" s="1581"/>
      <c r="EL7" s="1581"/>
      <c r="EM7" s="1582">
        <v>0</v>
      </c>
      <c r="EN7" s="1581"/>
      <c r="EO7" s="1581"/>
      <c r="EP7" s="1581"/>
      <c r="EQ7" s="1581"/>
      <c r="ER7" s="1582">
        <v>0</v>
      </c>
      <c r="ES7" s="1582">
        <v>47852400</v>
      </c>
      <c r="ET7" s="1112">
        <v>1</v>
      </c>
      <c r="EU7" s="1112">
        <v>0</v>
      </c>
      <c r="EV7" s="1112">
        <v>3</v>
      </c>
      <c r="EW7" s="1113">
        <v>0</v>
      </c>
      <c r="EX7" s="1112">
        <v>2</v>
      </c>
      <c r="EY7" s="1112">
        <v>0</v>
      </c>
      <c r="EZ7" s="613">
        <v>6</v>
      </c>
      <c r="FA7" s="613">
        <v>0</v>
      </c>
      <c r="FB7" s="1592"/>
      <c r="FC7" s="1584"/>
      <c r="FD7" s="1584"/>
      <c r="FE7" s="1584"/>
      <c r="FF7" s="1585">
        <v>0</v>
      </c>
      <c r="FG7" s="1584"/>
      <c r="FH7" s="1584"/>
      <c r="FI7" s="1584"/>
      <c r="FJ7" s="1584"/>
      <c r="FK7" s="1585">
        <v>0</v>
      </c>
      <c r="FL7" s="1584"/>
      <c r="FM7" s="1584"/>
      <c r="FN7" s="1584"/>
      <c r="FO7" s="1584"/>
      <c r="FP7" s="1585">
        <v>0</v>
      </c>
      <c r="FQ7" s="1584"/>
      <c r="FR7" s="1584"/>
      <c r="FS7" s="1584"/>
      <c r="FT7" s="1584"/>
      <c r="FU7" s="1585">
        <v>0</v>
      </c>
      <c r="FV7" s="1584"/>
      <c r="FW7" s="1584"/>
      <c r="FX7" s="1584"/>
      <c r="FY7" s="1584"/>
      <c r="FZ7" s="1585">
        <v>0</v>
      </c>
      <c r="GA7" s="1584"/>
      <c r="GB7" s="1584"/>
      <c r="GC7" s="1584"/>
      <c r="GD7" s="1584"/>
      <c r="GE7" s="1585">
        <v>0</v>
      </c>
      <c r="GF7" s="1584"/>
      <c r="GG7" s="1584"/>
      <c r="GH7" s="1584"/>
      <c r="GI7" s="1584"/>
      <c r="GJ7" s="1585">
        <v>0</v>
      </c>
      <c r="GK7" s="1584"/>
      <c r="GL7" s="1584"/>
      <c r="GM7" s="1584"/>
      <c r="GN7" s="1584"/>
      <c r="GO7" s="1585">
        <v>0</v>
      </c>
      <c r="GP7" s="1584"/>
      <c r="GQ7" s="1584"/>
      <c r="GR7" s="1584"/>
      <c r="GS7" s="1584"/>
      <c r="GT7" s="1585">
        <v>0</v>
      </c>
      <c r="GU7" s="1584"/>
      <c r="GV7" s="1584"/>
      <c r="GW7" s="1584"/>
      <c r="GX7" s="1584"/>
      <c r="GY7" s="1585">
        <v>0</v>
      </c>
      <c r="GZ7" s="1584"/>
      <c r="HA7" s="1584"/>
      <c r="HB7" s="1584"/>
      <c r="HC7" s="1584"/>
      <c r="HD7" s="1585">
        <v>0</v>
      </c>
      <c r="HE7" s="1584"/>
      <c r="HF7" s="1584"/>
      <c r="HG7" s="1584"/>
      <c r="HH7" s="1584"/>
      <c r="HI7" s="1585">
        <v>0</v>
      </c>
      <c r="HJ7" s="1584"/>
      <c r="HK7" s="1584"/>
      <c r="HL7" s="1584"/>
      <c r="HM7" s="1584"/>
      <c r="HN7" s="1585">
        <v>0</v>
      </c>
      <c r="HO7" s="1584"/>
      <c r="HP7" s="1584"/>
      <c r="HQ7" s="1584"/>
      <c r="HR7" s="1584"/>
      <c r="HS7" s="1585">
        <v>0</v>
      </c>
      <c r="HT7" s="1584"/>
      <c r="HU7" s="1584"/>
      <c r="HV7" s="1584"/>
      <c r="HW7" s="1584"/>
      <c r="HX7" s="1585">
        <v>0</v>
      </c>
      <c r="HY7" s="1584"/>
      <c r="HZ7" s="1584"/>
      <c r="IA7" s="1584"/>
      <c r="IB7" s="1584"/>
      <c r="IC7" s="1585">
        <v>0</v>
      </c>
      <c r="ID7" s="1584"/>
      <c r="IE7" s="1584"/>
      <c r="IF7" s="1584"/>
      <c r="IG7" s="1584"/>
      <c r="IH7" s="1585">
        <v>0</v>
      </c>
      <c r="II7" s="1584"/>
      <c r="IJ7" s="1584"/>
      <c r="IK7" s="1584"/>
      <c r="IL7" s="1584"/>
      <c r="IM7" s="1585">
        <v>0</v>
      </c>
      <c r="IN7" s="1584"/>
      <c r="IO7" s="1584"/>
      <c r="IP7" s="1584"/>
      <c r="IQ7" s="1584"/>
      <c r="IR7" s="1585">
        <v>0</v>
      </c>
      <c r="IS7" s="1584"/>
      <c r="IT7" s="1584"/>
      <c r="IU7" s="1584"/>
      <c r="IV7" s="1584"/>
      <c r="IW7" s="1585">
        <v>0</v>
      </c>
      <c r="IX7" s="1585">
        <v>0</v>
      </c>
      <c r="IY7" s="1129"/>
      <c r="IZ7" s="1129"/>
      <c r="JA7" s="1129"/>
      <c r="JB7" s="1129"/>
      <c r="JC7" s="1129"/>
      <c r="JD7" s="1129"/>
      <c r="JE7" s="725" t="s">
        <v>387</v>
      </c>
      <c r="JF7" s="1130" t="s">
        <v>514</v>
      </c>
      <c r="JG7" s="1117"/>
    </row>
    <row r="8" spans="1:268" ht="68.25" hidden="1" customHeight="1" x14ac:dyDescent="0.35">
      <c r="A8" s="727" t="s">
        <v>497</v>
      </c>
      <c r="B8" s="728" t="s">
        <v>498</v>
      </c>
      <c r="C8" s="729" t="s">
        <v>499</v>
      </c>
      <c r="D8" s="729" t="s">
        <v>108</v>
      </c>
      <c r="E8" s="730" t="s">
        <v>511</v>
      </c>
      <c r="F8" s="2383"/>
      <c r="G8" s="2383"/>
      <c r="H8" s="2383"/>
      <c r="I8" s="2383"/>
      <c r="J8" s="2383"/>
      <c r="K8" s="2383"/>
      <c r="L8" s="2383"/>
      <c r="M8" s="2383"/>
      <c r="N8" s="2383"/>
      <c r="O8" s="2383"/>
      <c r="P8" s="2383"/>
      <c r="Q8" s="2383"/>
      <c r="R8" s="2383"/>
      <c r="S8" s="2383"/>
      <c r="T8" s="2387"/>
      <c r="U8" s="2383"/>
      <c r="V8" s="2383"/>
      <c r="W8" s="2383"/>
      <c r="X8" s="2383"/>
      <c r="Y8" s="729" t="s">
        <v>108</v>
      </c>
      <c r="Z8" s="621"/>
      <c r="AA8" s="621" t="s">
        <v>503</v>
      </c>
      <c r="AB8" s="621">
        <v>4</v>
      </c>
      <c r="AC8" s="728" t="s">
        <v>504</v>
      </c>
      <c r="AD8" s="728" t="s">
        <v>794</v>
      </c>
      <c r="AE8" s="731" t="s">
        <v>509</v>
      </c>
      <c r="AF8" s="730" t="s">
        <v>515</v>
      </c>
      <c r="AG8" s="1131">
        <v>1507163346</v>
      </c>
      <c r="AH8" s="1131">
        <v>1309192842</v>
      </c>
      <c r="AI8" s="1131">
        <v>1246999509</v>
      </c>
      <c r="AJ8" s="1110">
        <v>7848272570</v>
      </c>
      <c r="AK8" s="1110">
        <v>1402233659</v>
      </c>
      <c r="AL8" s="1110">
        <v>714133651</v>
      </c>
      <c r="AM8" s="1131">
        <v>22620897351</v>
      </c>
      <c r="AN8" s="1131">
        <v>7065060349</v>
      </c>
      <c r="AO8" s="623">
        <v>39041393616</v>
      </c>
      <c r="AP8" s="623">
        <v>2711426501</v>
      </c>
      <c r="AQ8" s="623">
        <v>1961133160</v>
      </c>
      <c r="AR8" s="1593"/>
      <c r="AS8" s="1593"/>
      <c r="AT8" s="1593"/>
      <c r="AU8" s="1593"/>
      <c r="AV8" s="1594">
        <v>0</v>
      </c>
      <c r="AW8" s="1593"/>
      <c r="AX8" s="1593"/>
      <c r="AY8" s="1593"/>
      <c r="AZ8" s="1593"/>
      <c r="BA8" s="1594">
        <v>0</v>
      </c>
      <c r="BB8" s="1593"/>
      <c r="BC8" s="1593"/>
      <c r="BD8" s="1593"/>
      <c r="BE8" s="1593"/>
      <c r="BF8" s="1594">
        <v>0</v>
      </c>
      <c r="BG8" s="1593"/>
      <c r="BH8" s="1593"/>
      <c r="BI8" s="1593"/>
      <c r="BJ8" s="1593"/>
      <c r="BK8" s="1594">
        <v>0</v>
      </c>
      <c r="BL8" s="1593"/>
      <c r="BM8" s="1593"/>
      <c r="BN8" s="1593"/>
      <c r="BO8" s="1593"/>
      <c r="BP8" s="1594">
        <v>0</v>
      </c>
      <c r="BQ8" s="1593"/>
      <c r="BR8" s="1593"/>
      <c r="BS8" s="1593"/>
      <c r="BT8" s="1593"/>
      <c r="BU8" s="1594">
        <v>0</v>
      </c>
      <c r="BV8" s="1593"/>
      <c r="BW8" s="1593"/>
      <c r="BX8" s="1593"/>
      <c r="BY8" s="1593"/>
      <c r="BZ8" s="1594">
        <v>0</v>
      </c>
      <c r="CA8" s="1593"/>
      <c r="CB8" s="1593"/>
      <c r="CC8" s="1593"/>
      <c r="CD8" s="1593"/>
      <c r="CE8" s="1594">
        <v>0</v>
      </c>
      <c r="CF8" s="1593"/>
      <c r="CG8" s="1593"/>
      <c r="CH8" s="1593"/>
      <c r="CI8" s="1593"/>
      <c r="CJ8" s="1594">
        <v>0</v>
      </c>
      <c r="CK8" s="1593"/>
      <c r="CL8" s="1593"/>
      <c r="CM8" s="1593"/>
      <c r="CN8" s="1593"/>
      <c r="CO8" s="1594">
        <v>0</v>
      </c>
      <c r="CP8" s="1593"/>
      <c r="CQ8" s="1593"/>
      <c r="CR8" s="1593"/>
      <c r="CS8" s="1593"/>
      <c r="CT8" s="1594">
        <v>0</v>
      </c>
      <c r="CU8" s="1593">
        <v>1093552440</v>
      </c>
      <c r="CV8" s="1593"/>
      <c r="CW8" s="1593"/>
      <c r="CX8" s="1593"/>
      <c r="CY8" s="1594">
        <v>1093552440</v>
      </c>
      <c r="CZ8" s="1593"/>
      <c r="DA8" s="1593"/>
      <c r="DB8" s="1593"/>
      <c r="DC8" s="1593"/>
      <c r="DD8" s="1594">
        <v>0</v>
      </c>
      <c r="DE8" s="1593"/>
      <c r="DF8" s="1593"/>
      <c r="DG8" s="1593"/>
      <c r="DH8" s="1593"/>
      <c r="DI8" s="1594">
        <v>0</v>
      </c>
      <c r="DJ8" s="1593"/>
      <c r="DK8" s="1593"/>
      <c r="DL8" s="1593"/>
      <c r="DM8" s="1593"/>
      <c r="DN8" s="1594">
        <v>0</v>
      </c>
      <c r="DO8" s="1593"/>
      <c r="DP8" s="1593"/>
      <c r="DQ8" s="1593"/>
      <c r="DR8" s="1593"/>
      <c r="DS8" s="1594">
        <v>0</v>
      </c>
      <c r="DT8" s="1593"/>
      <c r="DU8" s="1593"/>
      <c r="DV8" s="1593"/>
      <c r="DW8" s="1593"/>
      <c r="DX8" s="1594">
        <v>0</v>
      </c>
      <c r="DY8" s="1593"/>
      <c r="DZ8" s="1593"/>
      <c r="EA8" s="1593"/>
      <c r="EB8" s="1593"/>
      <c r="EC8" s="1594">
        <v>0</v>
      </c>
      <c r="ED8" s="1593"/>
      <c r="EE8" s="1593"/>
      <c r="EF8" s="1593"/>
      <c r="EG8" s="1593"/>
      <c r="EH8" s="1594">
        <v>0</v>
      </c>
      <c r="EI8" s="1593"/>
      <c r="EJ8" s="1593"/>
      <c r="EK8" s="1593"/>
      <c r="EL8" s="1593"/>
      <c r="EM8" s="1594">
        <v>0</v>
      </c>
      <c r="EN8" s="1593"/>
      <c r="EO8" s="1593"/>
      <c r="EP8" s="1593"/>
      <c r="EQ8" s="1593"/>
      <c r="ER8" s="1594">
        <v>0</v>
      </c>
      <c r="ES8" s="1594">
        <v>1093552440</v>
      </c>
      <c r="ET8" s="1133">
        <v>0</v>
      </c>
      <c r="EU8" s="1133">
        <v>0</v>
      </c>
      <c r="EV8" s="1133">
        <v>4000</v>
      </c>
      <c r="EW8" s="1134">
        <v>0</v>
      </c>
      <c r="EX8" s="1133">
        <v>14000</v>
      </c>
      <c r="EY8" s="1133">
        <v>14000</v>
      </c>
      <c r="EZ8" s="626">
        <v>32000</v>
      </c>
      <c r="FA8" s="626">
        <v>0</v>
      </c>
      <c r="FB8" s="1595"/>
      <c r="FC8" s="1596"/>
      <c r="FD8" s="1596"/>
      <c r="FE8" s="1596"/>
      <c r="FF8" s="1597">
        <v>0</v>
      </c>
      <c r="FG8" s="1596"/>
      <c r="FH8" s="1596"/>
      <c r="FI8" s="1596"/>
      <c r="FJ8" s="1596"/>
      <c r="FK8" s="1597">
        <v>0</v>
      </c>
      <c r="FL8" s="1596"/>
      <c r="FM8" s="1596"/>
      <c r="FN8" s="1596"/>
      <c r="FO8" s="1596"/>
      <c r="FP8" s="1597">
        <v>0</v>
      </c>
      <c r="FQ8" s="1596"/>
      <c r="FR8" s="1596"/>
      <c r="FS8" s="1596"/>
      <c r="FT8" s="1596"/>
      <c r="FU8" s="1597">
        <v>0</v>
      </c>
      <c r="FV8" s="1596"/>
      <c r="FW8" s="1596"/>
      <c r="FX8" s="1596"/>
      <c r="FY8" s="1596"/>
      <c r="FZ8" s="1597">
        <v>0</v>
      </c>
      <c r="GA8" s="1596"/>
      <c r="GB8" s="1596"/>
      <c r="GC8" s="1596"/>
      <c r="GD8" s="1596"/>
      <c r="GE8" s="1597">
        <v>0</v>
      </c>
      <c r="GF8" s="1596"/>
      <c r="GG8" s="1596"/>
      <c r="GH8" s="1596"/>
      <c r="GI8" s="1596"/>
      <c r="GJ8" s="1597">
        <v>0</v>
      </c>
      <c r="GK8" s="1596"/>
      <c r="GL8" s="1596"/>
      <c r="GM8" s="1596"/>
      <c r="GN8" s="1596"/>
      <c r="GO8" s="1597">
        <v>0</v>
      </c>
      <c r="GP8" s="1596"/>
      <c r="GQ8" s="1596"/>
      <c r="GR8" s="1596"/>
      <c r="GS8" s="1596"/>
      <c r="GT8" s="1597">
        <v>0</v>
      </c>
      <c r="GU8" s="1596"/>
      <c r="GV8" s="1596"/>
      <c r="GW8" s="1596"/>
      <c r="GX8" s="1596"/>
      <c r="GY8" s="1597">
        <v>0</v>
      </c>
      <c r="GZ8" s="1596"/>
      <c r="HA8" s="1596"/>
      <c r="HB8" s="1596"/>
      <c r="HC8" s="1596"/>
      <c r="HD8" s="1597">
        <v>0</v>
      </c>
      <c r="HE8" s="1596"/>
      <c r="HF8" s="1596"/>
      <c r="HG8" s="1596"/>
      <c r="HH8" s="1596"/>
      <c r="HI8" s="1597">
        <v>0</v>
      </c>
      <c r="HJ8" s="1596"/>
      <c r="HK8" s="1596"/>
      <c r="HL8" s="1596"/>
      <c r="HM8" s="1596"/>
      <c r="HN8" s="1597">
        <v>0</v>
      </c>
      <c r="HO8" s="1596"/>
      <c r="HP8" s="1596"/>
      <c r="HQ8" s="1596"/>
      <c r="HR8" s="1596"/>
      <c r="HS8" s="1597">
        <v>0</v>
      </c>
      <c r="HT8" s="1596"/>
      <c r="HU8" s="1596"/>
      <c r="HV8" s="1596"/>
      <c r="HW8" s="1596"/>
      <c r="HX8" s="1597">
        <v>0</v>
      </c>
      <c r="HY8" s="1596"/>
      <c r="HZ8" s="1596"/>
      <c r="IA8" s="1596"/>
      <c r="IB8" s="1596"/>
      <c r="IC8" s="1597">
        <v>0</v>
      </c>
      <c r="ID8" s="1596"/>
      <c r="IE8" s="1596"/>
      <c r="IF8" s="1596"/>
      <c r="IG8" s="1596"/>
      <c r="IH8" s="1597">
        <v>0</v>
      </c>
      <c r="II8" s="1596"/>
      <c r="IJ8" s="1596"/>
      <c r="IK8" s="1596"/>
      <c r="IL8" s="1596"/>
      <c r="IM8" s="1597">
        <v>0</v>
      </c>
      <c r="IN8" s="1596"/>
      <c r="IO8" s="1596"/>
      <c r="IP8" s="1596"/>
      <c r="IQ8" s="1596"/>
      <c r="IR8" s="1597">
        <v>0</v>
      </c>
      <c r="IS8" s="1596"/>
      <c r="IT8" s="1596"/>
      <c r="IU8" s="1596"/>
      <c r="IV8" s="1596"/>
      <c r="IW8" s="1597">
        <v>0</v>
      </c>
      <c r="IX8" s="1597">
        <v>0</v>
      </c>
      <c r="IY8" s="1136"/>
      <c r="IZ8" s="1136"/>
      <c r="JA8" s="1136"/>
      <c r="JB8" s="1136"/>
      <c r="JC8" s="1136"/>
      <c r="JD8" s="1136"/>
      <c r="JE8" s="713" t="s">
        <v>387</v>
      </c>
      <c r="JF8" s="1137" t="s">
        <v>514</v>
      </c>
      <c r="JG8" s="1117"/>
    </row>
    <row r="9" spans="1:268" ht="68.25" hidden="1" customHeight="1" thickBot="1" x14ac:dyDescent="0.4">
      <c r="A9" s="734" t="s">
        <v>497</v>
      </c>
      <c r="B9" s="735" t="s">
        <v>498</v>
      </c>
      <c r="C9" s="736" t="s">
        <v>499</v>
      </c>
      <c r="D9" s="736" t="s">
        <v>108</v>
      </c>
      <c r="E9" s="737" t="s">
        <v>511</v>
      </c>
      <c r="F9" s="2384"/>
      <c r="G9" s="2384"/>
      <c r="H9" s="2384"/>
      <c r="I9" s="2384"/>
      <c r="J9" s="2384"/>
      <c r="K9" s="2384"/>
      <c r="L9" s="2384"/>
      <c r="M9" s="2384"/>
      <c r="N9" s="2384">
        <v>0</v>
      </c>
      <c r="O9" s="2384">
        <v>0</v>
      </c>
      <c r="P9" s="2384">
        <v>0</v>
      </c>
      <c r="Q9" s="2384"/>
      <c r="R9" s="2384"/>
      <c r="S9" s="2384"/>
      <c r="T9" s="2388"/>
      <c r="U9" s="2384"/>
      <c r="V9" s="2384"/>
      <c r="W9" s="2384"/>
      <c r="X9" s="2384"/>
      <c r="Y9" s="736" t="s">
        <v>108</v>
      </c>
      <c r="Z9" s="627"/>
      <c r="AA9" s="627" t="s">
        <v>503</v>
      </c>
      <c r="AB9" s="627">
        <v>5</v>
      </c>
      <c r="AC9" s="735" t="s">
        <v>504</v>
      </c>
      <c r="AD9" s="735" t="s">
        <v>560</v>
      </c>
      <c r="AE9" s="738" t="s">
        <v>506</v>
      </c>
      <c r="AF9" s="737" t="s">
        <v>516</v>
      </c>
      <c r="AG9" s="1119">
        <v>249960001</v>
      </c>
      <c r="AH9" s="1119">
        <v>249960001</v>
      </c>
      <c r="AI9" s="1138">
        <v>249960001</v>
      </c>
      <c r="AJ9" s="1110">
        <v>670427919</v>
      </c>
      <c r="AK9" s="1110">
        <v>414467924</v>
      </c>
      <c r="AL9" s="1110">
        <v>253120210</v>
      </c>
      <c r="AM9" s="1139">
        <v>1400000000</v>
      </c>
      <c r="AN9" s="1119">
        <v>1400000000</v>
      </c>
      <c r="AO9" s="629">
        <v>3720387920</v>
      </c>
      <c r="AP9" s="629">
        <v>664427925</v>
      </c>
      <c r="AQ9" s="629">
        <v>503080211</v>
      </c>
      <c r="AR9" s="1598"/>
      <c r="AS9" s="1598"/>
      <c r="AT9" s="1598"/>
      <c r="AU9" s="1598"/>
      <c r="AV9" s="1599">
        <v>0</v>
      </c>
      <c r="AW9" s="1598"/>
      <c r="AX9" s="1598"/>
      <c r="AY9" s="1598"/>
      <c r="AZ9" s="1598"/>
      <c r="BA9" s="1599">
        <v>0</v>
      </c>
      <c r="BB9" s="1598"/>
      <c r="BC9" s="1598"/>
      <c r="BD9" s="1598"/>
      <c r="BE9" s="1598"/>
      <c r="BF9" s="1599">
        <v>0</v>
      </c>
      <c r="BG9" s="1598"/>
      <c r="BH9" s="1598"/>
      <c r="BI9" s="1598"/>
      <c r="BJ9" s="1598"/>
      <c r="BK9" s="1599">
        <v>0</v>
      </c>
      <c r="BL9" s="1598"/>
      <c r="BM9" s="1598"/>
      <c r="BN9" s="1598"/>
      <c r="BO9" s="1598"/>
      <c r="BP9" s="1599">
        <v>0</v>
      </c>
      <c r="BQ9" s="1598"/>
      <c r="BR9" s="1598"/>
      <c r="BS9" s="1598"/>
      <c r="BT9" s="1598"/>
      <c r="BU9" s="1599">
        <v>0</v>
      </c>
      <c r="BV9" s="1598"/>
      <c r="BW9" s="1598"/>
      <c r="BX9" s="1598"/>
      <c r="BY9" s="1598"/>
      <c r="BZ9" s="1599">
        <v>0</v>
      </c>
      <c r="CA9" s="1598">
        <v>207233962</v>
      </c>
      <c r="CB9" s="1598"/>
      <c r="CC9" s="1598"/>
      <c r="CD9" s="1598"/>
      <c r="CE9" s="1599">
        <v>207233962</v>
      </c>
      <c r="CF9" s="1598"/>
      <c r="CG9" s="1598"/>
      <c r="CH9" s="1598"/>
      <c r="CI9" s="1598"/>
      <c r="CJ9" s="1599">
        <v>0</v>
      </c>
      <c r="CK9" s="1598"/>
      <c r="CL9" s="1598"/>
      <c r="CM9" s="1598"/>
      <c r="CN9" s="1598"/>
      <c r="CO9" s="1599">
        <v>0</v>
      </c>
      <c r="CP9" s="1598"/>
      <c r="CQ9" s="1598"/>
      <c r="CR9" s="1598"/>
      <c r="CS9" s="1598"/>
      <c r="CT9" s="1599">
        <v>0</v>
      </c>
      <c r="CU9" s="1598"/>
      <c r="CV9" s="1598"/>
      <c r="CW9" s="1598"/>
      <c r="CX9" s="1598"/>
      <c r="CY9" s="1599">
        <v>0</v>
      </c>
      <c r="CZ9" s="1598"/>
      <c r="DA9" s="1598"/>
      <c r="DB9" s="1598"/>
      <c r="DC9" s="1598"/>
      <c r="DD9" s="1599">
        <v>0</v>
      </c>
      <c r="DE9" s="1598"/>
      <c r="DF9" s="1598"/>
      <c r="DG9" s="1598"/>
      <c r="DH9" s="1598"/>
      <c r="DI9" s="1599">
        <v>0</v>
      </c>
      <c r="DJ9" s="1598"/>
      <c r="DK9" s="1598"/>
      <c r="DL9" s="1598"/>
      <c r="DM9" s="1598"/>
      <c r="DN9" s="1599">
        <v>0</v>
      </c>
      <c r="DO9" s="1598"/>
      <c r="DP9" s="1598"/>
      <c r="DQ9" s="1598"/>
      <c r="DR9" s="1598"/>
      <c r="DS9" s="1599">
        <v>0</v>
      </c>
      <c r="DT9" s="1598"/>
      <c r="DU9" s="1598"/>
      <c r="DV9" s="1598"/>
      <c r="DW9" s="1598"/>
      <c r="DX9" s="1599">
        <v>0</v>
      </c>
      <c r="DY9" s="1598"/>
      <c r="DZ9" s="1598"/>
      <c r="EA9" s="1598"/>
      <c r="EB9" s="1598"/>
      <c r="EC9" s="1599">
        <v>0</v>
      </c>
      <c r="ED9" s="1598"/>
      <c r="EE9" s="1598"/>
      <c r="EF9" s="1598"/>
      <c r="EG9" s="1598"/>
      <c r="EH9" s="1599">
        <v>0</v>
      </c>
      <c r="EI9" s="1598">
        <v>207233962</v>
      </c>
      <c r="EJ9" s="1598"/>
      <c r="EK9" s="1598"/>
      <c r="EL9" s="1598"/>
      <c r="EM9" s="1599">
        <v>207233962</v>
      </c>
      <c r="EN9" s="1598"/>
      <c r="EO9" s="1598"/>
      <c r="EP9" s="1598"/>
      <c r="EQ9" s="1598"/>
      <c r="ER9" s="1599">
        <v>0</v>
      </c>
      <c r="ES9" s="1599">
        <v>414467924</v>
      </c>
      <c r="ET9" s="1141">
        <v>1</v>
      </c>
      <c r="EU9" s="1141">
        <v>1</v>
      </c>
      <c r="EV9" s="1141">
        <v>2</v>
      </c>
      <c r="EW9" s="1142">
        <v>0</v>
      </c>
      <c r="EX9" s="1141">
        <v>1</v>
      </c>
      <c r="EY9" s="1141">
        <v>1</v>
      </c>
      <c r="EZ9" s="632">
        <v>5</v>
      </c>
      <c r="FA9" s="632">
        <v>1</v>
      </c>
      <c r="FB9" s="1600"/>
      <c r="FC9" s="1601"/>
      <c r="FD9" s="1601"/>
      <c r="FE9" s="1601"/>
      <c r="FF9" s="1602">
        <v>0</v>
      </c>
      <c r="FG9" s="1601"/>
      <c r="FH9" s="1601"/>
      <c r="FI9" s="1601"/>
      <c r="FJ9" s="1601"/>
      <c r="FK9" s="1602">
        <v>0</v>
      </c>
      <c r="FL9" s="1601"/>
      <c r="FM9" s="1601"/>
      <c r="FN9" s="1601"/>
      <c r="FO9" s="1601"/>
      <c r="FP9" s="1602">
        <v>0</v>
      </c>
      <c r="FQ9" s="1601"/>
      <c r="FR9" s="1601"/>
      <c r="FS9" s="1601"/>
      <c r="FT9" s="1601"/>
      <c r="FU9" s="1602">
        <v>0</v>
      </c>
      <c r="FV9" s="1601"/>
      <c r="FW9" s="1601"/>
      <c r="FX9" s="1601"/>
      <c r="FY9" s="1601"/>
      <c r="FZ9" s="1602">
        <v>0</v>
      </c>
      <c r="GA9" s="1601"/>
      <c r="GB9" s="1601"/>
      <c r="GC9" s="1601"/>
      <c r="GD9" s="1601"/>
      <c r="GE9" s="1602">
        <v>0</v>
      </c>
      <c r="GF9" s="1601"/>
      <c r="GG9" s="1601"/>
      <c r="GH9" s="1601"/>
      <c r="GI9" s="1601"/>
      <c r="GJ9" s="1602">
        <v>0</v>
      </c>
      <c r="GK9" s="1601"/>
      <c r="GL9" s="1601"/>
      <c r="GM9" s="1601"/>
      <c r="GN9" s="1601"/>
      <c r="GO9" s="1602">
        <v>0</v>
      </c>
      <c r="GP9" s="1601"/>
      <c r="GQ9" s="1601"/>
      <c r="GR9" s="1601"/>
      <c r="GS9" s="1601"/>
      <c r="GT9" s="1602">
        <v>0</v>
      </c>
      <c r="GU9" s="1601"/>
      <c r="GV9" s="1601"/>
      <c r="GW9" s="1601"/>
      <c r="GX9" s="1601"/>
      <c r="GY9" s="1602">
        <v>0</v>
      </c>
      <c r="GZ9" s="1601"/>
      <c r="HA9" s="1601"/>
      <c r="HB9" s="1601"/>
      <c r="HC9" s="1601"/>
      <c r="HD9" s="1602">
        <v>0</v>
      </c>
      <c r="HE9" s="1601"/>
      <c r="HF9" s="1601"/>
      <c r="HG9" s="1601"/>
      <c r="HH9" s="1601"/>
      <c r="HI9" s="1602">
        <v>0</v>
      </c>
      <c r="HJ9" s="1601"/>
      <c r="HK9" s="1601"/>
      <c r="HL9" s="1601"/>
      <c r="HM9" s="1601"/>
      <c r="HN9" s="1602">
        <v>0</v>
      </c>
      <c r="HO9" s="1601"/>
      <c r="HP9" s="1601"/>
      <c r="HQ9" s="1601"/>
      <c r="HR9" s="1601"/>
      <c r="HS9" s="1602">
        <v>0</v>
      </c>
      <c r="HT9" s="1601"/>
      <c r="HU9" s="1601"/>
      <c r="HV9" s="1601"/>
      <c r="HW9" s="1601"/>
      <c r="HX9" s="1602">
        <v>0</v>
      </c>
      <c r="HY9" s="1601"/>
      <c r="HZ9" s="1601"/>
      <c r="IA9" s="1601"/>
      <c r="IB9" s="1601"/>
      <c r="IC9" s="1602">
        <v>0</v>
      </c>
      <c r="ID9" s="1601"/>
      <c r="IE9" s="1601"/>
      <c r="IF9" s="1601"/>
      <c r="IG9" s="1601"/>
      <c r="IH9" s="1602">
        <v>0</v>
      </c>
      <c r="II9" s="1601"/>
      <c r="IJ9" s="1601"/>
      <c r="IK9" s="1601"/>
      <c r="IL9" s="1601"/>
      <c r="IM9" s="1602">
        <v>0</v>
      </c>
      <c r="IN9" s="1601"/>
      <c r="IO9" s="1601"/>
      <c r="IP9" s="1601"/>
      <c r="IQ9" s="1601"/>
      <c r="IR9" s="1602">
        <v>0</v>
      </c>
      <c r="IS9" s="1601"/>
      <c r="IT9" s="1601"/>
      <c r="IU9" s="1601"/>
      <c r="IV9" s="1601"/>
      <c r="IW9" s="1602">
        <v>0</v>
      </c>
      <c r="IX9" s="1602">
        <v>0</v>
      </c>
      <c r="IY9" s="1144"/>
      <c r="IZ9" s="1144"/>
      <c r="JA9" s="1144"/>
      <c r="JB9" s="1144"/>
      <c r="JC9" s="1144"/>
      <c r="JD9" s="1144"/>
      <c r="JE9" s="740" t="s">
        <v>387</v>
      </c>
      <c r="JF9" s="1145"/>
      <c r="JG9" s="1117"/>
    </row>
    <row r="10" spans="1:268" ht="68.25" hidden="1" customHeight="1" x14ac:dyDescent="0.35">
      <c r="A10" s="742" t="s">
        <v>517</v>
      </c>
      <c r="B10" s="743" t="s">
        <v>518</v>
      </c>
      <c r="C10" s="744" t="s">
        <v>519</v>
      </c>
      <c r="D10" s="744" t="s">
        <v>128</v>
      </c>
      <c r="E10" s="745" t="s">
        <v>521</v>
      </c>
      <c r="F10" s="2398">
        <v>14813083091</v>
      </c>
      <c r="G10" s="2411">
        <v>14201043562</v>
      </c>
      <c r="H10" s="2411">
        <v>3002920652</v>
      </c>
      <c r="I10" s="2398">
        <v>47097032000</v>
      </c>
      <c r="J10" s="2398">
        <v>5302491500</v>
      </c>
      <c r="K10" s="2398">
        <v>1469999864</v>
      </c>
      <c r="L10" s="2398">
        <v>74083325479</v>
      </c>
      <c r="M10" s="2398">
        <v>57097623017</v>
      </c>
      <c r="N10" s="2394">
        <v>193091063587</v>
      </c>
      <c r="O10" s="2394">
        <v>19503535062</v>
      </c>
      <c r="P10" s="2394">
        <v>4472920516</v>
      </c>
      <c r="Q10" s="2389">
        <v>0.9</v>
      </c>
      <c r="R10" s="2389">
        <v>0</v>
      </c>
      <c r="S10" s="2389">
        <v>2.7</v>
      </c>
      <c r="T10" s="2386">
        <v>0</v>
      </c>
      <c r="U10" s="2389">
        <v>7.2</v>
      </c>
      <c r="V10" s="2389">
        <v>7.2</v>
      </c>
      <c r="W10" s="2390">
        <v>18</v>
      </c>
      <c r="X10" s="2391">
        <v>0</v>
      </c>
      <c r="Y10" s="744" t="s">
        <v>128</v>
      </c>
      <c r="Z10" s="633"/>
      <c r="AA10" s="633" t="s">
        <v>503</v>
      </c>
      <c r="AB10" s="633">
        <v>1</v>
      </c>
      <c r="AC10" s="743" t="s">
        <v>504</v>
      </c>
      <c r="AD10" s="743" t="s">
        <v>794</v>
      </c>
      <c r="AE10" s="744" t="s">
        <v>509</v>
      </c>
      <c r="AF10" s="746" t="s">
        <v>522</v>
      </c>
      <c r="AG10" s="1146">
        <v>9250943383</v>
      </c>
      <c r="AH10" s="1146">
        <v>8691516294</v>
      </c>
      <c r="AI10" s="1146">
        <v>382267334</v>
      </c>
      <c r="AJ10" s="1110">
        <v>22671350000</v>
      </c>
      <c r="AK10" s="1110">
        <v>1114850033</v>
      </c>
      <c r="AL10" s="1110">
        <v>542812555</v>
      </c>
      <c r="AM10" s="1147">
        <v>13627697757</v>
      </c>
      <c r="AN10" s="1147">
        <v>11708937000</v>
      </c>
      <c r="AO10" s="636">
        <v>57258928140</v>
      </c>
      <c r="AP10" s="636">
        <v>9806366327</v>
      </c>
      <c r="AQ10" s="636">
        <v>925079889</v>
      </c>
      <c r="AR10" s="1603"/>
      <c r="AS10" s="1603"/>
      <c r="AT10" s="1603"/>
      <c r="AU10" s="1603"/>
      <c r="AV10" s="1604">
        <v>0</v>
      </c>
      <c r="AW10" s="1603"/>
      <c r="AX10" s="1603"/>
      <c r="AY10" s="1603"/>
      <c r="AZ10" s="1603"/>
      <c r="BA10" s="1604">
        <v>0</v>
      </c>
      <c r="BB10" s="1603"/>
      <c r="BC10" s="1603"/>
      <c r="BD10" s="1603"/>
      <c r="BE10" s="1603"/>
      <c r="BF10" s="1604">
        <v>0</v>
      </c>
      <c r="BG10" s="1603"/>
      <c r="BH10" s="1603"/>
      <c r="BI10" s="1603"/>
      <c r="BJ10" s="1603"/>
      <c r="BK10" s="1604">
        <v>0</v>
      </c>
      <c r="BL10" s="1603"/>
      <c r="BM10" s="1603"/>
      <c r="BN10" s="1603"/>
      <c r="BO10" s="1603"/>
      <c r="BP10" s="1604">
        <v>0</v>
      </c>
      <c r="BQ10" s="1603"/>
      <c r="BR10" s="1603"/>
      <c r="BS10" s="1603"/>
      <c r="BT10" s="1603"/>
      <c r="BU10" s="1604">
        <v>0</v>
      </c>
      <c r="BV10" s="1603"/>
      <c r="BW10" s="1603"/>
      <c r="BX10" s="1603"/>
      <c r="BY10" s="1603"/>
      <c r="BZ10" s="1604">
        <v>0</v>
      </c>
      <c r="CA10" s="1603"/>
      <c r="CB10" s="1603"/>
      <c r="CC10" s="1603"/>
      <c r="CD10" s="1603"/>
      <c r="CE10" s="1604">
        <v>0</v>
      </c>
      <c r="CF10" s="1603"/>
      <c r="CG10" s="1603"/>
      <c r="CH10" s="1603"/>
      <c r="CI10" s="1603"/>
      <c r="CJ10" s="1604">
        <v>0</v>
      </c>
      <c r="CK10" s="1603"/>
      <c r="CL10" s="1603"/>
      <c r="CM10" s="1603"/>
      <c r="CN10" s="1603"/>
      <c r="CO10" s="1604">
        <v>0</v>
      </c>
      <c r="CP10" s="1603"/>
      <c r="CQ10" s="1603"/>
      <c r="CR10" s="1603"/>
      <c r="CS10" s="1603"/>
      <c r="CT10" s="1604">
        <v>0</v>
      </c>
      <c r="CU10" s="1603"/>
      <c r="CV10" s="1603"/>
      <c r="CW10" s="1603"/>
      <c r="CX10" s="1603"/>
      <c r="CY10" s="1604">
        <v>0</v>
      </c>
      <c r="CZ10" s="1603"/>
      <c r="DA10" s="1603"/>
      <c r="DB10" s="1603"/>
      <c r="DC10" s="1603"/>
      <c r="DD10" s="1604">
        <v>0</v>
      </c>
      <c r="DE10" s="1603"/>
      <c r="DF10" s="1603"/>
      <c r="DG10" s="1603"/>
      <c r="DH10" s="1603"/>
      <c r="DI10" s="1604">
        <v>0</v>
      </c>
      <c r="DJ10" s="1603"/>
      <c r="DK10" s="1603"/>
      <c r="DL10" s="1603"/>
      <c r="DM10" s="1603"/>
      <c r="DN10" s="1604">
        <v>0</v>
      </c>
      <c r="DO10" s="1603"/>
      <c r="DP10" s="1603"/>
      <c r="DQ10" s="1603"/>
      <c r="DR10" s="1603"/>
      <c r="DS10" s="1604">
        <v>0</v>
      </c>
      <c r="DT10" s="1603"/>
      <c r="DU10" s="1603"/>
      <c r="DV10" s="1603"/>
      <c r="DW10" s="1603"/>
      <c r="DX10" s="1604">
        <v>0</v>
      </c>
      <c r="DY10" s="1603"/>
      <c r="DZ10" s="1603"/>
      <c r="EA10" s="1603"/>
      <c r="EB10" s="1603"/>
      <c r="EC10" s="1604">
        <v>0</v>
      </c>
      <c r="ED10" s="1603">
        <v>932118143</v>
      </c>
      <c r="EE10" s="1603"/>
      <c r="EF10" s="1603"/>
      <c r="EG10" s="1603"/>
      <c r="EH10" s="1604">
        <v>932118143</v>
      </c>
      <c r="EI10" s="1603"/>
      <c r="EJ10" s="1603"/>
      <c r="EK10" s="1603"/>
      <c r="EL10" s="1603"/>
      <c r="EM10" s="1604">
        <v>0</v>
      </c>
      <c r="EN10" s="1603"/>
      <c r="EO10" s="1603"/>
      <c r="EP10" s="1603"/>
      <c r="EQ10" s="1603"/>
      <c r="ER10" s="1604">
        <v>0</v>
      </c>
      <c r="ES10" s="1604">
        <v>932118143</v>
      </c>
      <c r="ET10" s="1149">
        <v>500</v>
      </c>
      <c r="EU10" s="1149">
        <v>0</v>
      </c>
      <c r="EV10" s="1149">
        <v>5500</v>
      </c>
      <c r="EW10" s="1150">
        <v>0</v>
      </c>
      <c r="EX10" s="1149">
        <v>11000</v>
      </c>
      <c r="EY10" s="1149">
        <v>16200</v>
      </c>
      <c r="EZ10" s="638">
        <v>33200</v>
      </c>
      <c r="FA10" s="638">
        <v>0</v>
      </c>
      <c r="FB10" s="1605"/>
      <c r="FC10" s="1606"/>
      <c r="FD10" s="1606"/>
      <c r="FE10" s="1606"/>
      <c r="FF10" s="1607">
        <v>0</v>
      </c>
      <c r="FG10" s="1606"/>
      <c r="FH10" s="1606"/>
      <c r="FI10" s="1606"/>
      <c r="FJ10" s="1606"/>
      <c r="FK10" s="1607">
        <v>0</v>
      </c>
      <c r="FL10" s="1606"/>
      <c r="FM10" s="1606"/>
      <c r="FN10" s="1606"/>
      <c r="FO10" s="1606"/>
      <c r="FP10" s="1607">
        <v>0</v>
      </c>
      <c r="FQ10" s="1606"/>
      <c r="FR10" s="1606"/>
      <c r="FS10" s="1606"/>
      <c r="FT10" s="1606"/>
      <c r="FU10" s="1607">
        <v>0</v>
      </c>
      <c r="FV10" s="1606"/>
      <c r="FW10" s="1606"/>
      <c r="FX10" s="1606"/>
      <c r="FY10" s="1606"/>
      <c r="FZ10" s="1607">
        <v>0</v>
      </c>
      <c r="GA10" s="1606"/>
      <c r="GB10" s="1606"/>
      <c r="GC10" s="1606"/>
      <c r="GD10" s="1606"/>
      <c r="GE10" s="1607">
        <v>0</v>
      </c>
      <c r="GF10" s="1606"/>
      <c r="GG10" s="1606"/>
      <c r="GH10" s="1606"/>
      <c r="GI10" s="1606"/>
      <c r="GJ10" s="1607">
        <v>0</v>
      </c>
      <c r="GK10" s="1606"/>
      <c r="GL10" s="1606"/>
      <c r="GM10" s="1606"/>
      <c r="GN10" s="1606"/>
      <c r="GO10" s="1607">
        <v>0</v>
      </c>
      <c r="GP10" s="1606"/>
      <c r="GQ10" s="1606"/>
      <c r="GR10" s="1606"/>
      <c r="GS10" s="1606"/>
      <c r="GT10" s="1607">
        <v>0</v>
      </c>
      <c r="GU10" s="1606"/>
      <c r="GV10" s="1606"/>
      <c r="GW10" s="1606"/>
      <c r="GX10" s="1606"/>
      <c r="GY10" s="1607">
        <v>0</v>
      </c>
      <c r="GZ10" s="1606">
        <v>1000</v>
      </c>
      <c r="HA10" s="1606"/>
      <c r="HB10" s="1606"/>
      <c r="HC10" s="1606"/>
      <c r="HD10" s="1607">
        <v>1000</v>
      </c>
      <c r="HE10" s="1606"/>
      <c r="HF10" s="1606"/>
      <c r="HG10" s="1606"/>
      <c r="HH10" s="1606"/>
      <c r="HI10" s="1607">
        <v>0</v>
      </c>
      <c r="HJ10" s="1606"/>
      <c r="HK10" s="1606"/>
      <c r="HL10" s="1606"/>
      <c r="HM10" s="1606"/>
      <c r="HN10" s="1607">
        <v>0</v>
      </c>
      <c r="HO10" s="1606"/>
      <c r="HP10" s="1606"/>
      <c r="HQ10" s="1606"/>
      <c r="HR10" s="1606"/>
      <c r="HS10" s="1607">
        <v>0</v>
      </c>
      <c r="HT10" s="1606"/>
      <c r="HU10" s="1606"/>
      <c r="HV10" s="1606"/>
      <c r="HW10" s="1606"/>
      <c r="HX10" s="1607">
        <v>0</v>
      </c>
      <c r="HY10" s="1606"/>
      <c r="HZ10" s="1606"/>
      <c r="IA10" s="1606"/>
      <c r="IB10" s="1606"/>
      <c r="IC10" s="1607">
        <v>0</v>
      </c>
      <c r="ID10" s="1606"/>
      <c r="IE10" s="1606"/>
      <c r="IF10" s="1606"/>
      <c r="IG10" s="1606"/>
      <c r="IH10" s="1607">
        <v>0</v>
      </c>
      <c r="II10" s="1606"/>
      <c r="IJ10" s="1606"/>
      <c r="IK10" s="1606"/>
      <c r="IL10" s="1606"/>
      <c r="IM10" s="1607">
        <v>0</v>
      </c>
      <c r="IN10" s="1606">
        <v>4000</v>
      </c>
      <c r="IO10" s="1606"/>
      <c r="IP10" s="1606"/>
      <c r="IQ10" s="1606"/>
      <c r="IR10" s="1607">
        <v>4000</v>
      </c>
      <c r="IS10" s="1606"/>
      <c r="IT10" s="1606"/>
      <c r="IU10" s="1606"/>
      <c r="IV10" s="1606"/>
      <c r="IW10" s="1607">
        <v>0</v>
      </c>
      <c r="IX10" s="1607">
        <v>5000</v>
      </c>
      <c r="IY10" s="1152"/>
      <c r="IZ10" s="1152"/>
      <c r="JA10" s="1152"/>
      <c r="JB10" s="1152"/>
      <c r="JC10" s="1152"/>
      <c r="JD10" s="1152"/>
      <c r="JE10" s="746" t="s">
        <v>387</v>
      </c>
      <c r="JF10" s="1153" t="s">
        <v>523</v>
      </c>
      <c r="JG10" s="1117"/>
    </row>
    <row r="11" spans="1:268" ht="68.25" hidden="1" customHeight="1" thickBot="1" x14ac:dyDescent="0.4">
      <c r="A11" s="727" t="s">
        <v>517</v>
      </c>
      <c r="B11" s="728" t="s">
        <v>518</v>
      </c>
      <c r="C11" s="729" t="s">
        <v>519</v>
      </c>
      <c r="D11" s="729" t="s">
        <v>128</v>
      </c>
      <c r="E11" s="730" t="s">
        <v>521</v>
      </c>
      <c r="F11" s="2383"/>
      <c r="G11" s="2383"/>
      <c r="H11" s="2383"/>
      <c r="I11" s="2383"/>
      <c r="J11" s="2383"/>
      <c r="K11" s="2383"/>
      <c r="L11" s="2383"/>
      <c r="M11" s="2383"/>
      <c r="N11" s="2383"/>
      <c r="O11" s="2383"/>
      <c r="P11" s="2383"/>
      <c r="Q11" s="2383"/>
      <c r="R11" s="2383"/>
      <c r="S11" s="2383"/>
      <c r="T11" s="2387"/>
      <c r="U11" s="2383"/>
      <c r="V11" s="2383"/>
      <c r="W11" s="2383"/>
      <c r="X11" s="2383"/>
      <c r="Y11" s="729" t="s">
        <v>128</v>
      </c>
      <c r="Z11" s="621"/>
      <c r="AA11" s="621" t="s">
        <v>503</v>
      </c>
      <c r="AB11" s="621">
        <v>2</v>
      </c>
      <c r="AC11" s="728" t="s">
        <v>504</v>
      </c>
      <c r="AD11" s="728" t="s">
        <v>794</v>
      </c>
      <c r="AE11" s="731" t="s">
        <v>509</v>
      </c>
      <c r="AF11" s="713" t="s">
        <v>862</v>
      </c>
      <c r="AG11" s="1131">
        <v>4958100174</v>
      </c>
      <c r="AH11" s="1131">
        <v>4905487734</v>
      </c>
      <c r="AI11" s="1131">
        <v>2052841784</v>
      </c>
      <c r="AJ11" s="1110">
        <v>18260365671</v>
      </c>
      <c r="AK11" s="1110">
        <v>2305698745</v>
      </c>
      <c r="AL11" s="1110">
        <v>0</v>
      </c>
      <c r="AM11" s="1154">
        <v>42318939405</v>
      </c>
      <c r="AN11" s="1154">
        <v>45388686016</v>
      </c>
      <c r="AO11" s="623">
        <v>110926091266</v>
      </c>
      <c r="AP11" s="623">
        <v>7211186479</v>
      </c>
      <c r="AQ11" s="623">
        <v>2052841784</v>
      </c>
      <c r="AR11" s="1593"/>
      <c r="AS11" s="1593"/>
      <c r="AT11" s="1593"/>
      <c r="AU11" s="1593"/>
      <c r="AV11" s="1594">
        <v>0</v>
      </c>
      <c r="AW11" s="1593">
        <v>2305698745</v>
      </c>
      <c r="AX11" s="1593"/>
      <c r="AY11" s="1593"/>
      <c r="AZ11" s="1593"/>
      <c r="BA11" s="1594">
        <v>2305698745</v>
      </c>
      <c r="BB11" s="1593"/>
      <c r="BC11" s="1593"/>
      <c r="BD11" s="1593"/>
      <c r="BE11" s="1593"/>
      <c r="BF11" s="1594">
        <v>0</v>
      </c>
      <c r="BG11" s="1593"/>
      <c r="BH11" s="1593"/>
      <c r="BI11" s="1593"/>
      <c r="BJ11" s="1593"/>
      <c r="BK11" s="1594">
        <v>0</v>
      </c>
      <c r="BL11" s="1593"/>
      <c r="BM11" s="1593"/>
      <c r="BN11" s="1593"/>
      <c r="BO11" s="1593"/>
      <c r="BP11" s="1594">
        <v>0</v>
      </c>
      <c r="BQ11" s="1593"/>
      <c r="BR11" s="1593"/>
      <c r="BS11" s="1593"/>
      <c r="BT11" s="1593"/>
      <c r="BU11" s="1594">
        <v>0</v>
      </c>
      <c r="BV11" s="1593"/>
      <c r="BW11" s="1593"/>
      <c r="BX11" s="1593"/>
      <c r="BY11" s="1593"/>
      <c r="BZ11" s="1594">
        <v>0</v>
      </c>
      <c r="CA11" s="1593"/>
      <c r="CB11" s="1593"/>
      <c r="CC11" s="1593"/>
      <c r="CD11" s="1593"/>
      <c r="CE11" s="1594">
        <v>0</v>
      </c>
      <c r="CF11" s="1593"/>
      <c r="CG11" s="1593"/>
      <c r="CH11" s="1593"/>
      <c r="CI11" s="1593"/>
      <c r="CJ11" s="1594">
        <v>0</v>
      </c>
      <c r="CK11" s="1593"/>
      <c r="CL11" s="1593"/>
      <c r="CM11" s="1593"/>
      <c r="CN11" s="1593"/>
      <c r="CO11" s="1594">
        <v>0</v>
      </c>
      <c r="CP11" s="1593"/>
      <c r="CQ11" s="1593"/>
      <c r="CR11" s="1593"/>
      <c r="CS11" s="1593"/>
      <c r="CT11" s="1594">
        <v>0</v>
      </c>
      <c r="CU11" s="1593"/>
      <c r="CV11" s="1593"/>
      <c r="CW11" s="1593"/>
      <c r="CX11" s="1593"/>
      <c r="CY11" s="1594">
        <v>0</v>
      </c>
      <c r="CZ11" s="1593"/>
      <c r="DA11" s="1593"/>
      <c r="DB11" s="1593"/>
      <c r="DC11" s="1593"/>
      <c r="DD11" s="1594">
        <v>0</v>
      </c>
      <c r="DE11" s="1593"/>
      <c r="DF11" s="1593"/>
      <c r="DG11" s="1593"/>
      <c r="DH11" s="1593"/>
      <c r="DI11" s="1594">
        <v>0</v>
      </c>
      <c r="DJ11" s="1593"/>
      <c r="DK11" s="1593"/>
      <c r="DL11" s="1593"/>
      <c r="DM11" s="1593"/>
      <c r="DN11" s="1594">
        <v>0</v>
      </c>
      <c r="DO11" s="1593"/>
      <c r="DP11" s="1593"/>
      <c r="DQ11" s="1593"/>
      <c r="DR11" s="1593"/>
      <c r="DS11" s="1594">
        <v>0</v>
      </c>
      <c r="DT11" s="1593"/>
      <c r="DU11" s="1593"/>
      <c r="DV11" s="1593"/>
      <c r="DW11" s="1593"/>
      <c r="DX11" s="1594">
        <v>0</v>
      </c>
      <c r="DY11" s="1593"/>
      <c r="DZ11" s="1593"/>
      <c r="EA11" s="1593"/>
      <c r="EB11" s="1593"/>
      <c r="EC11" s="1594">
        <v>0</v>
      </c>
      <c r="ED11" s="1593"/>
      <c r="EE11" s="1593"/>
      <c r="EF11" s="1593"/>
      <c r="EG11" s="1593"/>
      <c r="EH11" s="1594">
        <v>0</v>
      </c>
      <c r="EI11" s="1593"/>
      <c r="EJ11" s="1593"/>
      <c r="EK11" s="1593"/>
      <c r="EL11" s="1593"/>
      <c r="EM11" s="1594">
        <v>0</v>
      </c>
      <c r="EN11" s="1593"/>
      <c r="EO11" s="1593"/>
      <c r="EP11" s="1593"/>
      <c r="EQ11" s="1593"/>
      <c r="ER11" s="1594">
        <v>0</v>
      </c>
      <c r="ES11" s="1594">
        <v>2305698745</v>
      </c>
      <c r="ET11" s="1155">
        <v>3800</v>
      </c>
      <c r="EU11" s="1155">
        <v>0</v>
      </c>
      <c r="EV11" s="1155">
        <v>12100</v>
      </c>
      <c r="EW11" s="1156">
        <v>0</v>
      </c>
      <c r="EX11" s="1155">
        <v>1600</v>
      </c>
      <c r="EY11" s="1155">
        <v>77500</v>
      </c>
      <c r="EZ11" s="626">
        <v>95000</v>
      </c>
      <c r="FA11" s="626">
        <v>0</v>
      </c>
      <c r="FB11" s="1595">
        <v>1600</v>
      </c>
      <c r="FC11" s="1596"/>
      <c r="FD11" s="1596"/>
      <c r="FE11" s="1596"/>
      <c r="FF11" s="1597">
        <v>1600</v>
      </c>
      <c r="FG11" s="1596"/>
      <c r="FH11" s="1596"/>
      <c r="FI11" s="1596"/>
      <c r="FJ11" s="1596"/>
      <c r="FK11" s="1597">
        <v>0</v>
      </c>
      <c r="FL11" s="1596"/>
      <c r="FM11" s="1596"/>
      <c r="FN11" s="1596"/>
      <c r="FO11" s="1596"/>
      <c r="FP11" s="1597">
        <v>0</v>
      </c>
      <c r="FQ11" s="1596"/>
      <c r="FR11" s="1596"/>
      <c r="FS11" s="1596"/>
      <c r="FT11" s="1596"/>
      <c r="FU11" s="1597">
        <v>0</v>
      </c>
      <c r="FV11" s="1596"/>
      <c r="FW11" s="1596"/>
      <c r="FX11" s="1596"/>
      <c r="FY11" s="1596"/>
      <c r="FZ11" s="1597">
        <v>0</v>
      </c>
      <c r="GA11" s="1596"/>
      <c r="GB11" s="1596"/>
      <c r="GC11" s="1596"/>
      <c r="GD11" s="1596"/>
      <c r="GE11" s="1597">
        <v>0</v>
      </c>
      <c r="GF11" s="1596"/>
      <c r="GG11" s="1596"/>
      <c r="GH11" s="1596"/>
      <c r="GI11" s="1596"/>
      <c r="GJ11" s="1597">
        <v>0</v>
      </c>
      <c r="GK11" s="1596"/>
      <c r="GL11" s="1596"/>
      <c r="GM11" s="1596"/>
      <c r="GN11" s="1596"/>
      <c r="GO11" s="1597">
        <v>0</v>
      </c>
      <c r="GP11" s="1596"/>
      <c r="GQ11" s="1596"/>
      <c r="GR11" s="1596"/>
      <c r="GS11" s="1596"/>
      <c r="GT11" s="1597">
        <v>0</v>
      </c>
      <c r="GU11" s="1596"/>
      <c r="GV11" s="1596"/>
      <c r="GW11" s="1596"/>
      <c r="GX11" s="1596"/>
      <c r="GY11" s="1597">
        <v>0</v>
      </c>
      <c r="GZ11" s="1596"/>
      <c r="HA11" s="1596"/>
      <c r="HB11" s="1596"/>
      <c r="HC11" s="1596"/>
      <c r="HD11" s="1597">
        <v>0</v>
      </c>
      <c r="HE11" s="1596"/>
      <c r="HF11" s="1596"/>
      <c r="HG11" s="1596"/>
      <c r="HH11" s="1596"/>
      <c r="HI11" s="1597">
        <v>0</v>
      </c>
      <c r="HJ11" s="1596"/>
      <c r="HK11" s="1596"/>
      <c r="HL11" s="1596"/>
      <c r="HM11" s="1596"/>
      <c r="HN11" s="1597">
        <v>0</v>
      </c>
      <c r="HO11" s="1596"/>
      <c r="HP11" s="1596"/>
      <c r="HQ11" s="1596"/>
      <c r="HR11" s="1596"/>
      <c r="HS11" s="1597">
        <v>0</v>
      </c>
      <c r="HT11" s="1596"/>
      <c r="HU11" s="1596"/>
      <c r="HV11" s="1596"/>
      <c r="HW11" s="1596"/>
      <c r="HX11" s="1597">
        <v>0</v>
      </c>
      <c r="HY11" s="1596"/>
      <c r="HZ11" s="1596"/>
      <c r="IA11" s="1596"/>
      <c r="IB11" s="1596"/>
      <c r="IC11" s="1597">
        <v>0</v>
      </c>
      <c r="ID11" s="1596"/>
      <c r="IE11" s="1596"/>
      <c r="IF11" s="1596"/>
      <c r="IG11" s="1596"/>
      <c r="IH11" s="1597">
        <v>0</v>
      </c>
      <c r="II11" s="1596"/>
      <c r="IJ11" s="1596"/>
      <c r="IK11" s="1596"/>
      <c r="IL11" s="1596"/>
      <c r="IM11" s="1597">
        <v>0</v>
      </c>
      <c r="IN11" s="1596"/>
      <c r="IO11" s="1596"/>
      <c r="IP11" s="1596"/>
      <c r="IQ11" s="1596"/>
      <c r="IR11" s="1597">
        <v>0</v>
      </c>
      <c r="IS11" s="1596"/>
      <c r="IT11" s="1596"/>
      <c r="IU11" s="1596"/>
      <c r="IV11" s="1596"/>
      <c r="IW11" s="1597">
        <v>0</v>
      </c>
      <c r="IX11" s="1597">
        <v>1600</v>
      </c>
      <c r="IY11" s="1136"/>
      <c r="IZ11" s="1136"/>
      <c r="JA11" s="1136"/>
      <c r="JB11" s="1136"/>
      <c r="JC11" s="1136"/>
      <c r="JD11" s="1136"/>
      <c r="JE11" s="713" t="s">
        <v>390</v>
      </c>
      <c r="JF11" s="1137"/>
      <c r="JG11" s="1117"/>
    </row>
    <row r="12" spans="1:268" ht="68.25" hidden="1" customHeight="1" thickBot="1" x14ac:dyDescent="0.4">
      <c r="A12" s="716" t="s">
        <v>517</v>
      </c>
      <c r="B12" s="717" t="s">
        <v>518</v>
      </c>
      <c r="C12" s="718" t="s">
        <v>519</v>
      </c>
      <c r="D12" s="718" t="s">
        <v>128</v>
      </c>
      <c r="E12" s="721" t="s">
        <v>521</v>
      </c>
      <c r="F12" s="2384"/>
      <c r="G12" s="2383"/>
      <c r="H12" s="2383"/>
      <c r="I12" s="2384"/>
      <c r="J12" s="2384"/>
      <c r="K12" s="2384"/>
      <c r="L12" s="2384"/>
      <c r="M12" s="2384"/>
      <c r="N12" s="2384">
        <v>0</v>
      </c>
      <c r="O12" s="2384">
        <v>0</v>
      </c>
      <c r="P12" s="2384">
        <v>0</v>
      </c>
      <c r="Q12" s="2384"/>
      <c r="R12" s="2384"/>
      <c r="S12" s="2384"/>
      <c r="T12" s="2388"/>
      <c r="U12" s="2384"/>
      <c r="V12" s="2384"/>
      <c r="W12" s="2384"/>
      <c r="X12" s="2384"/>
      <c r="Y12" s="718" t="s">
        <v>128</v>
      </c>
      <c r="Z12" s="616"/>
      <c r="AA12" s="616" t="s">
        <v>503</v>
      </c>
      <c r="AB12" s="616">
        <v>3</v>
      </c>
      <c r="AC12" s="717" t="s">
        <v>504</v>
      </c>
      <c r="AD12" s="706" t="s">
        <v>793</v>
      </c>
      <c r="AE12" s="720" t="s">
        <v>506</v>
      </c>
      <c r="AF12" s="723" t="s">
        <v>527</v>
      </c>
      <c r="AG12" s="1110">
        <v>604039534</v>
      </c>
      <c r="AH12" s="1110">
        <v>604039534</v>
      </c>
      <c r="AI12" s="1118">
        <v>567811534</v>
      </c>
      <c r="AJ12" s="1110">
        <v>6165316329</v>
      </c>
      <c r="AK12" s="1110">
        <v>1881942722</v>
      </c>
      <c r="AL12" s="1110">
        <v>927187309</v>
      </c>
      <c r="AM12" s="1157">
        <v>18136688317</v>
      </c>
      <c r="AN12" s="1158">
        <v>0</v>
      </c>
      <c r="AO12" s="617">
        <v>24906044180</v>
      </c>
      <c r="AP12" s="617">
        <v>2485982256</v>
      </c>
      <c r="AQ12" s="617">
        <v>1494998843</v>
      </c>
      <c r="AR12" s="1588"/>
      <c r="AS12" s="1588"/>
      <c r="AT12" s="1588"/>
      <c r="AU12" s="1588"/>
      <c r="AV12" s="1608">
        <v>0</v>
      </c>
      <c r="AW12" s="1588">
        <v>1579957755</v>
      </c>
      <c r="AX12" s="1588"/>
      <c r="AY12" s="1588"/>
      <c r="AZ12" s="1588"/>
      <c r="BA12" s="1608">
        <v>1579957755</v>
      </c>
      <c r="BB12" s="1588"/>
      <c r="BC12" s="1588"/>
      <c r="BD12" s="1588"/>
      <c r="BE12" s="1588"/>
      <c r="BF12" s="1608">
        <v>0</v>
      </c>
      <c r="BG12" s="1588"/>
      <c r="BH12" s="1588"/>
      <c r="BI12" s="1588"/>
      <c r="BJ12" s="1588"/>
      <c r="BK12" s="1608">
        <v>0</v>
      </c>
      <c r="BL12" s="1588"/>
      <c r="BM12" s="1588"/>
      <c r="BN12" s="1588"/>
      <c r="BO12" s="1588"/>
      <c r="BP12" s="1608">
        <v>0</v>
      </c>
      <c r="BQ12" s="1588"/>
      <c r="BR12" s="1588"/>
      <c r="BS12" s="1588"/>
      <c r="BT12" s="1588"/>
      <c r="BU12" s="1608">
        <v>0</v>
      </c>
      <c r="BV12" s="1588"/>
      <c r="BW12" s="1588"/>
      <c r="BX12" s="1588"/>
      <c r="BY12" s="1588"/>
      <c r="BZ12" s="1608">
        <v>0</v>
      </c>
      <c r="CA12" s="1588"/>
      <c r="CB12" s="1588"/>
      <c r="CC12" s="1588"/>
      <c r="CD12" s="1588"/>
      <c r="CE12" s="1608">
        <v>0</v>
      </c>
      <c r="CF12" s="1588"/>
      <c r="CG12" s="1588"/>
      <c r="CH12" s="1588"/>
      <c r="CI12" s="1588"/>
      <c r="CJ12" s="1608">
        <v>0</v>
      </c>
      <c r="CK12" s="1588"/>
      <c r="CL12" s="1588"/>
      <c r="CM12" s="1588"/>
      <c r="CN12" s="1588"/>
      <c r="CO12" s="1608">
        <v>0</v>
      </c>
      <c r="CP12" s="1588"/>
      <c r="CQ12" s="1588"/>
      <c r="CR12" s="1588"/>
      <c r="CS12" s="1588"/>
      <c r="CT12" s="1608">
        <v>0</v>
      </c>
      <c r="CU12" s="1588"/>
      <c r="CV12" s="1588"/>
      <c r="CW12" s="1588"/>
      <c r="CX12" s="1588"/>
      <c r="CY12" s="1608">
        <v>0</v>
      </c>
      <c r="CZ12" s="1588"/>
      <c r="DA12" s="1588"/>
      <c r="DB12" s="1588"/>
      <c r="DC12" s="1588"/>
      <c r="DD12" s="1608">
        <v>0</v>
      </c>
      <c r="DE12" s="1588"/>
      <c r="DF12" s="1588"/>
      <c r="DG12" s="1588"/>
      <c r="DH12" s="1588"/>
      <c r="DI12" s="1608">
        <v>0</v>
      </c>
      <c r="DJ12" s="1588"/>
      <c r="DK12" s="1588"/>
      <c r="DL12" s="1588"/>
      <c r="DM12" s="1588"/>
      <c r="DN12" s="1608">
        <v>0</v>
      </c>
      <c r="DO12" s="1588"/>
      <c r="DP12" s="1588"/>
      <c r="DQ12" s="1588"/>
      <c r="DR12" s="1588"/>
      <c r="DS12" s="1608">
        <v>0</v>
      </c>
      <c r="DT12" s="1588"/>
      <c r="DU12" s="1588"/>
      <c r="DV12" s="1588"/>
      <c r="DW12" s="1588"/>
      <c r="DX12" s="1608">
        <v>0</v>
      </c>
      <c r="DY12" s="1588"/>
      <c r="DZ12" s="1588"/>
      <c r="EA12" s="1588"/>
      <c r="EB12" s="1588"/>
      <c r="EC12" s="1608">
        <v>0</v>
      </c>
      <c r="ED12" s="1588"/>
      <c r="EE12" s="1588"/>
      <c r="EF12" s="1588"/>
      <c r="EG12" s="1588"/>
      <c r="EH12" s="1608">
        <v>0</v>
      </c>
      <c r="EI12" s="1588"/>
      <c r="EJ12" s="1588"/>
      <c r="EK12" s="1588"/>
      <c r="EL12" s="1588"/>
      <c r="EM12" s="1608">
        <v>0</v>
      </c>
      <c r="EN12" s="1588"/>
      <c r="EO12" s="1588"/>
      <c r="EP12" s="1588"/>
      <c r="EQ12" s="1588"/>
      <c r="ER12" s="1608">
        <v>0</v>
      </c>
      <c r="ES12" s="1608">
        <v>1579957755</v>
      </c>
      <c r="ET12" s="1159">
        <v>2</v>
      </c>
      <c r="EU12" s="1159">
        <v>0</v>
      </c>
      <c r="EV12" s="1159">
        <v>9</v>
      </c>
      <c r="EW12" s="1160">
        <v>0</v>
      </c>
      <c r="EX12" s="1159">
        <v>4</v>
      </c>
      <c r="EY12" s="1159">
        <v>0</v>
      </c>
      <c r="EZ12" s="620">
        <v>15</v>
      </c>
      <c r="FA12" s="620">
        <v>0</v>
      </c>
      <c r="FB12" s="1589">
        <v>8</v>
      </c>
      <c r="FC12" s="1609"/>
      <c r="FD12" s="1609"/>
      <c r="FE12" s="1609"/>
      <c r="FF12" s="1610">
        <v>8</v>
      </c>
      <c r="FG12" s="1609"/>
      <c r="FH12" s="1609"/>
      <c r="FI12" s="1609"/>
      <c r="FJ12" s="1609"/>
      <c r="FK12" s="1610">
        <v>0</v>
      </c>
      <c r="FL12" s="1609"/>
      <c r="FM12" s="1609"/>
      <c r="FN12" s="1609"/>
      <c r="FO12" s="1609"/>
      <c r="FP12" s="1610">
        <v>0</v>
      </c>
      <c r="FQ12" s="1609"/>
      <c r="FR12" s="1609"/>
      <c r="FS12" s="1609"/>
      <c r="FT12" s="1609"/>
      <c r="FU12" s="1610">
        <v>0</v>
      </c>
      <c r="FV12" s="1609"/>
      <c r="FW12" s="1609"/>
      <c r="FX12" s="1609"/>
      <c r="FY12" s="1609"/>
      <c r="FZ12" s="1610">
        <v>0</v>
      </c>
      <c r="GA12" s="1609"/>
      <c r="GB12" s="1609"/>
      <c r="GC12" s="1609"/>
      <c r="GD12" s="1609"/>
      <c r="GE12" s="1610">
        <v>0</v>
      </c>
      <c r="GF12" s="1609"/>
      <c r="GG12" s="1609"/>
      <c r="GH12" s="1609"/>
      <c r="GI12" s="1609"/>
      <c r="GJ12" s="1610">
        <v>0</v>
      </c>
      <c r="GK12" s="1609"/>
      <c r="GL12" s="1609"/>
      <c r="GM12" s="1609"/>
      <c r="GN12" s="1609"/>
      <c r="GO12" s="1610">
        <v>0</v>
      </c>
      <c r="GP12" s="1609"/>
      <c r="GQ12" s="1609"/>
      <c r="GR12" s="1609"/>
      <c r="GS12" s="1609"/>
      <c r="GT12" s="1610">
        <v>0</v>
      </c>
      <c r="GU12" s="1609"/>
      <c r="GV12" s="1609"/>
      <c r="GW12" s="1609"/>
      <c r="GX12" s="1609"/>
      <c r="GY12" s="1610">
        <v>0</v>
      </c>
      <c r="GZ12" s="1609"/>
      <c r="HA12" s="1609"/>
      <c r="HB12" s="1609"/>
      <c r="HC12" s="1609"/>
      <c r="HD12" s="1610">
        <v>0</v>
      </c>
      <c r="HE12" s="1609"/>
      <c r="HF12" s="1609"/>
      <c r="HG12" s="1609"/>
      <c r="HH12" s="1609"/>
      <c r="HI12" s="1610">
        <v>0</v>
      </c>
      <c r="HJ12" s="1609"/>
      <c r="HK12" s="1609"/>
      <c r="HL12" s="1609"/>
      <c r="HM12" s="1609"/>
      <c r="HN12" s="1610">
        <v>0</v>
      </c>
      <c r="HO12" s="1609"/>
      <c r="HP12" s="1609"/>
      <c r="HQ12" s="1609"/>
      <c r="HR12" s="1609"/>
      <c r="HS12" s="1610">
        <v>0</v>
      </c>
      <c r="HT12" s="1609"/>
      <c r="HU12" s="1609"/>
      <c r="HV12" s="1609"/>
      <c r="HW12" s="1609"/>
      <c r="HX12" s="1610">
        <v>0</v>
      </c>
      <c r="HY12" s="1609"/>
      <c r="HZ12" s="1609"/>
      <c r="IA12" s="1609"/>
      <c r="IB12" s="1609"/>
      <c r="IC12" s="1610">
        <v>0</v>
      </c>
      <c r="ID12" s="1609"/>
      <c r="IE12" s="1609"/>
      <c r="IF12" s="1609"/>
      <c r="IG12" s="1609"/>
      <c r="IH12" s="1610">
        <v>0</v>
      </c>
      <c r="II12" s="1609"/>
      <c r="IJ12" s="1609"/>
      <c r="IK12" s="1609"/>
      <c r="IL12" s="1609"/>
      <c r="IM12" s="1610">
        <v>0</v>
      </c>
      <c r="IN12" s="1609"/>
      <c r="IO12" s="1609"/>
      <c r="IP12" s="1609"/>
      <c r="IQ12" s="1609"/>
      <c r="IR12" s="1610">
        <v>0</v>
      </c>
      <c r="IS12" s="1609"/>
      <c r="IT12" s="1609"/>
      <c r="IU12" s="1609"/>
      <c r="IV12" s="1609"/>
      <c r="IW12" s="1610">
        <v>0</v>
      </c>
      <c r="IX12" s="1610">
        <v>8</v>
      </c>
      <c r="IY12" s="1125"/>
      <c r="IZ12" s="1125"/>
      <c r="JA12" s="1125"/>
      <c r="JB12" s="1125"/>
      <c r="JC12" s="1125"/>
      <c r="JD12" s="1125"/>
      <c r="JE12" s="723" t="s">
        <v>390</v>
      </c>
      <c r="JF12" s="1126"/>
      <c r="JG12" s="1117"/>
    </row>
    <row r="13" spans="1:268" ht="78.75" hidden="1" customHeight="1" thickBot="1" x14ac:dyDescent="0.4">
      <c r="A13" s="705" t="s">
        <v>528</v>
      </c>
      <c r="B13" s="706" t="s">
        <v>529</v>
      </c>
      <c r="C13" s="707" t="s">
        <v>530</v>
      </c>
      <c r="D13" s="779" t="s">
        <v>23</v>
      </c>
      <c r="E13" s="708" t="s">
        <v>532</v>
      </c>
      <c r="F13" s="2401">
        <v>71900545506</v>
      </c>
      <c r="G13" s="2401">
        <v>69809121839</v>
      </c>
      <c r="H13" s="2401">
        <v>60770588538</v>
      </c>
      <c r="I13" s="2401">
        <v>374744306696</v>
      </c>
      <c r="J13" s="2401">
        <v>334376328815</v>
      </c>
      <c r="K13" s="2401">
        <v>326450246097</v>
      </c>
      <c r="L13" s="2401">
        <v>284112074394.38202</v>
      </c>
      <c r="M13" s="2399">
        <v>390133176037.565</v>
      </c>
      <c r="N13" s="2402">
        <v>1120890102633.947</v>
      </c>
      <c r="O13" s="2402">
        <v>404185450654</v>
      </c>
      <c r="P13" s="2402">
        <v>387220834635</v>
      </c>
      <c r="Q13" s="2409">
        <v>4484</v>
      </c>
      <c r="R13" s="2400">
        <v>4484</v>
      </c>
      <c r="S13" s="2409">
        <v>24756</v>
      </c>
      <c r="T13" s="2406">
        <v>8167</v>
      </c>
      <c r="U13" s="2409">
        <v>21760</v>
      </c>
      <c r="V13" s="2409">
        <v>24000</v>
      </c>
      <c r="W13" s="2403">
        <v>75000</v>
      </c>
      <c r="X13" s="2404">
        <v>12651</v>
      </c>
      <c r="Y13" s="779" t="s">
        <v>23</v>
      </c>
      <c r="Z13" s="607"/>
      <c r="AA13" s="607" t="s">
        <v>503</v>
      </c>
      <c r="AB13" s="607">
        <v>1</v>
      </c>
      <c r="AC13" s="706" t="s">
        <v>534</v>
      </c>
      <c r="AD13" s="728" t="s">
        <v>535</v>
      </c>
      <c r="AE13" s="710" t="s">
        <v>536</v>
      </c>
      <c r="AF13" s="725" t="s">
        <v>537</v>
      </c>
      <c r="AG13" s="1109">
        <v>63274816312</v>
      </c>
      <c r="AH13" s="1109">
        <v>63280999645</v>
      </c>
      <c r="AI13" s="1109">
        <v>57494892349</v>
      </c>
      <c r="AJ13" s="1110">
        <v>255863227141</v>
      </c>
      <c r="AK13" s="1110">
        <v>238388687565</v>
      </c>
      <c r="AL13" s="1110">
        <v>232523450633</v>
      </c>
      <c r="AM13" s="1161">
        <v>205737147145</v>
      </c>
      <c r="AN13" s="1161">
        <v>335940087289</v>
      </c>
      <c r="AO13" s="610">
        <v>860815277887</v>
      </c>
      <c r="AP13" s="610">
        <v>301669687210</v>
      </c>
      <c r="AQ13" s="610">
        <v>290018342982</v>
      </c>
      <c r="AR13" s="1581"/>
      <c r="AS13" s="1581"/>
      <c r="AT13" s="1581"/>
      <c r="AU13" s="1581"/>
      <c r="AV13" s="1582">
        <v>0</v>
      </c>
      <c r="AW13" s="1581">
        <v>62400000</v>
      </c>
      <c r="AX13" s="1581"/>
      <c r="AY13" s="1581"/>
      <c r="AZ13" s="1581"/>
      <c r="BA13" s="1582">
        <v>62400000</v>
      </c>
      <c r="BB13" s="1581"/>
      <c r="BC13" s="1581"/>
      <c r="BD13" s="1581"/>
      <c r="BE13" s="1581"/>
      <c r="BF13" s="1582">
        <v>0</v>
      </c>
      <c r="BG13" s="1581">
        <v>640000000</v>
      </c>
      <c r="BH13" s="1581"/>
      <c r="BI13" s="1581"/>
      <c r="BJ13" s="1581"/>
      <c r="BK13" s="1582">
        <v>640000000</v>
      </c>
      <c r="BL13" s="1581">
        <v>2619000000</v>
      </c>
      <c r="BM13" s="1581"/>
      <c r="BN13" s="1581"/>
      <c r="BO13" s="1581"/>
      <c r="BP13" s="1582">
        <v>2619000000</v>
      </c>
      <c r="BQ13" s="1581">
        <v>6476891090</v>
      </c>
      <c r="BR13" s="1581"/>
      <c r="BS13" s="1581"/>
      <c r="BT13" s="1581"/>
      <c r="BU13" s="1582">
        <v>6476891090</v>
      </c>
      <c r="BV13" s="1581"/>
      <c r="BW13" s="1581"/>
      <c r="BX13" s="1581"/>
      <c r="BY13" s="1581"/>
      <c r="BZ13" s="1582">
        <v>0</v>
      </c>
      <c r="CA13" s="1581">
        <v>5959063000</v>
      </c>
      <c r="CB13" s="1581"/>
      <c r="CC13" s="1581"/>
      <c r="CD13" s="1581"/>
      <c r="CE13" s="1582">
        <v>5959063000</v>
      </c>
      <c r="CF13" s="1581">
        <v>702000000</v>
      </c>
      <c r="CG13" s="1581"/>
      <c r="CH13" s="1581"/>
      <c r="CI13" s="1581"/>
      <c r="CJ13" s="1582">
        <v>702000000</v>
      </c>
      <c r="CK13" s="1581">
        <v>546000000</v>
      </c>
      <c r="CL13" s="1581"/>
      <c r="CM13" s="1581"/>
      <c r="CN13" s="1581"/>
      <c r="CO13" s="1582">
        <v>546000000</v>
      </c>
      <c r="CP13" s="1581">
        <v>3510000000</v>
      </c>
      <c r="CQ13" s="1581"/>
      <c r="CR13" s="1581"/>
      <c r="CS13" s="1581"/>
      <c r="CT13" s="1582">
        <v>3510000000</v>
      </c>
      <c r="CU13" s="1581">
        <v>7130800000</v>
      </c>
      <c r="CV13" s="1581"/>
      <c r="CW13" s="1581"/>
      <c r="CX13" s="1581"/>
      <c r="CY13" s="1582">
        <v>7130800000</v>
      </c>
      <c r="CZ13" s="1581">
        <v>15600000</v>
      </c>
      <c r="DA13" s="1581"/>
      <c r="DB13" s="1581"/>
      <c r="DC13" s="1581"/>
      <c r="DD13" s="1582">
        <v>15600000</v>
      </c>
      <c r="DE13" s="1581"/>
      <c r="DF13" s="1581"/>
      <c r="DG13" s="1581"/>
      <c r="DH13" s="1581"/>
      <c r="DI13" s="1582">
        <v>0</v>
      </c>
      <c r="DJ13" s="1581"/>
      <c r="DK13" s="1581"/>
      <c r="DL13" s="1581"/>
      <c r="DM13" s="1581"/>
      <c r="DN13" s="1582">
        <v>0</v>
      </c>
      <c r="DO13" s="1581"/>
      <c r="DP13" s="1581"/>
      <c r="DQ13" s="1581"/>
      <c r="DR13" s="1581"/>
      <c r="DS13" s="1582">
        <v>0</v>
      </c>
      <c r="DT13" s="1581"/>
      <c r="DU13" s="1581"/>
      <c r="DV13" s="1581"/>
      <c r="DW13" s="1581"/>
      <c r="DX13" s="1582">
        <v>0</v>
      </c>
      <c r="DY13" s="1581"/>
      <c r="DZ13" s="1581"/>
      <c r="EA13" s="1581"/>
      <c r="EB13" s="1581"/>
      <c r="EC13" s="1582">
        <v>0</v>
      </c>
      <c r="ED13" s="1581">
        <v>202800000</v>
      </c>
      <c r="EE13" s="1581"/>
      <c r="EF13" s="1581"/>
      <c r="EG13" s="1581"/>
      <c r="EH13" s="1582">
        <v>202800000</v>
      </c>
      <c r="EI13" s="1581">
        <v>345770520</v>
      </c>
      <c r="EJ13" s="1581"/>
      <c r="EK13" s="1581"/>
      <c r="EL13" s="1581"/>
      <c r="EM13" s="1582">
        <v>345770520</v>
      </c>
      <c r="EN13" s="1581"/>
      <c r="EO13" s="1581"/>
      <c r="EP13" s="1581"/>
      <c r="EQ13" s="1581"/>
      <c r="ER13" s="1582">
        <v>0</v>
      </c>
      <c r="ES13" s="1582">
        <v>28210324610</v>
      </c>
      <c r="ET13" s="1112">
        <v>4028</v>
      </c>
      <c r="EU13" s="1112">
        <v>4028</v>
      </c>
      <c r="EV13" s="1112">
        <v>19372</v>
      </c>
      <c r="EW13" s="1162">
        <v>7945</v>
      </c>
      <c r="EX13" s="1112">
        <v>15330</v>
      </c>
      <c r="EY13" s="1112">
        <v>21270</v>
      </c>
      <c r="EZ13" s="612">
        <v>60000</v>
      </c>
      <c r="FA13" s="1163">
        <v>11973</v>
      </c>
      <c r="FB13" s="1592">
        <v>15</v>
      </c>
      <c r="FC13" s="1584">
        <v>164</v>
      </c>
      <c r="FD13" s="1584"/>
      <c r="FE13" s="1584"/>
      <c r="FF13" s="1585">
        <v>179</v>
      </c>
      <c r="FG13" s="1584"/>
      <c r="FH13" s="1584">
        <v>2</v>
      </c>
      <c r="FI13" s="1584"/>
      <c r="FJ13" s="1584"/>
      <c r="FK13" s="1585">
        <v>2</v>
      </c>
      <c r="FL13" s="1584">
        <v>70</v>
      </c>
      <c r="FM13" s="1584">
        <v>20</v>
      </c>
      <c r="FN13" s="1584"/>
      <c r="FO13" s="1584"/>
      <c r="FP13" s="1585">
        <v>90</v>
      </c>
      <c r="FQ13" s="1584">
        <v>241</v>
      </c>
      <c r="FR13" s="1584">
        <v>546</v>
      </c>
      <c r="FS13" s="1584"/>
      <c r="FT13" s="1584"/>
      <c r="FU13" s="1585">
        <v>787</v>
      </c>
      <c r="FV13" s="1584">
        <v>831</v>
      </c>
      <c r="FW13" s="1584">
        <v>1309</v>
      </c>
      <c r="FX13" s="1584"/>
      <c r="FY13" s="1584"/>
      <c r="FZ13" s="1585">
        <v>2140</v>
      </c>
      <c r="GA13" s="1584"/>
      <c r="GB13" s="1584">
        <v>15</v>
      </c>
      <c r="GC13" s="1584"/>
      <c r="GD13" s="1584"/>
      <c r="GE13" s="1585">
        <v>15</v>
      </c>
      <c r="GF13" s="1584">
        <v>1225</v>
      </c>
      <c r="GG13" s="1584">
        <v>1933</v>
      </c>
      <c r="GH13" s="1584"/>
      <c r="GI13" s="1584"/>
      <c r="GJ13" s="1585">
        <v>3158</v>
      </c>
      <c r="GK13" s="1584">
        <v>90</v>
      </c>
      <c r="GL13" s="1584">
        <v>550</v>
      </c>
      <c r="GM13" s="1584"/>
      <c r="GN13" s="1584"/>
      <c r="GO13" s="1585">
        <v>640</v>
      </c>
      <c r="GP13" s="1584">
        <v>205</v>
      </c>
      <c r="GQ13" s="1584">
        <v>1490</v>
      </c>
      <c r="GR13" s="1584"/>
      <c r="GS13" s="1584"/>
      <c r="GT13" s="1585">
        <v>1695</v>
      </c>
      <c r="GU13" s="1584">
        <v>310</v>
      </c>
      <c r="GV13" s="1584">
        <v>232</v>
      </c>
      <c r="GW13" s="1584"/>
      <c r="GX13" s="1584"/>
      <c r="GY13" s="1585">
        <v>542</v>
      </c>
      <c r="GZ13" s="1584">
        <v>873</v>
      </c>
      <c r="HA13" s="1584">
        <v>856</v>
      </c>
      <c r="HB13" s="1584"/>
      <c r="HC13" s="1584"/>
      <c r="HD13" s="1585">
        <v>1729</v>
      </c>
      <c r="HE13" s="1584">
        <v>1</v>
      </c>
      <c r="HF13" s="1584">
        <v>65</v>
      </c>
      <c r="HG13" s="1584"/>
      <c r="HH13" s="1584"/>
      <c r="HI13" s="1585">
        <v>66</v>
      </c>
      <c r="HJ13" s="1584"/>
      <c r="HK13" s="1584">
        <v>122</v>
      </c>
      <c r="HL13" s="1584"/>
      <c r="HM13" s="1584"/>
      <c r="HN13" s="1585">
        <v>122</v>
      </c>
      <c r="HO13" s="1584">
        <v>58</v>
      </c>
      <c r="HP13" s="1584">
        <v>49</v>
      </c>
      <c r="HQ13" s="1584"/>
      <c r="HR13" s="1584"/>
      <c r="HS13" s="1585">
        <v>107</v>
      </c>
      <c r="HT13" s="1584"/>
      <c r="HU13" s="1584">
        <v>20</v>
      </c>
      <c r="HV13" s="1584"/>
      <c r="HW13" s="1584"/>
      <c r="HX13" s="1585">
        <v>20</v>
      </c>
      <c r="HY13" s="1584"/>
      <c r="HZ13" s="1584">
        <v>116</v>
      </c>
      <c r="IA13" s="1584"/>
      <c r="IB13" s="1584"/>
      <c r="IC13" s="1585">
        <v>116</v>
      </c>
      <c r="ID13" s="1584"/>
      <c r="IE13" s="1584">
        <v>1</v>
      </c>
      <c r="IF13" s="1584"/>
      <c r="IG13" s="1584"/>
      <c r="IH13" s="1585">
        <v>1</v>
      </c>
      <c r="II13" s="1584">
        <v>22</v>
      </c>
      <c r="IJ13" s="1584">
        <v>211</v>
      </c>
      <c r="IK13" s="1584"/>
      <c r="IL13" s="1584"/>
      <c r="IM13" s="1585">
        <v>233</v>
      </c>
      <c r="IN13" s="1584">
        <v>87</v>
      </c>
      <c r="IO13" s="1584">
        <v>244</v>
      </c>
      <c r="IP13" s="1584"/>
      <c r="IQ13" s="1584"/>
      <c r="IR13" s="1585">
        <v>331</v>
      </c>
      <c r="IS13" s="1584"/>
      <c r="IT13" s="1584"/>
      <c r="IU13" s="1584"/>
      <c r="IV13" s="1584"/>
      <c r="IW13" s="1585">
        <v>0</v>
      </c>
      <c r="IX13" s="1585">
        <v>11973</v>
      </c>
      <c r="IY13" s="1129">
        <v>1665</v>
      </c>
      <c r="IZ13" s="1129">
        <v>203</v>
      </c>
      <c r="JA13" s="1129">
        <v>180</v>
      </c>
      <c r="JB13" s="1129"/>
      <c r="JC13" s="1129">
        <v>771</v>
      </c>
      <c r="JD13" s="1129"/>
      <c r="JE13" s="725" t="s">
        <v>394</v>
      </c>
      <c r="JF13" s="1130"/>
      <c r="JG13" s="1164"/>
    </row>
    <row r="14" spans="1:268" ht="84" hidden="1" customHeight="1" thickBot="1" x14ac:dyDescent="0.4">
      <c r="A14" s="727" t="s">
        <v>528</v>
      </c>
      <c r="B14" s="728" t="s">
        <v>529</v>
      </c>
      <c r="C14" s="729" t="s">
        <v>530</v>
      </c>
      <c r="D14" s="781" t="s">
        <v>23</v>
      </c>
      <c r="E14" s="751" t="s">
        <v>532</v>
      </c>
      <c r="F14" s="2383"/>
      <c r="G14" s="2383"/>
      <c r="H14" s="2383"/>
      <c r="I14" s="2383"/>
      <c r="J14" s="2383"/>
      <c r="K14" s="2383"/>
      <c r="L14" s="2383"/>
      <c r="M14" s="2383"/>
      <c r="N14" s="2383"/>
      <c r="O14" s="2383"/>
      <c r="P14" s="2383"/>
      <c r="Q14" s="2383"/>
      <c r="R14" s="2383"/>
      <c r="S14" s="2383"/>
      <c r="T14" s="2387"/>
      <c r="U14" s="2383"/>
      <c r="V14" s="2383"/>
      <c r="W14" s="2383"/>
      <c r="X14" s="2383"/>
      <c r="Y14" s="781" t="s">
        <v>23</v>
      </c>
      <c r="Z14" s="621"/>
      <c r="AA14" s="621" t="s">
        <v>503</v>
      </c>
      <c r="AB14" s="621">
        <v>2</v>
      </c>
      <c r="AC14" s="728" t="s">
        <v>534</v>
      </c>
      <c r="AD14" s="728" t="s">
        <v>535</v>
      </c>
      <c r="AE14" s="731" t="s">
        <v>536</v>
      </c>
      <c r="AF14" s="725" t="s">
        <v>539</v>
      </c>
      <c r="AG14" s="1131">
        <v>69000000</v>
      </c>
      <c r="AH14" s="1131">
        <v>69000000</v>
      </c>
      <c r="AI14" s="1131">
        <v>63000000</v>
      </c>
      <c r="AJ14" s="1110">
        <v>4099680000</v>
      </c>
      <c r="AK14" s="1110">
        <v>4099680000</v>
      </c>
      <c r="AL14" s="1110">
        <v>4099680000</v>
      </c>
      <c r="AM14" s="1154">
        <v>4040089735</v>
      </c>
      <c r="AN14" s="1154">
        <v>2059269040</v>
      </c>
      <c r="AO14" s="623">
        <v>10268038775</v>
      </c>
      <c r="AP14" s="623">
        <v>4168680000</v>
      </c>
      <c r="AQ14" s="623">
        <v>4162680000</v>
      </c>
      <c r="AR14" s="1593"/>
      <c r="AS14" s="1593"/>
      <c r="AT14" s="1593"/>
      <c r="AU14" s="1593"/>
      <c r="AV14" s="1594">
        <v>0</v>
      </c>
      <c r="AW14" s="1593"/>
      <c r="AX14" s="1593"/>
      <c r="AY14" s="1593"/>
      <c r="AZ14" s="1593"/>
      <c r="BA14" s="1594">
        <v>0</v>
      </c>
      <c r="BB14" s="1593"/>
      <c r="BC14" s="1593"/>
      <c r="BD14" s="1593"/>
      <c r="BE14" s="1593"/>
      <c r="BF14" s="1594">
        <v>0</v>
      </c>
      <c r="BG14" s="1593"/>
      <c r="BH14" s="1593"/>
      <c r="BI14" s="1593"/>
      <c r="BJ14" s="1593"/>
      <c r="BK14" s="1594">
        <v>0</v>
      </c>
      <c r="BL14" s="1593"/>
      <c r="BM14" s="1593"/>
      <c r="BN14" s="1593"/>
      <c r="BO14" s="1593"/>
      <c r="BP14" s="1594">
        <v>0</v>
      </c>
      <c r="BQ14" s="1593"/>
      <c r="BR14" s="1593"/>
      <c r="BS14" s="1593"/>
      <c r="BT14" s="1593"/>
      <c r="BU14" s="1594">
        <v>0</v>
      </c>
      <c r="BV14" s="1593"/>
      <c r="BW14" s="1593"/>
      <c r="BX14" s="1593"/>
      <c r="BY14" s="1593"/>
      <c r="BZ14" s="1594">
        <v>0</v>
      </c>
      <c r="CA14" s="1593"/>
      <c r="CB14" s="1593"/>
      <c r="CC14" s="1593"/>
      <c r="CD14" s="1593"/>
      <c r="CE14" s="1594">
        <v>0</v>
      </c>
      <c r="CF14" s="1593"/>
      <c r="CG14" s="1593"/>
      <c r="CH14" s="1593"/>
      <c r="CI14" s="1593"/>
      <c r="CJ14" s="1594">
        <v>0</v>
      </c>
      <c r="CK14" s="1593"/>
      <c r="CL14" s="1593"/>
      <c r="CM14" s="1593"/>
      <c r="CN14" s="1593"/>
      <c r="CO14" s="1594">
        <v>0</v>
      </c>
      <c r="CP14" s="1593"/>
      <c r="CQ14" s="1593"/>
      <c r="CR14" s="1593"/>
      <c r="CS14" s="1593"/>
      <c r="CT14" s="1594">
        <v>0</v>
      </c>
      <c r="CU14" s="1593"/>
      <c r="CV14" s="1593"/>
      <c r="CW14" s="1593"/>
      <c r="CX14" s="1593"/>
      <c r="CY14" s="1594">
        <v>0</v>
      </c>
      <c r="CZ14" s="1593"/>
      <c r="DA14" s="1593"/>
      <c r="DB14" s="1593"/>
      <c r="DC14" s="1593"/>
      <c r="DD14" s="1594">
        <v>0</v>
      </c>
      <c r="DE14" s="1593"/>
      <c r="DF14" s="1593"/>
      <c r="DG14" s="1593"/>
      <c r="DH14" s="1593"/>
      <c r="DI14" s="1594">
        <v>0</v>
      </c>
      <c r="DJ14" s="1593"/>
      <c r="DK14" s="1593"/>
      <c r="DL14" s="1593"/>
      <c r="DM14" s="1593"/>
      <c r="DN14" s="1594">
        <v>0</v>
      </c>
      <c r="DO14" s="1593"/>
      <c r="DP14" s="1593"/>
      <c r="DQ14" s="1593"/>
      <c r="DR14" s="1593"/>
      <c r="DS14" s="1594">
        <v>0</v>
      </c>
      <c r="DT14" s="1593"/>
      <c r="DU14" s="1593"/>
      <c r="DV14" s="1593"/>
      <c r="DW14" s="1593"/>
      <c r="DX14" s="1594">
        <v>0</v>
      </c>
      <c r="DY14" s="1593"/>
      <c r="DZ14" s="1593"/>
      <c r="EA14" s="1593"/>
      <c r="EB14" s="1593"/>
      <c r="EC14" s="1594">
        <v>0</v>
      </c>
      <c r="ED14" s="1593"/>
      <c r="EE14" s="1593"/>
      <c r="EF14" s="1593"/>
      <c r="EG14" s="1593"/>
      <c r="EH14" s="1594">
        <v>0</v>
      </c>
      <c r="EI14" s="1593"/>
      <c r="EJ14" s="1593"/>
      <c r="EK14" s="1593"/>
      <c r="EL14" s="1593"/>
      <c r="EM14" s="1594">
        <v>0</v>
      </c>
      <c r="EN14" s="1593"/>
      <c r="EO14" s="1593"/>
      <c r="EP14" s="1593"/>
      <c r="EQ14" s="1593"/>
      <c r="ER14" s="1594">
        <v>0</v>
      </c>
      <c r="ES14" s="1594">
        <v>0</v>
      </c>
      <c r="ET14" s="1133">
        <v>0</v>
      </c>
      <c r="EU14" s="1133">
        <v>0</v>
      </c>
      <c r="EV14" s="1133">
        <v>36</v>
      </c>
      <c r="EW14" s="1165"/>
      <c r="EX14" s="1133">
        <v>36</v>
      </c>
      <c r="EY14" s="1133">
        <v>28</v>
      </c>
      <c r="EZ14" s="625">
        <v>100</v>
      </c>
      <c r="FA14" s="625">
        <v>0</v>
      </c>
      <c r="FB14" s="1595"/>
      <c r="FC14" s="1596"/>
      <c r="FD14" s="1596"/>
      <c r="FE14" s="1596"/>
      <c r="FF14" s="1597">
        <v>0</v>
      </c>
      <c r="FG14" s="1596"/>
      <c r="FH14" s="1596"/>
      <c r="FI14" s="1596"/>
      <c r="FJ14" s="1596"/>
      <c r="FK14" s="1597">
        <v>0</v>
      </c>
      <c r="FL14" s="1596"/>
      <c r="FM14" s="1596"/>
      <c r="FN14" s="1596"/>
      <c r="FO14" s="1596"/>
      <c r="FP14" s="1597">
        <v>0</v>
      </c>
      <c r="FQ14" s="1596"/>
      <c r="FR14" s="1596"/>
      <c r="FS14" s="1596"/>
      <c r="FT14" s="1596"/>
      <c r="FU14" s="1597">
        <v>0</v>
      </c>
      <c r="FV14" s="1596"/>
      <c r="FW14" s="1596"/>
      <c r="FX14" s="1596"/>
      <c r="FY14" s="1596"/>
      <c r="FZ14" s="1597">
        <v>0</v>
      </c>
      <c r="GA14" s="1596"/>
      <c r="GB14" s="1596"/>
      <c r="GC14" s="1596"/>
      <c r="GD14" s="1596"/>
      <c r="GE14" s="1597">
        <v>0</v>
      </c>
      <c r="GF14" s="1596"/>
      <c r="GG14" s="1596"/>
      <c r="GH14" s="1596"/>
      <c r="GI14" s="1596"/>
      <c r="GJ14" s="1597">
        <v>0</v>
      </c>
      <c r="GK14" s="1596"/>
      <c r="GL14" s="1596"/>
      <c r="GM14" s="1596"/>
      <c r="GN14" s="1596"/>
      <c r="GO14" s="1597">
        <v>0</v>
      </c>
      <c r="GP14" s="1596"/>
      <c r="GQ14" s="1596"/>
      <c r="GR14" s="1596"/>
      <c r="GS14" s="1596"/>
      <c r="GT14" s="1597">
        <v>0</v>
      </c>
      <c r="GU14" s="1596"/>
      <c r="GV14" s="1596"/>
      <c r="GW14" s="1596"/>
      <c r="GX14" s="1596"/>
      <c r="GY14" s="1597">
        <v>0</v>
      </c>
      <c r="GZ14" s="1596"/>
      <c r="HA14" s="1596"/>
      <c r="HB14" s="1596"/>
      <c r="HC14" s="1596"/>
      <c r="HD14" s="1597">
        <v>0</v>
      </c>
      <c r="HE14" s="1596"/>
      <c r="HF14" s="1596"/>
      <c r="HG14" s="1596"/>
      <c r="HH14" s="1596"/>
      <c r="HI14" s="1597">
        <v>0</v>
      </c>
      <c r="HJ14" s="1596"/>
      <c r="HK14" s="1596"/>
      <c r="HL14" s="1596"/>
      <c r="HM14" s="1596"/>
      <c r="HN14" s="1597">
        <v>0</v>
      </c>
      <c r="HO14" s="1596"/>
      <c r="HP14" s="1596"/>
      <c r="HQ14" s="1596"/>
      <c r="HR14" s="1596"/>
      <c r="HS14" s="1597">
        <v>0</v>
      </c>
      <c r="HT14" s="1596"/>
      <c r="HU14" s="1596"/>
      <c r="HV14" s="1596"/>
      <c r="HW14" s="1596"/>
      <c r="HX14" s="1597">
        <v>0</v>
      </c>
      <c r="HY14" s="1596"/>
      <c r="HZ14" s="1596"/>
      <c r="IA14" s="1596"/>
      <c r="IB14" s="1596"/>
      <c r="IC14" s="1597">
        <v>0</v>
      </c>
      <c r="ID14" s="1596"/>
      <c r="IE14" s="1596"/>
      <c r="IF14" s="1596"/>
      <c r="IG14" s="1596"/>
      <c r="IH14" s="1597">
        <v>0</v>
      </c>
      <c r="II14" s="1596"/>
      <c r="IJ14" s="1596"/>
      <c r="IK14" s="1596"/>
      <c r="IL14" s="1596"/>
      <c r="IM14" s="1597">
        <v>0</v>
      </c>
      <c r="IN14" s="1596"/>
      <c r="IO14" s="1596"/>
      <c r="IP14" s="1596"/>
      <c r="IQ14" s="1596"/>
      <c r="IR14" s="1597">
        <v>0</v>
      </c>
      <c r="IS14" s="1596"/>
      <c r="IT14" s="1596"/>
      <c r="IU14" s="1596"/>
      <c r="IV14" s="1596"/>
      <c r="IW14" s="1597">
        <v>0</v>
      </c>
      <c r="IX14" s="1597">
        <v>0</v>
      </c>
      <c r="IY14" s="1136"/>
      <c r="IZ14" s="1136"/>
      <c r="JA14" s="1136"/>
      <c r="JB14" s="1136"/>
      <c r="JC14" s="1136"/>
      <c r="JD14" s="1136"/>
      <c r="JE14" s="713" t="s">
        <v>390</v>
      </c>
      <c r="JF14" s="1137"/>
      <c r="JG14" s="1164"/>
    </row>
    <row r="15" spans="1:268" ht="81.75" hidden="1" customHeight="1" thickBot="1" x14ac:dyDescent="0.4">
      <c r="A15" s="727" t="s">
        <v>528</v>
      </c>
      <c r="B15" s="728" t="s">
        <v>529</v>
      </c>
      <c r="C15" s="729" t="s">
        <v>530</v>
      </c>
      <c r="D15" s="781" t="s">
        <v>23</v>
      </c>
      <c r="E15" s="751" t="s">
        <v>532</v>
      </c>
      <c r="F15" s="2383"/>
      <c r="G15" s="2383"/>
      <c r="H15" s="2383"/>
      <c r="I15" s="2383"/>
      <c r="J15" s="2383"/>
      <c r="K15" s="2383"/>
      <c r="L15" s="2383"/>
      <c r="M15" s="2383"/>
      <c r="N15" s="2383">
        <v>0</v>
      </c>
      <c r="O15" s="2383">
        <v>0</v>
      </c>
      <c r="P15" s="2383">
        <v>0</v>
      </c>
      <c r="Q15" s="2383"/>
      <c r="R15" s="2383"/>
      <c r="S15" s="2383"/>
      <c r="T15" s="2387"/>
      <c r="U15" s="2383"/>
      <c r="V15" s="2383"/>
      <c r="W15" s="2383"/>
      <c r="X15" s="2383"/>
      <c r="Y15" s="781" t="s">
        <v>23</v>
      </c>
      <c r="Z15" s="621"/>
      <c r="AA15" s="621" t="s">
        <v>503</v>
      </c>
      <c r="AB15" s="621">
        <v>3</v>
      </c>
      <c r="AC15" s="728" t="s">
        <v>540</v>
      </c>
      <c r="AD15" s="728" t="s">
        <v>535</v>
      </c>
      <c r="AE15" s="731" t="s">
        <v>541</v>
      </c>
      <c r="AF15" s="725" t="s">
        <v>542</v>
      </c>
      <c r="AG15" s="1131">
        <v>207182500</v>
      </c>
      <c r="AH15" s="1131">
        <v>207182500</v>
      </c>
      <c r="AI15" s="1131">
        <v>173098500</v>
      </c>
      <c r="AJ15" s="1110">
        <v>8119986859</v>
      </c>
      <c r="AK15" s="1110">
        <v>7328954123</v>
      </c>
      <c r="AL15" s="1110">
        <v>6238533633</v>
      </c>
      <c r="AM15" s="1154">
        <v>14269364501</v>
      </c>
      <c r="AN15" s="1154">
        <v>9398266942</v>
      </c>
      <c r="AO15" s="623">
        <v>31994800802</v>
      </c>
      <c r="AP15" s="623">
        <v>7536136623</v>
      </c>
      <c r="AQ15" s="623">
        <v>6411632133</v>
      </c>
      <c r="AR15" s="1593"/>
      <c r="AS15" s="1593"/>
      <c r="AT15" s="1593"/>
      <c r="AU15" s="1593"/>
      <c r="AV15" s="1594">
        <v>0</v>
      </c>
      <c r="AW15" s="1593"/>
      <c r="AX15" s="1593"/>
      <c r="AY15" s="1593"/>
      <c r="AZ15" s="1593"/>
      <c r="BA15" s="1594">
        <v>0</v>
      </c>
      <c r="BB15" s="1593"/>
      <c r="BC15" s="1593"/>
      <c r="BD15" s="1593"/>
      <c r="BE15" s="1593"/>
      <c r="BF15" s="1594">
        <v>0</v>
      </c>
      <c r="BG15" s="1593"/>
      <c r="BH15" s="1593"/>
      <c r="BI15" s="1593"/>
      <c r="BJ15" s="1593"/>
      <c r="BK15" s="1594">
        <v>0</v>
      </c>
      <c r="BL15" s="1593"/>
      <c r="BM15" s="1593"/>
      <c r="BN15" s="1593"/>
      <c r="BO15" s="1593"/>
      <c r="BP15" s="1594">
        <v>0</v>
      </c>
      <c r="BQ15" s="1593"/>
      <c r="BR15" s="1593"/>
      <c r="BS15" s="1593"/>
      <c r="BT15" s="1593"/>
      <c r="BU15" s="1594">
        <v>0</v>
      </c>
      <c r="BV15" s="1593"/>
      <c r="BW15" s="1593"/>
      <c r="BX15" s="1593"/>
      <c r="BY15" s="1593"/>
      <c r="BZ15" s="1594">
        <v>0</v>
      </c>
      <c r="CA15" s="1593"/>
      <c r="CB15" s="1593"/>
      <c r="CC15" s="1593"/>
      <c r="CD15" s="1593"/>
      <c r="CE15" s="1594">
        <v>0</v>
      </c>
      <c r="CF15" s="1593"/>
      <c r="CG15" s="1593"/>
      <c r="CH15" s="1593"/>
      <c r="CI15" s="1593"/>
      <c r="CJ15" s="1594">
        <v>0</v>
      </c>
      <c r="CK15" s="1593"/>
      <c r="CL15" s="1593"/>
      <c r="CM15" s="1593"/>
      <c r="CN15" s="1593"/>
      <c r="CO15" s="1594">
        <v>0</v>
      </c>
      <c r="CP15" s="1593"/>
      <c r="CQ15" s="1593"/>
      <c r="CR15" s="1593"/>
      <c r="CS15" s="1593"/>
      <c r="CT15" s="1594">
        <v>0</v>
      </c>
      <c r="CU15" s="1593"/>
      <c r="CV15" s="1593"/>
      <c r="CW15" s="1593"/>
      <c r="CX15" s="1593"/>
      <c r="CY15" s="1594">
        <v>0</v>
      </c>
      <c r="CZ15" s="1593"/>
      <c r="DA15" s="1593"/>
      <c r="DB15" s="1593"/>
      <c r="DC15" s="1593"/>
      <c r="DD15" s="1594">
        <v>0</v>
      </c>
      <c r="DE15" s="1593"/>
      <c r="DF15" s="1593"/>
      <c r="DG15" s="1593"/>
      <c r="DH15" s="1593"/>
      <c r="DI15" s="1594">
        <v>0</v>
      </c>
      <c r="DJ15" s="1593"/>
      <c r="DK15" s="1593"/>
      <c r="DL15" s="1593"/>
      <c r="DM15" s="1593"/>
      <c r="DN15" s="1594">
        <v>0</v>
      </c>
      <c r="DO15" s="1593"/>
      <c r="DP15" s="1593"/>
      <c r="DQ15" s="1593"/>
      <c r="DR15" s="1593"/>
      <c r="DS15" s="1594">
        <v>0</v>
      </c>
      <c r="DT15" s="1593"/>
      <c r="DU15" s="1593"/>
      <c r="DV15" s="1593"/>
      <c r="DW15" s="1593"/>
      <c r="DX15" s="1594">
        <v>0</v>
      </c>
      <c r="DY15" s="1593"/>
      <c r="DZ15" s="1593"/>
      <c r="EA15" s="1593"/>
      <c r="EB15" s="1593"/>
      <c r="EC15" s="1594">
        <v>0</v>
      </c>
      <c r="ED15" s="1593"/>
      <c r="EE15" s="1593"/>
      <c r="EF15" s="1593"/>
      <c r="EG15" s="1593"/>
      <c r="EH15" s="1594">
        <v>0</v>
      </c>
      <c r="EI15" s="1593"/>
      <c r="EJ15" s="1593"/>
      <c r="EK15" s="1593"/>
      <c r="EL15" s="1593"/>
      <c r="EM15" s="1594">
        <v>0</v>
      </c>
      <c r="EN15" s="1593"/>
      <c r="EO15" s="1593"/>
      <c r="EP15" s="1593"/>
      <c r="EQ15" s="1593"/>
      <c r="ER15" s="1594">
        <v>0</v>
      </c>
      <c r="ES15" s="1594">
        <v>0</v>
      </c>
      <c r="ET15" s="1133">
        <v>0</v>
      </c>
      <c r="EU15" s="1133">
        <v>0</v>
      </c>
      <c r="EV15" s="1133">
        <v>800</v>
      </c>
      <c r="EW15" s="1165"/>
      <c r="EX15" s="1133">
        <v>1200</v>
      </c>
      <c r="EY15" s="1133">
        <v>1000</v>
      </c>
      <c r="EZ15" s="625">
        <v>3000</v>
      </c>
      <c r="FA15" s="619">
        <v>0</v>
      </c>
      <c r="FB15" s="1595"/>
      <c r="FC15" s="1596"/>
      <c r="FD15" s="1596"/>
      <c r="FE15" s="1596"/>
      <c r="FF15" s="1597">
        <v>0</v>
      </c>
      <c r="FG15" s="1596"/>
      <c r="FH15" s="1596"/>
      <c r="FI15" s="1596"/>
      <c r="FJ15" s="1596"/>
      <c r="FK15" s="1597">
        <v>0</v>
      </c>
      <c r="FL15" s="1596"/>
      <c r="FM15" s="1596"/>
      <c r="FN15" s="1596"/>
      <c r="FO15" s="1596"/>
      <c r="FP15" s="1597">
        <v>0</v>
      </c>
      <c r="FQ15" s="1596"/>
      <c r="FR15" s="1596"/>
      <c r="FS15" s="1596"/>
      <c r="FT15" s="1596"/>
      <c r="FU15" s="1597">
        <v>0</v>
      </c>
      <c r="FV15" s="1596"/>
      <c r="FW15" s="1596"/>
      <c r="FX15" s="1596"/>
      <c r="FY15" s="1596"/>
      <c r="FZ15" s="1597">
        <v>0</v>
      </c>
      <c r="GA15" s="1596"/>
      <c r="GB15" s="1596"/>
      <c r="GC15" s="1596"/>
      <c r="GD15" s="1596"/>
      <c r="GE15" s="1597">
        <v>0</v>
      </c>
      <c r="GF15" s="1596"/>
      <c r="GG15" s="1596"/>
      <c r="GH15" s="1596"/>
      <c r="GI15" s="1596"/>
      <c r="GJ15" s="1597">
        <v>0</v>
      </c>
      <c r="GK15" s="1596"/>
      <c r="GL15" s="1596"/>
      <c r="GM15" s="1596"/>
      <c r="GN15" s="1596"/>
      <c r="GO15" s="1597">
        <v>0</v>
      </c>
      <c r="GP15" s="1596"/>
      <c r="GQ15" s="1596"/>
      <c r="GR15" s="1596"/>
      <c r="GS15" s="1596"/>
      <c r="GT15" s="1597">
        <v>0</v>
      </c>
      <c r="GU15" s="1596"/>
      <c r="GV15" s="1596"/>
      <c r="GW15" s="1596"/>
      <c r="GX15" s="1596"/>
      <c r="GY15" s="1597">
        <v>0</v>
      </c>
      <c r="GZ15" s="1596"/>
      <c r="HA15" s="1596"/>
      <c r="HB15" s="1596"/>
      <c r="HC15" s="1596"/>
      <c r="HD15" s="1597">
        <v>0</v>
      </c>
      <c r="HE15" s="1596"/>
      <c r="HF15" s="1596"/>
      <c r="HG15" s="1596"/>
      <c r="HH15" s="1596"/>
      <c r="HI15" s="1597">
        <v>0</v>
      </c>
      <c r="HJ15" s="1596"/>
      <c r="HK15" s="1596"/>
      <c r="HL15" s="1596"/>
      <c r="HM15" s="1596"/>
      <c r="HN15" s="1597">
        <v>0</v>
      </c>
      <c r="HO15" s="1596"/>
      <c r="HP15" s="1596"/>
      <c r="HQ15" s="1596"/>
      <c r="HR15" s="1596"/>
      <c r="HS15" s="1597">
        <v>0</v>
      </c>
      <c r="HT15" s="1596"/>
      <c r="HU15" s="1596"/>
      <c r="HV15" s="1596"/>
      <c r="HW15" s="1596"/>
      <c r="HX15" s="1597">
        <v>0</v>
      </c>
      <c r="HY15" s="1596"/>
      <c r="HZ15" s="1596"/>
      <c r="IA15" s="1596"/>
      <c r="IB15" s="1596"/>
      <c r="IC15" s="1597">
        <v>0</v>
      </c>
      <c r="ID15" s="1596"/>
      <c r="IE15" s="1596"/>
      <c r="IF15" s="1596"/>
      <c r="IG15" s="1596"/>
      <c r="IH15" s="1597">
        <v>0</v>
      </c>
      <c r="II15" s="1596"/>
      <c r="IJ15" s="1596"/>
      <c r="IK15" s="1596"/>
      <c r="IL15" s="1596"/>
      <c r="IM15" s="1597">
        <v>0</v>
      </c>
      <c r="IN15" s="1596"/>
      <c r="IO15" s="1596"/>
      <c r="IP15" s="1596"/>
      <c r="IQ15" s="1596"/>
      <c r="IR15" s="1597">
        <v>0</v>
      </c>
      <c r="IS15" s="1596"/>
      <c r="IT15" s="1596"/>
      <c r="IU15" s="1596"/>
      <c r="IV15" s="1596"/>
      <c r="IW15" s="1597">
        <v>0</v>
      </c>
      <c r="IX15" s="1597">
        <v>0</v>
      </c>
      <c r="IY15" s="1136"/>
      <c r="IZ15" s="1136"/>
      <c r="JA15" s="1136"/>
      <c r="JB15" s="1136"/>
      <c r="JC15" s="1136"/>
      <c r="JD15" s="1136"/>
      <c r="JE15" s="713" t="s">
        <v>394</v>
      </c>
      <c r="JF15" s="1137"/>
      <c r="JG15" s="1164"/>
    </row>
    <row r="16" spans="1:268" ht="81.75" hidden="1" customHeight="1" thickBot="1" x14ac:dyDescent="0.4">
      <c r="A16" s="727" t="s">
        <v>528</v>
      </c>
      <c r="B16" s="728" t="s">
        <v>529</v>
      </c>
      <c r="C16" s="729" t="s">
        <v>530</v>
      </c>
      <c r="D16" s="781" t="s">
        <v>23</v>
      </c>
      <c r="E16" s="751" t="s">
        <v>532</v>
      </c>
      <c r="F16" s="2383"/>
      <c r="G16" s="2383"/>
      <c r="H16" s="2383"/>
      <c r="I16" s="2383"/>
      <c r="J16" s="2383"/>
      <c r="K16" s="2383"/>
      <c r="L16" s="2383"/>
      <c r="M16" s="2383"/>
      <c r="N16" s="2383"/>
      <c r="O16" s="2383"/>
      <c r="P16" s="2383"/>
      <c r="Q16" s="2383"/>
      <c r="R16" s="2383"/>
      <c r="S16" s="2383"/>
      <c r="T16" s="2387"/>
      <c r="U16" s="2383"/>
      <c r="V16" s="2383"/>
      <c r="W16" s="2383"/>
      <c r="X16" s="2383"/>
      <c r="Y16" s="781" t="s">
        <v>23</v>
      </c>
      <c r="Z16" s="621"/>
      <c r="AA16" s="621" t="s">
        <v>503</v>
      </c>
      <c r="AB16" s="621">
        <v>4</v>
      </c>
      <c r="AC16" s="728" t="s">
        <v>543</v>
      </c>
      <c r="AD16" s="728" t="s">
        <v>535</v>
      </c>
      <c r="AE16" s="731" t="s">
        <v>544</v>
      </c>
      <c r="AF16" s="725" t="s">
        <v>545</v>
      </c>
      <c r="AG16" s="1131">
        <v>8218324761</v>
      </c>
      <c r="AH16" s="1131">
        <v>6120717761</v>
      </c>
      <c r="AI16" s="1131">
        <v>2917375756</v>
      </c>
      <c r="AJ16" s="1110">
        <v>88169562696</v>
      </c>
      <c r="AK16" s="1110">
        <v>66067157127</v>
      </c>
      <c r="AL16" s="1110">
        <v>65096731831</v>
      </c>
      <c r="AM16" s="1154">
        <v>41873846734</v>
      </c>
      <c r="AN16" s="1154">
        <v>33463121896</v>
      </c>
      <c r="AO16" s="623">
        <v>171724856087</v>
      </c>
      <c r="AP16" s="623">
        <v>72187874888</v>
      </c>
      <c r="AQ16" s="623">
        <v>68014107587</v>
      </c>
      <c r="AR16" s="1593"/>
      <c r="AS16" s="1593"/>
      <c r="AT16" s="1593"/>
      <c r="AU16" s="1593"/>
      <c r="AV16" s="1594">
        <v>0</v>
      </c>
      <c r="AW16" s="1593"/>
      <c r="AX16" s="1593"/>
      <c r="AY16" s="1593"/>
      <c r="AZ16" s="1593"/>
      <c r="BA16" s="1594">
        <v>0</v>
      </c>
      <c r="BB16" s="1593"/>
      <c r="BC16" s="1593"/>
      <c r="BD16" s="1593"/>
      <c r="BE16" s="1593"/>
      <c r="BF16" s="1594">
        <v>0</v>
      </c>
      <c r="BG16" s="1593"/>
      <c r="BH16" s="1593"/>
      <c r="BI16" s="1593"/>
      <c r="BJ16" s="1593"/>
      <c r="BK16" s="1594">
        <v>0</v>
      </c>
      <c r="BL16" s="1593"/>
      <c r="BM16" s="1593"/>
      <c r="BN16" s="1593"/>
      <c r="BO16" s="1593"/>
      <c r="BP16" s="1594">
        <v>0</v>
      </c>
      <c r="BQ16" s="1593"/>
      <c r="BR16" s="1593"/>
      <c r="BS16" s="1593"/>
      <c r="BT16" s="1593"/>
      <c r="BU16" s="1594">
        <v>0</v>
      </c>
      <c r="BV16" s="1593"/>
      <c r="BW16" s="1593"/>
      <c r="BX16" s="1593"/>
      <c r="BY16" s="1593"/>
      <c r="BZ16" s="1594">
        <v>0</v>
      </c>
      <c r="CA16" s="1593"/>
      <c r="CB16" s="1593"/>
      <c r="CC16" s="1593"/>
      <c r="CD16" s="1593"/>
      <c r="CE16" s="1594">
        <v>0</v>
      </c>
      <c r="CF16" s="1593"/>
      <c r="CG16" s="1593"/>
      <c r="CH16" s="1593"/>
      <c r="CI16" s="1593"/>
      <c r="CJ16" s="1594">
        <v>0</v>
      </c>
      <c r="CK16" s="1593"/>
      <c r="CL16" s="1593"/>
      <c r="CM16" s="1593"/>
      <c r="CN16" s="1593"/>
      <c r="CO16" s="1594">
        <v>0</v>
      </c>
      <c r="CP16" s="1593"/>
      <c r="CQ16" s="1593"/>
      <c r="CR16" s="1593"/>
      <c r="CS16" s="1593"/>
      <c r="CT16" s="1594">
        <v>0</v>
      </c>
      <c r="CU16" s="1593"/>
      <c r="CV16" s="1593"/>
      <c r="CW16" s="1593"/>
      <c r="CX16" s="1593"/>
      <c r="CY16" s="1594">
        <v>0</v>
      </c>
      <c r="CZ16" s="1593"/>
      <c r="DA16" s="1593"/>
      <c r="DB16" s="1593"/>
      <c r="DC16" s="1593"/>
      <c r="DD16" s="1594">
        <v>0</v>
      </c>
      <c r="DE16" s="1593"/>
      <c r="DF16" s="1593"/>
      <c r="DG16" s="1593"/>
      <c r="DH16" s="1593"/>
      <c r="DI16" s="1594">
        <v>0</v>
      </c>
      <c r="DJ16" s="1593"/>
      <c r="DK16" s="1593"/>
      <c r="DL16" s="1593"/>
      <c r="DM16" s="1593"/>
      <c r="DN16" s="1594">
        <v>0</v>
      </c>
      <c r="DO16" s="1593"/>
      <c r="DP16" s="1593"/>
      <c r="DQ16" s="1593"/>
      <c r="DR16" s="1593"/>
      <c r="DS16" s="1594">
        <v>0</v>
      </c>
      <c r="DT16" s="1593"/>
      <c r="DU16" s="1593"/>
      <c r="DV16" s="1593"/>
      <c r="DW16" s="1593"/>
      <c r="DX16" s="1594">
        <v>0</v>
      </c>
      <c r="DY16" s="1593"/>
      <c r="DZ16" s="1593"/>
      <c r="EA16" s="1593"/>
      <c r="EB16" s="1593"/>
      <c r="EC16" s="1594">
        <v>0</v>
      </c>
      <c r="ED16" s="1593"/>
      <c r="EE16" s="1593"/>
      <c r="EF16" s="1593"/>
      <c r="EG16" s="1593"/>
      <c r="EH16" s="1594">
        <v>0</v>
      </c>
      <c r="EI16" s="1593"/>
      <c r="EJ16" s="1593"/>
      <c r="EK16" s="1593"/>
      <c r="EL16" s="1593"/>
      <c r="EM16" s="1594">
        <v>0</v>
      </c>
      <c r="EN16" s="1593"/>
      <c r="EO16" s="1593"/>
      <c r="EP16" s="1593"/>
      <c r="EQ16" s="1593"/>
      <c r="ER16" s="1594">
        <v>0</v>
      </c>
      <c r="ES16" s="1594">
        <v>0</v>
      </c>
      <c r="ET16" s="1133">
        <v>442</v>
      </c>
      <c r="EU16" s="1133">
        <v>442</v>
      </c>
      <c r="EV16" s="1133">
        <v>4178</v>
      </c>
      <c r="EW16" s="1165">
        <v>222</v>
      </c>
      <c r="EX16" s="1133">
        <v>4810</v>
      </c>
      <c r="EY16" s="1133">
        <v>1470</v>
      </c>
      <c r="EZ16" s="625">
        <v>10900</v>
      </c>
      <c r="FA16" s="625">
        <v>664</v>
      </c>
      <c r="FB16" s="1595"/>
      <c r="FC16" s="1596"/>
      <c r="FD16" s="1596"/>
      <c r="FE16" s="1596"/>
      <c r="FF16" s="1597">
        <v>0</v>
      </c>
      <c r="FG16" s="1596"/>
      <c r="FH16" s="1596"/>
      <c r="FI16" s="1596"/>
      <c r="FJ16" s="1596"/>
      <c r="FK16" s="1597">
        <v>0</v>
      </c>
      <c r="FL16" s="1596"/>
      <c r="FM16" s="1596"/>
      <c r="FN16" s="1596"/>
      <c r="FO16" s="1596"/>
      <c r="FP16" s="1597">
        <v>0</v>
      </c>
      <c r="FQ16" s="1596">
        <v>2</v>
      </c>
      <c r="FR16" s="1596"/>
      <c r="FS16" s="1596"/>
      <c r="FT16" s="1596"/>
      <c r="FU16" s="1597">
        <v>2</v>
      </c>
      <c r="FV16" s="1596">
        <v>440</v>
      </c>
      <c r="FW16" s="1596">
        <v>222</v>
      </c>
      <c r="FX16" s="1596"/>
      <c r="FY16" s="1596"/>
      <c r="FZ16" s="1597">
        <v>662</v>
      </c>
      <c r="GA16" s="1596"/>
      <c r="GB16" s="1596"/>
      <c r="GC16" s="1596"/>
      <c r="GD16" s="1596"/>
      <c r="GE16" s="1597">
        <v>0</v>
      </c>
      <c r="GF16" s="1596"/>
      <c r="GG16" s="1596"/>
      <c r="GH16" s="1596"/>
      <c r="GI16" s="1596"/>
      <c r="GJ16" s="1597">
        <v>0</v>
      </c>
      <c r="GK16" s="1596"/>
      <c r="GL16" s="1596"/>
      <c r="GM16" s="1596"/>
      <c r="GN16" s="1596"/>
      <c r="GO16" s="1597">
        <v>0</v>
      </c>
      <c r="GP16" s="1596"/>
      <c r="GQ16" s="1596"/>
      <c r="GR16" s="1596"/>
      <c r="GS16" s="1596"/>
      <c r="GT16" s="1597">
        <v>0</v>
      </c>
      <c r="GU16" s="1596"/>
      <c r="GV16" s="1596"/>
      <c r="GW16" s="1596"/>
      <c r="GX16" s="1596"/>
      <c r="GY16" s="1597">
        <v>0</v>
      </c>
      <c r="GZ16" s="1596"/>
      <c r="HA16" s="1596"/>
      <c r="HB16" s="1596"/>
      <c r="HC16" s="1596"/>
      <c r="HD16" s="1597">
        <v>0</v>
      </c>
      <c r="HE16" s="1596"/>
      <c r="HF16" s="1596"/>
      <c r="HG16" s="1596"/>
      <c r="HH16" s="1596"/>
      <c r="HI16" s="1597">
        <v>0</v>
      </c>
      <c r="HJ16" s="1596"/>
      <c r="HK16" s="1596"/>
      <c r="HL16" s="1596"/>
      <c r="HM16" s="1596"/>
      <c r="HN16" s="1597">
        <v>0</v>
      </c>
      <c r="HO16" s="1596"/>
      <c r="HP16" s="1596"/>
      <c r="HQ16" s="1596"/>
      <c r="HR16" s="1596"/>
      <c r="HS16" s="1597">
        <v>0</v>
      </c>
      <c r="HT16" s="1596"/>
      <c r="HU16" s="1596"/>
      <c r="HV16" s="1596"/>
      <c r="HW16" s="1596"/>
      <c r="HX16" s="1597">
        <v>0</v>
      </c>
      <c r="HY16" s="1596"/>
      <c r="HZ16" s="1596"/>
      <c r="IA16" s="1596"/>
      <c r="IB16" s="1596"/>
      <c r="IC16" s="1597">
        <v>0</v>
      </c>
      <c r="ID16" s="1596"/>
      <c r="IE16" s="1596"/>
      <c r="IF16" s="1596"/>
      <c r="IG16" s="1596"/>
      <c r="IH16" s="1597">
        <v>0</v>
      </c>
      <c r="II16" s="1596"/>
      <c r="IJ16" s="1596"/>
      <c r="IK16" s="1596"/>
      <c r="IL16" s="1596"/>
      <c r="IM16" s="1597">
        <v>0</v>
      </c>
      <c r="IN16" s="1596"/>
      <c r="IO16" s="1596"/>
      <c r="IP16" s="1596"/>
      <c r="IQ16" s="1596"/>
      <c r="IR16" s="1597">
        <v>0</v>
      </c>
      <c r="IS16" s="1596"/>
      <c r="IT16" s="1596"/>
      <c r="IU16" s="1596"/>
      <c r="IV16" s="1596"/>
      <c r="IW16" s="1597">
        <v>0</v>
      </c>
      <c r="IX16" s="1597">
        <v>664</v>
      </c>
      <c r="IY16" s="1136">
        <v>104</v>
      </c>
      <c r="IZ16" s="1136"/>
      <c r="JA16" s="1136"/>
      <c r="JB16" s="1136"/>
      <c r="JC16" s="1136"/>
      <c r="JD16" s="1136"/>
      <c r="JE16" s="713" t="s">
        <v>387</v>
      </c>
      <c r="JF16" s="1137"/>
      <c r="JG16" s="1164"/>
    </row>
    <row r="17" spans="1:267" ht="80.25" hidden="1" customHeight="1" thickBot="1" x14ac:dyDescent="0.4">
      <c r="A17" s="727" t="s">
        <v>528</v>
      </c>
      <c r="B17" s="728" t="s">
        <v>529</v>
      </c>
      <c r="C17" s="729" t="s">
        <v>530</v>
      </c>
      <c r="D17" s="781" t="s">
        <v>23</v>
      </c>
      <c r="E17" s="751" t="s">
        <v>532</v>
      </c>
      <c r="F17" s="2383"/>
      <c r="G17" s="2383"/>
      <c r="H17" s="2383"/>
      <c r="I17" s="2383"/>
      <c r="J17" s="2383"/>
      <c r="K17" s="2383"/>
      <c r="L17" s="2383"/>
      <c r="M17" s="2383"/>
      <c r="N17" s="2383">
        <v>0</v>
      </c>
      <c r="O17" s="2383">
        <v>0</v>
      </c>
      <c r="P17" s="2383">
        <v>0</v>
      </c>
      <c r="Q17" s="2383"/>
      <c r="R17" s="2383"/>
      <c r="S17" s="2383"/>
      <c r="T17" s="2387"/>
      <c r="U17" s="2383"/>
      <c r="V17" s="2383"/>
      <c r="W17" s="2383"/>
      <c r="X17" s="2383"/>
      <c r="Y17" s="781" t="s">
        <v>23</v>
      </c>
      <c r="Z17" s="621"/>
      <c r="AA17" s="621" t="s">
        <v>503</v>
      </c>
      <c r="AB17" s="621">
        <v>5</v>
      </c>
      <c r="AC17" s="728" t="s">
        <v>543</v>
      </c>
      <c r="AD17" s="728" t="s">
        <v>535</v>
      </c>
      <c r="AE17" s="731" t="s">
        <v>544</v>
      </c>
      <c r="AF17" s="725" t="s">
        <v>546</v>
      </c>
      <c r="AG17" s="1131">
        <v>0</v>
      </c>
      <c r="AH17" s="1131">
        <v>0</v>
      </c>
      <c r="AI17" s="1131">
        <v>0</v>
      </c>
      <c r="AJ17" s="1110">
        <v>11232000000</v>
      </c>
      <c r="AK17" s="1110">
        <v>11232000000</v>
      </c>
      <c r="AL17" s="1110">
        <v>11232000000</v>
      </c>
      <c r="AM17" s="1154">
        <v>11222471486</v>
      </c>
      <c r="AN17" s="1154">
        <v>5720191777</v>
      </c>
      <c r="AO17" s="623">
        <v>28174663263</v>
      </c>
      <c r="AP17" s="623">
        <v>11232000000</v>
      </c>
      <c r="AQ17" s="623">
        <v>11232000000</v>
      </c>
      <c r="AR17" s="1593"/>
      <c r="AS17" s="1593"/>
      <c r="AT17" s="1593"/>
      <c r="AU17" s="1593"/>
      <c r="AV17" s="1594">
        <v>0</v>
      </c>
      <c r="AW17" s="1593"/>
      <c r="AX17" s="1593"/>
      <c r="AY17" s="1593"/>
      <c r="AZ17" s="1593"/>
      <c r="BA17" s="1594">
        <v>0</v>
      </c>
      <c r="BB17" s="1593"/>
      <c r="BC17" s="1593"/>
      <c r="BD17" s="1593"/>
      <c r="BE17" s="1593"/>
      <c r="BF17" s="1594">
        <v>0</v>
      </c>
      <c r="BG17" s="1593"/>
      <c r="BH17" s="1593"/>
      <c r="BI17" s="1593"/>
      <c r="BJ17" s="1593"/>
      <c r="BK17" s="1594">
        <v>0</v>
      </c>
      <c r="BL17" s="1593"/>
      <c r="BM17" s="1593"/>
      <c r="BN17" s="1593"/>
      <c r="BO17" s="1593"/>
      <c r="BP17" s="1594">
        <v>0</v>
      </c>
      <c r="BQ17" s="1593"/>
      <c r="BR17" s="1593"/>
      <c r="BS17" s="1593"/>
      <c r="BT17" s="1593"/>
      <c r="BU17" s="1594">
        <v>0</v>
      </c>
      <c r="BV17" s="1593"/>
      <c r="BW17" s="1593"/>
      <c r="BX17" s="1593"/>
      <c r="BY17" s="1593"/>
      <c r="BZ17" s="1594">
        <v>0</v>
      </c>
      <c r="CA17" s="1593"/>
      <c r="CB17" s="1593"/>
      <c r="CC17" s="1593"/>
      <c r="CD17" s="1593"/>
      <c r="CE17" s="1594">
        <v>0</v>
      </c>
      <c r="CF17" s="1593"/>
      <c r="CG17" s="1593"/>
      <c r="CH17" s="1593"/>
      <c r="CI17" s="1593"/>
      <c r="CJ17" s="1594">
        <v>0</v>
      </c>
      <c r="CK17" s="1593"/>
      <c r="CL17" s="1593"/>
      <c r="CM17" s="1593"/>
      <c r="CN17" s="1593"/>
      <c r="CO17" s="1594">
        <v>0</v>
      </c>
      <c r="CP17" s="1593"/>
      <c r="CQ17" s="1593"/>
      <c r="CR17" s="1593"/>
      <c r="CS17" s="1593"/>
      <c r="CT17" s="1594">
        <v>0</v>
      </c>
      <c r="CU17" s="1593"/>
      <c r="CV17" s="1593"/>
      <c r="CW17" s="1593"/>
      <c r="CX17" s="1593"/>
      <c r="CY17" s="1594">
        <v>0</v>
      </c>
      <c r="CZ17" s="1593"/>
      <c r="DA17" s="1593"/>
      <c r="DB17" s="1593"/>
      <c r="DC17" s="1593"/>
      <c r="DD17" s="1594">
        <v>0</v>
      </c>
      <c r="DE17" s="1593"/>
      <c r="DF17" s="1593"/>
      <c r="DG17" s="1593"/>
      <c r="DH17" s="1593"/>
      <c r="DI17" s="1594">
        <v>0</v>
      </c>
      <c r="DJ17" s="1593"/>
      <c r="DK17" s="1593"/>
      <c r="DL17" s="1593"/>
      <c r="DM17" s="1593"/>
      <c r="DN17" s="1594">
        <v>0</v>
      </c>
      <c r="DO17" s="1593"/>
      <c r="DP17" s="1593"/>
      <c r="DQ17" s="1593"/>
      <c r="DR17" s="1593"/>
      <c r="DS17" s="1594">
        <v>0</v>
      </c>
      <c r="DT17" s="1593"/>
      <c r="DU17" s="1593"/>
      <c r="DV17" s="1593"/>
      <c r="DW17" s="1593"/>
      <c r="DX17" s="1594">
        <v>0</v>
      </c>
      <c r="DY17" s="1593"/>
      <c r="DZ17" s="1593"/>
      <c r="EA17" s="1593"/>
      <c r="EB17" s="1593"/>
      <c r="EC17" s="1594">
        <v>0</v>
      </c>
      <c r="ED17" s="1593"/>
      <c r="EE17" s="1593"/>
      <c r="EF17" s="1593"/>
      <c r="EG17" s="1593"/>
      <c r="EH17" s="1594">
        <v>0</v>
      </c>
      <c r="EI17" s="1593"/>
      <c r="EJ17" s="1593"/>
      <c r="EK17" s="1593"/>
      <c r="EL17" s="1593"/>
      <c r="EM17" s="1594">
        <v>0</v>
      </c>
      <c r="EN17" s="1593"/>
      <c r="EO17" s="1593"/>
      <c r="EP17" s="1593"/>
      <c r="EQ17" s="1593"/>
      <c r="ER17" s="1594">
        <v>0</v>
      </c>
      <c r="ES17" s="1594">
        <v>0</v>
      </c>
      <c r="ET17" s="1133">
        <v>0</v>
      </c>
      <c r="EU17" s="1133">
        <v>0</v>
      </c>
      <c r="EV17" s="1133">
        <v>200</v>
      </c>
      <c r="EW17" s="1165"/>
      <c r="EX17" s="1133">
        <v>200</v>
      </c>
      <c r="EY17" s="1133">
        <v>100</v>
      </c>
      <c r="EZ17" s="625">
        <v>500</v>
      </c>
      <c r="FA17" s="1166">
        <v>0</v>
      </c>
      <c r="FB17" s="1595"/>
      <c r="FC17" s="1596"/>
      <c r="FD17" s="1596"/>
      <c r="FE17" s="1596"/>
      <c r="FF17" s="1597">
        <v>0</v>
      </c>
      <c r="FG17" s="1596"/>
      <c r="FH17" s="1596"/>
      <c r="FI17" s="1596"/>
      <c r="FJ17" s="1596"/>
      <c r="FK17" s="1597">
        <v>0</v>
      </c>
      <c r="FL17" s="1596"/>
      <c r="FM17" s="1596"/>
      <c r="FN17" s="1596"/>
      <c r="FO17" s="1596"/>
      <c r="FP17" s="1597">
        <v>0</v>
      </c>
      <c r="FQ17" s="1596"/>
      <c r="FR17" s="1596"/>
      <c r="FS17" s="1596"/>
      <c r="FT17" s="1596"/>
      <c r="FU17" s="1597">
        <v>0</v>
      </c>
      <c r="FV17" s="1596"/>
      <c r="FW17" s="1596"/>
      <c r="FX17" s="1596"/>
      <c r="FY17" s="1596"/>
      <c r="FZ17" s="1597">
        <v>0</v>
      </c>
      <c r="GA17" s="1596"/>
      <c r="GB17" s="1596"/>
      <c r="GC17" s="1596"/>
      <c r="GD17" s="1596"/>
      <c r="GE17" s="1597">
        <v>0</v>
      </c>
      <c r="GF17" s="1596"/>
      <c r="GG17" s="1596"/>
      <c r="GH17" s="1596"/>
      <c r="GI17" s="1596"/>
      <c r="GJ17" s="1597">
        <v>0</v>
      </c>
      <c r="GK17" s="1596"/>
      <c r="GL17" s="1596"/>
      <c r="GM17" s="1596"/>
      <c r="GN17" s="1596"/>
      <c r="GO17" s="1597">
        <v>0</v>
      </c>
      <c r="GP17" s="1596"/>
      <c r="GQ17" s="1596"/>
      <c r="GR17" s="1596"/>
      <c r="GS17" s="1596"/>
      <c r="GT17" s="1597">
        <v>0</v>
      </c>
      <c r="GU17" s="1596"/>
      <c r="GV17" s="1596"/>
      <c r="GW17" s="1596"/>
      <c r="GX17" s="1596"/>
      <c r="GY17" s="1597">
        <v>0</v>
      </c>
      <c r="GZ17" s="1596"/>
      <c r="HA17" s="1596"/>
      <c r="HB17" s="1596"/>
      <c r="HC17" s="1596"/>
      <c r="HD17" s="1597">
        <v>0</v>
      </c>
      <c r="HE17" s="1596"/>
      <c r="HF17" s="1596"/>
      <c r="HG17" s="1596"/>
      <c r="HH17" s="1596"/>
      <c r="HI17" s="1597">
        <v>0</v>
      </c>
      <c r="HJ17" s="1596"/>
      <c r="HK17" s="1596"/>
      <c r="HL17" s="1596"/>
      <c r="HM17" s="1596"/>
      <c r="HN17" s="1597">
        <v>0</v>
      </c>
      <c r="HO17" s="1596"/>
      <c r="HP17" s="1596"/>
      <c r="HQ17" s="1596"/>
      <c r="HR17" s="1596"/>
      <c r="HS17" s="1597">
        <v>0</v>
      </c>
      <c r="HT17" s="1596"/>
      <c r="HU17" s="1596"/>
      <c r="HV17" s="1596"/>
      <c r="HW17" s="1596"/>
      <c r="HX17" s="1597">
        <v>0</v>
      </c>
      <c r="HY17" s="1596"/>
      <c r="HZ17" s="1596"/>
      <c r="IA17" s="1596"/>
      <c r="IB17" s="1596"/>
      <c r="IC17" s="1597">
        <v>0</v>
      </c>
      <c r="ID17" s="1596"/>
      <c r="IE17" s="1596"/>
      <c r="IF17" s="1596"/>
      <c r="IG17" s="1596"/>
      <c r="IH17" s="1597">
        <v>0</v>
      </c>
      <c r="II17" s="1596"/>
      <c r="IJ17" s="1596"/>
      <c r="IK17" s="1596"/>
      <c r="IL17" s="1596"/>
      <c r="IM17" s="1597">
        <v>0</v>
      </c>
      <c r="IN17" s="1596"/>
      <c r="IO17" s="1596"/>
      <c r="IP17" s="1596"/>
      <c r="IQ17" s="1596"/>
      <c r="IR17" s="1597">
        <v>0</v>
      </c>
      <c r="IS17" s="1596"/>
      <c r="IT17" s="1596"/>
      <c r="IU17" s="1596"/>
      <c r="IV17" s="1596"/>
      <c r="IW17" s="1597">
        <v>0</v>
      </c>
      <c r="IX17" s="1597">
        <v>0</v>
      </c>
      <c r="IY17" s="1136"/>
      <c r="IZ17" s="1136"/>
      <c r="JA17" s="1136"/>
      <c r="JB17" s="1136"/>
      <c r="JC17" s="1136"/>
      <c r="JD17" s="1136"/>
      <c r="JE17" s="713" t="s">
        <v>387</v>
      </c>
      <c r="JF17" s="1137"/>
      <c r="JG17" s="1164"/>
    </row>
    <row r="18" spans="1:267" ht="81" hidden="1" customHeight="1" thickBot="1" x14ac:dyDescent="0.4">
      <c r="A18" s="716" t="s">
        <v>528</v>
      </c>
      <c r="B18" s="717" t="s">
        <v>529</v>
      </c>
      <c r="C18" s="718" t="s">
        <v>530</v>
      </c>
      <c r="D18" s="796" t="s">
        <v>23</v>
      </c>
      <c r="E18" s="719" t="s">
        <v>532</v>
      </c>
      <c r="F18" s="2384"/>
      <c r="G18" s="2384"/>
      <c r="H18" s="2384"/>
      <c r="I18" s="2384"/>
      <c r="J18" s="2384"/>
      <c r="K18" s="2384"/>
      <c r="L18" s="2384"/>
      <c r="M18" s="2393"/>
      <c r="N18" s="2384"/>
      <c r="O18" s="2384"/>
      <c r="P18" s="2384"/>
      <c r="Q18" s="2384"/>
      <c r="R18" s="2384"/>
      <c r="S18" s="2384"/>
      <c r="T18" s="2388"/>
      <c r="U18" s="2384"/>
      <c r="V18" s="2384"/>
      <c r="W18" s="2384"/>
      <c r="X18" s="2384"/>
      <c r="Y18" s="796" t="s">
        <v>23</v>
      </c>
      <c r="Z18" s="616"/>
      <c r="AA18" s="616" t="s">
        <v>503</v>
      </c>
      <c r="AB18" s="616">
        <v>6</v>
      </c>
      <c r="AC18" s="717" t="s">
        <v>543</v>
      </c>
      <c r="AD18" s="717" t="s">
        <v>535</v>
      </c>
      <c r="AE18" s="720" t="s">
        <v>544</v>
      </c>
      <c r="AF18" s="725" t="s">
        <v>547</v>
      </c>
      <c r="AG18" s="1110">
        <v>131221933</v>
      </c>
      <c r="AH18" s="1110">
        <v>131221933</v>
      </c>
      <c r="AI18" s="1118">
        <v>122221933</v>
      </c>
      <c r="AJ18" s="1110">
        <v>7259850000</v>
      </c>
      <c r="AK18" s="1110">
        <v>7259850000</v>
      </c>
      <c r="AL18" s="1110">
        <v>7259850000</v>
      </c>
      <c r="AM18" s="1157">
        <v>6969154793</v>
      </c>
      <c r="AN18" s="1158">
        <v>3552239094</v>
      </c>
      <c r="AO18" s="617">
        <v>17912465820</v>
      </c>
      <c r="AP18" s="617">
        <v>7391071933</v>
      </c>
      <c r="AQ18" s="617">
        <v>7382071933</v>
      </c>
      <c r="AR18" s="1588"/>
      <c r="AS18" s="1588"/>
      <c r="AT18" s="1588"/>
      <c r="AU18" s="1588"/>
      <c r="AV18" s="1608">
        <v>0</v>
      </c>
      <c r="AW18" s="1588"/>
      <c r="AX18" s="1588"/>
      <c r="AY18" s="1588"/>
      <c r="AZ18" s="1588"/>
      <c r="BA18" s="1608">
        <v>0</v>
      </c>
      <c r="BB18" s="1588"/>
      <c r="BC18" s="1588"/>
      <c r="BD18" s="1588"/>
      <c r="BE18" s="1588"/>
      <c r="BF18" s="1608">
        <v>0</v>
      </c>
      <c r="BG18" s="1588"/>
      <c r="BH18" s="1588"/>
      <c r="BI18" s="1588"/>
      <c r="BJ18" s="1588"/>
      <c r="BK18" s="1608">
        <v>0</v>
      </c>
      <c r="BL18" s="1588"/>
      <c r="BM18" s="1588"/>
      <c r="BN18" s="1588"/>
      <c r="BO18" s="1588"/>
      <c r="BP18" s="1608">
        <v>0</v>
      </c>
      <c r="BQ18" s="1588"/>
      <c r="BR18" s="1588"/>
      <c r="BS18" s="1588"/>
      <c r="BT18" s="1588"/>
      <c r="BU18" s="1608">
        <v>0</v>
      </c>
      <c r="BV18" s="1588"/>
      <c r="BW18" s="1588"/>
      <c r="BX18" s="1588"/>
      <c r="BY18" s="1588"/>
      <c r="BZ18" s="1608">
        <v>0</v>
      </c>
      <c r="CA18" s="1588"/>
      <c r="CB18" s="1588"/>
      <c r="CC18" s="1588"/>
      <c r="CD18" s="1588"/>
      <c r="CE18" s="1608">
        <v>0</v>
      </c>
      <c r="CF18" s="1588"/>
      <c r="CG18" s="1588"/>
      <c r="CH18" s="1588"/>
      <c r="CI18" s="1588"/>
      <c r="CJ18" s="1608">
        <v>0</v>
      </c>
      <c r="CK18" s="1588"/>
      <c r="CL18" s="1588"/>
      <c r="CM18" s="1588"/>
      <c r="CN18" s="1588"/>
      <c r="CO18" s="1608">
        <v>0</v>
      </c>
      <c r="CP18" s="1588"/>
      <c r="CQ18" s="1588"/>
      <c r="CR18" s="1588"/>
      <c r="CS18" s="1588"/>
      <c r="CT18" s="1608">
        <v>0</v>
      </c>
      <c r="CU18" s="1588"/>
      <c r="CV18" s="1588"/>
      <c r="CW18" s="1588"/>
      <c r="CX18" s="1588"/>
      <c r="CY18" s="1608">
        <v>0</v>
      </c>
      <c r="CZ18" s="1588"/>
      <c r="DA18" s="1588"/>
      <c r="DB18" s="1588"/>
      <c r="DC18" s="1588"/>
      <c r="DD18" s="1608">
        <v>0</v>
      </c>
      <c r="DE18" s="1588"/>
      <c r="DF18" s="1588"/>
      <c r="DG18" s="1588"/>
      <c r="DH18" s="1588"/>
      <c r="DI18" s="1608">
        <v>0</v>
      </c>
      <c r="DJ18" s="1588"/>
      <c r="DK18" s="1588"/>
      <c r="DL18" s="1588"/>
      <c r="DM18" s="1588"/>
      <c r="DN18" s="1608">
        <v>0</v>
      </c>
      <c r="DO18" s="1588"/>
      <c r="DP18" s="1588"/>
      <c r="DQ18" s="1588"/>
      <c r="DR18" s="1588"/>
      <c r="DS18" s="1608">
        <v>0</v>
      </c>
      <c r="DT18" s="1588"/>
      <c r="DU18" s="1588"/>
      <c r="DV18" s="1588"/>
      <c r="DW18" s="1588"/>
      <c r="DX18" s="1608">
        <v>0</v>
      </c>
      <c r="DY18" s="1588"/>
      <c r="DZ18" s="1588"/>
      <c r="EA18" s="1588"/>
      <c r="EB18" s="1588"/>
      <c r="EC18" s="1608">
        <v>0</v>
      </c>
      <c r="ED18" s="1588"/>
      <c r="EE18" s="1588"/>
      <c r="EF18" s="1588"/>
      <c r="EG18" s="1588"/>
      <c r="EH18" s="1608">
        <v>0</v>
      </c>
      <c r="EI18" s="1588"/>
      <c r="EJ18" s="1588"/>
      <c r="EK18" s="1588"/>
      <c r="EL18" s="1588"/>
      <c r="EM18" s="1608">
        <v>0</v>
      </c>
      <c r="EN18" s="1588"/>
      <c r="EO18" s="1588"/>
      <c r="EP18" s="1588"/>
      <c r="EQ18" s="1588"/>
      <c r="ER18" s="1608">
        <v>0</v>
      </c>
      <c r="ES18" s="1608">
        <v>0</v>
      </c>
      <c r="ET18" s="1122">
        <v>14</v>
      </c>
      <c r="EU18" s="1122">
        <v>14</v>
      </c>
      <c r="EV18" s="1122">
        <v>170</v>
      </c>
      <c r="EW18" s="1167"/>
      <c r="EX18" s="1122">
        <v>184</v>
      </c>
      <c r="EY18" s="1122">
        <v>132</v>
      </c>
      <c r="EZ18" s="619">
        <v>500</v>
      </c>
      <c r="FA18" s="1166">
        <v>14</v>
      </c>
      <c r="FB18" s="1589"/>
      <c r="FC18" s="1609"/>
      <c r="FD18" s="1609"/>
      <c r="FE18" s="1609"/>
      <c r="FF18" s="1610">
        <v>0</v>
      </c>
      <c r="FG18" s="1609"/>
      <c r="FH18" s="1609"/>
      <c r="FI18" s="1609"/>
      <c r="FJ18" s="1609"/>
      <c r="FK18" s="1610">
        <v>0</v>
      </c>
      <c r="FL18" s="1609"/>
      <c r="FM18" s="1609"/>
      <c r="FN18" s="1609"/>
      <c r="FO18" s="1609"/>
      <c r="FP18" s="1610">
        <v>0</v>
      </c>
      <c r="FQ18" s="1609"/>
      <c r="FR18" s="1609"/>
      <c r="FS18" s="1609"/>
      <c r="FT18" s="1609"/>
      <c r="FU18" s="1610">
        <v>0</v>
      </c>
      <c r="FV18" s="1609"/>
      <c r="FW18" s="1609"/>
      <c r="FX18" s="1609"/>
      <c r="FY18" s="1609"/>
      <c r="FZ18" s="1610">
        <v>0</v>
      </c>
      <c r="GA18" s="1609"/>
      <c r="GB18" s="1609"/>
      <c r="GC18" s="1609"/>
      <c r="GD18" s="1609"/>
      <c r="GE18" s="1610">
        <v>0</v>
      </c>
      <c r="GF18" s="1609">
        <v>12</v>
      </c>
      <c r="GG18" s="1609"/>
      <c r="GH18" s="1609"/>
      <c r="GI18" s="1609"/>
      <c r="GJ18" s="1610">
        <v>12</v>
      </c>
      <c r="GK18" s="1609"/>
      <c r="GL18" s="1609"/>
      <c r="GM18" s="1609"/>
      <c r="GN18" s="1609"/>
      <c r="GO18" s="1610">
        <v>0</v>
      </c>
      <c r="GP18" s="1609"/>
      <c r="GQ18" s="1609"/>
      <c r="GR18" s="1609"/>
      <c r="GS18" s="1609"/>
      <c r="GT18" s="1610">
        <v>0</v>
      </c>
      <c r="GU18" s="1609"/>
      <c r="GV18" s="1609"/>
      <c r="GW18" s="1609"/>
      <c r="GX18" s="1609"/>
      <c r="GY18" s="1610">
        <v>0</v>
      </c>
      <c r="GZ18" s="1609"/>
      <c r="HA18" s="1609"/>
      <c r="HB18" s="1609"/>
      <c r="HC18" s="1609"/>
      <c r="HD18" s="1610">
        <v>0</v>
      </c>
      <c r="HE18" s="1609"/>
      <c r="HF18" s="1609"/>
      <c r="HG18" s="1609"/>
      <c r="HH18" s="1609"/>
      <c r="HI18" s="1610">
        <v>0</v>
      </c>
      <c r="HJ18" s="1609"/>
      <c r="HK18" s="1609"/>
      <c r="HL18" s="1609"/>
      <c r="HM18" s="1609"/>
      <c r="HN18" s="1610">
        <v>0</v>
      </c>
      <c r="HO18" s="1609"/>
      <c r="HP18" s="1609"/>
      <c r="HQ18" s="1609"/>
      <c r="HR18" s="1609"/>
      <c r="HS18" s="1610">
        <v>0</v>
      </c>
      <c r="HT18" s="1609"/>
      <c r="HU18" s="1609"/>
      <c r="HV18" s="1609"/>
      <c r="HW18" s="1609"/>
      <c r="HX18" s="1610">
        <v>0</v>
      </c>
      <c r="HY18" s="1609"/>
      <c r="HZ18" s="1609"/>
      <c r="IA18" s="1609"/>
      <c r="IB18" s="1609"/>
      <c r="IC18" s="1610">
        <v>0</v>
      </c>
      <c r="ID18" s="1609"/>
      <c r="IE18" s="1609"/>
      <c r="IF18" s="1609"/>
      <c r="IG18" s="1609"/>
      <c r="IH18" s="1610">
        <v>0</v>
      </c>
      <c r="II18" s="1609"/>
      <c r="IJ18" s="1609"/>
      <c r="IK18" s="1609"/>
      <c r="IL18" s="1609"/>
      <c r="IM18" s="1610">
        <v>0</v>
      </c>
      <c r="IN18" s="1609">
        <v>2</v>
      </c>
      <c r="IO18" s="1609"/>
      <c r="IP18" s="1609"/>
      <c r="IQ18" s="1609"/>
      <c r="IR18" s="1610">
        <v>2</v>
      </c>
      <c r="IS18" s="1609"/>
      <c r="IT18" s="1609"/>
      <c r="IU18" s="1609"/>
      <c r="IV18" s="1609"/>
      <c r="IW18" s="1610">
        <v>0</v>
      </c>
      <c r="IX18" s="1610">
        <v>14</v>
      </c>
      <c r="IY18" s="1125"/>
      <c r="IZ18" s="1125"/>
      <c r="JA18" s="1125"/>
      <c r="JB18" s="1125"/>
      <c r="JC18" s="1125"/>
      <c r="JD18" s="1125"/>
      <c r="JE18" s="723" t="s">
        <v>390</v>
      </c>
      <c r="JF18" s="1126"/>
      <c r="JG18" s="1164"/>
    </row>
    <row r="19" spans="1:267" ht="80.25" hidden="1" customHeight="1" thickBot="1" x14ac:dyDescent="0.4">
      <c r="A19" s="705" t="s">
        <v>528</v>
      </c>
      <c r="B19" s="706" t="s">
        <v>529</v>
      </c>
      <c r="C19" s="707" t="s">
        <v>530</v>
      </c>
      <c r="D19" s="779" t="s">
        <v>23</v>
      </c>
      <c r="E19" s="711" t="s">
        <v>548</v>
      </c>
      <c r="F19" s="2401">
        <v>5469283996</v>
      </c>
      <c r="G19" s="2401">
        <v>5270336497</v>
      </c>
      <c r="H19" s="2401">
        <v>2133645069</v>
      </c>
      <c r="I19" s="2401">
        <v>20399481304</v>
      </c>
      <c r="J19" s="2401">
        <v>18861198232</v>
      </c>
      <c r="K19" s="2401">
        <v>17339908319</v>
      </c>
      <c r="L19" s="2401">
        <v>14239340058.44095</v>
      </c>
      <c r="M19" s="2401">
        <v>14649156298.874281</v>
      </c>
      <c r="N19" s="2402">
        <v>54757261657.315231</v>
      </c>
      <c r="O19" s="2402">
        <v>24131534729</v>
      </c>
      <c r="P19" s="2402">
        <v>19473553388</v>
      </c>
      <c r="Q19" s="2409">
        <v>0</v>
      </c>
      <c r="R19" s="2409">
        <v>0</v>
      </c>
      <c r="S19" s="2409">
        <v>3780</v>
      </c>
      <c r="T19" s="2412">
        <v>180</v>
      </c>
      <c r="U19" s="2409">
        <v>3320</v>
      </c>
      <c r="V19" s="2409">
        <v>900</v>
      </c>
      <c r="W19" s="2403">
        <v>8000</v>
      </c>
      <c r="X19" s="2410">
        <v>180</v>
      </c>
      <c r="Y19" s="779" t="s">
        <v>23</v>
      </c>
      <c r="Z19" s="607"/>
      <c r="AA19" s="607" t="s">
        <v>503</v>
      </c>
      <c r="AB19" s="607">
        <v>7</v>
      </c>
      <c r="AC19" s="706" t="s">
        <v>543</v>
      </c>
      <c r="AD19" s="706" t="s">
        <v>535</v>
      </c>
      <c r="AE19" s="710" t="s">
        <v>549</v>
      </c>
      <c r="AF19" s="725" t="s">
        <v>550</v>
      </c>
      <c r="AG19" s="1109">
        <v>2817659269</v>
      </c>
      <c r="AH19" s="1109">
        <v>2779469269</v>
      </c>
      <c r="AI19" s="1109">
        <v>2015291269</v>
      </c>
      <c r="AJ19" s="1110">
        <v>16264910620</v>
      </c>
      <c r="AK19" s="1110">
        <v>15837874752</v>
      </c>
      <c r="AL19" s="1110">
        <v>15288448507</v>
      </c>
      <c r="AM19" s="1161">
        <v>11391472046</v>
      </c>
      <c r="AN19" s="1161">
        <v>11719325039</v>
      </c>
      <c r="AO19" s="610">
        <v>42193366974</v>
      </c>
      <c r="AP19" s="610">
        <v>18617344021</v>
      </c>
      <c r="AQ19" s="610">
        <v>17303739776</v>
      </c>
      <c r="AR19" s="1581"/>
      <c r="AS19" s="1581"/>
      <c r="AT19" s="1581"/>
      <c r="AU19" s="1581"/>
      <c r="AV19" s="1582">
        <v>0</v>
      </c>
      <c r="AW19" s="1581"/>
      <c r="AX19" s="1581"/>
      <c r="AY19" s="1581"/>
      <c r="AZ19" s="1581"/>
      <c r="BA19" s="1582">
        <v>0</v>
      </c>
      <c r="BB19" s="1581"/>
      <c r="BC19" s="1581"/>
      <c r="BD19" s="1581"/>
      <c r="BE19" s="1581"/>
      <c r="BF19" s="1582">
        <v>0</v>
      </c>
      <c r="BG19" s="1581"/>
      <c r="BH19" s="1581"/>
      <c r="BI19" s="1581"/>
      <c r="BJ19" s="1581"/>
      <c r="BK19" s="1582">
        <v>0</v>
      </c>
      <c r="BL19" s="1581"/>
      <c r="BM19" s="1581"/>
      <c r="BN19" s="1581"/>
      <c r="BO19" s="1581"/>
      <c r="BP19" s="1582">
        <v>0</v>
      </c>
      <c r="BQ19" s="1581"/>
      <c r="BR19" s="1581"/>
      <c r="BS19" s="1581"/>
      <c r="BT19" s="1581"/>
      <c r="BU19" s="1582">
        <v>0</v>
      </c>
      <c r="BV19" s="1581"/>
      <c r="BW19" s="1581"/>
      <c r="BX19" s="1581"/>
      <c r="BY19" s="1581"/>
      <c r="BZ19" s="1582">
        <v>0</v>
      </c>
      <c r="CA19" s="1581"/>
      <c r="CB19" s="1581"/>
      <c r="CC19" s="1581"/>
      <c r="CD19" s="1581"/>
      <c r="CE19" s="1582">
        <v>0</v>
      </c>
      <c r="CF19" s="1581"/>
      <c r="CG19" s="1581"/>
      <c r="CH19" s="1581"/>
      <c r="CI19" s="1581"/>
      <c r="CJ19" s="1582">
        <v>0</v>
      </c>
      <c r="CK19" s="1581"/>
      <c r="CL19" s="1581"/>
      <c r="CM19" s="1581"/>
      <c r="CN19" s="1581"/>
      <c r="CO19" s="1582">
        <v>0</v>
      </c>
      <c r="CP19" s="1581"/>
      <c r="CQ19" s="1581"/>
      <c r="CR19" s="1581"/>
      <c r="CS19" s="1581"/>
      <c r="CT19" s="1582">
        <v>0</v>
      </c>
      <c r="CU19" s="1581"/>
      <c r="CV19" s="1581"/>
      <c r="CW19" s="1581"/>
      <c r="CX19" s="1581"/>
      <c r="CY19" s="1582">
        <v>0</v>
      </c>
      <c r="CZ19" s="1581"/>
      <c r="DA19" s="1581"/>
      <c r="DB19" s="1581"/>
      <c r="DC19" s="1581"/>
      <c r="DD19" s="1582">
        <v>0</v>
      </c>
      <c r="DE19" s="1581"/>
      <c r="DF19" s="1581"/>
      <c r="DG19" s="1581"/>
      <c r="DH19" s="1581"/>
      <c r="DI19" s="1582">
        <v>0</v>
      </c>
      <c r="DJ19" s="1581"/>
      <c r="DK19" s="1581"/>
      <c r="DL19" s="1581"/>
      <c r="DM19" s="1581"/>
      <c r="DN19" s="1582">
        <v>0</v>
      </c>
      <c r="DO19" s="1581"/>
      <c r="DP19" s="1581"/>
      <c r="DQ19" s="1581"/>
      <c r="DR19" s="1581"/>
      <c r="DS19" s="1582">
        <v>0</v>
      </c>
      <c r="DT19" s="1581"/>
      <c r="DU19" s="1581"/>
      <c r="DV19" s="1581"/>
      <c r="DW19" s="1581"/>
      <c r="DX19" s="1582">
        <v>0</v>
      </c>
      <c r="DY19" s="1581"/>
      <c r="DZ19" s="1581"/>
      <c r="EA19" s="1581"/>
      <c r="EB19" s="1581"/>
      <c r="EC19" s="1582">
        <v>0</v>
      </c>
      <c r="ED19" s="1581"/>
      <c r="EE19" s="1581"/>
      <c r="EF19" s="1581"/>
      <c r="EG19" s="1581"/>
      <c r="EH19" s="1582">
        <v>0</v>
      </c>
      <c r="EI19" s="1581"/>
      <c r="EJ19" s="1581"/>
      <c r="EK19" s="1581"/>
      <c r="EL19" s="1581"/>
      <c r="EM19" s="1582">
        <v>0</v>
      </c>
      <c r="EN19" s="1581"/>
      <c r="EO19" s="1581"/>
      <c r="EP19" s="1581"/>
      <c r="EQ19" s="1581"/>
      <c r="ER19" s="1582">
        <v>0</v>
      </c>
      <c r="ES19" s="1582">
        <v>0</v>
      </c>
      <c r="ET19" s="1112">
        <v>0</v>
      </c>
      <c r="EU19" s="1112">
        <v>0</v>
      </c>
      <c r="EV19" s="1112">
        <v>3510</v>
      </c>
      <c r="EW19" s="1162">
        <v>132</v>
      </c>
      <c r="EX19" s="1112">
        <v>3100</v>
      </c>
      <c r="EY19" s="1112">
        <v>790</v>
      </c>
      <c r="EZ19" s="612">
        <v>7400</v>
      </c>
      <c r="FA19" s="1163">
        <v>132</v>
      </c>
      <c r="FB19" s="1592"/>
      <c r="FC19" s="1584"/>
      <c r="FD19" s="1584"/>
      <c r="FE19" s="1584"/>
      <c r="FF19" s="1585">
        <v>0</v>
      </c>
      <c r="FG19" s="1584"/>
      <c r="FH19" s="1584"/>
      <c r="FI19" s="1584"/>
      <c r="FJ19" s="1584"/>
      <c r="FK19" s="1585">
        <v>0</v>
      </c>
      <c r="FL19" s="1584"/>
      <c r="FM19" s="1584"/>
      <c r="FN19" s="1584"/>
      <c r="FO19" s="1584"/>
      <c r="FP19" s="1585">
        <v>0</v>
      </c>
      <c r="FQ19" s="1584"/>
      <c r="FR19" s="1584"/>
      <c r="FS19" s="1584"/>
      <c r="FT19" s="1584"/>
      <c r="FU19" s="1585">
        <v>0</v>
      </c>
      <c r="FV19" s="1584"/>
      <c r="FW19" s="1584">
        <v>132</v>
      </c>
      <c r="FX19" s="1584"/>
      <c r="FY19" s="1584"/>
      <c r="FZ19" s="1585">
        <v>132</v>
      </c>
      <c r="GA19" s="1584"/>
      <c r="GB19" s="1584"/>
      <c r="GC19" s="1584"/>
      <c r="GD19" s="1584"/>
      <c r="GE19" s="1585">
        <v>0</v>
      </c>
      <c r="GF19" s="1584"/>
      <c r="GG19" s="1584"/>
      <c r="GH19" s="1584"/>
      <c r="GI19" s="1584"/>
      <c r="GJ19" s="1585">
        <v>0</v>
      </c>
      <c r="GK19" s="1584"/>
      <c r="GL19" s="1584"/>
      <c r="GM19" s="1584"/>
      <c r="GN19" s="1584"/>
      <c r="GO19" s="1585">
        <v>0</v>
      </c>
      <c r="GP19" s="1584"/>
      <c r="GQ19" s="1584"/>
      <c r="GR19" s="1584"/>
      <c r="GS19" s="1584"/>
      <c r="GT19" s="1585">
        <v>0</v>
      </c>
      <c r="GU19" s="1584"/>
      <c r="GV19" s="1584"/>
      <c r="GW19" s="1584"/>
      <c r="GX19" s="1584"/>
      <c r="GY19" s="1585">
        <v>0</v>
      </c>
      <c r="GZ19" s="1584"/>
      <c r="HA19" s="1584"/>
      <c r="HB19" s="1584"/>
      <c r="HC19" s="1584"/>
      <c r="HD19" s="1585">
        <v>0</v>
      </c>
      <c r="HE19" s="1584"/>
      <c r="HF19" s="1584"/>
      <c r="HG19" s="1584"/>
      <c r="HH19" s="1584"/>
      <c r="HI19" s="1585">
        <v>0</v>
      </c>
      <c r="HJ19" s="1584"/>
      <c r="HK19" s="1584"/>
      <c r="HL19" s="1584"/>
      <c r="HM19" s="1584"/>
      <c r="HN19" s="1585">
        <v>0</v>
      </c>
      <c r="HO19" s="1584"/>
      <c r="HP19" s="1584"/>
      <c r="HQ19" s="1584"/>
      <c r="HR19" s="1584"/>
      <c r="HS19" s="1585">
        <v>0</v>
      </c>
      <c r="HT19" s="1584"/>
      <c r="HU19" s="1584"/>
      <c r="HV19" s="1584"/>
      <c r="HW19" s="1584"/>
      <c r="HX19" s="1585">
        <v>0</v>
      </c>
      <c r="HY19" s="1584"/>
      <c r="HZ19" s="1584"/>
      <c r="IA19" s="1584"/>
      <c r="IB19" s="1584"/>
      <c r="IC19" s="1585">
        <v>0</v>
      </c>
      <c r="ID19" s="1584"/>
      <c r="IE19" s="1584"/>
      <c r="IF19" s="1584"/>
      <c r="IG19" s="1584"/>
      <c r="IH19" s="1585">
        <v>0</v>
      </c>
      <c r="II19" s="1584"/>
      <c r="IJ19" s="1584"/>
      <c r="IK19" s="1584"/>
      <c r="IL19" s="1584"/>
      <c r="IM19" s="1585">
        <v>0</v>
      </c>
      <c r="IN19" s="1584"/>
      <c r="IO19" s="1584"/>
      <c r="IP19" s="1584"/>
      <c r="IQ19" s="1584"/>
      <c r="IR19" s="1585">
        <v>0</v>
      </c>
      <c r="IS19" s="1584"/>
      <c r="IT19" s="1584"/>
      <c r="IU19" s="1584"/>
      <c r="IV19" s="1584"/>
      <c r="IW19" s="1585">
        <v>0</v>
      </c>
      <c r="IX19" s="1585">
        <v>132</v>
      </c>
      <c r="IY19" s="1129"/>
      <c r="IZ19" s="1129"/>
      <c r="JA19" s="1129"/>
      <c r="JB19" s="1129"/>
      <c r="JC19" s="1129"/>
      <c r="JD19" s="1129"/>
      <c r="JE19" s="725" t="s">
        <v>387</v>
      </c>
      <c r="JF19" s="1130"/>
      <c r="JG19" s="1164"/>
    </row>
    <row r="20" spans="1:267" ht="84" hidden="1" customHeight="1" thickBot="1" x14ac:dyDescent="0.4">
      <c r="A20" s="727" t="s">
        <v>528</v>
      </c>
      <c r="B20" s="728" t="s">
        <v>529</v>
      </c>
      <c r="C20" s="729" t="s">
        <v>530</v>
      </c>
      <c r="D20" s="781" t="s">
        <v>23</v>
      </c>
      <c r="E20" s="730" t="s">
        <v>548</v>
      </c>
      <c r="F20" s="2383"/>
      <c r="G20" s="2383"/>
      <c r="H20" s="2383"/>
      <c r="I20" s="2383"/>
      <c r="J20" s="2383"/>
      <c r="K20" s="2383"/>
      <c r="L20" s="2383"/>
      <c r="M20" s="2383"/>
      <c r="N20" s="2383"/>
      <c r="O20" s="2383"/>
      <c r="P20" s="2383"/>
      <c r="Q20" s="2383"/>
      <c r="R20" s="2383"/>
      <c r="S20" s="2383"/>
      <c r="T20" s="2387"/>
      <c r="U20" s="2383"/>
      <c r="V20" s="2383"/>
      <c r="W20" s="2383"/>
      <c r="X20" s="2383"/>
      <c r="Y20" s="781" t="s">
        <v>23</v>
      </c>
      <c r="Z20" s="621"/>
      <c r="AA20" s="621" t="s">
        <v>503</v>
      </c>
      <c r="AB20" s="621">
        <v>8</v>
      </c>
      <c r="AC20" s="728" t="s">
        <v>543</v>
      </c>
      <c r="AD20" s="728" t="s">
        <v>535</v>
      </c>
      <c r="AE20" s="731" t="s">
        <v>549</v>
      </c>
      <c r="AF20" s="725" t="s">
        <v>551</v>
      </c>
      <c r="AG20" s="1131">
        <v>1471498997</v>
      </c>
      <c r="AH20" s="1131">
        <v>1471498997</v>
      </c>
      <c r="AI20" s="1131">
        <v>71885600</v>
      </c>
      <c r="AJ20" s="1110">
        <v>3074207284</v>
      </c>
      <c r="AK20" s="1110">
        <v>2103192029</v>
      </c>
      <c r="AL20" s="1110">
        <v>1979507085</v>
      </c>
      <c r="AM20" s="1154">
        <v>2135901009</v>
      </c>
      <c r="AN20" s="1154">
        <v>2197373445</v>
      </c>
      <c r="AO20" s="623">
        <v>8878980735</v>
      </c>
      <c r="AP20" s="623">
        <v>3574691026</v>
      </c>
      <c r="AQ20" s="623">
        <v>2051392685</v>
      </c>
      <c r="AR20" s="1593"/>
      <c r="AS20" s="1593"/>
      <c r="AT20" s="1593"/>
      <c r="AU20" s="1593"/>
      <c r="AV20" s="1594">
        <v>0</v>
      </c>
      <c r="AW20" s="1593"/>
      <c r="AX20" s="1593"/>
      <c r="AY20" s="1593"/>
      <c r="AZ20" s="1593"/>
      <c r="BA20" s="1594">
        <v>0</v>
      </c>
      <c r="BB20" s="1593"/>
      <c r="BC20" s="1593"/>
      <c r="BD20" s="1593"/>
      <c r="BE20" s="1593"/>
      <c r="BF20" s="1594">
        <v>0</v>
      </c>
      <c r="BG20" s="1593"/>
      <c r="BH20" s="1593"/>
      <c r="BI20" s="1593"/>
      <c r="BJ20" s="1593"/>
      <c r="BK20" s="1594">
        <v>0</v>
      </c>
      <c r="BL20" s="1593"/>
      <c r="BM20" s="1593"/>
      <c r="BN20" s="1593"/>
      <c r="BO20" s="1593"/>
      <c r="BP20" s="1594">
        <v>0</v>
      </c>
      <c r="BQ20" s="1593"/>
      <c r="BR20" s="1593"/>
      <c r="BS20" s="1593"/>
      <c r="BT20" s="1593"/>
      <c r="BU20" s="1594">
        <v>0</v>
      </c>
      <c r="BV20" s="1593"/>
      <c r="BW20" s="1593"/>
      <c r="BX20" s="1593"/>
      <c r="BY20" s="1593"/>
      <c r="BZ20" s="1594">
        <v>0</v>
      </c>
      <c r="CA20" s="1593"/>
      <c r="CB20" s="1593"/>
      <c r="CC20" s="1593"/>
      <c r="CD20" s="1593"/>
      <c r="CE20" s="1594">
        <v>0</v>
      </c>
      <c r="CF20" s="1593"/>
      <c r="CG20" s="1593"/>
      <c r="CH20" s="1593"/>
      <c r="CI20" s="1593"/>
      <c r="CJ20" s="1594">
        <v>0</v>
      </c>
      <c r="CK20" s="1593"/>
      <c r="CL20" s="1593"/>
      <c r="CM20" s="1593"/>
      <c r="CN20" s="1593"/>
      <c r="CO20" s="1594">
        <v>0</v>
      </c>
      <c r="CP20" s="1593"/>
      <c r="CQ20" s="1593"/>
      <c r="CR20" s="1593"/>
      <c r="CS20" s="1593"/>
      <c r="CT20" s="1594">
        <v>0</v>
      </c>
      <c r="CU20" s="1593"/>
      <c r="CV20" s="1593"/>
      <c r="CW20" s="1593"/>
      <c r="CX20" s="1593"/>
      <c r="CY20" s="1594">
        <v>0</v>
      </c>
      <c r="CZ20" s="1593"/>
      <c r="DA20" s="1593"/>
      <c r="DB20" s="1593"/>
      <c r="DC20" s="1593"/>
      <c r="DD20" s="1594">
        <v>0</v>
      </c>
      <c r="DE20" s="1593"/>
      <c r="DF20" s="1593"/>
      <c r="DG20" s="1593"/>
      <c r="DH20" s="1593"/>
      <c r="DI20" s="1594">
        <v>0</v>
      </c>
      <c r="DJ20" s="1593"/>
      <c r="DK20" s="1593"/>
      <c r="DL20" s="1593"/>
      <c r="DM20" s="1593"/>
      <c r="DN20" s="1594">
        <v>0</v>
      </c>
      <c r="DO20" s="1593"/>
      <c r="DP20" s="1593"/>
      <c r="DQ20" s="1593"/>
      <c r="DR20" s="1593"/>
      <c r="DS20" s="1594">
        <v>0</v>
      </c>
      <c r="DT20" s="1593"/>
      <c r="DU20" s="1593"/>
      <c r="DV20" s="1593"/>
      <c r="DW20" s="1593"/>
      <c r="DX20" s="1594">
        <v>0</v>
      </c>
      <c r="DY20" s="1593"/>
      <c r="DZ20" s="1593"/>
      <c r="EA20" s="1593"/>
      <c r="EB20" s="1593"/>
      <c r="EC20" s="1594">
        <v>0</v>
      </c>
      <c r="ED20" s="1593"/>
      <c r="EE20" s="1593"/>
      <c r="EF20" s="1593"/>
      <c r="EG20" s="1593"/>
      <c r="EH20" s="1594">
        <v>0</v>
      </c>
      <c r="EI20" s="1593"/>
      <c r="EJ20" s="1593"/>
      <c r="EK20" s="1593"/>
      <c r="EL20" s="1593"/>
      <c r="EM20" s="1594">
        <v>0</v>
      </c>
      <c r="EN20" s="1593"/>
      <c r="EO20" s="1593"/>
      <c r="EP20" s="1593"/>
      <c r="EQ20" s="1593"/>
      <c r="ER20" s="1594">
        <v>0</v>
      </c>
      <c r="ES20" s="1594">
        <v>0</v>
      </c>
      <c r="ET20" s="1133">
        <v>0</v>
      </c>
      <c r="EU20" s="1133">
        <v>0</v>
      </c>
      <c r="EV20" s="1133">
        <v>224</v>
      </c>
      <c r="EW20" s="1165">
        <v>40</v>
      </c>
      <c r="EX20" s="1133">
        <v>184</v>
      </c>
      <c r="EY20" s="1133">
        <v>92</v>
      </c>
      <c r="EZ20" s="625">
        <v>500</v>
      </c>
      <c r="FA20" s="625">
        <v>40</v>
      </c>
      <c r="FB20" s="1595"/>
      <c r="FC20" s="1596"/>
      <c r="FD20" s="1596"/>
      <c r="FE20" s="1596"/>
      <c r="FF20" s="1597">
        <v>0</v>
      </c>
      <c r="FG20" s="1596"/>
      <c r="FH20" s="1596"/>
      <c r="FI20" s="1596"/>
      <c r="FJ20" s="1596"/>
      <c r="FK20" s="1597">
        <v>0</v>
      </c>
      <c r="FL20" s="1596"/>
      <c r="FM20" s="1596"/>
      <c r="FN20" s="1596"/>
      <c r="FO20" s="1596"/>
      <c r="FP20" s="1597">
        <v>0</v>
      </c>
      <c r="FQ20" s="1596"/>
      <c r="FR20" s="1596"/>
      <c r="FS20" s="1596"/>
      <c r="FT20" s="1596"/>
      <c r="FU20" s="1597">
        <v>0</v>
      </c>
      <c r="FV20" s="1596"/>
      <c r="FW20" s="1596">
        <v>32</v>
      </c>
      <c r="FX20" s="1596"/>
      <c r="FY20" s="1596"/>
      <c r="FZ20" s="1597">
        <v>32</v>
      </c>
      <c r="GA20" s="1596"/>
      <c r="GB20" s="1596"/>
      <c r="GC20" s="1596"/>
      <c r="GD20" s="1596"/>
      <c r="GE20" s="1597">
        <v>0</v>
      </c>
      <c r="GF20" s="1596"/>
      <c r="GG20" s="1596"/>
      <c r="GH20" s="1596"/>
      <c r="GI20" s="1596"/>
      <c r="GJ20" s="1597">
        <v>0</v>
      </c>
      <c r="GK20" s="1596"/>
      <c r="GL20" s="1596"/>
      <c r="GM20" s="1596"/>
      <c r="GN20" s="1596"/>
      <c r="GO20" s="1597">
        <v>0</v>
      </c>
      <c r="GP20" s="1596"/>
      <c r="GQ20" s="1596"/>
      <c r="GR20" s="1596"/>
      <c r="GS20" s="1596"/>
      <c r="GT20" s="1597">
        <v>0</v>
      </c>
      <c r="GU20" s="1596"/>
      <c r="GV20" s="1596"/>
      <c r="GW20" s="1596"/>
      <c r="GX20" s="1596"/>
      <c r="GY20" s="1597">
        <v>0</v>
      </c>
      <c r="GZ20" s="1596"/>
      <c r="HA20" s="1596"/>
      <c r="HB20" s="1596"/>
      <c r="HC20" s="1596"/>
      <c r="HD20" s="1597">
        <v>0</v>
      </c>
      <c r="HE20" s="1596"/>
      <c r="HF20" s="1596"/>
      <c r="HG20" s="1596"/>
      <c r="HH20" s="1596"/>
      <c r="HI20" s="1597">
        <v>0</v>
      </c>
      <c r="HJ20" s="1596"/>
      <c r="HK20" s="1596"/>
      <c r="HL20" s="1596"/>
      <c r="HM20" s="1596"/>
      <c r="HN20" s="1597">
        <v>0</v>
      </c>
      <c r="HO20" s="1596"/>
      <c r="HP20" s="1596"/>
      <c r="HQ20" s="1596"/>
      <c r="HR20" s="1596"/>
      <c r="HS20" s="1597">
        <v>0</v>
      </c>
      <c r="HT20" s="1596"/>
      <c r="HU20" s="1596"/>
      <c r="HV20" s="1596"/>
      <c r="HW20" s="1596"/>
      <c r="HX20" s="1597">
        <v>0</v>
      </c>
      <c r="HY20" s="1596"/>
      <c r="HZ20" s="1596"/>
      <c r="IA20" s="1596"/>
      <c r="IB20" s="1596"/>
      <c r="IC20" s="1597">
        <v>0</v>
      </c>
      <c r="ID20" s="1596"/>
      <c r="IE20" s="1596"/>
      <c r="IF20" s="1596"/>
      <c r="IG20" s="1596"/>
      <c r="IH20" s="1597">
        <v>0</v>
      </c>
      <c r="II20" s="1596"/>
      <c r="IJ20" s="1596"/>
      <c r="IK20" s="1596"/>
      <c r="IL20" s="1596"/>
      <c r="IM20" s="1597">
        <v>0</v>
      </c>
      <c r="IN20" s="1596"/>
      <c r="IO20" s="1596"/>
      <c r="IP20" s="1596"/>
      <c r="IQ20" s="1596"/>
      <c r="IR20" s="1597">
        <v>0</v>
      </c>
      <c r="IS20" s="1596"/>
      <c r="IT20" s="1596">
        <v>8</v>
      </c>
      <c r="IU20" s="1596"/>
      <c r="IV20" s="1596"/>
      <c r="IW20" s="1597">
        <v>8</v>
      </c>
      <c r="IX20" s="1597">
        <v>40</v>
      </c>
      <c r="IY20" s="1136"/>
      <c r="IZ20" s="1136"/>
      <c r="JA20" s="1136"/>
      <c r="JB20" s="1136"/>
      <c r="JC20" s="1136"/>
      <c r="JD20" s="1136"/>
      <c r="JE20" s="713" t="s">
        <v>390</v>
      </c>
      <c r="JF20" s="1137"/>
      <c r="JG20" s="1164"/>
    </row>
    <row r="21" spans="1:267" ht="85.5" hidden="1" customHeight="1" thickBot="1" x14ac:dyDescent="0.4">
      <c r="A21" s="734" t="s">
        <v>528</v>
      </c>
      <c r="B21" s="735" t="s">
        <v>529</v>
      </c>
      <c r="C21" s="736" t="s">
        <v>530</v>
      </c>
      <c r="D21" s="783" t="s">
        <v>23</v>
      </c>
      <c r="E21" s="737" t="s">
        <v>548</v>
      </c>
      <c r="F21" s="2384"/>
      <c r="G21" s="2384"/>
      <c r="H21" s="2384"/>
      <c r="I21" s="2384"/>
      <c r="J21" s="2384"/>
      <c r="K21" s="2384"/>
      <c r="L21" s="2384"/>
      <c r="M21" s="2384"/>
      <c r="N21" s="2384">
        <v>0</v>
      </c>
      <c r="O21" s="2384">
        <v>0</v>
      </c>
      <c r="P21" s="2384">
        <v>0</v>
      </c>
      <c r="Q21" s="2384"/>
      <c r="R21" s="2384"/>
      <c r="S21" s="2384"/>
      <c r="T21" s="2388"/>
      <c r="U21" s="2384"/>
      <c r="V21" s="2384"/>
      <c r="W21" s="2384"/>
      <c r="X21" s="2384"/>
      <c r="Y21" s="783" t="s">
        <v>23</v>
      </c>
      <c r="Z21" s="627"/>
      <c r="AA21" s="627" t="s">
        <v>503</v>
      </c>
      <c r="AB21" s="627">
        <v>9</v>
      </c>
      <c r="AC21" s="735" t="s">
        <v>534</v>
      </c>
      <c r="AD21" s="735" t="s">
        <v>535</v>
      </c>
      <c r="AE21" s="738" t="s">
        <v>552</v>
      </c>
      <c r="AF21" s="725" t="s">
        <v>553</v>
      </c>
      <c r="AG21" s="1119">
        <v>1180125730</v>
      </c>
      <c r="AH21" s="1119">
        <v>1019368231</v>
      </c>
      <c r="AI21" s="1138">
        <v>46468200</v>
      </c>
      <c r="AJ21" s="1110">
        <v>1060363400</v>
      </c>
      <c r="AK21" s="1110">
        <v>920131451</v>
      </c>
      <c r="AL21" s="1110">
        <v>71952727</v>
      </c>
      <c r="AM21" s="1168">
        <v>711967003</v>
      </c>
      <c r="AN21" s="1169">
        <v>732457815</v>
      </c>
      <c r="AO21" s="629">
        <v>3684913948</v>
      </c>
      <c r="AP21" s="629">
        <v>1939499682</v>
      </c>
      <c r="AQ21" s="629">
        <v>118420927</v>
      </c>
      <c r="AR21" s="1598"/>
      <c r="AS21" s="1598"/>
      <c r="AT21" s="1598"/>
      <c r="AU21" s="1598"/>
      <c r="AV21" s="1599">
        <v>0</v>
      </c>
      <c r="AW21" s="1598"/>
      <c r="AX21" s="1598"/>
      <c r="AY21" s="1598"/>
      <c r="AZ21" s="1598"/>
      <c r="BA21" s="1599">
        <v>0</v>
      </c>
      <c r="BB21" s="1598"/>
      <c r="BC21" s="1598"/>
      <c r="BD21" s="1598"/>
      <c r="BE21" s="1598"/>
      <c r="BF21" s="1599">
        <v>0</v>
      </c>
      <c r="BG21" s="1598"/>
      <c r="BH21" s="1598"/>
      <c r="BI21" s="1598"/>
      <c r="BJ21" s="1598"/>
      <c r="BK21" s="1599">
        <v>0</v>
      </c>
      <c r="BL21" s="1598"/>
      <c r="BM21" s="1598"/>
      <c r="BN21" s="1598"/>
      <c r="BO21" s="1598"/>
      <c r="BP21" s="1599">
        <v>0</v>
      </c>
      <c r="BQ21" s="1598"/>
      <c r="BR21" s="1598"/>
      <c r="BS21" s="1598"/>
      <c r="BT21" s="1598"/>
      <c r="BU21" s="1599">
        <v>0</v>
      </c>
      <c r="BV21" s="1598"/>
      <c r="BW21" s="1598"/>
      <c r="BX21" s="1598"/>
      <c r="BY21" s="1598"/>
      <c r="BZ21" s="1599">
        <v>0</v>
      </c>
      <c r="CA21" s="1598"/>
      <c r="CB21" s="1598"/>
      <c r="CC21" s="1598"/>
      <c r="CD21" s="1598"/>
      <c r="CE21" s="1599">
        <v>0</v>
      </c>
      <c r="CF21" s="1598"/>
      <c r="CG21" s="1598"/>
      <c r="CH21" s="1598"/>
      <c r="CI21" s="1598"/>
      <c r="CJ21" s="1599">
        <v>0</v>
      </c>
      <c r="CK21" s="1598"/>
      <c r="CL21" s="1598"/>
      <c r="CM21" s="1598"/>
      <c r="CN21" s="1598"/>
      <c r="CO21" s="1599">
        <v>0</v>
      </c>
      <c r="CP21" s="1598"/>
      <c r="CQ21" s="1598"/>
      <c r="CR21" s="1598"/>
      <c r="CS21" s="1598"/>
      <c r="CT21" s="1599">
        <v>0</v>
      </c>
      <c r="CU21" s="1598"/>
      <c r="CV21" s="1598"/>
      <c r="CW21" s="1598"/>
      <c r="CX21" s="1598"/>
      <c r="CY21" s="1599">
        <v>0</v>
      </c>
      <c r="CZ21" s="1598"/>
      <c r="DA21" s="1598"/>
      <c r="DB21" s="1598"/>
      <c r="DC21" s="1598"/>
      <c r="DD21" s="1599">
        <v>0</v>
      </c>
      <c r="DE21" s="1598"/>
      <c r="DF21" s="1598"/>
      <c r="DG21" s="1598"/>
      <c r="DH21" s="1598"/>
      <c r="DI21" s="1599">
        <v>0</v>
      </c>
      <c r="DJ21" s="1598"/>
      <c r="DK21" s="1598"/>
      <c r="DL21" s="1598"/>
      <c r="DM21" s="1598"/>
      <c r="DN21" s="1599">
        <v>0</v>
      </c>
      <c r="DO21" s="1598"/>
      <c r="DP21" s="1598"/>
      <c r="DQ21" s="1598"/>
      <c r="DR21" s="1598"/>
      <c r="DS21" s="1599">
        <v>0</v>
      </c>
      <c r="DT21" s="1598"/>
      <c r="DU21" s="1598"/>
      <c r="DV21" s="1598"/>
      <c r="DW21" s="1598"/>
      <c r="DX21" s="1599">
        <v>0</v>
      </c>
      <c r="DY21" s="1598"/>
      <c r="DZ21" s="1598"/>
      <c r="EA21" s="1598"/>
      <c r="EB21" s="1598"/>
      <c r="EC21" s="1599">
        <v>0</v>
      </c>
      <c r="ED21" s="1598"/>
      <c r="EE21" s="1598"/>
      <c r="EF21" s="1598"/>
      <c r="EG21" s="1598"/>
      <c r="EH21" s="1599">
        <v>0</v>
      </c>
      <c r="EI21" s="1598"/>
      <c r="EJ21" s="1598"/>
      <c r="EK21" s="1598"/>
      <c r="EL21" s="1598"/>
      <c r="EM21" s="1599">
        <v>0</v>
      </c>
      <c r="EN21" s="1598"/>
      <c r="EO21" s="1598"/>
      <c r="EP21" s="1598"/>
      <c r="EQ21" s="1598"/>
      <c r="ER21" s="1599">
        <v>0</v>
      </c>
      <c r="ES21" s="1599">
        <v>0</v>
      </c>
      <c r="ET21" s="1141">
        <v>0</v>
      </c>
      <c r="EU21" s="1141">
        <v>0</v>
      </c>
      <c r="EV21" s="1141">
        <v>46</v>
      </c>
      <c r="EW21" s="1170">
        <v>8</v>
      </c>
      <c r="EX21" s="1141">
        <v>36</v>
      </c>
      <c r="EY21" s="1141">
        <v>18</v>
      </c>
      <c r="EZ21" s="631">
        <v>100</v>
      </c>
      <c r="FA21" s="1166">
        <v>8</v>
      </c>
      <c r="FB21" s="1600"/>
      <c r="FC21" s="1601"/>
      <c r="FD21" s="1601"/>
      <c r="FE21" s="1601"/>
      <c r="FF21" s="1602">
        <v>0</v>
      </c>
      <c r="FG21" s="1601"/>
      <c r="FH21" s="1601"/>
      <c r="FI21" s="1601"/>
      <c r="FJ21" s="1601"/>
      <c r="FK21" s="1602">
        <v>0</v>
      </c>
      <c r="FL21" s="1601"/>
      <c r="FM21" s="1601"/>
      <c r="FN21" s="1601"/>
      <c r="FO21" s="1601"/>
      <c r="FP21" s="1602">
        <v>0</v>
      </c>
      <c r="FQ21" s="1601"/>
      <c r="FR21" s="1601"/>
      <c r="FS21" s="1601"/>
      <c r="FT21" s="1601"/>
      <c r="FU21" s="1602">
        <v>0</v>
      </c>
      <c r="FV21" s="1601"/>
      <c r="FW21" s="1601">
        <v>2</v>
      </c>
      <c r="FX21" s="1601"/>
      <c r="FY21" s="1601"/>
      <c r="FZ21" s="1602">
        <v>2</v>
      </c>
      <c r="GA21" s="1601"/>
      <c r="GB21" s="1601"/>
      <c r="GC21" s="1601"/>
      <c r="GD21" s="1601"/>
      <c r="GE21" s="1602">
        <v>0</v>
      </c>
      <c r="GF21" s="1601"/>
      <c r="GG21" s="1601"/>
      <c r="GH21" s="1601"/>
      <c r="GI21" s="1601"/>
      <c r="GJ21" s="1602">
        <v>0</v>
      </c>
      <c r="GK21" s="1601"/>
      <c r="GL21" s="1601"/>
      <c r="GM21" s="1601"/>
      <c r="GN21" s="1601"/>
      <c r="GO21" s="1602">
        <v>0</v>
      </c>
      <c r="GP21" s="1601"/>
      <c r="GQ21" s="1601"/>
      <c r="GR21" s="1601"/>
      <c r="GS21" s="1601"/>
      <c r="GT21" s="1602">
        <v>0</v>
      </c>
      <c r="GU21" s="1601"/>
      <c r="GV21" s="1601"/>
      <c r="GW21" s="1601"/>
      <c r="GX21" s="1601"/>
      <c r="GY21" s="1602">
        <v>0</v>
      </c>
      <c r="GZ21" s="1601"/>
      <c r="HA21" s="1601"/>
      <c r="HB21" s="1601"/>
      <c r="HC21" s="1601"/>
      <c r="HD21" s="1602">
        <v>0</v>
      </c>
      <c r="HE21" s="1601"/>
      <c r="HF21" s="1601"/>
      <c r="HG21" s="1601"/>
      <c r="HH21" s="1601"/>
      <c r="HI21" s="1602">
        <v>0</v>
      </c>
      <c r="HJ21" s="1601"/>
      <c r="HK21" s="1601"/>
      <c r="HL21" s="1601"/>
      <c r="HM21" s="1601"/>
      <c r="HN21" s="1602">
        <v>0</v>
      </c>
      <c r="HO21" s="1601"/>
      <c r="HP21" s="1601"/>
      <c r="HQ21" s="1601"/>
      <c r="HR21" s="1601"/>
      <c r="HS21" s="1602">
        <v>0</v>
      </c>
      <c r="HT21" s="1601"/>
      <c r="HU21" s="1601"/>
      <c r="HV21" s="1601"/>
      <c r="HW21" s="1601"/>
      <c r="HX21" s="1602">
        <v>0</v>
      </c>
      <c r="HY21" s="1601"/>
      <c r="HZ21" s="1601"/>
      <c r="IA21" s="1601"/>
      <c r="IB21" s="1601"/>
      <c r="IC21" s="1602">
        <v>0</v>
      </c>
      <c r="ID21" s="1601"/>
      <c r="IE21" s="1601"/>
      <c r="IF21" s="1601"/>
      <c r="IG21" s="1601"/>
      <c r="IH21" s="1602">
        <v>0</v>
      </c>
      <c r="II21" s="1601"/>
      <c r="IJ21" s="1601"/>
      <c r="IK21" s="1601"/>
      <c r="IL21" s="1601"/>
      <c r="IM21" s="1602">
        <v>0</v>
      </c>
      <c r="IN21" s="1601"/>
      <c r="IO21" s="1601"/>
      <c r="IP21" s="1601"/>
      <c r="IQ21" s="1601"/>
      <c r="IR21" s="1602">
        <v>0</v>
      </c>
      <c r="IS21" s="1601"/>
      <c r="IT21" s="1601">
        <v>6</v>
      </c>
      <c r="IU21" s="1601"/>
      <c r="IV21" s="1601"/>
      <c r="IW21" s="1602">
        <v>6</v>
      </c>
      <c r="IX21" s="1602">
        <v>8</v>
      </c>
      <c r="IY21" s="1144"/>
      <c r="IZ21" s="1144"/>
      <c r="JA21" s="1144"/>
      <c r="JB21" s="1144"/>
      <c r="JC21" s="1144"/>
      <c r="JD21" s="1144"/>
      <c r="JE21" s="740" t="s">
        <v>390</v>
      </c>
      <c r="JF21" s="1145"/>
      <c r="JG21" s="1164"/>
    </row>
    <row r="22" spans="1:267" ht="115.5" hidden="1" customHeight="1" x14ac:dyDescent="0.35">
      <c r="A22" s="742" t="s">
        <v>497</v>
      </c>
      <c r="B22" s="743" t="s">
        <v>554</v>
      </c>
      <c r="C22" s="744" t="s">
        <v>555</v>
      </c>
      <c r="D22" s="795" t="s">
        <v>9</v>
      </c>
      <c r="E22" s="2368" t="s">
        <v>557</v>
      </c>
      <c r="F22" s="2398">
        <v>5481829046</v>
      </c>
      <c r="G22" s="2411">
        <v>5253115272</v>
      </c>
      <c r="H22" s="2411">
        <v>4497771010</v>
      </c>
      <c r="I22" s="2398">
        <v>14184853000</v>
      </c>
      <c r="J22" s="2398">
        <v>10682660202</v>
      </c>
      <c r="K22" s="2398">
        <v>4319536170</v>
      </c>
      <c r="L22" s="2398">
        <v>9788858516</v>
      </c>
      <c r="M22" s="2398">
        <v>10610152398</v>
      </c>
      <c r="N22" s="2394">
        <v>40065692960</v>
      </c>
      <c r="O22" s="2394">
        <v>15935775474</v>
      </c>
      <c r="P22" s="2394">
        <v>20433546484</v>
      </c>
      <c r="Q22" s="2407">
        <v>1</v>
      </c>
      <c r="R22" s="2407">
        <v>1</v>
      </c>
      <c r="S22" s="2407">
        <v>1</v>
      </c>
      <c r="T22" s="2415">
        <v>1</v>
      </c>
      <c r="U22" s="2407">
        <v>1</v>
      </c>
      <c r="V22" s="2407">
        <v>1</v>
      </c>
      <c r="W22" s="2413">
        <v>1</v>
      </c>
      <c r="X22" s="2414">
        <v>1</v>
      </c>
      <c r="Y22" s="795" t="s">
        <v>9</v>
      </c>
      <c r="Z22" s="633"/>
      <c r="AA22" s="633" t="s">
        <v>558</v>
      </c>
      <c r="AB22" s="633">
        <v>1</v>
      </c>
      <c r="AC22" s="743" t="s">
        <v>559</v>
      </c>
      <c r="AD22" s="743" t="s">
        <v>560</v>
      </c>
      <c r="AE22" s="752" t="s">
        <v>561</v>
      </c>
      <c r="AF22" s="680" t="s">
        <v>562</v>
      </c>
      <c r="AG22" s="1146">
        <v>786319706</v>
      </c>
      <c r="AH22" s="1146">
        <v>704062954</v>
      </c>
      <c r="AI22" s="1146">
        <v>627497902</v>
      </c>
      <c r="AJ22" s="1110">
        <v>1945911224</v>
      </c>
      <c r="AK22" s="1110">
        <v>1554678321</v>
      </c>
      <c r="AL22" s="1110">
        <v>547870473</v>
      </c>
      <c r="AM22" s="1147">
        <v>1570434600</v>
      </c>
      <c r="AN22" s="1147">
        <v>1794782400</v>
      </c>
      <c r="AO22" s="636">
        <v>6097447930</v>
      </c>
      <c r="AP22" s="636">
        <v>2258741275</v>
      </c>
      <c r="AQ22" s="636">
        <v>1175368375</v>
      </c>
      <c r="AR22" s="1603"/>
      <c r="AS22" s="1603"/>
      <c r="AT22" s="1603"/>
      <c r="AU22" s="1603"/>
      <c r="AV22" s="1604">
        <v>0</v>
      </c>
      <c r="AW22" s="1603"/>
      <c r="AX22" s="1603"/>
      <c r="AY22" s="1603"/>
      <c r="AZ22" s="1603"/>
      <c r="BA22" s="1604">
        <v>0</v>
      </c>
      <c r="BB22" s="1603"/>
      <c r="BC22" s="1603"/>
      <c r="BD22" s="1603"/>
      <c r="BE22" s="1603"/>
      <c r="BF22" s="1604">
        <v>0</v>
      </c>
      <c r="BG22" s="1603"/>
      <c r="BH22" s="1603"/>
      <c r="BI22" s="1603"/>
      <c r="BJ22" s="1603"/>
      <c r="BK22" s="1604">
        <v>0</v>
      </c>
      <c r="BL22" s="1603"/>
      <c r="BM22" s="1603"/>
      <c r="BN22" s="1603"/>
      <c r="BO22" s="1603"/>
      <c r="BP22" s="1604">
        <v>0</v>
      </c>
      <c r="BQ22" s="1603"/>
      <c r="BR22" s="1603"/>
      <c r="BS22" s="1603"/>
      <c r="BT22" s="1603"/>
      <c r="BU22" s="1604">
        <v>0</v>
      </c>
      <c r="BV22" s="1603"/>
      <c r="BW22" s="1603"/>
      <c r="BX22" s="1603"/>
      <c r="BY22" s="1603"/>
      <c r="BZ22" s="1604">
        <v>0</v>
      </c>
      <c r="CA22" s="1603"/>
      <c r="CB22" s="1603"/>
      <c r="CC22" s="1603"/>
      <c r="CD22" s="1603"/>
      <c r="CE22" s="1604">
        <v>0</v>
      </c>
      <c r="CF22" s="1603"/>
      <c r="CG22" s="1603"/>
      <c r="CH22" s="1603"/>
      <c r="CI22" s="1603"/>
      <c r="CJ22" s="1604">
        <v>0</v>
      </c>
      <c r="CK22" s="1603"/>
      <c r="CL22" s="1603"/>
      <c r="CM22" s="1603"/>
      <c r="CN22" s="1603"/>
      <c r="CO22" s="1604">
        <v>0</v>
      </c>
      <c r="CP22" s="1603"/>
      <c r="CQ22" s="1603"/>
      <c r="CR22" s="1603"/>
      <c r="CS22" s="1603"/>
      <c r="CT22" s="1604">
        <v>0</v>
      </c>
      <c r="CU22" s="1603"/>
      <c r="CV22" s="1603"/>
      <c r="CW22" s="1603"/>
      <c r="CX22" s="1603"/>
      <c r="CY22" s="1604">
        <v>0</v>
      </c>
      <c r="CZ22" s="1603"/>
      <c r="DA22" s="1603"/>
      <c r="DB22" s="1603"/>
      <c r="DC22" s="1603"/>
      <c r="DD22" s="1604">
        <v>0</v>
      </c>
      <c r="DE22" s="1603"/>
      <c r="DF22" s="1603"/>
      <c r="DG22" s="1603"/>
      <c r="DH22" s="1603"/>
      <c r="DI22" s="1604">
        <v>0</v>
      </c>
      <c r="DJ22" s="1603"/>
      <c r="DK22" s="1603"/>
      <c r="DL22" s="1603"/>
      <c r="DM22" s="1603"/>
      <c r="DN22" s="1604">
        <v>0</v>
      </c>
      <c r="DO22" s="1603"/>
      <c r="DP22" s="1603"/>
      <c r="DQ22" s="1603"/>
      <c r="DR22" s="1603"/>
      <c r="DS22" s="1604">
        <v>0</v>
      </c>
      <c r="DT22" s="1603"/>
      <c r="DU22" s="1603"/>
      <c r="DV22" s="1603"/>
      <c r="DW22" s="1603"/>
      <c r="DX22" s="1604">
        <v>0</v>
      </c>
      <c r="DY22" s="1603"/>
      <c r="DZ22" s="1603"/>
      <c r="EA22" s="1603"/>
      <c r="EB22" s="1603"/>
      <c r="EC22" s="1604">
        <v>0</v>
      </c>
      <c r="ED22" s="1603"/>
      <c r="EE22" s="1603"/>
      <c r="EF22" s="1603"/>
      <c r="EG22" s="1603"/>
      <c r="EH22" s="1604">
        <v>0</v>
      </c>
      <c r="EI22" s="1603"/>
      <c r="EJ22" s="1603"/>
      <c r="EK22" s="1603"/>
      <c r="EL22" s="1603"/>
      <c r="EM22" s="1604">
        <v>0</v>
      </c>
      <c r="EN22" s="1603"/>
      <c r="EO22" s="1603"/>
      <c r="EP22" s="1603"/>
      <c r="EQ22" s="1603"/>
      <c r="ER22" s="1604">
        <v>0</v>
      </c>
      <c r="ES22" s="1604">
        <v>0</v>
      </c>
      <c r="ET22" s="1171">
        <v>1</v>
      </c>
      <c r="EU22" s="1171">
        <v>1</v>
      </c>
      <c r="EV22" s="1171">
        <v>1</v>
      </c>
      <c r="EW22" s="1172">
        <v>1</v>
      </c>
      <c r="EX22" s="1171">
        <v>1</v>
      </c>
      <c r="EY22" s="1171">
        <v>1</v>
      </c>
      <c r="EZ22" s="644">
        <v>1</v>
      </c>
      <c r="FA22" s="644">
        <v>1</v>
      </c>
      <c r="FB22" s="1611"/>
      <c r="FC22" s="1606"/>
      <c r="FD22" s="1606"/>
      <c r="FE22" s="1606"/>
      <c r="FF22" s="1607">
        <v>0</v>
      </c>
      <c r="FG22" s="1606"/>
      <c r="FH22" s="1606"/>
      <c r="FI22" s="1606"/>
      <c r="FJ22" s="1606"/>
      <c r="FK22" s="1607">
        <v>0</v>
      </c>
      <c r="FL22" s="1606"/>
      <c r="FM22" s="1606"/>
      <c r="FN22" s="1606"/>
      <c r="FO22" s="1606"/>
      <c r="FP22" s="1607">
        <v>0</v>
      </c>
      <c r="FQ22" s="1606"/>
      <c r="FR22" s="1606"/>
      <c r="FS22" s="1606"/>
      <c r="FT22" s="1606"/>
      <c r="FU22" s="1607">
        <v>0</v>
      </c>
      <c r="FV22" s="1606"/>
      <c r="FW22" s="1606"/>
      <c r="FX22" s="1606"/>
      <c r="FY22" s="1606"/>
      <c r="FZ22" s="1607">
        <v>0</v>
      </c>
      <c r="GA22" s="1606"/>
      <c r="GB22" s="1606"/>
      <c r="GC22" s="1606"/>
      <c r="GD22" s="1606"/>
      <c r="GE22" s="1607">
        <v>0</v>
      </c>
      <c r="GF22" s="1606"/>
      <c r="GG22" s="1606"/>
      <c r="GH22" s="1606"/>
      <c r="GI22" s="1606"/>
      <c r="GJ22" s="1607">
        <v>0</v>
      </c>
      <c r="GK22" s="1606"/>
      <c r="GL22" s="1606"/>
      <c r="GM22" s="1606"/>
      <c r="GN22" s="1606"/>
      <c r="GO22" s="1607">
        <v>0</v>
      </c>
      <c r="GP22" s="1606"/>
      <c r="GQ22" s="1606"/>
      <c r="GR22" s="1606"/>
      <c r="GS22" s="1606"/>
      <c r="GT22" s="1607">
        <v>0</v>
      </c>
      <c r="GU22" s="1606"/>
      <c r="GV22" s="1606"/>
      <c r="GW22" s="1606"/>
      <c r="GX22" s="1606"/>
      <c r="GY22" s="1607">
        <v>0</v>
      </c>
      <c r="GZ22" s="1606"/>
      <c r="HA22" s="1606"/>
      <c r="HB22" s="1606"/>
      <c r="HC22" s="1606"/>
      <c r="HD22" s="1607">
        <v>0</v>
      </c>
      <c r="HE22" s="1606"/>
      <c r="HF22" s="1606"/>
      <c r="HG22" s="1606"/>
      <c r="HH22" s="1606"/>
      <c r="HI22" s="1607">
        <v>0</v>
      </c>
      <c r="HJ22" s="1606"/>
      <c r="HK22" s="1606"/>
      <c r="HL22" s="1606"/>
      <c r="HM22" s="1606"/>
      <c r="HN22" s="1607">
        <v>0</v>
      </c>
      <c r="HO22" s="1606"/>
      <c r="HP22" s="1606"/>
      <c r="HQ22" s="1606"/>
      <c r="HR22" s="1606"/>
      <c r="HS22" s="1607">
        <v>0</v>
      </c>
      <c r="HT22" s="1606"/>
      <c r="HU22" s="1606"/>
      <c r="HV22" s="1606"/>
      <c r="HW22" s="1606"/>
      <c r="HX22" s="1607">
        <v>0</v>
      </c>
      <c r="HY22" s="1606"/>
      <c r="HZ22" s="1606"/>
      <c r="IA22" s="1606"/>
      <c r="IB22" s="1606"/>
      <c r="IC22" s="1607">
        <v>0</v>
      </c>
      <c r="ID22" s="1606"/>
      <c r="IE22" s="1606"/>
      <c r="IF22" s="1606"/>
      <c r="IG22" s="1606"/>
      <c r="IH22" s="1607">
        <v>0</v>
      </c>
      <c r="II22" s="1606"/>
      <c r="IJ22" s="1606"/>
      <c r="IK22" s="1606"/>
      <c r="IL22" s="1606"/>
      <c r="IM22" s="1607">
        <v>0</v>
      </c>
      <c r="IN22" s="1606"/>
      <c r="IO22" s="1606"/>
      <c r="IP22" s="1606"/>
      <c r="IQ22" s="1606"/>
      <c r="IR22" s="1607">
        <v>0</v>
      </c>
      <c r="IS22" s="1606"/>
      <c r="IT22" s="1606"/>
      <c r="IU22" s="1606"/>
      <c r="IV22" s="1606"/>
      <c r="IW22" s="1607">
        <v>0</v>
      </c>
      <c r="IX22" s="1607">
        <v>0</v>
      </c>
      <c r="IY22" s="1174"/>
      <c r="IZ22" s="1174"/>
      <c r="JA22" s="1174"/>
      <c r="JB22" s="1174"/>
      <c r="JC22" s="1174"/>
      <c r="JD22" s="1174"/>
      <c r="JE22" s="680" t="s">
        <v>395</v>
      </c>
      <c r="JF22" s="1153" t="s">
        <v>563</v>
      </c>
      <c r="JG22" s="1164"/>
    </row>
    <row r="23" spans="1:267" ht="111.75" hidden="1" customHeight="1" thickBot="1" x14ac:dyDescent="0.4">
      <c r="A23" s="716" t="s">
        <v>497</v>
      </c>
      <c r="B23" s="717" t="s">
        <v>554</v>
      </c>
      <c r="C23" s="718" t="s">
        <v>555</v>
      </c>
      <c r="D23" s="796" t="s">
        <v>9</v>
      </c>
      <c r="E23" s="2384"/>
      <c r="F23" s="2384"/>
      <c r="G23" s="2383"/>
      <c r="H23" s="2383"/>
      <c r="I23" s="2384"/>
      <c r="J23" s="2384"/>
      <c r="K23" s="2384"/>
      <c r="L23" s="2384"/>
      <c r="M23" s="2384"/>
      <c r="N23" s="2384">
        <v>0</v>
      </c>
      <c r="O23" s="2384"/>
      <c r="P23" s="2384">
        <v>0</v>
      </c>
      <c r="Q23" s="2384"/>
      <c r="R23" s="2384"/>
      <c r="S23" s="2384"/>
      <c r="T23" s="2388"/>
      <c r="U23" s="2384"/>
      <c r="V23" s="2384"/>
      <c r="W23" s="2384"/>
      <c r="X23" s="2384"/>
      <c r="Y23" s="796" t="s">
        <v>9</v>
      </c>
      <c r="Z23" s="616"/>
      <c r="AA23" s="616" t="s">
        <v>558</v>
      </c>
      <c r="AB23" s="616">
        <v>2</v>
      </c>
      <c r="AC23" s="717" t="s">
        <v>559</v>
      </c>
      <c r="AD23" s="717" t="s">
        <v>560</v>
      </c>
      <c r="AE23" s="720" t="s">
        <v>564</v>
      </c>
      <c r="AF23" s="680" t="s">
        <v>565</v>
      </c>
      <c r="AG23" s="1110">
        <v>4695509340</v>
      </c>
      <c r="AH23" s="1110">
        <v>4549052318</v>
      </c>
      <c r="AI23" s="1118">
        <v>3870273108</v>
      </c>
      <c r="AJ23" s="1110">
        <v>12238941776</v>
      </c>
      <c r="AK23" s="1110">
        <v>9127981881</v>
      </c>
      <c r="AL23" s="1110">
        <v>3771665697</v>
      </c>
      <c r="AM23" s="1169">
        <v>8218423916</v>
      </c>
      <c r="AN23" s="1169">
        <v>8815369999</v>
      </c>
      <c r="AO23" s="629">
        <v>33968245031</v>
      </c>
      <c r="AP23" s="1175">
        <v>13677034199</v>
      </c>
      <c r="AQ23" s="617">
        <v>7641938805</v>
      </c>
      <c r="AR23" s="1588"/>
      <c r="AS23" s="1588"/>
      <c r="AT23" s="1588"/>
      <c r="AU23" s="1588"/>
      <c r="AV23" s="1608">
        <v>0</v>
      </c>
      <c r="AW23" s="1588"/>
      <c r="AX23" s="1588"/>
      <c r="AY23" s="1588"/>
      <c r="AZ23" s="1588"/>
      <c r="BA23" s="1608">
        <v>0</v>
      </c>
      <c r="BB23" s="1588"/>
      <c r="BC23" s="1588"/>
      <c r="BD23" s="1588"/>
      <c r="BE23" s="1588"/>
      <c r="BF23" s="1608">
        <v>0</v>
      </c>
      <c r="BG23" s="1588"/>
      <c r="BH23" s="1588"/>
      <c r="BI23" s="1588"/>
      <c r="BJ23" s="1588"/>
      <c r="BK23" s="1608">
        <v>0</v>
      </c>
      <c r="BL23" s="1588"/>
      <c r="BM23" s="1588"/>
      <c r="BN23" s="1588"/>
      <c r="BO23" s="1588"/>
      <c r="BP23" s="1608">
        <v>0</v>
      </c>
      <c r="BQ23" s="1588"/>
      <c r="BR23" s="1588"/>
      <c r="BS23" s="1588"/>
      <c r="BT23" s="1588"/>
      <c r="BU23" s="1608">
        <v>0</v>
      </c>
      <c r="BV23" s="1588"/>
      <c r="BW23" s="1588"/>
      <c r="BX23" s="1588"/>
      <c r="BY23" s="1588"/>
      <c r="BZ23" s="1608">
        <v>0</v>
      </c>
      <c r="CA23" s="1588"/>
      <c r="CB23" s="1588"/>
      <c r="CC23" s="1588"/>
      <c r="CD23" s="1588"/>
      <c r="CE23" s="1608">
        <v>0</v>
      </c>
      <c r="CF23" s="1588"/>
      <c r="CG23" s="1588"/>
      <c r="CH23" s="1588"/>
      <c r="CI23" s="1588"/>
      <c r="CJ23" s="1608">
        <v>0</v>
      </c>
      <c r="CK23" s="1588"/>
      <c r="CL23" s="1588"/>
      <c r="CM23" s="1588"/>
      <c r="CN23" s="1588"/>
      <c r="CO23" s="1608">
        <v>0</v>
      </c>
      <c r="CP23" s="1588"/>
      <c r="CQ23" s="1588"/>
      <c r="CR23" s="1588"/>
      <c r="CS23" s="1588"/>
      <c r="CT23" s="1608">
        <v>0</v>
      </c>
      <c r="CU23" s="1588"/>
      <c r="CV23" s="1588"/>
      <c r="CW23" s="1588"/>
      <c r="CX23" s="1588"/>
      <c r="CY23" s="1608">
        <v>0</v>
      </c>
      <c r="CZ23" s="1588"/>
      <c r="DA23" s="1588"/>
      <c r="DB23" s="1588"/>
      <c r="DC23" s="1588"/>
      <c r="DD23" s="1608">
        <v>0</v>
      </c>
      <c r="DE23" s="1588"/>
      <c r="DF23" s="1588"/>
      <c r="DG23" s="1588"/>
      <c r="DH23" s="1588"/>
      <c r="DI23" s="1608">
        <v>0</v>
      </c>
      <c r="DJ23" s="1588"/>
      <c r="DK23" s="1588"/>
      <c r="DL23" s="1588"/>
      <c r="DM23" s="1588"/>
      <c r="DN23" s="1608">
        <v>0</v>
      </c>
      <c r="DO23" s="1588"/>
      <c r="DP23" s="1588"/>
      <c r="DQ23" s="1588"/>
      <c r="DR23" s="1588"/>
      <c r="DS23" s="1608">
        <v>0</v>
      </c>
      <c r="DT23" s="1588"/>
      <c r="DU23" s="1588"/>
      <c r="DV23" s="1588"/>
      <c r="DW23" s="1588"/>
      <c r="DX23" s="1608">
        <v>0</v>
      </c>
      <c r="DY23" s="1588"/>
      <c r="DZ23" s="1588"/>
      <c r="EA23" s="1588"/>
      <c r="EB23" s="1588"/>
      <c r="EC23" s="1608">
        <v>0</v>
      </c>
      <c r="ED23" s="1588"/>
      <c r="EE23" s="1588"/>
      <c r="EF23" s="1588"/>
      <c r="EG23" s="1588"/>
      <c r="EH23" s="1608">
        <v>0</v>
      </c>
      <c r="EI23" s="1588"/>
      <c r="EJ23" s="1588"/>
      <c r="EK23" s="1588"/>
      <c r="EL23" s="1588"/>
      <c r="EM23" s="1608">
        <v>0</v>
      </c>
      <c r="EN23" s="1588"/>
      <c r="EO23" s="1588"/>
      <c r="EP23" s="1588"/>
      <c r="EQ23" s="1588"/>
      <c r="ER23" s="1608">
        <v>0</v>
      </c>
      <c r="ES23" s="1608">
        <v>0</v>
      </c>
      <c r="ET23" s="1176">
        <v>1</v>
      </c>
      <c r="EU23" s="1176">
        <v>1</v>
      </c>
      <c r="EV23" s="1176">
        <v>1</v>
      </c>
      <c r="EW23" s="1177">
        <v>1</v>
      </c>
      <c r="EX23" s="1176">
        <v>1</v>
      </c>
      <c r="EY23" s="1176">
        <v>1</v>
      </c>
      <c r="EZ23" s="645">
        <v>1</v>
      </c>
      <c r="FA23" s="645">
        <v>1</v>
      </c>
      <c r="FB23" s="1612"/>
      <c r="FC23" s="1609"/>
      <c r="FD23" s="1609"/>
      <c r="FE23" s="1609"/>
      <c r="FF23" s="1610">
        <v>0</v>
      </c>
      <c r="FG23" s="1609"/>
      <c r="FH23" s="1609"/>
      <c r="FI23" s="1609"/>
      <c r="FJ23" s="1609"/>
      <c r="FK23" s="1610">
        <v>0</v>
      </c>
      <c r="FL23" s="1609"/>
      <c r="FM23" s="1609"/>
      <c r="FN23" s="1609"/>
      <c r="FO23" s="1609"/>
      <c r="FP23" s="1610">
        <v>0</v>
      </c>
      <c r="FQ23" s="1609"/>
      <c r="FR23" s="1609"/>
      <c r="FS23" s="1609"/>
      <c r="FT23" s="1609"/>
      <c r="FU23" s="1610">
        <v>0</v>
      </c>
      <c r="FV23" s="1609"/>
      <c r="FW23" s="1609"/>
      <c r="FX23" s="1609"/>
      <c r="FY23" s="1609"/>
      <c r="FZ23" s="1610">
        <v>0</v>
      </c>
      <c r="GA23" s="1609"/>
      <c r="GB23" s="1609"/>
      <c r="GC23" s="1609"/>
      <c r="GD23" s="1609"/>
      <c r="GE23" s="1610">
        <v>0</v>
      </c>
      <c r="GF23" s="1609"/>
      <c r="GG23" s="1609"/>
      <c r="GH23" s="1609"/>
      <c r="GI23" s="1609"/>
      <c r="GJ23" s="1610">
        <v>0</v>
      </c>
      <c r="GK23" s="1609"/>
      <c r="GL23" s="1609"/>
      <c r="GM23" s="1609"/>
      <c r="GN23" s="1609"/>
      <c r="GO23" s="1610">
        <v>0</v>
      </c>
      <c r="GP23" s="1609"/>
      <c r="GQ23" s="1609"/>
      <c r="GR23" s="1609"/>
      <c r="GS23" s="1609"/>
      <c r="GT23" s="1610">
        <v>0</v>
      </c>
      <c r="GU23" s="1609"/>
      <c r="GV23" s="1609"/>
      <c r="GW23" s="1609"/>
      <c r="GX23" s="1609"/>
      <c r="GY23" s="1610">
        <v>0</v>
      </c>
      <c r="GZ23" s="1609"/>
      <c r="HA23" s="1609"/>
      <c r="HB23" s="1609"/>
      <c r="HC23" s="1609"/>
      <c r="HD23" s="1610">
        <v>0</v>
      </c>
      <c r="HE23" s="1609"/>
      <c r="HF23" s="1609"/>
      <c r="HG23" s="1609"/>
      <c r="HH23" s="1609"/>
      <c r="HI23" s="1610">
        <v>0</v>
      </c>
      <c r="HJ23" s="1609"/>
      <c r="HK23" s="1609"/>
      <c r="HL23" s="1609"/>
      <c r="HM23" s="1609"/>
      <c r="HN23" s="1610">
        <v>0</v>
      </c>
      <c r="HO23" s="1609"/>
      <c r="HP23" s="1609"/>
      <c r="HQ23" s="1609"/>
      <c r="HR23" s="1609"/>
      <c r="HS23" s="1610">
        <v>0</v>
      </c>
      <c r="HT23" s="1609"/>
      <c r="HU23" s="1609"/>
      <c r="HV23" s="1609"/>
      <c r="HW23" s="1609"/>
      <c r="HX23" s="1610">
        <v>0</v>
      </c>
      <c r="HY23" s="1609"/>
      <c r="HZ23" s="1609"/>
      <c r="IA23" s="1609"/>
      <c r="IB23" s="1609"/>
      <c r="IC23" s="1610">
        <v>0</v>
      </c>
      <c r="ID23" s="1609"/>
      <c r="IE23" s="1609"/>
      <c r="IF23" s="1609"/>
      <c r="IG23" s="1609"/>
      <c r="IH23" s="1610">
        <v>0</v>
      </c>
      <c r="II23" s="1609"/>
      <c r="IJ23" s="1609"/>
      <c r="IK23" s="1609"/>
      <c r="IL23" s="1609"/>
      <c r="IM23" s="1610">
        <v>0</v>
      </c>
      <c r="IN23" s="1609"/>
      <c r="IO23" s="1609"/>
      <c r="IP23" s="1609"/>
      <c r="IQ23" s="1609"/>
      <c r="IR23" s="1610">
        <v>0</v>
      </c>
      <c r="IS23" s="1609"/>
      <c r="IT23" s="1609"/>
      <c r="IU23" s="1609"/>
      <c r="IV23" s="1609"/>
      <c r="IW23" s="1610">
        <v>0</v>
      </c>
      <c r="IX23" s="1610">
        <v>0</v>
      </c>
      <c r="IY23" s="1179"/>
      <c r="IZ23" s="1179"/>
      <c r="JA23" s="1179"/>
      <c r="JB23" s="1179"/>
      <c r="JC23" s="1179"/>
      <c r="JD23" s="1179"/>
      <c r="JE23" s="753" t="s">
        <v>395</v>
      </c>
      <c r="JF23" s="1180"/>
      <c r="JG23" s="1164"/>
    </row>
    <row r="24" spans="1:267" ht="125.25" hidden="1" customHeight="1" thickBot="1" x14ac:dyDescent="0.4">
      <c r="A24" s="755" t="s">
        <v>497</v>
      </c>
      <c r="B24" s="756" t="s">
        <v>554</v>
      </c>
      <c r="C24" s="757" t="s">
        <v>555</v>
      </c>
      <c r="D24" s="1181" t="s">
        <v>9</v>
      </c>
      <c r="E24" s="758" t="s">
        <v>566</v>
      </c>
      <c r="F24" s="1107">
        <v>1415400000</v>
      </c>
      <c r="G24" s="1107">
        <v>1376139042</v>
      </c>
      <c r="H24" s="1107">
        <v>394650000</v>
      </c>
      <c r="I24" s="1107">
        <v>1978400000</v>
      </c>
      <c r="J24" s="1107">
        <v>969039280</v>
      </c>
      <c r="K24" s="1107">
        <v>395640330</v>
      </c>
      <c r="L24" s="1107">
        <v>786124988</v>
      </c>
      <c r="M24" s="1107">
        <v>1402912164</v>
      </c>
      <c r="N24" s="1182">
        <v>5582837152</v>
      </c>
      <c r="O24" s="1182">
        <v>2345178322</v>
      </c>
      <c r="P24" s="1182">
        <v>790290330</v>
      </c>
      <c r="Q24" s="1183">
        <v>45.65</v>
      </c>
      <c r="R24" s="1183">
        <v>45.65</v>
      </c>
      <c r="S24" s="1183">
        <v>80</v>
      </c>
      <c r="T24" s="1184">
        <v>44.13</v>
      </c>
      <c r="U24" s="1183">
        <v>100</v>
      </c>
      <c r="V24" s="1183">
        <v>124.35</v>
      </c>
      <c r="W24" s="1185">
        <v>350</v>
      </c>
      <c r="X24" s="1186">
        <v>89.78</v>
      </c>
      <c r="Y24" s="1181" t="s">
        <v>9</v>
      </c>
      <c r="Z24" s="646"/>
      <c r="AA24" s="646" t="s">
        <v>503</v>
      </c>
      <c r="AB24" s="646">
        <v>3</v>
      </c>
      <c r="AC24" s="756" t="s">
        <v>567</v>
      </c>
      <c r="AD24" s="756" t="s">
        <v>560</v>
      </c>
      <c r="AE24" s="763" t="s">
        <v>568</v>
      </c>
      <c r="AF24" s="680" t="s">
        <v>569</v>
      </c>
      <c r="AG24" s="1187">
        <v>1415400000</v>
      </c>
      <c r="AH24" s="1187">
        <v>1376139042</v>
      </c>
      <c r="AI24" s="1187">
        <v>394650000</v>
      </c>
      <c r="AJ24" s="1110">
        <v>1978400000</v>
      </c>
      <c r="AK24" s="1110">
        <v>969039280</v>
      </c>
      <c r="AL24" s="1110">
        <v>395640330</v>
      </c>
      <c r="AM24" s="1127">
        <v>786124988</v>
      </c>
      <c r="AN24" s="1127">
        <v>1402912164</v>
      </c>
      <c r="AO24" s="1188">
        <v>5582837152</v>
      </c>
      <c r="AP24" s="648">
        <v>2345178322</v>
      </c>
      <c r="AQ24" s="648">
        <v>790290330</v>
      </c>
      <c r="AR24" s="1613"/>
      <c r="AS24" s="1613"/>
      <c r="AT24" s="1613"/>
      <c r="AU24" s="1613"/>
      <c r="AV24" s="1614">
        <v>0</v>
      </c>
      <c r="AW24" s="1613">
        <v>383985000</v>
      </c>
      <c r="AX24" s="1613"/>
      <c r="AY24" s="1613"/>
      <c r="AZ24" s="1613"/>
      <c r="BA24" s="1614">
        <v>383985000</v>
      </c>
      <c r="BB24" s="1613">
        <v>383985000</v>
      </c>
      <c r="BC24" s="1613"/>
      <c r="BD24" s="1613"/>
      <c r="BE24" s="1613"/>
      <c r="BF24" s="1614">
        <v>383985000</v>
      </c>
      <c r="BG24" s="1613"/>
      <c r="BH24" s="1613"/>
      <c r="BI24" s="1613"/>
      <c r="BJ24" s="1613"/>
      <c r="BK24" s="1614">
        <v>0</v>
      </c>
      <c r="BL24" s="1613"/>
      <c r="BM24" s="1613"/>
      <c r="BN24" s="1613"/>
      <c r="BO24" s="1613"/>
      <c r="BP24" s="1614">
        <v>0</v>
      </c>
      <c r="BQ24" s="1613"/>
      <c r="BR24" s="1613"/>
      <c r="BS24" s="1613"/>
      <c r="BT24" s="1613"/>
      <c r="BU24" s="1614">
        <v>0</v>
      </c>
      <c r="BV24" s="1613"/>
      <c r="BW24" s="1613"/>
      <c r="BX24" s="1613"/>
      <c r="BY24" s="1613"/>
      <c r="BZ24" s="1614">
        <v>0</v>
      </c>
      <c r="CA24" s="1613">
        <v>182000000</v>
      </c>
      <c r="CB24" s="1613"/>
      <c r="CC24" s="1613"/>
      <c r="CD24" s="1613"/>
      <c r="CE24" s="1614">
        <v>182000000</v>
      </c>
      <c r="CF24" s="1613"/>
      <c r="CG24" s="1613"/>
      <c r="CH24" s="1613"/>
      <c r="CI24" s="1613"/>
      <c r="CJ24" s="1614">
        <v>0</v>
      </c>
      <c r="CK24" s="1613"/>
      <c r="CL24" s="1613"/>
      <c r="CM24" s="1613"/>
      <c r="CN24" s="1613"/>
      <c r="CO24" s="1614">
        <v>0</v>
      </c>
      <c r="CP24" s="1613"/>
      <c r="CQ24" s="1613"/>
      <c r="CR24" s="1613"/>
      <c r="CS24" s="1613"/>
      <c r="CT24" s="1614">
        <v>0</v>
      </c>
      <c r="CU24" s="1613"/>
      <c r="CV24" s="1613"/>
      <c r="CW24" s="1613"/>
      <c r="CX24" s="1613"/>
      <c r="CY24" s="1614">
        <v>0</v>
      </c>
      <c r="CZ24" s="1613"/>
      <c r="DA24" s="1613"/>
      <c r="DB24" s="1613"/>
      <c r="DC24" s="1613"/>
      <c r="DD24" s="1614">
        <v>0</v>
      </c>
      <c r="DE24" s="1613"/>
      <c r="DF24" s="1613"/>
      <c r="DG24" s="1613"/>
      <c r="DH24" s="1613"/>
      <c r="DI24" s="1614">
        <v>0</v>
      </c>
      <c r="DJ24" s="1613"/>
      <c r="DK24" s="1613"/>
      <c r="DL24" s="1613"/>
      <c r="DM24" s="1613"/>
      <c r="DN24" s="1614">
        <v>0</v>
      </c>
      <c r="DO24" s="1613"/>
      <c r="DP24" s="1613"/>
      <c r="DQ24" s="1613"/>
      <c r="DR24" s="1613"/>
      <c r="DS24" s="1614">
        <v>0</v>
      </c>
      <c r="DT24" s="1613"/>
      <c r="DU24" s="1613"/>
      <c r="DV24" s="1613"/>
      <c r="DW24" s="1613"/>
      <c r="DX24" s="1614">
        <v>0</v>
      </c>
      <c r="DY24" s="1613"/>
      <c r="DZ24" s="1613"/>
      <c r="EA24" s="1613"/>
      <c r="EB24" s="1613"/>
      <c r="EC24" s="1614">
        <v>0</v>
      </c>
      <c r="ED24" s="1613"/>
      <c r="EE24" s="1613"/>
      <c r="EF24" s="1613"/>
      <c r="EG24" s="1613"/>
      <c r="EH24" s="1614">
        <v>0</v>
      </c>
      <c r="EI24" s="1613"/>
      <c r="EJ24" s="1613"/>
      <c r="EK24" s="1613"/>
      <c r="EL24" s="1613"/>
      <c r="EM24" s="1614">
        <v>0</v>
      </c>
      <c r="EN24" s="1613"/>
      <c r="EO24" s="1613"/>
      <c r="EP24" s="1613"/>
      <c r="EQ24" s="1613"/>
      <c r="ER24" s="1614">
        <v>0</v>
      </c>
      <c r="ES24" s="1614">
        <v>949970000</v>
      </c>
      <c r="ET24" s="1190">
        <v>13</v>
      </c>
      <c r="EU24" s="1190">
        <v>7</v>
      </c>
      <c r="EV24" s="1190">
        <v>18</v>
      </c>
      <c r="EW24" s="1191">
        <v>12</v>
      </c>
      <c r="EX24" s="1190">
        <v>8</v>
      </c>
      <c r="EY24" s="1190">
        <v>11</v>
      </c>
      <c r="EZ24" s="650">
        <v>50</v>
      </c>
      <c r="FA24" s="650">
        <v>19</v>
      </c>
      <c r="FB24" s="1615"/>
      <c r="FC24" s="1616"/>
      <c r="FD24" s="1616"/>
      <c r="FE24" s="1616"/>
      <c r="FF24" s="1617">
        <v>0</v>
      </c>
      <c r="FG24" s="1616"/>
      <c r="FH24" s="1616"/>
      <c r="FI24" s="1616"/>
      <c r="FJ24" s="1616"/>
      <c r="FK24" s="1617">
        <v>0</v>
      </c>
      <c r="FL24" s="1616"/>
      <c r="FM24" s="1616"/>
      <c r="FN24" s="1616"/>
      <c r="FO24" s="1616"/>
      <c r="FP24" s="1617">
        <v>0</v>
      </c>
      <c r="FQ24" s="1616"/>
      <c r="FR24" s="1616"/>
      <c r="FS24" s="1616"/>
      <c r="FT24" s="1616"/>
      <c r="FU24" s="1617">
        <v>0</v>
      </c>
      <c r="FV24" s="1616"/>
      <c r="FW24" s="1616"/>
      <c r="FX24" s="1616"/>
      <c r="FY24" s="1616"/>
      <c r="FZ24" s="1617">
        <v>0</v>
      </c>
      <c r="GA24" s="1616"/>
      <c r="GB24" s="1616"/>
      <c r="GC24" s="1616"/>
      <c r="GD24" s="1616"/>
      <c r="GE24" s="1617">
        <v>0</v>
      </c>
      <c r="GF24" s="1616"/>
      <c r="GG24" s="1616"/>
      <c r="GH24" s="1616"/>
      <c r="GI24" s="1616"/>
      <c r="GJ24" s="1617">
        <v>0</v>
      </c>
      <c r="GK24" s="1616"/>
      <c r="GL24" s="1616"/>
      <c r="GM24" s="1616"/>
      <c r="GN24" s="1616"/>
      <c r="GO24" s="1617">
        <v>0</v>
      </c>
      <c r="GP24" s="1616"/>
      <c r="GQ24" s="1616"/>
      <c r="GR24" s="1616"/>
      <c r="GS24" s="1616"/>
      <c r="GT24" s="1617">
        <v>0</v>
      </c>
      <c r="GU24" s="1616"/>
      <c r="GV24" s="1616"/>
      <c r="GW24" s="1616"/>
      <c r="GX24" s="1616"/>
      <c r="GY24" s="1617">
        <v>0</v>
      </c>
      <c r="GZ24" s="1616"/>
      <c r="HA24" s="1616"/>
      <c r="HB24" s="1616"/>
      <c r="HC24" s="1616"/>
      <c r="HD24" s="1617">
        <v>0</v>
      </c>
      <c r="HE24" s="1616"/>
      <c r="HF24" s="1616"/>
      <c r="HG24" s="1616"/>
      <c r="HH24" s="1616"/>
      <c r="HI24" s="1617">
        <v>0</v>
      </c>
      <c r="HJ24" s="1616"/>
      <c r="HK24" s="1616"/>
      <c r="HL24" s="1616"/>
      <c r="HM24" s="1616"/>
      <c r="HN24" s="1617">
        <v>0</v>
      </c>
      <c r="HO24" s="1616"/>
      <c r="HP24" s="1616"/>
      <c r="HQ24" s="1616"/>
      <c r="HR24" s="1616"/>
      <c r="HS24" s="1617">
        <v>0</v>
      </c>
      <c r="HT24" s="1616"/>
      <c r="HU24" s="1616"/>
      <c r="HV24" s="1616"/>
      <c r="HW24" s="1616"/>
      <c r="HX24" s="1617">
        <v>0</v>
      </c>
      <c r="HY24" s="1616"/>
      <c r="HZ24" s="1616"/>
      <c r="IA24" s="1616"/>
      <c r="IB24" s="1616"/>
      <c r="IC24" s="1617">
        <v>0</v>
      </c>
      <c r="ID24" s="1616"/>
      <c r="IE24" s="1616"/>
      <c r="IF24" s="1616"/>
      <c r="IG24" s="1616"/>
      <c r="IH24" s="1617">
        <v>0</v>
      </c>
      <c r="II24" s="1616"/>
      <c r="IJ24" s="1616"/>
      <c r="IK24" s="1616"/>
      <c r="IL24" s="1616"/>
      <c r="IM24" s="1617">
        <v>0</v>
      </c>
      <c r="IN24" s="1616"/>
      <c r="IO24" s="1616"/>
      <c r="IP24" s="1616"/>
      <c r="IQ24" s="1616"/>
      <c r="IR24" s="1617">
        <v>0</v>
      </c>
      <c r="IS24" s="1616"/>
      <c r="IT24" s="1616"/>
      <c r="IU24" s="1616"/>
      <c r="IV24" s="1616"/>
      <c r="IW24" s="1617">
        <v>0</v>
      </c>
      <c r="IX24" s="1617">
        <v>0</v>
      </c>
      <c r="IY24" s="1193"/>
      <c r="IZ24" s="1193"/>
      <c r="JA24" s="1193"/>
      <c r="JB24" s="1193"/>
      <c r="JC24" s="1193"/>
      <c r="JD24" s="1193"/>
      <c r="JE24" s="764" t="s">
        <v>387</v>
      </c>
      <c r="JF24" s="1194"/>
      <c r="JG24" s="1164"/>
    </row>
    <row r="25" spans="1:267" ht="125.25" hidden="1" customHeight="1" thickBot="1" x14ac:dyDescent="0.4">
      <c r="A25" s="766" t="s">
        <v>497</v>
      </c>
      <c r="B25" s="767" t="s">
        <v>570</v>
      </c>
      <c r="C25" s="768" t="s">
        <v>571</v>
      </c>
      <c r="D25" s="775" t="s">
        <v>140</v>
      </c>
      <c r="E25" s="769" t="s">
        <v>573</v>
      </c>
      <c r="F25" s="1108">
        <v>920549419</v>
      </c>
      <c r="G25" s="1108">
        <v>889535615</v>
      </c>
      <c r="H25" s="1108">
        <v>295546419</v>
      </c>
      <c r="I25" s="1108">
        <v>3673701096</v>
      </c>
      <c r="J25" s="1108">
        <v>848124749</v>
      </c>
      <c r="K25" s="1108">
        <v>374989690</v>
      </c>
      <c r="L25" s="1108">
        <v>2692053916</v>
      </c>
      <c r="M25" s="1108">
        <v>2701498178</v>
      </c>
      <c r="N25" s="1195">
        <v>9987802609</v>
      </c>
      <c r="O25" s="1195">
        <v>1737660364</v>
      </c>
      <c r="P25" s="1195">
        <v>670536109</v>
      </c>
      <c r="Q25" s="651">
        <v>715</v>
      </c>
      <c r="R25" s="651">
        <v>715</v>
      </c>
      <c r="S25" s="651">
        <v>1000</v>
      </c>
      <c r="T25" s="1196">
        <v>1150</v>
      </c>
      <c r="U25" s="651">
        <v>1500</v>
      </c>
      <c r="V25" s="651">
        <v>2000</v>
      </c>
      <c r="W25" s="652">
        <v>2000</v>
      </c>
      <c r="X25" s="1197">
        <v>1150</v>
      </c>
      <c r="Y25" s="775" t="s">
        <v>140</v>
      </c>
      <c r="Z25" s="654"/>
      <c r="AA25" s="654" t="s">
        <v>574</v>
      </c>
      <c r="AB25" s="654">
        <v>1</v>
      </c>
      <c r="AC25" s="767" t="s">
        <v>575</v>
      </c>
      <c r="AD25" s="767" t="s">
        <v>796</v>
      </c>
      <c r="AE25" s="772" t="s">
        <v>577</v>
      </c>
      <c r="AF25" s="1198" t="s">
        <v>578</v>
      </c>
      <c r="AG25" s="1199">
        <v>920549419</v>
      </c>
      <c r="AH25" s="1199">
        <v>889535615</v>
      </c>
      <c r="AI25" s="1199">
        <v>295546419</v>
      </c>
      <c r="AJ25" s="1110">
        <v>3673701096</v>
      </c>
      <c r="AK25" s="1110">
        <v>848124749</v>
      </c>
      <c r="AL25" s="1110">
        <v>374989690</v>
      </c>
      <c r="AM25" s="1199">
        <v>2692053916</v>
      </c>
      <c r="AN25" s="1199">
        <v>2701498178</v>
      </c>
      <c r="AO25" s="656">
        <v>9987802609</v>
      </c>
      <c r="AP25" s="656">
        <v>1737660364</v>
      </c>
      <c r="AQ25" s="656">
        <v>670536109</v>
      </c>
      <c r="AR25" s="1618"/>
      <c r="AS25" s="1618"/>
      <c r="AT25" s="1618"/>
      <c r="AU25" s="1618"/>
      <c r="AV25" s="1619">
        <v>0</v>
      </c>
      <c r="AW25" s="1618"/>
      <c r="AX25" s="1618"/>
      <c r="AY25" s="1618"/>
      <c r="AZ25" s="1618"/>
      <c r="BA25" s="1619">
        <v>0</v>
      </c>
      <c r="BB25" s="1618"/>
      <c r="BC25" s="1618"/>
      <c r="BD25" s="1618"/>
      <c r="BE25" s="1618"/>
      <c r="BF25" s="1619">
        <v>0</v>
      </c>
      <c r="BG25" s="1618"/>
      <c r="BH25" s="1618"/>
      <c r="BI25" s="1618"/>
      <c r="BJ25" s="1618"/>
      <c r="BK25" s="1619">
        <v>0</v>
      </c>
      <c r="BL25" s="1618"/>
      <c r="BM25" s="1618"/>
      <c r="BN25" s="1618"/>
      <c r="BO25" s="1618"/>
      <c r="BP25" s="1619">
        <v>0</v>
      </c>
      <c r="BQ25" s="1618"/>
      <c r="BR25" s="1618"/>
      <c r="BS25" s="1618"/>
      <c r="BT25" s="1618"/>
      <c r="BU25" s="1619">
        <v>0</v>
      </c>
      <c r="BV25" s="1618"/>
      <c r="BW25" s="1618"/>
      <c r="BX25" s="1618"/>
      <c r="BY25" s="1618"/>
      <c r="BZ25" s="1619">
        <v>0</v>
      </c>
      <c r="CA25" s="1618"/>
      <c r="CB25" s="1618"/>
      <c r="CC25" s="1618"/>
      <c r="CD25" s="1618"/>
      <c r="CE25" s="1619">
        <v>0</v>
      </c>
      <c r="CF25" s="1618"/>
      <c r="CG25" s="1618"/>
      <c r="CH25" s="1618"/>
      <c r="CI25" s="1618"/>
      <c r="CJ25" s="1619">
        <v>0</v>
      </c>
      <c r="CK25" s="1618"/>
      <c r="CL25" s="1618"/>
      <c r="CM25" s="1618"/>
      <c r="CN25" s="1618"/>
      <c r="CO25" s="1619">
        <v>0</v>
      </c>
      <c r="CP25" s="1618"/>
      <c r="CQ25" s="1618"/>
      <c r="CR25" s="1618"/>
      <c r="CS25" s="1618"/>
      <c r="CT25" s="1619">
        <v>0</v>
      </c>
      <c r="CU25" s="1618"/>
      <c r="CV25" s="1618"/>
      <c r="CW25" s="1618"/>
      <c r="CX25" s="1618"/>
      <c r="CY25" s="1619">
        <v>0</v>
      </c>
      <c r="CZ25" s="1618"/>
      <c r="DA25" s="1618"/>
      <c r="DB25" s="1618"/>
      <c r="DC25" s="1618"/>
      <c r="DD25" s="1619">
        <v>0</v>
      </c>
      <c r="DE25" s="1618"/>
      <c r="DF25" s="1618"/>
      <c r="DG25" s="1618"/>
      <c r="DH25" s="1618"/>
      <c r="DI25" s="1619">
        <v>0</v>
      </c>
      <c r="DJ25" s="1618"/>
      <c r="DK25" s="1618"/>
      <c r="DL25" s="1618"/>
      <c r="DM25" s="1618"/>
      <c r="DN25" s="1619">
        <v>0</v>
      </c>
      <c r="DO25" s="1618"/>
      <c r="DP25" s="1618"/>
      <c r="DQ25" s="1618"/>
      <c r="DR25" s="1618"/>
      <c r="DS25" s="1619">
        <v>0</v>
      </c>
      <c r="DT25" s="1618"/>
      <c r="DU25" s="1618"/>
      <c r="DV25" s="1618"/>
      <c r="DW25" s="1618"/>
      <c r="DX25" s="1619">
        <v>0</v>
      </c>
      <c r="DY25" s="1618"/>
      <c r="DZ25" s="1618"/>
      <c r="EA25" s="1618"/>
      <c r="EB25" s="1618"/>
      <c r="EC25" s="1619">
        <v>0</v>
      </c>
      <c r="ED25" s="1618"/>
      <c r="EE25" s="1618"/>
      <c r="EF25" s="1618"/>
      <c r="EG25" s="1618"/>
      <c r="EH25" s="1619">
        <v>0</v>
      </c>
      <c r="EI25" s="1618"/>
      <c r="EJ25" s="1618"/>
      <c r="EK25" s="1618"/>
      <c r="EL25" s="1618"/>
      <c r="EM25" s="1619">
        <v>0</v>
      </c>
      <c r="EN25" s="1618"/>
      <c r="EO25" s="1618"/>
      <c r="EP25" s="1618"/>
      <c r="EQ25" s="1618"/>
      <c r="ER25" s="1619">
        <v>0</v>
      </c>
      <c r="ES25" s="1619">
        <v>0</v>
      </c>
      <c r="ET25" s="1201">
        <v>1</v>
      </c>
      <c r="EU25" s="1201">
        <v>1</v>
      </c>
      <c r="EV25" s="1201">
        <v>3</v>
      </c>
      <c r="EW25" s="1202">
        <v>2.7664</v>
      </c>
      <c r="EX25" s="1201">
        <v>5</v>
      </c>
      <c r="EY25" s="1201">
        <v>7</v>
      </c>
      <c r="EZ25" s="658">
        <v>7</v>
      </c>
      <c r="FA25" s="659">
        <v>2.7664</v>
      </c>
      <c r="FB25" s="1620"/>
      <c r="FC25" s="1621"/>
      <c r="FD25" s="1621"/>
      <c r="FE25" s="1621"/>
      <c r="FF25" s="1622">
        <v>0</v>
      </c>
      <c r="FG25" s="1621"/>
      <c r="FH25" s="1621"/>
      <c r="FI25" s="1621"/>
      <c r="FJ25" s="1621"/>
      <c r="FK25" s="1622">
        <v>0</v>
      </c>
      <c r="FL25" s="1621"/>
      <c r="FM25" s="1621"/>
      <c r="FN25" s="1621"/>
      <c r="FO25" s="1621"/>
      <c r="FP25" s="1622">
        <v>0</v>
      </c>
      <c r="FQ25" s="1621"/>
      <c r="FR25" s="1621"/>
      <c r="FS25" s="1621"/>
      <c r="FT25" s="1621"/>
      <c r="FU25" s="1622">
        <v>0</v>
      </c>
      <c r="FV25" s="1621"/>
      <c r="FW25" s="1621"/>
      <c r="FX25" s="1621"/>
      <c r="FY25" s="1621"/>
      <c r="FZ25" s="1622">
        <v>0</v>
      </c>
      <c r="GA25" s="1621"/>
      <c r="GB25" s="1621"/>
      <c r="GC25" s="1621"/>
      <c r="GD25" s="1621"/>
      <c r="GE25" s="1622">
        <v>0</v>
      </c>
      <c r="GF25" s="1621"/>
      <c r="GG25" s="1621"/>
      <c r="GH25" s="1621"/>
      <c r="GI25" s="1621"/>
      <c r="GJ25" s="1622">
        <v>0</v>
      </c>
      <c r="GK25" s="1621"/>
      <c r="GL25" s="1621"/>
      <c r="GM25" s="1621"/>
      <c r="GN25" s="1621"/>
      <c r="GO25" s="1622">
        <v>0</v>
      </c>
      <c r="GP25" s="1621"/>
      <c r="GQ25" s="1621"/>
      <c r="GR25" s="1621"/>
      <c r="GS25" s="1621"/>
      <c r="GT25" s="1622">
        <v>0</v>
      </c>
      <c r="GU25" s="1621"/>
      <c r="GV25" s="1621"/>
      <c r="GW25" s="1621"/>
      <c r="GX25" s="1621"/>
      <c r="GY25" s="1622">
        <v>0</v>
      </c>
      <c r="GZ25" s="1621"/>
      <c r="HA25" s="1621"/>
      <c r="HB25" s="1621"/>
      <c r="HC25" s="1621"/>
      <c r="HD25" s="1622">
        <v>0</v>
      </c>
      <c r="HE25" s="1621"/>
      <c r="HF25" s="1621"/>
      <c r="HG25" s="1621"/>
      <c r="HH25" s="1621"/>
      <c r="HI25" s="1622">
        <v>0</v>
      </c>
      <c r="HJ25" s="1621"/>
      <c r="HK25" s="1621"/>
      <c r="HL25" s="1621"/>
      <c r="HM25" s="1621"/>
      <c r="HN25" s="1622">
        <v>0</v>
      </c>
      <c r="HO25" s="1621"/>
      <c r="HP25" s="1621"/>
      <c r="HQ25" s="1621"/>
      <c r="HR25" s="1621"/>
      <c r="HS25" s="1622">
        <v>0</v>
      </c>
      <c r="HT25" s="1621"/>
      <c r="HU25" s="1621"/>
      <c r="HV25" s="1621"/>
      <c r="HW25" s="1621"/>
      <c r="HX25" s="1622">
        <v>0</v>
      </c>
      <c r="HY25" s="1621"/>
      <c r="HZ25" s="1621"/>
      <c r="IA25" s="1621"/>
      <c r="IB25" s="1621"/>
      <c r="IC25" s="1622">
        <v>0</v>
      </c>
      <c r="ID25" s="1621"/>
      <c r="IE25" s="1621"/>
      <c r="IF25" s="1621"/>
      <c r="IG25" s="1621"/>
      <c r="IH25" s="1622">
        <v>0</v>
      </c>
      <c r="II25" s="1621"/>
      <c r="IJ25" s="1621"/>
      <c r="IK25" s="1621"/>
      <c r="IL25" s="1621"/>
      <c r="IM25" s="1622">
        <v>0</v>
      </c>
      <c r="IN25" s="1621"/>
      <c r="IO25" s="1621"/>
      <c r="IP25" s="1621"/>
      <c r="IQ25" s="1621"/>
      <c r="IR25" s="1622">
        <v>0</v>
      </c>
      <c r="IS25" s="1621"/>
      <c r="IT25" s="1621"/>
      <c r="IU25" s="1621"/>
      <c r="IV25" s="1621"/>
      <c r="IW25" s="1622">
        <v>0</v>
      </c>
      <c r="IX25" s="1622">
        <v>0</v>
      </c>
      <c r="IY25" s="1204"/>
      <c r="IZ25" s="1204"/>
      <c r="JA25" s="1204"/>
      <c r="JB25" s="1204"/>
      <c r="JC25" s="1204"/>
      <c r="JD25" s="1204"/>
      <c r="JE25" s="767" t="s">
        <v>392</v>
      </c>
      <c r="JF25" s="1205"/>
      <c r="JG25" s="1164"/>
    </row>
    <row r="26" spans="1:267" ht="125.25" hidden="1" customHeight="1" thickBot="1" x14ac:dyDescent="0.4">
      <c r="A26" s="766" t="s">
        <v>497</v>
      </c>
      <c r="B26" s="767" t="s">
        <v>570</v>
      </c>
      <c r="C26" s="768" t="s">
        <v>571</v>
      </c>
      <c r="D26" s="775" t="s">
        <v>140</v>
      </c>
      <c r="E26" s="769" t="s">
        <v>579</v>
      </c>
      <c r="F26" s="1108">
        <v>305301777</v>
      </c>
      <c r="G26" s="1108">
        <v>305301777</v>
      </c>
      <c r="H26" s="1108">
        <v>256604627</v>
      </c>
      <c r="I26" s="1108">
        <v>1200204934</v>
      </c>
      <c r="J26" s="1108">
        <v>627944224</v>
      </c>
      <c r="K26" s="1108">
        <v>273974262</v>
      </c>
      <c r="L26" s="1108">
        <v>832312188</v>
      </c>
      <c r="M26" s="1108">
        <v>808985227</v>
      </c>
      <c r="N26" s="1195">
        <v>3146804126</v>
      </c>
      <c r="O26" s="1195">
        <v>933246001</v>
      </c>
      <c r="P26" s="1195">
        <v>530578889</v>
      </c>
      <c r="Q26" s="660">
        <v>0.25</v>
      </c>
      <c r="R26" s="660">
        <v>0.25</v>
      </c>
      <c r="S26" s="660">
        <v>0.75</v>
      </c>
      <c r="T26" s="1206">
        <v>0.45</v>
      </c>
      <c r="U26" s="661">
        <v>2</v>
      </c>
      <c r="V26" s="661">
        <v>2</v>
      </c>
      <c r="W26" s="662">
        <v>5</v>
      </c>
      <c r="X26" s="1213">
        <v>0.7</v>
      </c>
      <c r="Y26" s="775" t="s">
        <v>140</v>
      </c>
      <c r="Z26" s="654"/>
      <c r="AA26" s="654" t="s">
        <v>503</v>
      </c>
      <c r="AB26" s="654">
        <v>2</v>
      </c>
      <c r="AC26" s="767" t="s">
        <v>575</v>
      </c>
      <c r="AD26" s="767" t="s">
        <v>580</v>
      </c>
      <c r="AE26" s="772" t="s">
        <v>581</v>
      </c>
      <c r="AF26" s="1198" t="s">
        <v>582</v>
      </c>
      <c r="AG26" s="1199">
        <v>305301777</v>
      </c>
      <c r="AH26" s="1199">
        <v>305301777</v>
      </c>
      <c r="AI26" s="1199">
        <v>256604627</v>
      </c>
      <c r="AJ26" s="1110">
        <v>1200204934</v>
      </c>
      <c r="AK26" s="1110">
        <v>627944224</v>
      </c>
      <c r="AL26" s="1110">
        <v>273974262</v>
      </c>
      <c r="AM26" s="1199">
        <v>832312188</v>
      </c>
      <c r="AN26" s="1199">
        <v>808985227</v>
      </c>
      <c r="AO26" s="656">
        <v>3146804126</v>
      </c>
      <c r="AP26" s="656">
        <v>933246001</v>
      </c>
      <c r="AQ26" s="656">
        <v>530578889</v>
      </c>
      <c r="AR26" s="1618"/>
      <c r="AS26" s="1618"/>
      <c r="AT26" s="1618"/>
      <c r="AU26" s="1618"/>
      <c r="AV26" s="1619">
        <v>0</v>
      </c>
      <c r="AW26" s="1618"/>
      <c r="AX26" s="1618"/>
      <c r="AY26" s="1618"/>
      <c r="AZ26" s="1618"/>
      <c r="BA26" s="1619">
        <v>0</v>
      </c>
      <c r="BB26" s="1618"/>
      <c r="BC26" s="1618"/>
      <c r="BD26" s="1618"/>
      <c r="BE26" s="1618"/>
      <c r="BF26" s="1619">
        <v>0</v>
      </c>
      <c r="BG26" s="1618"/>
      <c r="BH26" s="1618"/>
      <c r="BI26" s="1618"/>
      <c r="BJ26" s="1618"/>
      <c r="BK26" s="1619">
        <v>0</v>
      </c>
      <c r="BL26" s="1618"/>
      <c r="BM26" s="1618"/>
      <c r="BN26" s="1618"/>
      <c r="BO26" s="1618"/>
      <c r="BP26" s="1619">
        <v>0</v>
      </c>
      <c r="BQ26" s="1618"/>
      <c r="BR26" s="1618"/>
      <c r="BS26" s="1618"/>
      <c r="BT26" s="1618"/>
      <c r="BU26" s="1619">
        <v>0</v>
      </c>
      <c r="BV26" s="1618"/>
      <c r="BW26" s="1618"/>
      <c r="BX26" s="1618"/>
      <c r="BY26" s="1618"/>
      <c r="BZ26" s="1619">
        <v>0</v>
      </c>
      <c r="CA26" s="1618"/>
      <c r="CB26" s="1618"/>
      <c r="CC26" s="1618"/>
      <c r="CD26" s="1618"/>
      <c r="CE26" s="1619">
        <v>0</v>
      </c>
      <c r="CF26" s="1618"/>
      <c r="CG26" s="1618"/>
      <c r="CH26" s="1618"/>
      <c r="CI26" s="1618"/>
      <c r="CJ26" s="1619">
        <v>0</v>
      </c>
      <c r="CK26" s="1618"/>
      <c r="CL26" s="1618"/>
      <c r="CM26" s="1618"/>
      <c r="CN26" s="1618"/>
      <c r="CO26" s="1619">
        <v>0</v>
      </c>
      <c r="CP26" s="1618"/>
      <c r="CQ26" s="1618"/>
      <c r="CR26" s="1618"/>
      <c r="CS26" s="1618"/>
      <c r="CT26" s="1619">
        <v>0</v>
      </c>
      <c r="CU26" s="1618"/>
      <c r="CV26" s="1618"/>
      <c r="CW26" s="1618"/>
      <c r="CX26" s="1618"/>
      <c r="CY26" s="1619">
        <v>0</v>
      </c>
      <c r="CZ26" s="1618"/>
      <c r="DA26" s="1618"/>
      <c r="DB26" s="1618"/>
      <c r="DC26" s="1618"/>
      <c r="DD26" s="1619">
        <v>0</v>
      </c>
      <c r="DE26" s="1618"/>
      <c r="DF26" s="1618"/>
      <c r="DG26" s="1618"/>
      <c r="DH26" s="1618"/>
      <c r="DI26" s="1619">
        <v>0</v>
      </c>
      <c r="DJ26" s="1618"/>
      <c r="DK26" s="1618"/>
      <c r="DL26" s="1618"/>
      <c r="DM26" s="1618"/>
      <c r="DN26" s="1619">
        <v>0</v>
      </c>
      <c r="DO26" s="1618"/>
      <c r="DP26" s="1618"/>
      <c r="DQ26" s="1618"/>
      <c r="DR26" s="1618"/>
      <c r="DS26" s="1619">
        <v>0</v>
      </c>
      <c r="DT26" s="1618"/>
      <c r="DU26" s="1618"/>
      <c r="DV26" s="1618"/>
      <c r="DW26" s="1618"/>
      <c r="DX26" s="1619">
        <v>0</v>
      </c>
      <c r="DY26" s="1618"/>
      <c r="DZ26" s="1618"/>
      <c r="EA26" s="1618"/>
      <c r="EB26" s="1618"/>
      <c r="EC26" s="1619">
        <v>0</v>
      </c>
      <c r="ED26" s="1618"/>
      <c r="EE26" s="1618"/>
      <c r="EF26" s="1618"/>
      <c r="EG26" s="1618"/>
      <c r="EH26" s="1619">
        <v>0</v>
      </c>
      <c r="EI26" s="1618"/>
      <c r="EJ26" s="1618"/>
      <c r="EK26" s="1618"/>
      <c r="EL26" s="1618"/>
      <c r="EM26" s="1619">
        <v>0</v>
      </c>
      <c r="EN26" s="1618"/>
      <c r="EO26" s="1618"/>
      <c r="EP26" s="1618"/>
      <c r="EQ26" s="1618"/>
      <c r="ER26" s="1619">
        <v>0</v>
      </c>
      <c r="ES26" s="1619">
        <v>0</v>
      </c>
      <c r="ET26" s="1208">
        <v>0.25</v>
      </c>
      <c r="EU26" s="1208">
        <v>0.25</v>
      </c>
      <c r="EV26" s="1208">
        <v>0.75</v>
      </c>
      <c r="EW26" s="1202">
        <v>0.45</v>
      </c>
      <c r="EX26" s="1208">
        <v>2</v>
      </c>
      <c r="EY26" s="1208">
        <v>2</v>
      </c>
      <c r="EZ26" s="664">
        <v>5</v>
      </c>
      <c r="FA26" s="659">
        <v>0.7</v>
      </c>
      <c r="FB26" s="1620"/>
      <c r="FC26" s="1621"/>
      <c r="FD26" s="1621"/>
      <c r="FE26" s="1621"/>
      <c r="FF26" s="1622">
        <v>0</v>
      </c>
      <c r="FG26" s="1621"/>
      <c r="FH26" s="1621"/>
      <c r="FI26" s="1621"/>
      <c r="FJ26" s="1621"/>
      <c r="FK26" s="1622">
        <v>0</v>
      </c>
      <c r="FL26" s="1621"/>
      <c r="FM26" s="1621"/>
      <c r="FN26" s="1621"/>
      <c r="FO26" s="1621"/>
      <c r="FP26" s="1622">
        <v>0</v>
      </c>
      <c r="FQ26" s="1621"/>
      <c r="FR26" s="1621"/>
      <c r="FS26" s="1621"/>
      <c r="FT26" s="1621"/>
      <c r="FU26" s="1622">
        <v>0</v>
      </c>
      <c r="FV26" s="1621"/>
      <c r="FW26" s="1621"/>
      <c r="FX26" s="1621"/>
      <c r="FY26" s="1621"/>
      <c r="FZ26" s="1622">
        <v>0</v>
      </c>
      <c r="GA26" s="1621"/>
      <c r="GB26" s="1621"/>
      <c r="GC26" s="1621"/>
      <c r="GD26" s="1621"/>
      <c r="GE26" s="1622">
        <v>0</v>
      </c>
      <c r="GF26" s="1621"/>
      <c r="GG26" s="1621"/>
      <c r="GH26" s="1621"/>
      <c r="GI26" s="1621"/>
      <c r="GJ26" s="1622">
        <v>0</v>
      </c>
      <c r="GK26" s="1621"/>
      <c r="GL26" s="1621"/>
      <c r="GM26" s="1621"/>
      <c r="GN26" s="1621"/>
      <c r="GO26" s="1622">
        <v>0</v>
      </c>
      <c r="GP26" s="1621"/>
      <c r="GQ26" s="1621"/>
      <c r="GR26" s="1621"/>
      <c r="GS26" s="1621"/>
      <c r="GT26" s="1622">
        <v>0</v>
      </c>
      <c r="GU26" s="1621"/>
      <c r="GV26" s="1621"/>
      <c r="GW26" s="1621"/>
      <c r="GX26" s="1621"/>
      <c r="GY26" s="1622">
        <v>0</v>
      </c>
      <c r="GZ26" s="1621"/>
      <c r="HA26" s="1621"/>
      <c r="HB26" s="1621"/>
      <c r="HC26" s="1621"/>
      <c r="HD26" s="1622">
        <v>0</v>
      </c>
      <c r="HE26" s="1621"/>
      <c r="HF26" s="1621"/>
      <c r="HG26" s="1621"/>
      <c r="HH26" s="1621"/>
      <c r="HI26" s="1622">
        <v>0</v>
      </c>
      <c r="HJ26" s="1621"/>
      <c r="HK26" s="1621"/>
      <c r="HL26" s="1621"/>
      <c r="HM26" s="1621"/>
      <c r="HN26" s="1622">
        <v>0</v>
      </c>
      <c r="HO26" s="1621"/>
      <c r="HP26" s="1621"/>
      <c r="HQ26" s="1621"/>
      <c r="HR26" s="1621"/>
      <c r="HS26" s="1622">
        <v>0</v>
      </c>
      <c r="HT26" s="1621"/>
      <c r="HU26" s="1621"/>
      <c r="HV26" s="1621"/>
      <c r="HW26" s="1621"/>
      <c r="HX26" s="1622">
        <v>0</v>
      </c>
      <c r="HY26" s="1621"/>
      <c r="HZ26" s="1621"/>
      <c r="IA26" s="1621"/>
      <c r="IB26" s="1621"/>
      <c r="IC26" s="1622">
        <v>0</v>
      </c>
      <c r="ID26" s="1621"/>
      <c r="IE26" s="1621"/>
      <c r="IF26" s="1621"/>
      <c r="IG26" s="1621"/>
      <c r="IH26" s="1622">
        <v>0</v>
      </c>
      <c r="II26" s="1621"/>
      <c r="IJ26" s="1621"/>
      <c r="IK26" s="1621"/>
      <c r="IL26" s="1621"/>
      <c r="IM26" s="1622">
        <v>0</v>
      </c>
      <c r="IN26" s="1621"/>
      <c r="IO26" s="1621"/>
      <c r="IP26" s="1621"/>
      <c r="IQ26" s="1621"/>
      <c r="IR26" s="1622">
        <v>0</v>
      </c>
      <c r="IS26" s="1621"/>
      <c r="IT26" s="1621"/>
      <c r="IU26" s="1621"/>
      <c r="IV26" s="1621"/>
      <c r="IW26" s="1622">
        <v>0</v>
      </c>
      <c r="IX26" s="1622">
        <v>0</v>
      </c>
      <c r="IY26" s="1204"/>
      <c r="IZ26" s="1204"/>
      <c r="JA26" s="1204"/>
      <c r="JB26" s="1204"/>
      <c r="JC26" s="1204"/>
      <c r="JD26" s="1204"/>
      <c r="JE26" s="767" t="s">
        <v>392</v>
      </c>
      <c r="JF26" s="1205"/>
      <c r="JG26" s="1164"/>
    </row>
    <row r="27" spans="1:267" ht="125.25" hidden="1" customHeight="1" thickBot="1" x14ac:dyDescent="0.4">
      <c r="A27" s="766" t="s">
        <v>497</v>
      </c>
      <c r="B27" s="767" t="s">
        <v>570</v>
      </c>
      <c r="C27" s="768" t="s">
        <v>571</v>
      </c>
      <c r="D27" s="775" t="s">
        <v>140</v>
      </c>
      <c r="E27" s="769" t="s">
        <v>583</v>
      </c>
      <c r="F27" s="1108">
        <v>359890882</v>
      </c>
      <c r="G27" s="1108">
        <v>359890882</v>
      </c>
      <c r="H27" s="1108">
        <v>318900966</v>
      </c>
      <c r="I27" s="1108">
        <v>1127232027</v>
      </c>
      <c r="J27" s="1108">
        <v>744155757</v>
      </c>
      <c r="K27" s="1108">
        <v>301014137</v>
      </c>
      <c r="L27" s="1108">
        <v>1372419644</v>
      </c>
      <c r="M27" s="1108">
        <v>1332446256</v>
      </c>
      <c r="N27" s="1195">
        <v>4191988809</v>
      </c>
      <c r="O27" s="1195">
        <v>1104046639</v>
      </c>
      <c r="P27" s="1195">
        <v>619915103</v>
      </c>
      <c r="Q27" s="661" t="s">
        <v>584</v>
      </c>
      <c r="R27" s="660">
        <v>0.1</v>
      </c>
      <c r="S27" s="661" t="s">
        <v>585</v>
      </c>
      <c r="T27" s="1206">
        <v>0.1948</v>
      </c>
      <c r="U27" s="661" t="s">
        <v>585</v>
      </c>
      <c r="V27" s="661" t="s">
        <v>585</v>
      </c>
      <c r="W27" s="662">
        <v>1</v>
      </c>
      <c r="X27" s="1213">
        <v>0.29480000000000001</v>
      </c>
      <c r="Y27" s="775" t="s">
        <v>140</v>
      </c>
      <c r="Z27" s="654"/>
      <c r="AA27" s="654" t="s">
        <v>503</v>
      </c>
      <c r="AB27" s="654">
        <v>3</v>
      </c>
      <c r="AC27" s="767" t="s">
        <v>575</v>
      </c>
      <c r="AD27" s="767" t="s">
        <v>560</v>
      </c>
      <c r="AE27" s="772" t="s">
        <v>581</v>
      </c>
      <c r="AF27" s="1198" t="s">
        <v>586</v>
      </c>
      <c r="AG27" s="1199">
        <v>359890882</v>
      </c>
      <c r="AH27" s="1199">
        <v>359890882</v>
      </c>
      <c r="AI27" s="1199">
        <v>318900966</v>
      </c>
      <c r="AJ27" s="1110">
        <v>1127232027</v>
      </c>
      <c r="AK27" s="1110">
        <v>744155757</v>
      </c>
      <c r="AL27" s="1110">
        <v>301014137</v>
      </c>
      <c r="AM27" s="1199">
        <v>1372419644</v>
      </c>
      <c r="AN27" s="1199">
        <v>1332446256</v>
      </c>
      <c r="AO27" s="656">
        <v>4191988809</v>
      </c>
      <c r="AP27" s="656">
        <v>1104046639</v>
      </c>
      <c r="AQ27" s="656">
        <v>619915103</v>
      </c>
      <c r="AR27" s="1618"/>
      <c r="AS27" s="1618"/>
      <c r="AT27" s="1618"/>
      <c r="AU27" s="1618"/>
      <c r="AV27" s="1619">
        <v>0</v>
      </c>
      <c r="AW27" s="1618"/>
      <c r="AX27" s="1618"/>
      <c r="AY27" s="1618"/>
      <c r="AZ27" s="1618"/>
      <c r="BA27" s="1619">
        <v>0</v>
      </c>
      <c r="BB27" s="1618"/>
      <c r="BC27" s="1618"/>
      <c r="BD27" s="1618"/>
      <c r="BE27" s="1618"/>
      <c r="BF27" s="1619">
        <v>0</v>
      </c>
      <c r="BG27" s="1618"/>
      <c r="BH27" s="1618"/>
      <c r="BI27" s="1618"/>
      <c r="BJ27" s="1618"/>
      <c r="BK27" s="1619">
        <v>0</v>
      </c>
      <c r="BL27" s="1618"/>
      <c r="BM27" s="1618"/>
      <c r="BN27" s="1618"/>
      <c r="BO27" s="1618"/>
      <c r="BP27" s="1619">
        <v>0</v>
      </c>
      <c r="BQ27" s="1618"/>
      <c r="BR27" s="1618"/>
      <c r="BS27" s="1618"/>
      <c r="BT27" s="1618"/>
      <c r="BU27" s="1619">
        <v>0</v>
      </c>
      <c r="BV27" s="1618"/>
      <c r="BW27" s="1618"/>
      <c r="BX27" s="1618"/>
      <c r="BY27" s="1618"/>
      <c r="BZ27" s="1619">
        <v>0</v>
      </c>
      <c r="CA27" s="1618"/>
      <c r="CB27" s="1618"/>
      <c r="CC27" s="1618"/>
      <c r="CD27" s="1618"/>
      <c r="CE27" s="1619">
        <v>0</v>
      </c>
      <c r="CF27" s="1618"/>
      <c r="CG27" s="1618"/>
      <c r="CH27" s="1618"/>
      <c r="CI27" s="1618"/>
      <c r="CJ27" s="1619">
        <v>0</v>
      </c>
      <c r="CK27" s="1618"/>
      <c r="CL27" s="1618"/>
      <c r="CM27" s="1618"/>
      <c r="CN27" s="1618"/>
      <c r="CO27" s="1619">
        <v>0</v>
      </c>
      <c r="CP27" s="1618"/>
      <c r="CQ27" s="1618"/>
      <c r="CR27" s="1618"/>
      <c r="CS27" s="1618"/>
      <c r="CT27" s="1619">
        <v>0</v>
      </c>
      <c r="CU27" s="1618"/>
      <c r="CV27" s="1618"/>
      <c r="CW27" s="1618"/>
      <c r="CX27" s="1618"/>
      <c r="CY27" s="1619">
        <v>0</v>
      </c>
      <c r="CZ27" s="1618"/>
      <c r="DA27" s="1618"/>
      <c r="DB27" s="1618"/>
      <c r="DC27" s="1618"/>
      <c r="DD27" s="1619">
        <v>0</v>
      </c>
      <c r="DE27" s="1618"/>
      <c r="DF27" s="1618"/>
      <c r="DG27" s="1618"/>
      <c r="DH27" s="1618"/>
      <c r="DI27" s="1619">
        <v>0</v>
      </c>
      <c r="DJ27" s="1618"/>
      <c r="DK27" s="1618"/>
      <c r="DL27" s="1618"/>
      <c r="DM27" s="1618"/>
      <c r="DN27" s="1619">
        <v>0</v>
      </c>
      <c r="DO27" s="1618"/>
      <c r="DP27" s="1618"/>
      <c r="DQ27" s="1618"/>
      <c r="DR27" s="1618"/>
      <c r="DS27" s="1619">
        <v>0</v>
      </c>
      <c r="DT27" s="1618"/>
      <c r="DU27" s="1618"/>
      <c r="DV27" s="1618"/>
      <c r="DW27" s="1618"/>
      <c r="DX27" s="1619">
        <v>0</v>
      </c>
      <c r="DY27" s="1618"/>
      <c r="DZ27" s="1618"/>
      <c r="EA27" s="1618"/>
      <c r="EB27" s="1618"/>
      <c r="EC27" s="1619">
        <v>0</v>
      </c>
      <c r="ED27" s="1618"/>
      <c r="EE27" s="1618"/>
      <c r="EF27" s="1618"/>
      <c r="EG27" s="1618"/>
      <c r="EH27" s="1619">
        <v>0</v>
      </c>
      <c r="EI27" s="1618"/>
      <c r="EJ27" s="1618"/>
      <c r="EK27" s="1618"/>
      <c r="EL27" s="1618"/>
      <c r="EM27" s="1619">
        <v>0</v>
      </c>
      <c r="EN27" s="1618"/>
      <c r="EO27" s="1618"/>
      <c r="EP27" s="1618"/>
      <c r="EQ27" s="1618"/>
      <c r="ER27" s="1619">
        <v>0</v>
      </c>
      <c r="ES27" s="1619">
        <v>0</v>
      </c>
      <c r="ET27" s="1209">
        <v>0.1</v>
      </c>
      <c r="EU27" s="1209">
        <v>0.1</v>
      </c>
      <c r="EV27" s="1209">
        <v>0.3</v>
      </c>
      <c r="EW27" s="1206">
        <v>0.1948</v>
      </c>
      <c r="EX27" s="1209">
        <v>0.3</v>
      </c>
      <c r="EY27" s="1209">
        <v>0.3</v>
      </c>
      <c r="EZ27" s="665">
        <v>1</v>
      </c>
      <c r="FA27" s="659">
        <v>0.29480000000000001</v>
      </c>
      <c r="FB27" s="1620"/>
      <c r="FC27" s="1621"/>
      <c r="FD27" s="1621"/>
      <c r="FE27" s="1621"/>
      <c r="FF27" s="1622">
        <v>0</v>
      </c>
      <c r="FG27" s="1621"/>
      <c r="FH27" s="1621"/>
      <c r="FI27" s="1621"/>
      <c r="FJ27" s="1621"/>
      <c r="FK27" s="1622">
        <v>0</v>
      </c>
      <c r="FL27" s="1621"/>
      <c r="FM27" s="1621"/>
      <c r="FN27" s="1621"/>
      <c r="FO27" s="1621"/>
      <c r="FP27" s="1622">
        <v>0</v>
      </c>
      <c r="FQ27" s="1621"/>
      <c r="FR27" s="1621"/>
      <c r="FS27" s="1621"/>
      <c r="FT27" s="1621"/>
      <c r="FU27" s="1622">
        <v>0</v>
      </c>
      <c r="FV27" s="1621"/>
      <c r="FW27" s="1621"/>
      <c r="FX27" s="1621"/>
      <c r="FY27" s="1621"/>
      <c r="FZ27" s="1622">
        <v>0</v>
      </c>
      <c r="GA27" s="1621"/>
      <c r="GB27" s="1621"/>
      <c r="GC27" s="1621"/>
      <c r="GD27" s="1621"/>
      <c r="GE27" s="1622">
        <v>0</v>
      </c>
      <c r="GF27" s="1621"/>
      <c r="GG27" s="1621"/>
      <c r="GH27" s="1621"/>
      <c r="GI27" s="1621"/>
      <c r="GJ27" s="1622">
        <v>0</v>
      </c>
      <c r="GK27" s="1621"/>
      <c r="GL27" s="1621"/>
      <c r="GM27" s="1621"/>
      <c r="GN27" s="1621"/>
      <c r="GO27" s="1622">
        <v>0</v>
      </c>
      <c r="GP27" s="1621"/>
      <c r="GQ27" s="1621"/>
      <c r="GR27" s="1621"/>
      <c r="GS27" s="1621"/>
      <c r="GT27" s="1622">
        <v>0</v>
      </c>
      <c r="GU27" s="1621"/>
      <c r="GV27" s="1621"/>
      <c r="GW27" s="1621"/>
      <c r="GX27" s="1621"/>
      <c r="GY27" s="1622">
        <v>0</v>
      </c>
      <c r="GZ27" s="1621"/>
      <c r="HA27" s="1621"/>
      <c r="HB27" s="1621"/>
      <c r="HC27" s="1621"/>
      <c r="HD27" s="1622">
        <v>0</v>
      </c>
      <c r="HE27" s="1621"/>
      <c r="HF27" s="1621"/>
      <c r="HG27" s="1621"/>
      <c r="HH27" s="1621"/>
      <c r="HI27" s="1622">
        <v>0</v>
      </c>
      <c r="HJ27" s="1621"/>
      <c r="HK27" s="1621"/>
      <c r="HL27" s="1621"/>
      <c r="HM27" s="1621"/>
      <c r="HN27" s="1622">
        <v>0</v>
      </c>
      <c r="HO27" s="1621"/>
      <c r="HP27" s="1621"/>
      <c r="HQ27" s="1621"/>
      <c r="HR27" s="1621"/>
      <c r="HS27" s="1622">
        <v>0</v>
      </c>
      <c r="HT27" s="1621"/>
      <c r="HU27" s="1621"/>
      <c r="HV27" s="1621"/>
      <c r="HW27" s="1621"/>
      <c r="HX27" s="1622">
        <v>0</v>
      </c>
      <c r="HY27" s="1621"/>
      <c r="HZ27" s="1621"/>
      <c r="IA27" s="1621"/>
      <c r="IB27" s="1621"/>
      <c r="IC27" s="1622">
        <v>0</v>
      </c>
      <c r="ID27" s="1621"/>
      <c r="IE27" s="1621"/>
      <c r="IF27" s="1621"/>
      <c r="IG27" s="1621"/>
      <c r="IH27" s="1622">
        <v>0</v>
      </c>
      <c r="II27" s="1621"/>
      <c r="IJ27" s="1621"/>
      <c r="IK27" s="1621"/>
      <c r="IL27" s="1621"/>
      <c r="IM27" s="1622">
        <v>0</v>
      </c>
      <c r="IN27" s="1621"/>
      <c r="IO27" s="1621"/>
      <c r="IP27" s="1621"/>
      <c r="IQ27" s="1621"/>
      <c r="IR27" s="1622">
        <v>0</v>
      </c>
      <c r="IS27" s="1621"/>
      <c r="IT27" s="1621"/>
      <c r="IU27" s="1621"/>
      <c r="IV27" s="1621"/>
      <c r="IW27" s="1622">
        <v>0</v>
      </c>
      <c r="IX27" s="1622">
        <v>0</v>
      </c>
      <c r="IY27" s="1204"/>
      <c r="IZ27" s="1204"/>
      <c r="JA27" s="1204"/>
      <c r="JB27" s="1204"/>
      <c r="JC27" s="1204"/>
      <c r="JD27" s="1204"/>
      <c r="JE27" s="767" t="s">
        <v>392</v>
      </c>
      <c r="JF27" s="1205"/>
      <c r="JG27" s="1164"/>
    </row>
    <row r="28" spans="1:267" ht="125.25" hidden="1" customHeight="1" thickBot="1" x14ac:dyDescent="0.4">
      <c r="A28" s="766" t="s">
        <v>497</v>
      </c>
      <c r="B28" s="767" t="s">
        <v>570</v>
      </c>
      <c r="C28" s="768" t="s">
        <v>571</v>
      </c>
      <c r="D28" s="775" t="s">
        <v>140</v>
      </c>
      <c r="E28" s="769" t="s">
        <v>587</v>
      </c>
      <c r="F28" s="1108">
        <v>108338700</v>
      </c>
      <c r="G28" s="1108">
        <v>108338700</v>
      </c>
      <c r="H28" s="1108">
        <v>99338700</v>
      </c>
      <c r="I28" s="1108">
        <v>234107943</v>
      </c>
      <c r="J28" s="1108">
        <v>215304074</v>
      </c>
      <c r="K28" s="1108">
        <v>94459940</v>
      </c>
      <c r="L28" s="1108">
        <v>367612404</v>
      </c>
      <c r="M28" s="1108">
        <v>355990105</v>
      </c>
      <c r="N28" s="1195">
        <v>1066049152</v>
      </c>
      <c r="O28" s="1195">
        <v>323642774</v>
      </c>
      <c r="P28" s="1195">
        <v>193798640</v>
      </c>
      <c r="Q28" s="651">
        <v>0</v>
      </c>
      <c r="R28" s="651">
        <v>0</v>
      </c>
      <c r="S28" s="651">
        <v>300</v>
      </c>
      <c r="T28" s="1196">
        <v>160</v>
      </c>
      <c r="U28" s="651">
        <v>400</v>
      </c>
      <c r="V28" s="651">
        <v>300</v>
      </c>
      <c r="W28" s="662">
        <v>1000</v>
      </c>
      <c r="X28" s="1213">
        <v>160</v>
      </c>
      <c r="Y28" s="775" t="s">
        <v>140</v>
      </c>
      <c r="Z28" s="654"/>
      <c r="AA28" s="654" t="s">
        <v>503</v>
      </c>
      <c r="AB28" s="654">
        <v>4</v>
      </c>
      <c r="AC28" s="767" t="s">
        <v>588</v>
      </c>
      <c r="AD28" s="767" t="s">
        <v>797</v>
      </c>
      <c r="AE28" s="772" t="s">
        <v>590</v>
      </c>
      <c r="AF28" s="1198" t="s">
        <v>591</v>
      </c>
      <c r="AG28" s="1199">
        <v>108338700</v>
      </c>
      <c r="AH28" s="1199">
        <v>108338700</v>
      </c>
      <c r="AI28" s="1199">
        <v>99338700</v>
      </c>
      <c r="AJ28" s="1110">
        <v>234107943</v>
      </c>
      <c r="AK28" s="1110">
        <v>215304074</v>
      </c>
      <c r="AL28" s="1110">
        <v>94459940</v>
      </c>
      <c r="AM28" s="1199">
        <v>367612404</v>
      </c>
      <c r="AN28" s="1199">
        <v>355990105</v>
      </c>
      <c r="AO28" s="656">
        <v>1066049152</v>
      </c>
      <c r="AP28" s="656">
        <v>323642774</v>
      </c>
      <c r="AQ28" s="656">
        <v>193798640</v>
      </c>
      <c r="AR28" s="1618"/>
      <c r="AS28" s="1618"/>
      <c r="AT28" s="1618"/>
      <c r="AU28" s="1618"/>
      <c r="AV28" s="1619">
        <v>0</v>
      </c>
      <c r="AW28" s="1618"/>
      <c r="AX28" s="1618"/>
      <c r="AY28" s="1618"/>
      <c r="AZ28" s="1618"/>
      <c r="BA28" s="1619">
        <v>0</v>
      </c>
      <c r="BB28" s="1618"/>
      <c r="BC28" s="1618"/>
      <c r="BD28" s="1618"/>
      <c r="BE28" s="1618"/>
      <c r="BF28" s="1619">
        <v>0</v>
      </c>
      <c r="BG28" s="1618"/>
      <c r="BH28" s="1618"/>
      <c r="BI28" s="1618"/>
      <c r="BJ28" s="1618"/>
      <c r="BK28" s="1619">
        <v>0</v>
      </c>
      <c r="BL28" s="1618"/>
      <c r="BM28" s="1618"/>
      <c r="BN28" s="1618"/>
      <c r="BO28" s="1618"/>
      <c r="BP28" s="1619">
        <v>0</v>
      </c>
      <c r="BQ28" s="1618"/>
      <c r="BR28" s="1618"/>
      <c r="BS28" s="1618"/>
      <c r="BT28" s="1618"/>
      <c r="BU28" s="1619">
        <v>0</v>
      </c>
      <c r="BV28" s="1618"/>
      <c r="BW28" s="1618"/>
      <c r="BX28" s="1618"/>
      <c r="BY28" s="1618"/>
      <c r="BZ28" s="1619">
        <v>0</v>
      </c>
      <c r="CA28" s="1618"/>
      <c r="CB28" s="1618"/>
      <c r="CC28" s="1618"/>
      <c r="CD28" s="1618"/>
      <c r="CE28" s="1619">
        <v>0</v>
      </c>
      <c r="CF28" s="1618"/>
      <c r="CG28" s="1618"/>
      <c r="CH28" s="1618"/>
      <c r="CI28" s="1618"/>
      <c r="CJ28" s="1619">
        <v>0</v>
      </c>
      <c r="CK28" s="1618"/>
      <c r="CL28" s="1618"/>
      <c r="CM28" s="1618"/>
      <c r="CN28" s="1618"/>
      <c r="CO28" s="1619">
        <v>0</v>
      </c>
      <c r="CP28" s="1618"/>
      <c r="CQ28" s="1618"/>
      <c r="CR28" s="1618"/>
      <c r="CS28" s="1618"/>
      <c r="CT28" s="1619">
        <v>0</v>
      </c>
      <c r="CU28" s="1618"/>
      <c r="CV28" s="1618"/>
      <c r="CW28" s="1618"/>
      <c r="CX28" s="1618"/>
      <c r="CY28" s="1619">
        <v>0</v>
      </c>
      <c r="CZ28" s="1618"/>
      <c r="DA28" s="1618"/>
      <c r="DB28" s="1618"/>
      <c r="DC28" s="1618"/>
      <c r="DD28" s="1619">
        <v>0</v>
      </c>
      <c r="DE28" s="1618"/>
      <c r="DF28" s="1618"/>
      <c r="DG28" s="1618"/>
      <c r="DH28" s="1618"/>
      <c r="DI28" s="1619">
        <v>0</v>
      </c>
      <c r="DJ28" s="1618"/>
      <c r="DK28" s="1618"/>
      <c r="DL28" s="1618"/>
      <c r="DM28" s="1618"/>
      <c r="DN28" s="1619">
        <v>0</v>
      </c>
      <c r="DO28" s="1618"/>
      <c r="DP28" s="1618"/>
      <c r="DQ28" s="1618"/>
      <c r="DR28" s="1618"/>
      <c r="DS28" s="1619">
        <v>0</v>
      </c>
      <c r="DT28" s="1618"/>
      <c r="DU28" s="1618"/>
      <c r="DV28" s="1618"/>
      <c r="DW28" s="1618"/>
      <c r="DX28" s="1619">
        <v>0</v>
      </c>
      <c r="DY28" s="1618"/>
      <c r="DZ28" s="1618"/>
      <c r="EA28" s="1618"/>
      <c r="EB28" s="1618"/>
      <c r="EC28" s="1619">
        <v>0</v>
      </c>
      <c r="ED28" s="1618"/>
      <c r="EE28" s="1618"/>
      <c r="EF28" s="1618"/>
      <c r="EG28" s="1618"/>
      <c r="EH28" s="1619">
        <v>0</v>
      </c>
      <c r="EI28" s="1618"/>
      <c r="EJ28" s="1618"/>
      <c r="EK28" s="1618"/>
      <c r="EL28" s="1618"/>
      <c r="EM28" s="1619">
        <v>0</v>
      </c>
      <c r="EN28" s="1618"/>
      <c r="EO28" s="1618"/>
      <c r="EP28" s="1618"/>
      <c r="EQ28" s="1618"/>
      <c r="ER28" s="1619">
        <v>0</v>
      </c>
      <c r="ES28" s="1619">
        <v>0</v>
      </c>
      <c r="ET28" s="1211">
        <v>0</v>
      </c>
      <c r="EU28" s="1211">
        <v>0</v>
      </c>
      <c r="EV28" s="1211">
        <v>300</v>
      </c>
      <c r="EW28" s="1202">
        <v>160</v>
      </c>
      <c r="EX28" s="1211">
        <v>400</v>
      </c>
      <c r="EY28" s="1211">
        <v>300</v>
      </c>
      <c r="EZ28" s="666">
        <v>1000</v>
      </c>
      <c r="FA28" s="659">
        <v>160</v>
      </c>
      <c r="FB28" s="1620"/>
      <c r="FC28" s="1621"/>
      <c r="FD28" s="1621"/>
      <c r="FE28" s="1621"/>
      <c r="FF28" s="1622">
        <v>0</v>
      </c>
      <c r="FG28" s="1621"/>
      <c r="FH28" s="1621"/>
      <c r="FI28" s="1621"/>
      <c r="FJ28" s="1621"/>
      <c r="FK28" s="1622">
        <v>0</v>
      </c>
      <c r="FL28" s="1621"/>
      <c r="FM28" s="1621"/>
      <c r="FN28" s="1621"/>
      <c r="FO28" s="1621"/>
      <c r="FP28" s="1622">
        <v>0</v>
      </c>
      <c r="FQ28" s="1621"/>
      <c r="FR28" s="1621"/>
      <c r="FS28" s="1621"/>
      <c r="FT28" s="1621"/>
      <c r="FU28" s="1622">
        <v>0</v>
      </c>
      <c r="FV28" s="1621"/>
      <c r="FW28" s="1621"/>
      <c r="FX28" s="1621"/>
      <c r="FY28" s="1621"/>
      <c r="FZ28" s="1622">
        <v>0</v>
      </c>
      <c r="GA28" s="1621"/>
      <c r="GB28" s="1621"/>
      <c r="GC28" s="1621"/>
      <c r="GD28" s="1621"/>
      <c r="GE28" s="1622">
        <v>0</v>
      </c>
      <c r="GF28" s="1621"/>
      <c r="GG28" s="1621"/>
      <c r="GH28" s="1621"/>
      <c r="GI28" s="1621"/>
      <c r="GJ28" s="1622">
        <v>0</v>
      </c>
      <c r="GK28" s="1621"/>
      <c r="GL28" s="1621"/>
      <c r="GM28" s="1621"/>
      <c r="GN28" s="1621"/>
      <c r="GO28" s="1622">
        <v>0</v>
      </c>
      <c r="GP28" s="1621"/>
      <c r="GQ28" s="1621"/>
      <c r="GR28" s="1621"/>
      <c r="GS28" s="1621"/>
      <c r="GT28" s="1622">
        <v>0</v>
      </c>
      <c r="GU28" s="1621"/>
      <c r="GV28" s="1621"/>
      <c r="GW28" s="1621"/>
      <c r="GX28" s="1621"/>
      <c r="GY28" s="1622">
        <v>0</v>
      </c>
      <c r="GZ28" s="1621"/>
      <c r="HA28" s="1621"/>
      <c r="HB28" s="1621"/>
      <c r="HC28" s="1621"/>
      <c r="HD28" s="1622">
        <v>0</v>
      </c>
      <c r="HE28" s="1621"/>
      <c r="HF28" s="1621"/>
      <c r="HG28" s="1621"/>
      <c r="HH28" s="1621"/>
      <c r="HI28" s="1622">
        <v>0</v>
      </c>
      <c r="HJ28" s="1621"/>
      <c r="HK28" s="1621"/>
      <c r="HL28" s="1621"/>
      <c r="HM28" s="1621"/>
      <c r="HN28" s="1622">
        <v>0</v>
      </c>
      <c r="HO28" s="1621"/>
      <c r="HP28" s="1621"/>
      <c r="HQ28" s="1621"/>
      <c r="HR28" s="1621"/>
      <c r="HS28" s="1622">
        <v>0</v>
      </c>
      <c r="HT28" s="1621"/>
      <c r="HU28" s="1621"/>
      <c r="HV28" s="1621"/>
      <c r="HW28" s="1621"/>
      <c r="HX28" s="1622">
        <v>0</v>
      </c>
      <c r="HY28" s="1621"/>
      <c r="HZ28" s="1621"/>
      <c r="IA28" s="1621"/>
      <c r="IB28" s="1621"/>
      <c r="IC28" s="1622">
        <v>0</v>
      </c>
      <c r="ID28" s="1621"/>
      <c r="IE28" s="1621"/>
      <c r="IF28" s="1621"/>
      <c r="IG28" s="1621"/>
      <c r="IH28" s="1622">
        <v>0</v>
      </c>
      <c r="II28" s="1621"/>
      <c r="IJ28" s="1621"/>
      <c r="IK28" s="1621"/>
      <c r="IL28" s="1621"/>
      <c r="IM28" s="1622">
        <v>0</v>
      </c>
      <c r="IN28" s="1621"/>
      <c r="IO28" s="1621"/>
      <c r="IP28" s="1621"/>
      <c r="IQ28" s="1621"/>
      <c r="IR28" s="1622">
        <v>0</v>
      </c>
      <c r="IS28" s="1621"/>
      <c r="IT28" s="1621"/>
      <c r="IU28" s="1621"/>
      <c r="IV28" s="1621"/>
      <c r="IW28" s="1622">
        <v>0</v>
      </c>
      <c r="IX28" s="1622">
        <v>0</v>
      </c>
      <c r="IY28" s="1204"/>
      <c r="IZ28" s="1204"/>
      <c r="JA28" s="1204"/>
      <c r="JB28" s="1204"/>
      <c r="JC28" s="1204"/>
      <c r="JD28" s="1204"/>
      <c r="JE28" s="767" t="s">
        <v>392</v>
      </c>
      <c r="JF28" s="1212" t="s">
        <v>592</v>
      </c>
      <c r="JG28" s="1164"/>
    </row>
    <row r="29" spans="1:267" ht="125.25" hidden="1" customHeight="1" thickBot="1" x14ac:dyDescent="0.4">
      <c r="A29" s="766" t="s">
        <v>497</v>
      </c>
      <c r="B29" s="767" t="s">
        <v>593</v>
      </c>
      <c r="C29" s="768" t="s">
        <v>594</v>
      </c>
      <c r="D29" s="775" t="s">
        <v>48</v>
      </c>
      <c r="E29" s="769" t="s">
        <v>839</v>
      </c>
      <c r="F29" s="1108">
        <v>1498478667</v>
      </c>
      <c r="G29" s="1108">
        <v>1464432334</v>
      </c>
      <c r="H29" s="1108">
        <v>1330498667</v>
      </c>
      <c r="I29" s="1108">
        <v>4857801080</v>
      </c>
      <c r="J29" s="1108">
        <v>3611957259</v>
      </c>
      <c r="K29" s="1108">
        <v>1510615269</v>
      </c>
      <c r="L29" s="1108">
        <v>2685455745</v>
      </c>
      <c r="M29" s="1108">
        <v>2760982386</v>
      </c>
      <c r="N29" s="1195">
        <v>11802717878</v>
      </c>
      <c r="O29" s="1195">
        <v>5076389593</v>
      </c>
      <c r="P29" s="1195">
        <v>2841113936</v>
      </c>
      <c r="Q29" s="660">
        <v>32.700000000000003</v>
      </c>
      <c r="R29" s="660">
        <v>32.700000000000003</v>
      </c>
      <c r="S29" s="660">
        <v>39.4</v>
      </c>
      <c r="T29" s="1206">
        <v>3.7</v>
      </c>
      <c r="U29" s="660">
        <v>13.9</v>
      </c>
      <c r="V29" s="660">
        <v>4</v>
      </c>
      <c r="W29" s="667">
        <v>90</v>
      </c>
      <c r="X29" s="1213">
        <v>36.400000000000006</v>
      </c>
      <c r="Y29" s="775" t="s">
        <v>48</v>
      </c>
      <c r="Z29" s="654" t="s">
        <v>597</v>
      </c>
      <c r="AA29" s="654" t="s">
        <v>503</v>
      </c>
      <c r="AB29" s="654">
        <v>1</v>
      </c>
      <c r="AC29" s="767" t="s">
        <v>598</v>
      </c>
      <c r="AD29" s="767" t="s">
        <v>560</v>
      </c>
      <c r="AE29" s="772" t="s">
        <v>561</v>
      </c>
      <c r="AF29" s="776" t="s">
        <v>599</v>
      </c>
      <c r="AG29" s="1199">
        <v>1498478667</v>
      </c>
      <c r="AH29" s="1199">
        <v>1464432334</v>
      </c>
      <c r="AI29" s="1199">
        <v>1330498667</v>
      </c>
      <c r="AJ29" s="1110">
        <v>4857801080</v>
      </c>
      <c r="AK29" s="1110">
        <v>3611957259</v>
      </c>
      <c r="AL29" s="1110">
        <v>1510615269</v>
      </c>
      <c r="AM29" s="1214">
        <v>2685455745</v>
      </c>
      <c r="AN29" s="1214">
        <v>2760982386</v>
      </c>
      <c r="AO29" s="656">
        <v>11802717878</v>
      </c>
      <c r="AP29" s="656">
        <v>5076389593</v>
      </c>
      <c r="AQ29" s="656">
        <v>2841113936</v>
      </c>
      <c r="AR29" s="1618"/>
      <c r="AS29" s="1618"/>
      <c r="AT29" s="1618"/>
      <c r="AU29" s="1618"/>
      <c r="AV29" s="1619">
        <v>0</v>
      </c>
      <c r="AW29" s="1618"/>
      <c r="AX29" s="1618">
        <v>340293324</v>
      </c>
      <c r="AY29" s="1618"/>
      <c r="AZ29" s="1618"/>
      <c r="BA29" s="1619">
        <v>340293324</v>
      </c>
      <c r="BB29" s="1618"/>
      <c r="BC29" s="1618">
        <v>27634029</v>
      </c>
      <c r="BD29" s="1618"/>
      <c r="BE29" s="1618"/>
      <c r="BF29" s="1619">
        <v>27634029</v>
      </c>
      <c r="BG29" s="1618"/>
      <c r="BH29" s="1618"/>
      <c r="BI29" s="1618"/>
      <c r="BJ29" s="1618"/>
      <c r="BK29" s="1619">
        <v>0</v>
      </c>
      <c r="BL29" s="1618"/>
      <c r="BM29" s="1618"/>
      <c r="BN29" s="1618"/>
      <c r="BO29" s="1618"/>
      <c r="BP29" s="1619">
        <v>0</v>
      </c>
      <c r="BQ29" s="1618"/>
      <c r="BR29" s="1618">
        <v>31108021</v>
      </c>
      <c r="BS29" s="1618"/>
      <c r="BT29" s="1618"/>
      <c r="BU29" s="1619">
        <v>31108021</v>
      </c>
      <c r="BV29" s="1618"/>
      <c r="BW29" s="1618"/>
      <c r="BX29" s="1618"/>
      <c r="BY29" s="1618"/>
      <c r="BZ29" s="1619">
        <v>0</v>
      </c>
      <c r="CA29" s="1618"/>
      <c r="CB29" s="1618"/>
      <c r="CC29" s="1618"/>
      <c r="CD29" s="1618"/>
      <c r="CE29" s="1619">
        <v>0</v>
      </c>
      <c r="CF29" s="1618"/>
      <c r="CG29" s="1618"/>
      <c r="CH29" s="1618"/>
      <c r="CI29" s="1618"/>
      <c r="CJ29" s="1619">
        <v>0</v>
      </c>
      <c r="CK29" s="1618"/>
      <c r="CL29" s="1618">
        <v>31108021</v>
      </c>
      <c r="CM29" s="1618"/>
      <c r="CN29" s="1618"/>
      <c r="CO29" s="1619">
        <v>31108021</v>
      </c>
      <c r="CP29" s="1618"/>
      <c r="CQ29" s="1618">
        <v>31108021</v>
      </c>
      <c r="CR29" s="1618"/>
      <c r="CS29" s="1618"/>
      <c r="CT29" s="1619">
        <v>31108021</v>
      </c>
      <c r="CU29" s="1618"/>
      <c r="CV29" s="1618">
        <v>2084237395</v>
      </c>
      <c r="CW29" s="1618"/>
      <c r="CX29" s="1618"/>
      <c r="CY29" s="1619">
        <v>2084237395</v>
      </c>
      <c r="CZ29" s="1618"/>
      <c r="DA29" s="1618"/>
      <c r="DB29" s="1618"/>
      <c r="DC29" s="1618"/>
      <c r="DD29" s="1619">
        <v>0</v>
      </c>
      <c r="DE29" s="1618"/>
      <c r="DF29" s="1618"/>
      <c r="DG29" s="1618"/>
      <c r="DH29" s="1618"/>
      <c r="DI29" s="1619">
        <v>0</v>
      </c>
      <c r="DJ29" s="1618"/>
      <c r="DK29" s="1618"/>
      <c r="DL29" s="1618"/>
      <c r="DM29" s="1618"/>
      <c r="DN29" s="1619">
        <v>0</v>
      </c>
      <c r="DO29" s="1618"/>
      <c r="DP29" s="1618"/>
      <c r="DQ29" s="1618"/>
      <c r="DR29" s="1618"/>
      <c r="DS29" s="1619">
        <v>0</v>
      </c>
      <c r="DT29" s="1618"/>
      <c r="DU29" s="1618">
        <v>168172803</v>
      </c>
      <c r="DV29" s="1618"/>
      <c r="DW29" s="1618"/>
      <c r="DX29" s="1619">
        <v>168172803</v>
      </c>
      <c r="DY29" s="1618"/>
      <c r="DZ29" s="1618"/>
      <c r="EA29" s="1618"/>
      <c r="EB29" s="1618"/>
      <c r="EC29" s="1619">
        <v>0</v>
      </c>
      <c r="ED29" s="1618"/>
      <c r="EE29" s="1618">
        <v>397140469</v>
      </c>
      <c r="EF29" s="1618"/>
      <c r="EG29" s="1618"/>
      <c r="EH29" s="1619">
        <v>397140469</v>
      </c>
      <c r="EI29" s="1618"/>
      <c r="EJ29" s="1618"/>
      <c r="EK29" s="1618"/>
      <c r="EL29" s="1618"/>
      <c r="EM29" s="1619">
        <v>0</v>
      </c>
      <c r="EN29" s="1618"/>
      <c r="EO29" s="1618"/>
      <c r="EP29" s="1618"/>
      <c r="EQ29" s="1618"/>
      <c r="ER29" s="1619">
        <v>0</v>
      </c>
      <c r="ES29" s="1619">
        <v>3110802083</v>
      </c>
      <c r="ET29" s="1201">
        <v>32.700000000000003</v>
      </c>
      <c r="EU29" s="1201">
        <v>32.700000000000003</v>
      </c>
      <c r="EV29" s="1201">
        <v>39.4</v>
      </c>
      <c r="EW29" s="1623">
        <v>3.7</v>
      </c>
      <c r="EX29" s="1201">
        <v>13.9</v>
      </c>
      <c r="EY29" s="1211">
        <v>4</v>
      </c>
      <c r="EZ29" s="666">
        <v>90</v>
      </c>
      <c r="FA29" s="659">
        <v>36.400000000000006</v>
      </c>
      <c r="FB29" s="1620"/>
      <c r="FC29" s="1621"/>
      <c r="FD29" s="1621"/>
      <c r="FE29" s="1621"/>
      <c r="FF29" s="1622">
        <v>0</v>
      </c>
      <c r="FG29" s="1621"/>
      <c r="FH29" s="1621">
        <v>0.18</v>
      </c>
      <c r="FI29" s="1621"/>
      <c r="FJ29" s="1621"/>
      <c r="FK29" s="1622">
        <v>0.18</v>
      </c>
      <c r="FL29" s="1621"/>
      <c r="FM29" s="1621"/>
      <c r="FN29" s="1621"/>
      <c r="FO29" s="1621"/>
      <c r="FP29" s="1622">
        <v>0</v>
      </c>
      <c r="FQ29" s="1621"/>
      <c r="FR29" s="1621"/>
      <c r="FS29" s="1621"/>
      <c r="FT29" s="1621"/>
      <c r="FU29" s="1622">
        <v>0</v>
      </c>
      <c r="FV29" s="1621"/>
      <c r="FW29" s="1621">
        <v>0.25</v>
      </c>
      <c r="FX29" s="1621"/>
      <c r="FY29" s="1621"/>
      <c r="FZ29" s="1622">
        <v>0.25</v>
      </c>
      <c r="GA29" s="1621"/>
      <c r="GB29" s="1621"/>
      <c r="GC29" s="1621"/>
      <c r="GD29" s="1621"/>
      <c r="GE29" s="1622">
        <v>0</v>
      </c>
      <c r="GF29" s="1621"/>
      <c r="GG29" s="1621"/>
      <c r="GH29" s="1621"/>
      <c r="GI29" s="1621"/>
      <c r="GJ29" s="1622">
        <v>0</v>
      </c>
      <c r="GK29" s="1621"/>
      <c r="GL29" s="1621"/>
      <c r="GM29" s="1621"/>
      <c r="GN29" s="1621"/>
      <c r="GO29" s="1622">
        <v>0</v>
      </c>
      <c r="GP29" s="1621"/>
      <c r="GQ29" s="1621">
        <v>0.24</v>
      </c>
      <c r="GR29" s="1621"/>
      <c r="GS29" s="1621"/>
      <c r="GT29" s="1622">
        <v>0.24</v>
      </c>
      <c r="GU29" s="1621"/>
      <c r="GV29" s="1621">
        <v>1</v>
      </c>
      <c r="GW29" s="1621"/>
      <c r="GX29" s="1621"/>
      <c r="GY29" s="1622">
        <v>1</v>
      </c>
      <c r="GZ29" s="1621"/>
      <c r="HA29" s="1621"/>
      <c r="HB29" s="1621"/>
      <c r="HC29" s="1621"/>
      <c r="HD29" s="1622">
        <v>0</v>
      </c>
      <c r="HE29" s="1621"/>
      <c r="HF29" s="1621"/>
      <c r="HG29" s="1621"/>
      <c r="HH29" s="1621"/>
      <c r="HI29" s="1622">
        <v>0</v>
      </c>
      <c r="HJ29" s="1621"/>
      <c r="HK29" s="1621"/>
      <c r="HL29" s="1621"/>
      <c r="HM29" s="1621"/>
      <c r="HN29" s="1622">
        <v>0</v>
      </c>
      <c r="HO29" s="1621"/>
      <c r="HP29" s="1621"/>
      <c r="HQ29" s="1621"/>
      <c r="HR29" s="1621"/>
      <c r="HS29" s="1622">
        <v>0</v>
      </c>
      <c r="HT29" s="1621"/>
      <c r="HU29" s="1621"/>
      <c r="HV29" s="1621"/>
      <c r="HW29" s="1621"/>
      <c r="HX29" s="1622">
        <v>0</v>
      </c>
      <c r="HY29" s="1621"/>
      <c r="HZ29" s="1621">
        <v>2.0299999999999998</v>
      </c>
      <c r="IA29" s="1621"/>
      <c r="IB29" s="1621"/>
      <c r="IC29" s="1622">
        <v>2.0299999999999998</v>
      </c>
      <c r="ID29" s="1621"/>
      <c r="IE29" s="1621"/>
      <c r="IF29" s="1621"/>
      <c r="IG29" s="1621"/>
      <c r="IH29" s="1622">
        <v>0</v>
      </c>
      <c r="II29" s="1621"/>
      <c r="IJ29" s="1621"/>
      <c r="IK29" s="1621"/>
      <c r="IL29" s="1621"/>
      <c r="IM29" s="1622">
        <v>0</v>
      </c>
      <c r="IN29" s="1621"/>
      <c r="IO29" s="1621"/>
      <c r="IP29" s="1621"/>
      <c r="IQ29" s="1621"/>
      <c r="IR29" s="1622">
        <v>0</v>
      </c>
      <c r="IS29" s="1621"/>
      <c r="IT29" s="1621"/>
      <c r="IU29" s="1621"/>
      <c r="IV29" s="1621"/>
      <c r="IW29" s="1622">
        <v>0</v>
      </c>
      <c r="IX29" s="1622">
        <v>3.6999999999999997</v>
      </c>
      <c r="IY29" s="1216"/>
      <c r="IZ29" s="1216"/>
      <c r="JA29" s="1216"/>
      <c r="JB29" s="1216"/>
      <c r="JC29" s="1216"/>
      <c r="JD29" s="1216"/>
      <c r="JE29" s="776" t="s">
        <v>388</v>
      </c>
      <c r="JF29" s="1212"/>
      <c r="JG29" s="1164"/>
    </row>
    <row r="30" spans="1:267" ht="125.25" hidden="1" customHeight="1" thickBot="1" x14ac:dyDescent="0.4">
      <c r="A30" s="766" t="s">
        <v>497</v>
      </c>
      <c r="B30" s="767" t="s">
        <v>593</v>
      </c>
      <c r="C30" s="768" t="s">
        <v>594</v>
      </c>
      <c r="D30" s="775" t="s">
        <v>48</v>
      </c>
      <c r="E30" s="777" t="s">
        <v>600</v>
      </c>
      <c r="F30" s="1108">
        <v>1088600499</v>
      </c>
      <c r="G30" s="1108">
        <v>1088600499</v>
      </c>
      <c r="H30" s="1108">
        <v>985638500</v>
      </c>
      <c r="I30" s="1108">
        <v>1025204849</v>
      </c>
      <c r="J30" s="1108">
        <v>1025204849</v>
      </c>
      <c r="K30" s="1108">
        <v>492307054</v>
      </c>
      <c r="L30" s="1108">
        <v>642850410</v>
      </c>
      <c r="M30" s="1108">
        <v>1189684157</v>
      </c>
      <c r="N30" s="1195">
        <v>3946339915</v>
      </c>
      <c r="O30" s="1195">
        <v>2113805348</v>
      </c>
      <c r="P30" s="1195">
        <v>1477945554</v>
      </c>
      <c r="Q30" s="651">
        <v>11863</v>
      </c>
      <c r="R30" s="651">
        <v>11863</v>
      </c>
      <c r="S30" s="651">
        <v>20000</v>
      </c>
      <c r="T30" s="1196">
        <v>12421</v>
      </c>
      <c r="U30" s="651">
        <v>18137</v>
      </c>
      <c r="V30" s="651">
        <v>30000</v>
      </c>
      <c r="W30" s="662">
        <v>80000</v>
      </c>
      <c r="X30" s="1197">
        <v>24284</v>
      </c>
      <c r="Y30" s="775" t="s">
        <v>48</v>
      </c>
      <c r="Z30" s="654" t="s">
        <v>597</v>
      </c>
      <c r="AA30" s="654" t="s">
        <v>503</v>
      </c>
      <c r="AB30" s="654"/>
      <c r="AC30" s="767" t="s">
        <v>601</v>
      </c>
      <c r="AD30" s="767" t="s">
        <v>560</v>
      </c>
      <c r="AE30" s="772" t="s">
        <v>561</v>
      </c>
      <c r="AF30" s="778" t="s">
        <v>602</v>
      </c>
      <c r="AG30" s="1199">
        <v>1088600499</v>
      </c>
      <c r="AH30" s="1199">
        <v>1088600499</v>
      </c>
      <c r="AI30" s="1199">
        <v>985638500</v>
      </c>
      <c r="AJ30" s="1110">
        <v>1025204849</v>
      </c>
      <c r="AK30" s="1110">
        <v>1025204849</v>
      </c>
      <c r="AL30" s="1110">
        <v>492307054</v>
      </c>
      <c r="AM30" s="1214">
        <v>642850410</v>
      </c>
      <c r="AN30" s="1214">
        <v>1189684157</v>
      </c>
      <c r="AO30" s="656">
        <v>3946339915</v>
      </c>
      <c r="AP30" s="656">
        <v>2113805348</v>
      </c>
      <c r="AQ30" s="656">
        <v>1477945554</v>
      </c>
      <c r="AR30" s="1618"/>
      <c r="AS30" s="1618"/>
      <c r="AT30" s="1618"/>
      <c r="AU30" s="1618"/>
      <c r="AV30" s="1619">
        <v>0</v>
      </c>
      <c r="AW30" s="1618"/>
      <c r="AX30" s="1618">
        <v>23770952</v>
      </c>
      <c r="AY30" s="1618"/>
      <c r="AZ30" s="1618"/>
      <c r="BA30" s="1619">
        <v>23770952</v>
      </c>
      <c r="BB30" s="1618"/>
      <c r="BC30" s="1618">
        <v>31529527</v>
      </c>
      <c r="BD30" s="1618"/>
      <c r="BE30" s="1618"/>
      <c r="BF30" s="1619">
        <v>31529527</v>
      </c>
      <c r="BG30" s="1618"/>
      <c r="BH30" s="1618"/>
      <c r="BI30" s="1618"/>
      <c r="BJ30" s="1618"/>
      <c r="BK30" s="1619">
        <v>0</v>
      </c>
      <c r="BL30" s="1618"/>
      <c r="BM30" s="1618">
        <v>39535716</v>
      </c>
      <c r="BN30" s="1618"/>
      <c r="BO30" s="1618"/>
      <c r="BP30" s="1619">
        <v>39535716</v>
      </c>
      <c r="BQ30" s="1618"/>
      <c r="BR30" s="1618">
        <v>105978828</v>
      </c>
      <c r="BS30" s="1618"/>
      <c r="BT30" s="1618"/>
      <c r="BU30" s="1619">
        <v>105978828</v>
      </c>
      <c r="BV30" s="1618"/>
      <c r="BW30" s="1618">
        <v>825380</v>
      </c>
      <c r="BX30" s="1618"/>
      <c r="BY30" s="1618"/>
      <c r="BZ30" s="1619">
        <v>825380</v>
      </c>
      <c r="CA30" s="1618"/>
      <c r="CB30" s="1618">
        <v>120670597</v>
      </c>
      <c r="CC30" s="1618"/>
      <c r="CD30" s="1618"/>
      <c r="CE30" s="1619">
        <v>120670597</v>
      </c>
      <c r="CF30" s="1618"/>
      <c r="CG30" s="1618"/>
      <c r="CH30" s="1618"/>
      <c r="CI30" s="1618"/>
      <c r="CJ30" s="1619">
        <v>0</v>
      </c>
      <c r="CK30" s="1618"/>
      <c r="CL30" s="1618">
        <v>206179995</v>
      </c>
      <c r="CM30" s="1618"/>
      <c r="CN30" s="1618"/>
      <c r="CO30" s="1619">
        <v>206179995</v>
      </c>
      <c r="CP30" s="1618"/>
      <c r="CQ30" s="1618"/>
      <c r="CR30" s="1618"/>
      <c r="CS30" s="1618"/>
      <c r="CT30" s="1619">
        <v>0</v>
      </c>
      <c r="CU30" s="1618"/>
      <c r="CV30" s="1618">
        <v>202465783</v>
      </c>
      <c r="CW30" s="1618"/>
      <c r="CX30" s="1618"/>
      <c r="CY30" s="1619">
        <v>202465783</v>
      </c>
      <c r="CZ30" s="1618"/>
      <c r="DA30" s="1618">
        <v>10482330</v>
      </c>
      <c r="DB30" s="1618"/>
      <c r="DC30" s="1618"/>
      <c r="DD30" s="1619">
        <v>10482330</v>
      </c>
      <c r="DE30" s="1618"/>
      <c r="DF30" s="1618">
        <v>2228527</v>
      </c>
      <c r="DG30" s="1618"/>
      <c r="DH30" s="1618"/>
      <c r="DI30" s="1619">
        <v>2228527</v>
      </c>
      <c r="DJ30" s="1618"/>
      <c r="DK30" s="1618"/>
      <c r="DL30" s="1618"/>
      <c r="DM30" s="1618"/>
      <c r="DN30" s="1619">
        <v>0</v>
      </c>
      <c r="DO30" s="1618"/>
      <c r="DP30" s="1618"/>
      <c r="DQ30" s="1618"/>
      <c r="DR30" s="1618"/>
      <c r="DS30" s="1619">
        <v>0</v>
      </c>
      <c r="DT30" s="1618"/>
      <c r="DU30" s="1618">
        <v>281537214</v>
      </c>
      <c r="DV30" s="1618"/>
      <c r="DW30" s="1618"/>
      <c r="DX30" s="1619">
        <v>281537214</v>
      </c>
      <c r="DY30" s="1618"/>
      <c r="DZ30" s="1618"/>
      <c r="EA30" s="1618"/>
      <c r="EB30" s="1618"/>
      <c r="EC30" s="1619">
        <v>0</v>
      </c>
      <c r="ED30" s="1618"/>
      <c r="EE30" s="1618"/>
      <c r="EF30" s="1618"/>
      <c r="EG30" s="1618"/>
      <c r="EH30" s="1619">
        <v>0</v>
      </c>
      <c r="EI30" s="1618"/>
      <c r="EJ30" s="1618"/>
      <c r="EK30" s="1618"/>
      <c r="EL30" s="1618"/>
      <c r="EM30" s="1619">
        <v>0</v>
      </c>
      <c r="EN30" s="1618"/>
      <c r="EO30" s="1618"/>
      <c r="EP30" s="1618"/>
      <c r="EQ30" s="1618"/>
      <c r="ER30" s="1619">
        <v>0</v>
      </c>
      <c r="ES30" s="1619">
        <v>1025204849</v>
      </c>
      <c r="ET30" s="1211">
        <v>11863</v>
      </c>
      <c r="EU30" s="1211">
        <v>11863</v>
      </c>
      <c r="EV30" s="1211">
        <v>20000</v>
      </c>
      <c r="EW30" s="1202">
        <v>12421</v>
      </c>
      <c r="EX30" s="1211">
        <v>18137</v>
      </c>
      <c r="EY30" s="1211">
        <v>30000</v>
      </c>
      <c r="EZ30" s="666">
        <v>80000</v>
      </c>
      <c r="FA30" s="670">
        <v>24284</v>
      </c>
      <c r="FB30" s="1620"/>
      <c r="FC30" s="1621">
        <v>288</v>
      </c>
      <c r="FD30" s="1621"/>
      <c r="FE30" s="1621"/>
      <c r="FF30" s="1622">
        <v>288</v>
      </c>
      <c r="FG30" s="1621"/>
      <c r="FH30" s="1621">
        <v>382</v>
      </c>
      <c r="FI30" s="1621"/>
      <c r="FJ30" s="1621"/>
      <c r="FK30" s="1622">
        <v>382</v>
      </c>
      <c r="FL30" s="1621"/>
      <c r="FM30" s="1621"/>
      <c r="FN30" s="1621"/>
      <c r="FO30" s="1621"/>
      <c r="FP30" s="1622">
        <v>0</v>
      </c>
      <c r="FQ30" s="1621"/>
      <c r="FR30" s="1621">
        <v>479</v>
      </c>
      <c r="FS30" s="1621"/>
      <c r="FT30" s="1621"/>
      <c r="FU30" s="1622">
        <v>479</v>
      </c>
      <c r="FV30" s="1621"/>
      <c r="FW30" s="1621">
        <v>1284</v>
      </c>
      <c r="FX30" s="1621"/>
      <c r="FY30" s="1621"/>
      <c r="FZ30" s="1622">
        <v>1284</v>
      </c>
      <c r="GA30" s="1621"/>
      <c r="GB30" s="1621">
        <v>10</v>
      </c>
      <c r="GC30" s="1621"/>
      <c r="GD30" s="1621"/>
      <c r="GE30" s="1622">
        <v>10</v>
      </c>
      <c r="GF30" s="1621"/>
      <c r="GG30" s="1621">
        <v>1462</v>
      </c>
      <c r="GH30" s="1621"/>
      <c r="GI30" s="1621"/>
      <c r="GJ30" s="1622">
        <v>1462</v>
      </c>
      <c r="GK30" s="1621"/>
      <c r="GL30" s="1621">
        <v>0</v>
      </c>
      <c r="GM30" s="1621"/>
      <c r="GN30" s="1621"/>
      <c r="GO30" s="1622">
        <v>0</v>
      </c>
      <c r="GP30" s="1621"/>
      <c r="GQ30" s="1621">
        <v>2498</v>
      </c>
      <c r="GR30" s="1621"/>
      <c r="GS30" s="1621"/>
      <c r="GT30" s="1622">
        <v>2498</v>
      </c>
      <c r="GU30" s="1621"/>
      <c r="GV30" s="1621"/>
      <c r="GW30" s="1621"/>
      <c r="GX30" s="1621"/>
      <c r="GY30" s="1622">
        <v>0</v>
      </c>
      <c r="GZ30" s="1621"/>
      <c r="HA30" s="1621">
        <v>2453</v>
      </c>
      <c r="HB30" s="1621"/>
      <c r="HC30" s="1621"/>
      <c r="HD30" s="1622">
        <v>2453</v>
      </c>
      <c r="HE30" s="1621"/>
      <c r="HF30" s="1621">
        <v>127</v>
      </c>
      <c r="HG30" s="1621"/>
      <c r="HH30" s="1621"/>
      <c r="HI30" s="1622">
        <v>127</v>
      </c>
      <c r="HJ30" s="1621"/>
      <c r="HK30" s="1621">
        <v>27</v>
      </c>
      <c r="HL30" s="1621"/>
      <c r="HM30" s="1621"/>
      <c r="HN30" s="1622">
        <v>27</v>
      </c>
      <c r="HO30" s="1621"/>
      <c r="HP30" s="1621"/>
      <c r="HQ30" s="1621"/>
      <c r="HR30" s="1621"/>
      <c r="HS30" s="1622">
        <v>0</v>
      </c>
      <c r="HT30" s="1621"/>
      <c r="HU30" s="1621"/>
      <c r="HV30" s="1621"/>
      <c r="HW30" s="1621"/>
      <c r="HX30" s="1622">
        <v>0</v>
      </c>
      <c r="HY30" s="1621"/>
      <c r="HZ30" s="1621">
        <v>3411</v>
      </c>
      <c r="IA30" s="1621"/>
      <c r="IB30" s="1621"/>
      <c r="IC30" s="1622">
        <v>3411</v>
      </c>
      <c r="ID30" s="1621"/>
      <c r="IE30" s="1621"/>
      <c r="IF30" s="1621"/>
      <c r="IG30" s="1621"/>
      <c r="IH30" s="1622">
        <v>0</v>
      </c>
      <c r="II30" s="1621"/>
      <c r="IJ30" s="1621"/>
      <c r="IK30" s="1621"/>
      <c r="IL30" s="1621"/>
      <c r="IM30" s="1622">
        <v>0</v>
      </c>
      <c r="IN30" s="1621"/>
      <c r="IO30" s="1621"/>
      <c r="IP30" s="1621"/>
      <c r="IQ30" s="1621"/>
      <c r="IR30" s="1622">
        <v>0</v>
      </c>
      <c r="IS30" s="1621"/>
      <c r="IT30" s="1621"/>
      <c r="IU30" s="1621"/>
      <c r="IV30" s="1621"/>
      <c r="IW30" s="1622">
        <v>0</v>
      </c>
      <c r="IX30" s="1622">
        <v>12421</v>
      </c>
      <c r="IY30" s="1216"/>
      <c r="IZ30" s="1216"/>
      <c r="JA30" s="1216"/>
      <c r="JB30" s="1216"/>
      <c r="JC30" s="1216"/>
      <c r="JD30" s="1216"/>
      <c r="JE30" s="776" t="s">
        <v>386</v>
      </c>
      <c r="JF30" s="1212" t="s">
        <v>857</v>
      </c>
      <c r="JG30" s="1164"/>
    </row>
    <row r="31" spans="1:267" ht="125.25" hidden="1" customHeight="1" thickBot="1" x14ac:dyDescent="0.4">
      <c r="A31" s="705" t="s">
        <v>497</v>
      </c>
      <c r="B31" s="706" t="s">
        <v>593</v>
      </c>
      <c r="C31" s="707" t="s">
        <v>594</v>
      </c>
      <c r="D31" s="779" t="s">
        <v>48</v>
      </c>
      <c r="E31" s="711" t="s">
        <v>604</v>
      </c>
      <c r="F31" s="2401">
        <v>649066668</v>
      </c>
      <c r="G31" s="2399">
        <v>647013335</v>
      </c>
      <c r="H31" s="2399">
        <v>571083335</v>
      </c>
      <c r="I31" s="2401">
        <v>2218603299</v>
      </c>
      <c r="J31" s="2401">
        <v>1610014657</v>
      </c>
      <c r="K31" s="2401">
        <v>765311081</v>
      </c>
      <c r="L31" s="2401">
        <v>2099161090</v>
      </c>
      <c r="M31" s="2401">
        <v>2287854148</v>
      </c>
      <c r="N31" s="2402">
        <v>7254685205</v>
      </c>
      <c r="O31" s="2405">
        <v>2257027992</v>
      </c>
      <c r="P31" s="2402">
        <v>1336394416</v>
      </c>
      <c r="Q31" s="2358">
        <v>6</v>
      </c>
      <c r="R31" s="2358">
        <v>6</v>
      </c>
      <c r="S31" s="2358">
        <v>13</v>
      </c>
      <c r="T31" s="2408">
        <v>5</v>
      </c>
      <c r="U31" s="2358">
        <v>13</v>
      </c>
      <c r="V31" s="2358">
        <v>16</v>
      </c>
      <c r="W31" s="2403">
        <v>48</v>
      </c>
      <c r="X31" s="2416">
        <v>11</v>
      </c>
      <c r="Y31" s="779" t="s">
        <v>48</v>
      </c>
      <c r="Z31" s="607" t="s">
        <v>597</v>
      </c>
      <c r="AA31" s="607" t="s">
        <v>503</v>
      </c>
      <c r="AB31" s="607"/>
      <c r="AC31" s="706" t="s">
        <v>799</v>
      </c>
      <c r="AD31" s="706" t="s">
        <v>560</v>
      </c>
      <c r="AE31" s="710" t="s">
        <v>605</v>
      </c>
      <c r="AF31" s="780" t="s">
        <v>606</v>
      </c>
      <c r="AG31" s="1109">
        <v>103960000</v>
      </c>
      <c r="AH31" s="1109">
        <v>103960000</v>
      </c>
      <c r="AI31" s="1109">
        <v>94760000</v>
      </c>
      <c r="AJ31" s="1110">
        <v>380115580</v>
      </c>
      <c r="AK31" s="1110">
        <v>320655100</v>
      </c>
      <c r="AL31" s="1110">
        <v>124477825</v>
      </c>
      <c r="AM31" s="1161">
        <v>370440193</v>
      </c>
      <c r="AN31" s="1161">
        <v>403738967</v>
      </c>
      <c r="AO31" s="610">
        <v>1258254740</v>
      </c>
      <c r="AP31" s="610">
        <v>424615100</v>
      </c>
      <c r="AQ31" s="610">
        <v>219237825</v>
      </c>
      <c r="AR31" s="1581"/>
      <c r="AS31" s="1581">
        <v>320655100</v>
      </c>
      <c r="AT31" s="1581"/>
      <c r="AU31" s="1581"/>
      <c r="AV31" s="1582">
        <v>320655100</v>
      </c>
      <c r="AW31" s="1581"/>
      <c r="AX31" s="1581"/>
      <c r="AY31" s="1581"/>
      <c r="AZ31" s="1581"/>
      <c r="BA31" s="1582">
        <v>0</v>
      </c>
      <c r="BB31" s="1581"/>
      <c r="BC31" s="1581"/>
      <c r="BD31" s="1581"/>
      <c r="BE31" s="1581"/>
      <c r="BF31" s="1582">
        <v>0</v>
      </c>
      <c r="BG31" s="1581"/>
      <c r="BH31" s="1581"/>
      <c r="BI31" s="1581"/>
      <c r="BJ31" s="1581"/>
      <c r="BK31" s="1582">
        <v>0</v>
      </c>
      <c r="BL31" s="1581"/>
      <c r="BM31" s="1581"/>
      <c r="BN31" s="1581"/>
      <c r="BO31" s="1581"/>
      <c r="BP31" s="1582">
        <v>0</v>
      </c>
      <c r="BQ31" s="1581"/>
      <c r="BR31" s="1581"/>
      <c r="BS31" s="1581"/>
      <c r="BT31" s="1581"/>
      <c r="BU31" s="1582">
        <v>0</v>
      </c>
      <c r="BV31" s="1581"/>
      <c r="BW31" s="1581"/>
      <c r="BX31" s="1581"/>
      <c r="BY31" s="1581"/>
      <c r="BZ31" s="1582">
        <v>0</v>
      </c>
      <c r="CA31" s="1581"/>
      <c r="CB31" s="1581"/>
      <c r="CC31" s="1581"/>
      <c r="CD31" s="1581"/>
      <c r="CE31" s="1582">
        <v>0</v>
      </c>
      <c r="CF31" s="1581"/>
      <c r="CG31" s="1581"/>
      <c r="CH31" s="1581"/>
      <c r="CI31" s="1581"/>
      <c r="CJ31" s="1582">
        <v>0</v>
      </c>
      <c r="CK31" s="1581"/>
      <c r="CL31" s="1581"/>
      <c r="CM31" s="1581"/>
      <c r="CN31" s="1581"/>
      <c r="CO31" s="1582">
        <v>0</v>
      </c>
      <c r="CP31" s="1581"/>
      <c r="CQ31" s="1581"/>
      <c r="CR31" s="1581"/>
      <c r="CS31" s="1581"/>
      <c r="CT31" s="1582">
        <v>0</v>
      </c>
      <c r="CU31" s="1581"/>
      <c r="CV31" s="1581"/>
      <c r="CW31" s="1581"/>
      <c r="CX31" s="1581"/>
      <c r="CY31" s="1582">
        <v>0</v>
      </c>
      <c r="CZ31" s="1581"/>
      <c r="DA31" s="1581"/>
      <c r="DB31" s="1581"/>
      <c r="DC31" s="1581"/>
      <c r="DD31" s="1582">
        <v>0</v>
      </c>
      <c r="DE31" s="1581"/>
      <c r="DF31" s="1581"/>
      <c r="DG31" s="1581"/>
      <c r="DH31" s="1581"/>
      <c r="DI31" s="1582">
        <v>0</v>
      </c>
      <c r="DJ31" s="1581"/>
      <c r="DK31" s="1581"/>
      <c r="DL31" s="1581"/>
      <c r="DM31" s="1581"/>
      <c r="DN31" s="1582">
        <v>0</v>
      </c>
      <c r="DO31" s="1581"/>
      <c r="DP31" s="1581"/>
      <c r="DQ31" s="1581"/>
      <c r="DR31" s="1581"/>
      <c r="DS31" s="1582">
        <v>0</v>
      </c>
      <c r="DT31" s="1581"/>
      <c r="DU31" s="1581"/>
      <c r="DV31" s="1581"/>
      <c r="DW31" s="1581"/>
      <c r="DX31" s="1582">
        <v>0</v>
      </c>
      <c r="DY31" s="1581"/>
      <c r="DZ31" s="1581"/>
      <c r="EA31" s="1581"/>
      <c r="EB31" s="1581"/>
      <c r="EC31" s="1582">
        <v>0</v>
      </c>
      <c r="ED31" s="1581"/>
      <c r="EE31" s="1581"/>
      <c r="EF31" s="1581"/>
      <c r="EG31" s="1581"/>
      <c r="EH31" s="1582">
        <v>0</v>
      </c>
      <c r="EI31" s="1581"/>
      <c r="EJ31" s="1581"/>
      <c r="EK31" s="1581"/>
      <c r="EL31" s="1581"/>
      <c r="EM31" s="1582">
        <v>0</v>
      </c>
      <c r="EN31" s="1581"/>
      <c r="EO31" s="1581"/>
      <c r="EP31" s="1581"/>
      <c r="EQ31" s="1581"/>
      <c r="ER31" s="1582">
        <v>0</v>
      </c>
      <c r="ES31" s="1582">
        <v>0</v>
      </c>
      <c r="ET31" s="1112">
        <v>6</v>
      </c>
      <c r="EU31" s="1112">
        <v>6</v>
      </c>
      <c r="EV31" s="1112">
        <v>13</v>
      </c>
      <c r="EW31" s="1162">
        <v>8</v>
      </c>
      <c r="EX31" s="1112">
        <v>13</v>
      </c>
      <c r="EY31" s="1112">
        <v>16</v>
      </c>
      <c r="EZ31" s="612">
        <v>48</v>
      </c>
      <c r="FA31" s="613">
        <v>14</v>
      </c>
      <c r="FB31" s="1592"/>
      <c r="FC31" s="1584"/>
      <c r="FD31" s="1584"/>
      <c r="FE31" s="1584"/>
      <c r="FF31" s="1585">
        <v>0</v>
      </c>
      <c r="FG31" s="1584"/>
      <c r="FH31" s="1584"/>
      <c r="FI31" s="1584"/>
      <c r="FJ31" s="1584"/>
      <c r="FK31" s="1585">
        <v>0</v>
      </c>
      <c r="FL31" s="1584"/>
      <c r="FM31" s="1584"/>
      <c r="FN31" s="1584"/>
      <c r="FO31" s="1584"/>
      <c r="FP31" s="1585">
        <v>0</v>
      </c>
      <c r="FQ31" s="1584"/>
      <c r="FR31" s="1584"/>
      <c r="FS31" s="1584"/>
      <c r="FT31" s="1584"/>
      <c r="FU31" s="1585">
        <v>0</v>
      </c>
      <c r="FV31" s="1584"/>
      <c r="FW31" s="1584"/>
      <c r="FX31" s="1584"/>
      <c r="FY31" s="1584"/>
      <c r="FZ31" s="1585">
        <v>0</v>
      </c>
      <c r="GA31" s="1584"/>
      <c r="GB31" s="1584"/>
      <c r="GC31" s="1584"/>
      <c r="GD31" s="1584"/>
      <c r="GE31" s="1585">
        <v>0</v>
      </c>
      <c r="GF31" s="1584"/>
      <c r="GG31" s="1584"/>
      <c r="GH31" s="1584"/>
      <c r="GI31" s="1584"/>
      <c r="GJ31" s="1585">
        <v>0</v>
      </c>
      <c r="GK31" s="1584"/>
      <c r="GL31" s="1584"/>
      <c r="GM31" s="1584"/>
      <c r="GN31" s="1584"/>
      <c r="GO31" s="1585">
        <v>0</v>
      </c>
      <c r="GP31" s="1584"/>
      <c r="GQ31" s="1584"/>
      <c r="GR31" s="1584"/>
      <c r="GS31" s="1584"/>
      <c r="GT31" s="1585">
        <v>0</v>
      </c>
      <c r="GU31" s="1584"/>
      <c r="GV31" s="1584"/>
      <c r="GW31" s="1584"/>
      <c r="GX31" s="1584"/>
      <c r="GY31" s="1585">
        <v>0</v>
      </c>
      <c r="GZ31" s="1584"/>
      <c r="HA31" s="1584"/>
      <c r="HB31" s="1584"/>
      <c r="HC31" s="1584"/>
      <c r="HD31" s="1585">
        <v>0</v>
      </c>
      <c r="HE31" s="1584"/>
      <c r="HF31" s="1584"/>
      <c r="HG31" s="1584"/>
      <c r="HH31" s="1584"/>
      <c r="HI31" s="1585">
        <v>0</v>
      </c>
      <c r="HJ31" s="1584"/>
      <c r="HK31" s="1584"/>
      <c r="HL31" s="1584"/>
      <c r="HM31" s="1584"/>
      <c r="HN31" s="1585">
        <v>0</v>
      </c>
      <c r="HO31" s="1584"/>
      <c r="HP31" s="1584"/>
      <c r="HQ31" s="1584"/>
      <c r="HR31" s="1584"/>
      <c r="HS31" s="1585">
        <v>0</v>
      </c>
      <c r="HT31" s="1584"/>
      <c r="HU31" s="1584"/>
      <c r="HV31" s="1584"/>
      <c r="HW31" s="1584"/>
      <c r="HX31" s="1585">
        <v>0</v>
      </c>
      <c r="HY31" s="1584"/>
      <c r="HZ31" s="1584"/>
      <c r="IA31" s="1584"/>
      <c r="IB31" s="1584"/>
      <c r="IC31" s="1585">
        <v>0</v>
      </c>
      <c r="ID31" s="1584"/>
      <c r="IE31" s="1584"/>
      <c r="IF31" s="1584"/>
      <c r="IG31" s="1584"/>
      <c r="IH31" s="1585">
        <v>0</v>
      </c>
      <c r="II31" s="1584"/>
      <c r="IJ31" s="1584"/>
      <c r="IK31" s="1584"/>
      <c r="IL31" s="1584"/>
      <c r="IM31" s="1585">
        <v>0</v>
      </c>
      <c r="IN31" s="1584"/>
      <c r="IO31" s="1584"/>
      <c r="IP31" s="1584"/>
      <c r="IQ31" s="1584"/>
      <c r="IR31" s="1585">
        <v>0</v>
      </c>
      <c r="IS31" s="1584"/>
      <c r="IT31" s="1584"/>
      <c r="IU31" s="1584"/>
      <c r="IV31" s="1584"/>
      <c r="IW31" s="1585">
        <v>0</v>
      </c>
      <c r="IX31" s="1585">
        <v>0</v>
      </c>
      <c r="IY31" s="1129"/>
      <c r="IZ31" s="1129"/>
      <c r="JA31" s="1129"/>
      <c r="JB31" s="1129"/>
      <c r="JC31" s="1129"/>
      <c r="JD31" s="1129"/>
      <c r="JE31" s="725" t="s">
        <v>386</v>
      </c>
      <c r="JF31" s="1130"/>
      <c r="JG31" s="1164"/>
    </row>
    <row r="32" spans="1:267" ht="125.25" hidden="1" customHeight="1" x14ac:dyDescent="0.35">
      <c r="A32" s="727" t="s">
        <v>497</v>
      </c>
      <c r="B32" s="728" t="s">
        <v>593</v>
      </c>
      <c r="C32" s="729" t="s">
        <v>594</v>
      </c>
      <c r="D32" s="781" t="s">
        <v>48</v>
      </c>
      <c r="E32" s="730" t="s">
        <v>604</v>
      </c>
      <c r="F32" s="2383"/>
      <c r="G32" s="2383"/>
      <c r="H32" s="2383"/>
      <c r="I32" s="2383"/>
      <c r="J32" s="2383"/>
      <c r="K32" s="2383"/>
      <c r="L32" s="2383"/>
      <c r="M32" s="2383"/>
      <c r="N32" s="2383"/>
      <c r="O32" s="2383"/>
      <c r="P32" s="2383"/>
      <c r="Q32" s="2383"/>
      <c r="R32" s="2383"/>
      <c r="S32" s="2383"/>
      <c r="T32" s="2387"/>
      <c r="U32" s="2383"/>
      <c r="V32" s="2383"/>
      <c r="W32" s="2383"/>
      <c r="X32" s="2383"/>
      <c r="Y32" s="781" t="s">
        <v>48</v>
      </c>
      <c r="Z32" s="621" t="s">
        <v>597</v>
      </c>
      <c r="AA32" s="621" t="s">
        <v>503</v>
      </c>
      <c r="AB32" s="621"/>
      <c r="AC32" s="728" t="s">
        <v>799</v>
      </c>
      <c r="AD32" s="728" t="s">
        <v>560</v>
      </c>
      <c r="AE32" s="731" t="s">
        <v>605</v>
      </c>
      <c r="AF32" s="782" t="s">
        <v>607</v>
      </c>
      <c r="AG32" s="1131">
        <v>478866668</v>
      </c>
      <c r="AH32" s="1131">
        <v>476813335</v>
      </c>
      <c r="AI32" s="1217">
        <v>428483335</v>
      </c>
      <c r="AJ32" s="1110">
        <v>1318740153</v>
      </c>
      <c r="AK32" s="1110">
        <v>845795735</v>
      </c>
      <c r="AL32" s="1110">
        <v>436399319</v>
      </c>
      <c r="AM32" s="1154">
        <v>864360449</v>
      </c>
      <c r="AN32" s="1154">
        <v>942057590</v>
      </c>
      <c r="AO32" s="623">
        <v>3604024860</v>
      </c>
      <c r="AP32" s="623">
        <v>1322609070</v>
      </c>
      <c r="AQ32" s="623">
        <v>864882654</v>
      </c>
      <c r="AR32" s="1593"/>
      <c r="AS32" s="1593">
        <v>845795735</v>
      </c>
      <c r="AT32" s="1593"/>
      <c r="AU32" s="1593"/>
      <c r="AV32" s="1594">
        <v>845795735</v>
      </c>
      <c r="AW32" s="1593"/>
      <c r="AX32" s="1593"/>
      <c r="AY32" s="1593"/>
      <c r="AZ32" s="1593"/>
      <c r="BA32" s="1594">
        <v>0</v>
      </c>
      <c r="BB32" s="1593"/>
      <c r="BC32" s="1593"/>
      <c r="BD32" s="1593"/>
      <c r="BE32" s="1593"/>
      <c r="BF32" s="1594">
        <v>0</v>
      </c>
      <c r="BG32" s="1593"/>
      <c r="BH32" s="1593"/>
      <c r="BI32" s="1593"/>
      <c r="BJ32" s="1593"/>
      <c r="BK32" s="1594">
        <v>0</v>
      </c>
      <c r="BL32" s="1593"/>
      <c r="BM32" s="1593"/>
      <c r="BN32" s="1593"/>
      <c r="BO32" s="1593"/>
      <c r="BP32" s="1594">
        <v>0</v>
      </c>
      <c r="BQ32" s="1593"/>
      <c r="BR32" s="1593"/>
      <c r="BS32" s="1593"/>
      <c r="BT32" s="1593"/>
      <c r="BU32" s="1594">
        <v>0</v>
      </c>
      <c r="BV32" s="1593"/>
      <c r="BW32" s="1593"/>
      <c r="BX32" s="1593"/>
      <c r="BY32" s="1593"/>
      <c r="BZ32" s="1594">
        <v>0</v>
      </c>
      <c r="CA32" s="1593"/>
      <c r="CB32" s="1593"/>
      <c r="CC32" s="1593"/>
      <c r="CD32" s="1593"/>
      <c r="CE32" s="1594">
        <v>0</v>
      </c>
      <c r="CF32" s="1593"/>
      <c r="CG32" s="1593"/>
      <c r="CH32" s="1593"/>
      <c r="CI32" s="1593"/>
      <c r="CJ32" s="1594">
        <v>0</v>
      </c>
      <c r="CK32" s="1593"/>
      <c r="CL32" s="1593"/>
      <c r="CM32" s="1593"/>
      <c r="CN32" s="1593"/>
      <c r="CO32" s="1594">
        <v>0</v>
      </c>
      <c r="CP32" s="1593"/>
      <c r="CQ32" s="1593"/>
      <c r="CR32" s="1593"/>
      <c r="CS32" s="1593"/>
      <c r="CT32" s="1594">
        <v>0</v>
      </c>
      <c r="CU32" s="1593"/>
      <c r="CV32" s="1593"/>
      <c r="CW32" s="1593"/>
      <c r="CX32" s="1593"/>
      <c r="CY32" s="1594">
        <v>0</v>
      </c>
      <c r="CZ32" s="1593"/>
      <c r="DA32" s="1593"/>
      <c r="DB32" s="1593"/>
      <c r="DC32" s="1593"/>
      <c r="DD32" s="1594">
        <v>0</v>
      </c>
      <c r="DE32" s="1593"/>
      <c r="DF32" s="1593"/>
      <c r="DG32" s="1593"/>
      <c r="DH32" s="1593"/>
      <c r="DI32" s="1594">
        <v>0</v>
      </c>
      <c r="DJ32" s="1593"/>
      <c r="DK32" s="1593"/>
      <c r="DL32" s="1593"/>
      <c r="DM32" s="1593"/>
      <c r="DN32" s="1594">
        <v>0</v>
      </c>
      <c r="DO32" s="1593"/>
      <c r="DP32" s="1593"/>
      <c r="DQ32" s="1593"/>
      <c r="DR32" s="1593"/>
      <c r="DS32" s="1594">
        <v>0</v>
      </c>
      <c r="DT32" s="1593"/>
      <c r="DU32" s="1593"/>
      <c r="DV32" s="1593"/>
      <c r="DW32" s="1593"/>
      <c r="DX32" s="1594">
        <v>0</v>
      </c>
      <c r="DY32" s="1593"/>
      <c r="DZ32" s="1593"/>
      <c r="EA32" s="1593"/>
      <c r="EB32" s="1593"/>
      <c r="EC32" s="1594">
        <v>0</v>
      </c>
      <c r="ED32" s="1593"/>
      <c r="EE32" s="1593"/>
      <c r="EF32" s="1593"/>
      <c r="EG32" s="1593"/>
      <c r="EH32" s="1594">
        <v>0</v>
      </c>
      <c r="EI32" s="1593"/>
      <c r="EJ32" s="1593"/>
      <c r="EK32" s="1593"/>
      <c r="EL32" s="1593"/>
      <c r="EM32" s="1594">
        <v>0</v>
      </c>
      <c r="EN32" s="1593"/>
      <c r="EO32" s="1593"/>
      <c r="EP32" s="1593"/>
      <c r="EQ32" s="1593"/>
      <c r="ER32" s="1594">
        <v>0</v>
      </c>
      <c r="ES32" s="1594">
        <v>0</v>
      </c>
      <c r="ET32" s="1133">
        <v>6</v>
      </c>
      <c r="EU32" s="1133">
        <v>6</v>
      </c>
      <c r="EV32" s="1133">
        <v>13</v>
      </c>
      <c r="EW32" s="1165">
        <v>5</v>
      </c>
      <c r="EX32" s="1133">
        <v>11</v>
      </c>
      <c r="EY32" s="1133">
        <v>18</v>
      </c>
      <c r="EZ32" s="625">
        <v>48</v>
      </c>
      <c r="FA32" s="626">
        <v>11</v>
      </c>
      <c r="FB32" s="1595"/>
      <c r="FC32" s="1596"/>
      <c r="FD32" s="1596"/>
      <c r="FE32" s="1596"/>
      <c r="FF32" s="1597">
        <v>0</v>
      </c>
      <c r="FG32" s="1596"/>
      <c r="FH32" s="1596"/>
      <c r="FI32" s="1596"/>
      <c r="FJ32" s="1596"/>
      <c r="FK32" s="1597">
        <v>0</v>
      </c>
      <c r="FL32" s="1596"/>
      <c r="FM32" s="1596"/>
      <c r="FN32" s="1596"/>
      <c r="FO32" s="1596"/>
      <c r="FP32" s="1597">
        <v>0</v>
      </c>
      <c r="FQ32" s="1596"/>
      <c r="FR32" s="1596"/>
      <c r="FS32" s="1596"/>
      <c r="FT32" s="1596"/>
      <c r="FU32" s="1597">
        <v>0</v>
      </c>
      <c r="FV32" s="1596"/>
      <c r="FW32" s="1596"/>
      <c r="FX32" s="1596"/>
      <c r="FY32" s="1596"/>
      <c r="FZ32" s="1597">
        <v>0</v>
      </c>
      <c r="GA32" s="1596"/>
      <c r="GB32" s="1596"/>
      <c r="GC32" s="1596"/>
      <c r="GD32" s="1596"/>
      <c r="GE32" s="1597">
        <v>0</v>
      </c>
      <c r="GF32" s="1596"/>
      <c r="GG32" s="1596"/>
      <c r="GH32" s="1596"/>
      <c r="GI32" s="1596"/>
      <c r="GJ32" s="1597">
        <v>0</v>
      </c>
      <c r="GK32" s="1596"/>
      <c r="GL32" s="1596"/>
      <c r="GM32" s="1596"/>
      <c r="GN32" s="1596"/>
      <c r="GO32" s="1597">
        <v>0</v>
      </c>
      <c r="GP32" s="1596"/>
      <c r="GQ32" s="1596"/>
      <c r="GR32" s="1596"/>
      <c r="GS32" s="1596"/>
      <c r="GT32" s="1597">
        <v>0</v>
      </c>
      <c r="GU32" s="1596"/>
      <c r="GV32" s="1596"/>
      <c r="GW32" s="1596"/>
      <c r="GX32" s="1596"/>
      <c r="GY32" s="1597">
        <v>0</v>
      </c>
      <c r="GZ32" s="1596"/>
      <c r="HA32" s="1596"/>
      <c r="HB32" s="1596"/>
      <c r="HC32" s="1596"/>
      <c r="HD32" s="1597">
        <v>0</v>
      </c>
      <c r="HE32" s="1596"/>
      <c r="HF32" s="1596"/>
      <c r="HG32" s="1596"/>
      <c r="HH32" s="1596"/>
      <c r="HI32" s="1597">
        <v>0</v>
      </c>
      <c r="HJ32" s="1596"/>
      <c r="HK32" s="1596"/>
      <c r="HL32" s="1596"/>
      <c r="HM32" s="1596"/>
      <c r="HN32" s="1597">
        <v>0</v>
      </c>
      <c r="HO32" s="1596"/>
      <c r="HP32" s="1596"/>
      <c r="HQ32" s="1596"/>
      <c r="HR32" s="1596"/>
      <c r="HS32" s="1597">
        <v>0</v>
      </c>
      <c r="HT32" s="1596"/>
      <c r="HU32" s="1596"/>
      <c r="HV32" s="1596"/>
      <c r="HW32" s="1596"/>
      <c r="HX32" s="1597">
        <v>0</v>
      </c>
      <c r="HY32" s="1596"/>
      <c r="HZ32" s="1596"/>
      <c r="IA32" s="1596"/>
      <c r="IB32" s="1596"/>
      <c r="IC32" s="1597">
        <v>0</v>
      </c>
      <c r="ID32" s="1596"/>
      <c r="IE32" s="1596"/>
      <c r="IF32" s="1596"/>
      <c r="IG32" s="1596"/>
      <c r="IH32" s="1597">
        <v>0</v>
      </c>
      <c r="II32" s="1596"/>
      <c r="IJ32" s="1596"/>
      <c r="IK32" s="1596"/>
      <c r="IL32" s="1596"/>
      <c r="IM32" s="1597">
        <v>0</v>
      </c>
      <c r="IN32" s="1596"/>
      <c r="IO32" s="1596"/>
      <c r="IP32" s="1596"/>
      <c r="IQ32" s="1596"/>
      <c r="IR32" s="1597">
        <v>0</v>
      </c>
      <c r="IS32" s="1596"/>
      <c r="IT32" s="1596"/>
      <c r="IU32" s="1596"/>
      <c r="IV32" s="1596"/>
      <c r="IW32" s="1597">
        <v>0</v>
      </c>
      <c r="IX32" s="1597">
        <v>0</v>
      </c>
      <c r="IY32" s="1136"/>
      <c r="IZ32" s="1136"/>
      <c r="JA32" s="1136"/>
      <c r="JB32" s="1136"/>
      <c r="JC32" s="1136"/>
      <c r="JD32" s="1136"/>
      <c r="JE32" s="713" t="s">
        <v>386</v>
      </c>
      <c r="JF32" s="1137"/>
      <c r="JG32" s="1164"/>
    </row>
    <row r="33" spans="1:267" ht="125.25" hidden="1" customHeight="1" x14ac:dyDescent="0.35">
      <c r="A33" s="727" t="s">
        <v>497</v>
      </c>
      <c r="B33" s="728" t="s">
        <v>593</v>
      </c>
      <c r="C33" s="729" t="s">
        <v>594</v>
      </c>
      <c r="D33" s="781" t="s">
        <v>48</v>
      </c>
      <c r="E33" s="730" t="s">
        <v>604</v>
      </c>
      <c r="F33" s="2383"/>
      <c r="G33" s="2383"/>
      <c r="H33" s="2383"/>
      <c r="I33" s="2383"/>
      <c r="J33" s="2383"/>
      <c r="K33" s="2383"/>
      <c r="L33" s="2383"/>
      <c r="M33" s="2383"/>
      <c r="N33" s="2383">
        <v>0</v>
      </c>
      <c r="O33" s="2383">
        <v>0</v>
      </c>
      <c r="P33" s="2383">
        <v>0</v>
      </c>
      <c r="Q33" s="2383"/>
      <c r="R33" s="2383"/>
      <c r="S33" s="2383"/>
      <c r="T33" s="2387"/>
      <c r="U33" s="2383"/>
      <c r="V33" s="2383"/>
      <c r="W33" s="2383"/>
      <c r="X33" s="2383"/>
      <c r="Y33" s="781" t="s">
        <v>48</v>
      </c>
      <c r="Z33" s="621" t="s">
        <v>597</v>
      </c>
      <c r="AA33" s="621" t="s">
        <v>503</v>
      </c>
      <c r="AB33" s="621"/>
      <c r="AC33" s="728" t="s">
        <v>799</v>
      </c>
      <c r="AD33" s="728" t="s">
        <v>560</v>
      </c>
      <c r="AE33" s="731" t="s">
        <v>605</v>
      </c>
      <c r="AF33" s="782" t="s">
        <v>609</v>
      </c>
      <c r="AG33" s="1131">
        <v>66240000</v>
      </c>
      <c r="AH33" s="1131">
        <v>66240000</v>
      </c>
      <c r="AI33" s="1217">
        <v>47840000</v>
      </c>
      <c r="AJ33" s="1110">
        <v>294824880</v>
      </c>
      <c r="AK33" s="1110">
        <v>294824880</v>
      </c>
      <c r="AL33" s="1110">
        <v>140812602</v>
      </c>
      <c r="AM33" s="1218">
        <v>493920256</v>
      </c>
      <c r="AN33" s="1154">
        <v>538318623</v>
      </c>
      <c r="AO33" s="623">
        <v>1393303759</v>
      </c>
      <c r="AP33" s="623">
        <v>361064880</v>
      </c>
      <c r="AQ33" s="623">
        <v>188652602</v>
      </c>
      <c r="AR33" s="1593"/>
      <c r="AS33" s="1593">
        <v>294824880</v>
      </c>
      <c r="AT33" s="1593"/>
      <c r="AU33" s="1593"/>
      <c r="AV33" s="1594">
        <v>294824880</v>
      </c>
      <c r="AW33" s="1593"/>
      <c r="AX33" s="1593"/>
      <c r="AY33" s="1593"/>
      <c r="AZ33" s="1593"/>
      <c r="BA33" s="1594">
        <v>0</v>
      </c>
      <c r="BB33" s="1593"/>
      <c r="BC33" s="1593"/>
      <c r="BD33" s="1593"/>
      <c r="BE33" s="1593"/>
      <c r="BF33" s="1594">
        <v>0</v>
      </c>
      <c r="BG33" s="1593"/>
      <c r="BH33" s="1593"/>
      <c r="BI33" s="1593"/>
      <c r="BJ33" s="1593"/>
      <c r="BK33" s="1594">
        <v>0</v>
      </c>
      <c r="BL33" s="1593"/>
      <c r="BM33" s="1593"/>
      <c r="BN33" s="1593"/>
      <c r="BO33" s="1593"/>
      <c r="BP33" s="1594">
        <v>0</v>
      </c>
      <c r="BQ33" s="1593"/>
      <c r="BR33" s="1593"/>
      <c r="BS33" s="1593"/>
      <c r="BT33" s="1593"/>
      <c r="BU33" s="1594">
        <v>0</v>
      </c>
      <c r="BV33" s="1593"/>
      <c r="BW33" s="1593"/>
      <c r="BX33" s="1593"/>
      <c r="BY33" s="1593"/>
      <c r="BZ33" s="1594">
        <v>0</v>
      </c>
      <c r="CA33" s="1593"/>
      <c r="CB33" s="1593"/>
      <c r="CC33" s="1593"/>
      <c r="CD33" s="1593"/>
      <c r="CE33" s="1594">
        <v>0</v>
      </c>
      <c r="CF33" s="1593"/>
      <c r="CG33" s="1593"/>
      <c r="CH33" s="1593"/>
      <c r="CI33" s="1593"/>
      <c r="CJ33" s="1594">
        <v>0</v>
      </c>
      <c r="CK33" s="1593"/>
      <c r="CL33" s="1593"/>
      <c r="CM33" s="1593"/>
      <c r="CN33" s="1593"/>
      <c r="CO33" s="1594">
        <v>0</v>
      </c>
      <c r="CP33" s="1593"/>
      <c r="CQ33" s="1593"/>
      <c r="CR33" s="1593"/>
      <c r="CS33" s="1593"/>
      <c r="CT33" s="1594">
        <v>0</v>
      </c>
      <c r="CU33" s="1593"/>
      <c r="CV33" s="1593"/>
      <c r="CW33" s="1593"/>
      <c r="CX33" s="1593"/>
      <c r="CY33" s="1594">
        <v>0</v>
      </c>
      <c r="CZ33" s="1593"/>
      <c r="DA33" s="1593"/>
      <c r="DB33" s="1593"/>
      <c r="DC33" s="1593"/>
      <c r="DD33" s="1594">
        <v>0</v>
      </c>
      <c r="DE33" s="1593"/>
      <c r="DF33" s="1593"/>
      <c r="DG33" s="1593"/>
      <c r="DH33" s="1593"/>
      <c r="DI33" s="1594">
        <v>0</v>
      </c>
      <c r="DJ33" s="1593"/>
      <c r="DK33" s="1593"/>
      <c r="DL33" s="1593"/>
      <c r="DM33" s="1593"/>
      <c r="DN33" s="1594">
        <v>0</v>
      </c>
      <c r="DO33" s="1593"/>
      <c r="DP33" s="1593"/>
      <c r="DQ33" s="1593"/>
      <c r="DR33" s="1593"/>
      <c r="DS33" s="1594">
        <v>0</v>
      </c>
      <c r="DT33" s="1593"/>
      <c r="DU33" s="1593"/>
      <c r="DV33" s="1593"/>
      <c r="DW33" s="1593"/>
      <c r="DX33" s="1594">
        <v>0</v>
      </c>
      <c r="DY33" s="1593"/>
      <c r="DZ33" s="1593"/>
      <c r="EA33" s="1593"/>
      <c r="EB33" s="1593"/>
      <c r="EC33" s="1594">
        <v>0</v>
      </c>
      <c r="ED33" s="1593"/>
      <c r="EE33" s="1593"/>
      <c r="EF33" s="1593"/>
      <c r="EG33" s="1593"/>
      <c r="EH33" s="1594">
        <v>0</v>
      </c>
      <c r="EI33" s="1593"/>
      <c r="EJ33" s="1593"/>
      <c r="EK33" s="1593"/>
      <c r="EL33" s="1593"/>
      <c r="EM33" s="1594">
        <v>0</v>
      </c>
      <c r="EN33" s="1593"/>
      <c r="EO33" s="1593"/>
      <c r="EP33" s="1593"/>
      <c r="EQ33" s="1593"/>
      <c r="ER33" s="1594">
        <v>0</v>
      </c>
      <c r="ES33" s="1594">
        <v>0</v>
      </c>
      <c r="ET33" s="1133">
        <v>6</v>
      </c>
      <c r="EU33" s="1133">
        <v>6</v>
      </c>
      <c r="EV33" s="1133">
        <v>13</v>
      </c>
      <c r="EW33" s="1165">
        <v>7</v>
      </c>
      <c r="EX33" s="1133">
        <v>13</v>
      </c>
      <c r="EY33" s="1133">
        <v>16</v>
      </c>
      <c r="EZ33" s="625">
        <v>48</v>
      </c>
      <c r="FA33" s="626">
        <v>13</v>
      </c>
      <c r="FB33" s="1595"/>
      <c r="FC33" s="1596"/>
      <c r="FD33" s="1596"/>
      <c r="FE33" s="1596"/>
      <c r="FF33" s="1597">
        <v>0</v>
      </c>
      <c r="FG33" s="1596"/>
      <c r="FH33" s="1596"/>
      <c r="FI33" s="1596"/>
      <c r="FJ33" s="1596"/>
      <c r="FK33" s="1597">
        <v>0</v>
      </c>
      <c r="FL33" s="1596"/>
      <c r="FM33" s="1596"/>
      <c r="FN33" s="1596"/>
      <c r="FO33" s="1596"/>
      <c r="FP33" s="1597">
        <v>0</v>
      </c>
      <c r="FQ33" s="1596"/>
      <c r="FR33" s="1596"/>
      <c r="FS33" s="1596"/>
      <c r="FT33" s="1596"/>
      <c r="FU33" s="1597">
        <v>0</v>
      </c>
      <c r="FV33" s="1596"/>
      <c r="FW33" s="1596"/>
      <c r="FX33" s="1596"/>
      <c r="FY33" s="1596"/>
      <c r="FZ33" s="1597">
        <v>0</v>
      </c>
      <c r="GA33" s="1596"/>
      <c r="GB33" s="1596"/>
      <c r="GC33" s="1596"/>
      <c r="GD33" s="1596"/>
      <c r="GE33" s="1597">
        <v>0</v>
      </c>
      <c r="GF33" s="1596"/>
      <c r="GG33" s="1596"/>
      <c r="GH33" s="1596"/>
      <c r="GI33" s="1596"/>
      <c r="GJ33" s="1597">
        <v>0</v>
      </c>
      <c r="GK33" s="1596"/>
      <c r="GL33" s="1596"/>
      <c r="GM33" s="1596"/>
      <c r="GN33" s="1596"/>
      <c r="GO33" s="1597">
        <v>0</v>
      </c>
      <c r="GP33" s="1596"/>
      <c r="GQ33" s="1596"/>
      <c r="GR33" s="1596"/>
      <c r="GS33" s="1596"/>
      <c r="GT33" s="1597">
        <v>0</v>
      </c>
      <c r="GU33" s="1596"/>
      <c r="GV33" s="1596"/>
      <c r="GW33" s="1596"/>
      <c r="GX33" s="1596"/>
      <c r="GY33" s="1597">
        <v>0</v>
      </c>
      <c r="GZ33" s="1596"/>
      <c r="HA33" s="1596"/>
      <c r="HB33" s="1596"/>
      <c r="HC33" s="1596"/>
      <c r="HD33" s="1597">
        <v>0</v>
      </c>
      <c r="HE33" s="1596"/>
      <c r="HF33" s="1596"/>
      <c r="HG33" s="1596"/>
      <c r="HH33" s="1596"/>
      <c r="HI33" s="1597">
        <v>0</v>
      </c>
      <c r="HJ33" s="1596"/>
      <c r="HK33" s="1596"/>
      <c r="HL33" s="1596"/>
      <c r="HM33" s="1596"/>
      <c r="HN33" s="1597">
        <v>0</v>
      </c>
      <c r="HO33" s="1596"/>
      <c r="HP33" s="1596"/>
      <c r="HQ33" s="1596"/>
      <c r="HR33" s="1596"/>
      <c r="HS33" s="1597">
        <v>0</v>
      </c>
      <c r="HT33" s="1596"/>
      <c r="HU33" s="1596"/>
      <c r="HV33" s="1596"/>
      <c r="HW33" s="1596"/>
      <c r="HX33" s="1597">
        <v>0</v>
      </c>
      <c r="HY33" s="1596"/>
      <c r="HZ33" s="1596"/>
      <c r="IA33" s="1596"/>
      <c r="IB33" s="1596"/>
      <c r="IC33" s="1597">
        <v>0</v>
      </c>
      <c r="ID33" s="1596"/>
      <c r="IE33" s="1596"/>
      <c r="IF33" s="1596"/>
      <c r="IG33" s="1596"/>
      <c r="IH33" s="1597">
        <v>0</v>
      </c>
      <c r="II33" s="1596"/>
      <c r="IJ33" s="1596"/>
      <c r="IK33" s="1596"/>
      <c r="IL33" s="1596"/>
      <c r="IM33" s="1597">
        <v>0</v>
      </c>
      <c r="IN33" s="1596"/>
      <c r="IO33" s="1596"/>
      <c r="IP33" s="1596"/>
      <c r="IQ33" s="1596"/>
      <c r="IR33" s="1597">
        <v>0</v>
      </c>
      <c r="IS33" s="1596"/>
      <c r="IT33" s="1596"/>
      <c r="IU33" s="1596"/>
      <c r="IV33" s="1596"/>
      <c r="IW33" s="1597">
        <v>0</v>
      </c>
      <c r="IX33" s="1597">
        <v>0</v>
      </c>
      <c r="IY33" s="1136"/>
      <c r="IZ33" s="1136"/>
      <c r="JA33" s="1136"/>
      <c r="JB33" s="1136"/>
      <c r="JC33" s="1136"/>
      <c r="JD33" s="1136"/>
      <c r="JE33" s="713" t="s">
        <v>386</v>
      </c>
      <c r="JF33" s="1137"/>
      <c r="JG33" s="1164"/>
    </row>
    <row r="34" spans="1:267" ht="125.25" hidden="1" customHeight="1" thickBot="1" x14ac:dyDescent="0.4">
      <c r="A34" s="734" t="s">
        <v>497</v>
      </c>
      <c r="B34" s="735" t="s">
        <v>593</v>
      </c>
      <c r="C34" s="736" t="s">
        <v>594</v>
      </c>
      <c r="D34" s="783" t="s">
        <v>48</v>
      </c>
      <c r="E34" s="737" t="s">
        <v>604</v>
      </c>
      <c r="F34" s="2384"/>
      <c r="G34" s="2393"/>
      <c r="H34" s="2393"/>
      <c r="I34" s="2384"/>
      <c r="J34" s="2384"/>
      <c r="K34" s="2384"/>
      <c r="L34" s="2384"/>
      <c r="M34" s="2384"/>
      <c r="N34" s="2384"/>
      <c r="O34" s="2393"/>
      <c r="P34" s="2384"/>
      <c r="Q34" s="2384"/>
      <c r="R34" s="2384"/>
      <c r="S34" s="2384"/>
      <c r="T34" s="2388"/>
      <c r="U34" s="2384"/>
      <c r="V34" s="2384"/>
      <c r="W34" s="2384"/>
      <c r="X34" s="2384"/>
      <c r="Y34" s="783" t="s">
        <v>48</v>
      </c>
      <c r="Z34" s="627" t="s">
        <v>597</v>
      </c>
      <c r="AA34" s="627" t="s">
        <v>503</v>
      </c>
      <c r="AB34" s="627"/>
      <c r="AC34" s="735" t="s">
        <v>799</v>
      </c>
      <c r="AD34" s="735" t="s">
        <v>560</v>
      </c>
      <c r="AE34" s="738" t="s">
        <v>605</v>
      </c>
      <c r="AF34" s="784" t="s">
        <v>610</v>
      </c>
      <c r="AG34" s="1119">
        <v>0</v>
      </c>
      <c r="AH34" s="1119"/>
      <c r="AI34" s="1119"/>
      <c r="AJ34" s="1110">
        <v>224922686</v>
      </c>
      <c r="AK34" s="1110">
        <v>148738942</v>
      </c>
      <c r="AL34" s="1110">
        <v>63621335</v>
      </c>
      <c r="AM34" s="1169">
        <v>370440192</v>
      </c>
      <c r="AN34" s="1169">
        <v>403738968</v>
      </c>
      <c r="AO34" s="629">
        <v>999101846</v>
      </c>
      <c r="AP34" s="629">
        <v>148738942</v>
      </c>
      <c r="AQ34" s="629">
        <v>63621335</v>
      </c>
      <c r="AR34" s="1598"/>
      <c r="AS34" s="1598">
        <v>148738942</v>
      </c>
      <c r="AT34" s="1598"/>
      <c r="AU34" s="1598"/>
      <c r="AV34" s="1599">
        <v>148738942</v>
      </c>
      <c r="AW34" s="1598"/>
      <c r="AX34" s="1598"/>
      <c r="AY34" s="1598"/>
      <c r="AZ34" s="1598"/>
      <c r="BA34" s="1599">
        <v>0</v>
      </c>
      <c r="BB34" s="1598"/>
      <c r="BC34" s="1598"/>
      <c r="BD34" s="1598"/>
      <c r="BE34" s="1598"/>
      <c r="BF34" s="1599">
        <v>0</v>
      </c>
      <c r="BG34" s="1598"/>
      <c r="BH34" s="1598"/>
      <c r="BI34" s="1598"/>
      <c r="BJ34" s="1598"/>
      <c r="BK34" s="1599">
        <v>0</v>
      </c>
      <c r="BL34" s="1598"/>
      <c r="BM34" s="1598"/>
      <c r="BN34" s="1598"/>
      <c r="BO34" s="1598"/>
      <c r="BP34" s="1599">
        <v>0</v>
      </c>
      <c r="BQ34" s="1598"/>
      <c r="BR34" s="1598"/>
      <c r="BS34" s="1598"/>
      <c r="BT34" s="1598"/>
      <c r="BU34" s="1599">
        <v>0</v>
      </c>
      <c r="BV34" s="1598"/>
      <c r="BW34" s="1598"/>
      <c r="BX34" s="1598"/>
      <c r="BY34" s="1598"/>
      <c r="BZ34" s="1599">
        <v>0</v>
      </c>
      <c r="CA34" s="1598"/>
      <c r="CB34" s="1598"/>
      <c r="CC34" s="1598"/>
      <c r="CD34" s="1598"/>
      <c r="CE34" s="1599">
        <v>0</v>
      </c>
      <c r="CF34" s="1598"/>
      <c r="CG34" s="1598"/>
      <c r="CH34" s="1598"/>
      <c r="CI34" s="1598"/>
      <c r="CJ34" s="1599">
        <v>0</v>
      </c>
      <c r="CK34" s="1598"/>
      <c r="CL34" s="1598"/>
      <c r="CM34" s="1598"/>
      <c r="CN34" s="1598"/>
      <c r="CO34" s="1599">
        <v>0</v>
      </c>
      <c r="CP34" s="1598"/>
      <c r="CQ34" s="1598"/>
      <c r="CR34" s="1598"/>
      <c r="CS34" s="1598"/>
      <c r="CT34" s="1599">
        <v>0</v>
      </c>
      <c r="CU34" s="1598"/>
      <c r="CV34" s="1598"/>
      <c r="CW34" s="1598"/>
      <c r="CX34" s="1598"/>
      <c r="CY34" s="1599">
        <v>0</v>
      </c>
      <c r="CZ34" s="1598"/>
      <c r="DA34" s="1598"/>
      <c r="DB34" s="1598"/>
      <c r="DC34" s="1598"/>
      <c r="DD34" s="1599">
        <v>0</v>
      </c>
      <c r="DE34" s="1598"/>
      <c r="DF34" s="1598"/>
      <c r="DG34" s="1598"/>
      <c r="DH34" s="1598"/>
      <c r="DI34" s="1599">
        <v>0</v>
      </c>
      <c r="DJ34" s="1598"/>
      <c r="DK34" s="1598"/>
      <c r="DL34" s="1598"/>
      <c r="DM34" s="1598"/>
      <c r="DN34" s="1599">
        <v>0</v>
      </c>
      <c r="DO34" s="1598"/>
      <c r="DP34" s="1598"/>
      <c r="DQ34" s="1598"/>
      <c r="DR34" s="1598"/>
      <c r="DS34" s="1599">
        <v>0</v>
      </c>
      <c r="DT34" s="1598"/>
      <c r="DU34" s="1598"/>
      <c r="DV34" s="1598"/>
      <c r="DW34" s="1598"/>
      <c r="DX34" s="1599">
        <v>0</v>
      </c>
      <c r="DY34" s="1598"/>
      <c r="DZ34" s="1598"/>
      <c r="EA34" s="1598"/>
      <c r="EB34" s="1598"/>
      <c r="EC34" s="1599">
        <v>0</v>
      </c>
      <c r="ED34" s="1598"/>
      <c r="EE34" s="1598"/>
      <c r="EF34" s="1598"/>
      <c r="EG34" s="1598"/>
      <c r="EH34" s="1599">
        <v>0</v>
      </c>
      <c r="EI34" s="1598"/>
      <c r="EJ34" s="1598"/>
      <c r="EK34" s="1598"/>
      <c r="EL34" s="1598"/>
      <c r="EM34" s="1599">
        <v>0</v>
      </c>
      <c r="EN34" s="1598"/>
      <c r="EO34" s="1598"/>
      <c r="EP34" s="1598"/>
      <c r="EQ34" s="1598"/>
      <c r="ER34" s="1599">
        <v>0</v>
      </c>
      <c r="ES34" s="1599">
        <v>0</v>
      </c>
      <c r="ET34" s="1141">
        <v>0</v>
      </c>
      <c r="EU34" s="1141">
        <v>0</v>
      </c>
      <c r="EV34" s="1141">
        <v>17</v>
      </c>
      <c r="EW34" s="1170">
        <v>8</v>
      </c>
      <c r="EX34" s="1141">
        <v>13</v>
      </c>
      <c r="EY34" s="1141">
        <v>18</v>
      </c>
      <c r="EZ34" s="631">
        <v>48</v>
      </c>
      <c r="FA34" s="632">
        <v>8</v>
      </c>
      <c r="FB34" s="1600"/>
      <c r="FC34" s="1601"/>
      <c r="FD34" s="1601"/>
      <c r="FE34" s="1601"/>
      <c r="FF34" s="1602">
        <v>0</v>
      </c>
      <c r="FG34" s="1601"/>
      <c r="FH34" s="1601"/>
      <c r="FI34" s="1601"/>
      <c r="FJ34" s="1601"/>
      <c r="FK34" s="1602">
        <v>0</v>
      </c>
      <c r="FL34" s="1601"/>
      <c r="FM34" s="1601"/>
      <c r="FN34" s="1601"/>
      <c r="FO34" s="1601"/>
      <c r="FP34" s="1602">
        <v>0</v>
      </c>
      <c r="FQ34" s="1601"/>
      <c r="FR34" s="1601"/>
      <c r="FS34" s="1601"/>
      <c r="FT34" s="1601"/>
      <c r="FU34" s="1602">
        <v>0</v>
      </c>
      <c r="FV34" s="1601"/>
      <c r="FW34" s="1601"/>
      <c r="FX34" s="1601"/>
      <c r="FY34" s="1601"/>
      <c r="FZ34" s="1602">
        <v>0</v>
      </c>
      <c r="GA34" s="1601"/>
      <c r="GB34" s="1601"/>
      <c r="GC34" s="1601"/>
      <c r="GD34" s="1601"/>
      <c r="GE34" s="1602">
        <v>0</v>
      </c>
      <c r="GF34" s="1601"/>
      <c r="GG34" s="1601"/>
      <c r="GH34" s="1601"/>
      <c r="GI34" s="1601"/>
      <c r="GJ34" s="1602">
        <v>0</v>
      </c>
      <c r="GK34" s="1601"/>
      <c r="GL34" s="1601"/>
      <c r="GM34" s="1601"/>
      <c r="GN34" s="1601"/>
      <c r="GO34" s="1602">
        <v>0</v>
      </c>
      <c r="GP34" s="1601"/>
      <c r="GQ34" s="1601"/>
      <c r="GR34" s="1601"/>
      <c r="GS34" s="1601"/>
      <c r="GT34" s="1602">
        <v>0</v>
      </c>
      <c r="GU34" s="1601"/>
      <c r="GV34" s="1601"/>
      <c r="GW34" s="1601"/>
      <c r="GX34" s="1601"/>
      <c r="GY34" s="1602">
        <v>0</v>
      </c>
      <c r="GZ34" s="1601"/>
      <c r="HA34" s="1601"/>
      <c r="HB34" s="1601"/>
      <c r="HC34" s="1601"/>
      <c r="HD34" s="1602">
        <v>0</v>
      </c>
      <c r="HE34" s="1601"/>
      <c r="HF34" s="1601"/>
      <c r="HG34" s="1601"/>
      <c r="HH34" s="1601"/>
      <c r="HI34" s="1602">
        <v>0</v>
      </c>
      <c r="HJ34" s="1601"/>
      <c r="HK34" s="1601"/>
      <c r="HL34" s="1601"/>
      <c r="HM34" s="1601"/>
      <c r="HN34" s="1602">
        <v>0</v>
      </c>
      <c r="HO34" s="1601"/>
      <c r="HP34" s="1601"/>
      <c r="HQ34" s="1601"/>
      <c r="HR34" s="1601"/>
      <c r="HS34" s="1602">
        <v>0</v>
      </c>
      <c r="HT34" s="1601"/>
      <c r="HU34" s="1601"/>
      <c r="HV34" s="1601"/>
      <c r="HW34" s="1601"/>
      <c r="HX34" s="1602">
        <v>0</v>
      </c>
      <c r="HY34" s="1601"/>
      <c r="HZ34" s="1601"/>
      <c r="IA34" s="1601"/>
      <c r="IB34" s="1601"/>
      <c r="IC34" s="1602">
        <v>0</v>
      </c>
      <c r="ID34" s="1601"/>
      <c r="IE34" s="1601"/>
      <c r="IF34" s="1601"/>
      <c r="IG34" s="1601"/>
      <c r="IH34" s="1602">
        <v>0</v>
      </c>
      <c r="II34" s="1601"/>
      <c r="IJ34" s="1601"/>
      <c r="IK34" s="1601"/>
      <c r="IL34" s="1601"/>
      <c r="IM34" s="1602">
        <v>0</v>
      </c>
      <c r="IN34" s="1601"/>
      <c r="IO34" s="1601"/>
      <c r="IP34" s="1601"/>
      <c r="IQ34" s="1601"/>
      <c r="IR34" s="1602">
        <v>0</v>
      </c>
      <c r="IS34" s="1601"/>
      <c r="IT34" s="1601"/>
      <c r="IU34" s="1601"/>
      <c r="IV34" s="1601"/>
      <c r="IW34" s="1602">
        <v>0</v>
      </c>
      <c r="IX34" s="1602">
        <v>0</v>
      </c>
      <c r="IY34" s="1144"/>
      <c r="IZ34" s="1144"/>
      <c r="JA34" s="1144"/>
      <c r="JB34" s="1144"/>
      <c r="JC34" s="1144"/>
      <c r="JD34" s="1144"/>
      <c r="JE34" s="740" t="s">
        <v>386</v>
      </c>
      <c r="JF34" s="1145"/>
      <c r="JG34" s="1164"/>
    </row>
    <row r="35" spans="1:267" ht="125.25" hidden="1" customHeight="1" thickBot="1" x14ac:dyDescent="0.4">
      <c r="A35" s="705" t="s">
        <v>497</v>
      </c>
      <c r="B35" s="706" t="s">
        <v>498</v>
      </c>
      <c r="C35" s="707" t="s">
        <v>611</v>
      </c>
      <c r="D35" s="779" t="s">
        <v>249</v>
      </c>
      <c r="E35" s="708" t="s">
        <v>613</v>
      </c>
      <c r="F35" s="2401">
        <v>2862084500</v>
      </c>
      <c r="G35" s="2399">
        <v>2784854565</v>
      </c>
      <c r="H35" s="2399">
        <v>1681340079</v>
      </c>
      <c r="I35" s="2401">
        <v>5437670501</v>
      </c>
      <c r="J35" s="2401">
        <v>2792259573</v>
      </c>
      <c r="K35" s="2401">
        <v>1138079148</v>
      </c>
      <c r="L35" s="2401">
        <v>4504665849.7502127</v>
      </c>
      <c r="M35" s="2401">
        <v>4146506858.5291662</v>
      </c>
      <c r="N35" s="2402">
        <v>16950927709.279381</v>
      </c>
      <c r="O35" s="2402">
        <v>5577114138</v>
      </c>
      <c r="P35" s="2402">
        <v>2819419227</v>
      </c>
      <c r="Q35" s="2400">
        <v>4</v>
      </c>
      <c r="R35" s="2400">
        <v>4</v>
      </c>
      <c r="S35" s="2400">
        <v>4</v>
      </c>
      <c r="T35" s="2406">
        <v>4</v>
      </c>
      <c r="U35" s="2400">
        <v>4</v>
      </c>
      <c r="V35" s="2400">
        <v>4</v>
      </c>
      <c r="W35" s="2403">
        <v>4</v>
      </c>
      <c r="X35" s="2404">
        <v>4</v>
      </c>
      <c r="Y35" s="779" t="s">
        <v>249</v>
      </c>
      <c r="Z35" s="607" t="s">
        <v>614</v>
      </c>
      <c r="AA35" s="607" t="s">
        <v>503</v>
      </c>
      <c r="AB35" s="607"/>
      <c r="AC35" s="706" t="s">
        <v>615</v>
      </c>
      <c r="AD35" s="706" t="s">
        <v>560</v>
      </c>
      <c r="AE35" s="710" t="s">
        <v>616</v>
      </c>
      <c r="AF35" s="780" t="s">
        <v>617</v>
      </c>
      <c r="AG35" s="1109">
        <v>108939800</v>
      </c>
      <c r="AH35" s="1109">
        <v>108939800</v>
      </c>
      <c r="AI35" s="1109">
        <v>98939800</v>
      </c>
      <c r="AJ35" s="1110">
        <v>0</v>
      </c>
      <c r="AK35" s="1110">
        <v>0</v>
      </c>
      <c r="AL35" s="1110">
        <v>0</v>
      </c>
      <c r="AM35" s="1161">
        <v>0</v>
      </c>
      <c r="AN35" s="1161">
        <v>0</v>
      </c>
      <c r="AO35" s="610">
        <v>108939800</v>
      </c>
      <c r="AP35" s="610">
        <v>108939800</v>
      </c>
      <c r="AQ35" s="610">
        <v>98939800</v>
      </c>
      <c r="AR35" s="1581">
        <v>0</v>
      </c>
      <c r="AS35" s="1581"/>
      <c r="AT35" s="1581"/>
      <c r="AU35" s="1581"/>
      <c r="AV35" s="1582">
        <v>0</v>
      </c>
      <c r="AW35" s="1581"/>
      <c r="AX35" s="1581"/>
      <c r="AY35" s="1581"/>
      <c r="AZ35" s="1581"/>
      <c r="BA35" s="1582">
        <v>0</v>
      </c>
      <c r="BB35" s="1581"/>
      <c r="BC35" s="1581"/>
      <c r="BD35" s="1581"/>
      <c r="BE35" s="1581"/>
      <c r="BF35" s="1582">
        <v>0</v>
      </c>
      <c r="BG35" s="1581"/>
      <c r="BH35" s="1581"/>
      <c r="BI35" s="1581"/>
      <c r="BJ35" s="1581"/>
      <c r="BK35" s="1582">
        <v>0</v>
      </c>
      <c r="BL35" s="1581"/>
      <c r="BM35" s="1581"/>
      <c r="BN35" s="1581"/>
      <c r="BO35" s="1581"/>
      <c r="BP35" s="1582">
        <v>0</v>
      </c>
      <c r="BQ35" s="1581"/>
      <c r="BR35" s="1581"/>
      <c r="BS35" s="1581"/>
      <c r="BT35" s="1581"/>
      <c r="BU35" s="1582">
        <v>0</v>
      </c>
      <c r="BV35" s="1581"/>
      <c r="BW35" s="1581"/>
      <c r="BX35" s="1581"/>
      <c r="BY35" s="1581"/>
      <c r="BZ35" s="1582">
        <v>0</v>
      </c>
      <c r="CA35" s="1581"/>
      <c r="CB35" s="1581"/>
      <c r="CC35" s="1581"/>
      <c r="CD35" s="1581"/>
      <c r="CE35" s="1582">
        <v>0</v>
      </c>
      <c r="CF35" s="1581"/>
      <c r="CG35" s="1581"/>
      <c r="CH35" s="1581"/>
      <c r="CI35" s="1581"/>
      <c r="CJ35" s="1582">
        <v>0</v>
      </c>
      <c r="CK35" s="1581"/>
      <c r="CL35" s="1581"/>
      <c r="CM35" s="1581"/>
      <c r="CN35" s="1581"/>
      <c r="CO35" s="1582">
        <v>0</v>
      </c>
      <c r="CP35" s="1581"/>
      <c r="CQ35" s="1581"/>
      <c r="CR35" s="1581"/>
      <c r="CS35" s="1581"/>
      <c r="CT35" s="1582">
        <v>0</v>
      </c>
      <c r="CU35" s="1581"/>
      <c r="CV35" s="1581"/>
      <c r="CW35" s="1581"/>
      <c r="CX35" s="1581"/>
      <c r="CY35" s="1582">
        <v>0</v>
      </c>
      <c r="CZ35" s="1581"/>
      <c r="DA35" s="1581"/>
      <c r="DB35" s="1581"/>
      <c r="DC35" s="1581"/>
      <c r="DD35" s="1582">
        <v>0</v>
      </c>
      <c r="DE35" s="1581"/>
      <c r="DF35" s="1581"/>
      <c r="DG35" s="1581"/>
      <c r="DH35" s="1581"/>
      <c r="DI35" s="1582">
        <v>0</v>
      </c>
      <c r="DJ35" s="1581"/>
      <c r="DK35" s="1581"/>
      <c r="DL35" s="1581"/>
      <c r="DM35" s="1581"/>
      <c r="DN35" s="1582">
        <v>0</v>
      </c>
      <c r="DO35" s="1581"/>
      <c r="DP35" s="1581"/>
      <c r="DQ35" s="1581"/>
      <c r="DR35" s="1581"/>
      <c r="DS35" s="1582">
        <v>0</v>
      </c>
      <c r="DT35" s="1581"/>
      <c r="DU35" s="1581"/>
      <c r="DV35" s="1581"/>
      <c r="DW35" s="1581"/>
      <c r="DX35" s="1582">
        <v>0</v>
      </c>
      <c r="DY35" s="1581"/>
      <c r="DZ35" s="1581"/>
      <c r="EA35" s="1581"/>
      <c r="EB35" s="1581"/>
      <c r="EC35" s="1582">
        <v>0</v>
      </c>
      <c r="ED35" s="1581"/>
      <c r="EE35" s="1581"/>
      <c r="EF35" s="1581"/>
      <c r="EG35" s="1581"/>
      <c r="EH35" s="1582">
        <v>0</v>
      </c>
      <c r="EI35" s="1581"/>
      <c r="EJ35" s="1581"/>
      <c r="EK35" s="1581"/>
      <c r="EL35" s="1581"/>
      <c r="EM35" s="1582">
        <v>0</v>
      </c>
      <c r="EN35" s="1581"/>
      <c r="EO35" s="1581"/>
      <c r="EP35" s="1581"/>
      <c r="EQ35" s="1581"/>
      <c r="ER35" s="1582">
        <v>0</v>
      </c>
      <c r="ES35" s="1582">
        <v>0</v>
      </c>
      <c r="ET35" s="1112">
        <v>4</v>
      </c>
      <c r="EU35" s="1112">
        <v>4</v>
      </c>
      <c r="EV35" s="1112">
        <v>0</v>
      </c>
      <c r="EW35" s="1162">
        <v>0</v>
      </c>
      <c r="EX35" s="1112">
        <v>0</v>
      </c>
      <c r="EY35" s="1112">
        <v>0</v>
      </c>
      <c r="EZ35" s="612">
        <v>4</v>
      </c>
      <c r="FA35" s="1624">
        <v>4</v>
      </c>
      <c r="FB35" s="1625"/>
      <c r="FC35" s="1584"/>
      <c r="FD35" s="1584"/>
      <c r="FE35" s="1584"/>
      <c r="FF35" s="1585">
        <v>0</v>
      </c>
      <c r="FG35" s="1584"/>
      <c r="FH35" s="1584"/>
      <c r="FI35" s="1584"/>
      <c r="FJ35" s="1584"/>
      <c r="FK35" s="1585">
        <v>0</v>
      </c>
      <c r="FL35" s="1584"/>
      <c r="FM35" s="1584"/>
      <c r="FN35" s="1584"/>
      <c r="FO35" s="1584"/>
      <c r="FP35" s="1585">
        <v>0</v>
      </c>
      <c r="FQ35" s="1584"/>
      <c r="FR35" s="1584"/>
      <c r="FS35" s="1584"/>
      <c r="FT35" s="1584"/>
      <c r="FU35" s="1585">
        <v>0</v>
      </c>
      <c r="FV35" s="1584"/>
      <c r="FW35" s="1584"/>
      <c r="FX35" s="1584"/>
      <c r="FY35" s="1584"/>
      <c r="FZ35" s="1585">
        <v>0</v>
      </c>
      <c r="GA35" s="1584"/>
      <c r="GB35" s="1584"/>
      <c r="GC35" s="1584"/>
      <c r="GD35" s="1584"/>
      <c r="GE35" s="1585">
        <v>0</v>
      </c>
      <c r="GF35" s="1584"/>
      <c r="GG35" s="1584"/>
      <c r="GH35" s="1584"/>
      <c r="GI35" s="1584"/>
      <c r="GJ35" s="1585">
        <v>0</v>
      </c>
      <c r="GK35" s="1584"/>
      <c r="GL35" s="1584"/>
      <c r="GM35" s="1584"/>
      <c r="GN35" s="1584"/>
      <c r="GO35" s="1585">
        <v>0</v>
      </c>
      <c r="GP35" s="1584"/>
      <c r="GQ35" s="1584"/>
      <c r="GR35" s="1584"/>
      <c r="GS35" s="1584"/>
      <c r="GT35" s="1585">
        <v>0</v>
      </c>
      <c r="GU35" s="1584"/>
      <c r="GV35" s="1584"/>
      <c r="GW35" s="1584"/>
      <c r="GX35" s="1584"/>
      <c r="GY35" s="1585">
        <v>0</v>
      </c>
      <c r="GZ35" s="1584"/>
      <c r="HA35" s="1584"/>
      <c r="HB35" s="1584"/>
      <c r="HC35" s="1584"/>
      <c r="HD35" s="1585">
        <v>0</v>
      </c>
      <c r="HE35" s="1584"/>
      <c r="HF35" s="1584"/>
      <c r="HG35" s="1584"/>
      <c r="HH35" s="1584"/>
      <c r="HI35" s="1585">
        <v>0</v>
      </c>
      <c r="HJ35" s="1584"/>
      <c r="HK35" s="1584"/>
      <c r="HL35" s="1584"/>
      <c r="HM35" s="1584"/>
      <c r="HN35" s="1585">
        <v>0</v>
      </c>
      <c r="HO35" s="1584"/>
      <c r="HP35" s="1584"/>
      <c r="HQ35" s="1584"/>
      <c r="HR35" s="1584"/>
      <c r="HS35" s="1585">
        <v>0</v>
      </c>
      <c r="HT35" s="1584"/>
      <c r="HU35" s="1584"/>
      <c r="HV35" s="1584"/>
      <c r="HW35" s="1584"/>
      <c r="HX35" s="1585">
        <v>0</v>
      </c>
      <c r="HY35" s="1584"/>
      <c r="HZ35" s="1584"/>
      <c r="IA35" s="1584"/>
      <c r="IB35" s="1584"/>
      <c r="IC35" s="1585">
        <v>0</v>
      </c>
      <c r="ID35" s="1584"/>
      <c r="IE35" s="1584"/>
      <c r="IF35" s="1584"/>
      <c r="IG35" s="1584"/>
      <c r="IH35" s="1585">
        <v>0</v>
      </c>
      <c r="II35" s="1584"/>
      <c r="IJ35" s="1584"/>
      <c r="IK35" s="1584"/>
      <c r="IL35" s="1584"/>
      <c r="IM35" s="1585">
        <v>0</v>
      </c>
      <c r="IN35" s="1584"/>
      <c r="IO35" s="1584"/>
      <c r="IP35" s="1584"/>
      <c r="IQ35" s="1584"/>
      <c r="IR35" s="1585">
        <v>0</v>
      </c>
      <c r="IS35" s="1584"/>
      <c r="IT35" s="1584"/>
      <c r="IU35" s="1584"/>
      <c r="IV35" s="1584"/>
      <c r="IW35" s="1585">
        <v>0</v>
      </c>
      <c r="IX35" s="1585">
        <v>0</v>
      </c>
      <c r="IY35" s="1129"/>
      <c r="IZ35" s="1129"/>
      <c r="JA35" s="1129"/>
      <c r="JB35" s="1129"/>
      <c r="JC35" s="1129"/>
      <c r="JD35" s="1129"/>
      <c r="JE35" s="725" t="s">
        <v>391</v>
      </c>
      <c r="JF35" s="1130"/>
      <c r="JG35" s="1164"/>
    </row>
    <row r="36" spans="1:267" ht="125.25" hidden="1" customHeight="1" x14ac:dyDescent="0.35">
      <c r="A36" s="727" t="s">
        <v>497</v>
      </c>
      <c r="B36" s="728" t="s">
        <v>498</v>
      </c>
      <c r="C36" s="729" t="s">
        <v>611</v>
      </c>
      <c r="D36" s="781" t="s">
        <v>249</v>
      </c>
      <c r="E36" s="751" t="s">
        <v>613</v>
      </c>
      <c r="F36" s="2383"/>
      <c r="G36" s="2383"/>
      <c r="H36" s="2383"/>
      <c r="I36" s="2383"/>
      <c r="J36" s="2383"/>
      <c r="K36" s="2383"/>
      <c r="L36" s="2383"/>
      <c r="M36" s="2383"/>
      <c r="N36" s="2383"/>
      <c r="O36" s="2383"/>
      <c r="P36" s="2383"/>
      <c r="Q36" s="2383"/>
      <c r="R36" s="2383"/>
      <c r="S36" s="2383"/>
      <c r="T36" s="2387"/>
      <c r="U36" s="2383"/>
      <c r="V36" s="2383"/>
      <c r="W36" s="2383"/>
      <c r="X36" s="2383"/>
      <c r="Y36" s="781" t="s">
        <v>249</v>
      </c>
      <c r="Z36" s="621" t="s">
        <v>618</v>
      </c>
      <c r="AA36" s="621" t="s">
        <v>503</v>
      </c>
      <c r="AB36" s="621"/>
      <c r="AC36" s="728" t="s">
        <v>615</v>
      </c>
      <c r="AD36" s="728" t="s">
        <v>858</v>
      </c>
      <c r="AE36" s="731" t="s">
        <v>616</v>
      </c>
      <c r="AF36" s="1626" t="s">
        <v>620</v>
      </c>
      <c r="AG36" s="1131">
        <v>669250000</v>
      </c>
      <c r="AH36" s="1131">
        <v>669250000</v>
      </c>
      <c r="AI36" s="1131">
        <v>463950000</v>
      </c>
      <c r="AJ36" s="1110">
        <v>817814251</v>
      </c>
      <c r="AK36" s="1110">
        <v>111962224</v>
      </c>
      <c r="AL36" s="1110">
        <v>30409492</v>
      </c>
      <c r="AM36" s="1218">
        <v>556598187</v>
      </c>
      <c r="AN36" s="1154">
        <v>457588919</v>
      </c>
      <c r="AO36" s="623">
        <v>2501251357</v>
      </c>
      <c r="AP36" s="623">
        <v>781212224</v>
      </c>
      <c r="AQ36" s="623">
        <v>494359492</v>
      </c>
      <c r="AR36" s="1593"/>
      <c r="AS36" s="1593">
        <v>111962224</v>
      </c>
      <c r="AT36" s="1593"/>
      <c r="AU36" s="1593"/>
      <c r="AV36" s="1594">
        <v>111962224</v>
      </c>
      <c r="AW36" s="1593"/>
      <c r="AX36" s="1593"/>
      <c r="AY36" s="1593"/>
      <c r="AZ36" s="1593"/>
      <c r="BA36" s="1594">
        <v>0</v>
      </c>
      <c r="BB36" s="1593"/>
      <c r="BC36" s="1593"/>
      <c r="BD36" s="1593"/>
      <c r="BE36" s="1593"/>
      <c r="BF36" s="1594">
        <v>0</v>
      </c>
      <c r="BG36" s="1593"/>
      <c r="BH36" s="1593"/>
      <c r="BI36" s="1593"/>
      <c r="BJ36" s="1593"/>
      <c r="BK36" s="1594">
        <v>0</v>
      </c>
      <c r="BL36" s="1593"/>
      <c r="BM36" s="1593"/>
      <c r="BN36" s="1593"/>
      <c r="BO36" s="1593"/>
      <c r="BP36" s="1594">
        <v>0</v>
      </c>
      <c r="BQ36" s="1593"/>
      <c r="BR36" s="1593"/>
      <c r="BS36" s="1593"/>
      <c r="BT36" s="1593"/>
      <c r="BU36" s="1594">
        <v>0</v>
      </c>
      <c r="BV36" s="1593"/>
      <c r="BW36" s="1593"/>
      <c r="BX36" s="1593"/>
      <c r="BY36" s="1593"/>
      <c r="BZ36" s="1594">
        <v>0</v>
      </c>
      <c r="CA36" s="1593"/>
      <c r="CB36" s="1593"/>
      <c r="CC36" s="1593"/>
      <c r="CD36" s="1593"/>
      <c r="CE36" s="1594">
        <v>0</v>
      </c>
      <c r="CF36" s="1593"/>
      <c r="CG36" s="1593"/>
      <c r="CH36" s="1593"/>
      <c r="CI36" s="1593"/>
      <c r="CJ36" s="1594">
        <v>0</v>
      </c>
      <c r="CK36" s="1593"/>
      <c r="CL36" s="1593"/>
      <c r="CM36" s="1593"/>
      <c r="CN36" s="1593"/>
      <c r="CO36" s="1594">
        <v>0</v>
      </c>
      <c r="CP36" s="1593"/>
      <c r="CQ36" s="1593"/>
      <c r="CR36" s="1593"/>
      <c r="CS36" s="1593"/>
      <c r="CT36" s="1594">
        <v>0</v>
      </c>
      <c r="CU36" s="1593"/>
      <c r="CV36" s="1593"/>
      <c r="CW36" s="1593"/>
      <c r="CX36" s="1593"/>
      <c r="CY36" s="1594">
        <v>0</v>
      </c>
      <c r="CZ36" s="1593"/>
      <c r="DA36" s="1593"/>
      <c r="DB36" s="1593"/>
      <c r="DC36" s="1593"/>
      <c r="DD36" s="1594">
        <v>0</v>
      </c>
      <c r="DE36" s="1593"/>
      <c r="DF36" s="1593"/>
      <c r="DG36" s="1593"/>
      <c r="DH36" s="1593"/>
      <c r="DI36" s="1594">
        <v>0</v>
      </c>
      <c r="DJ36" s="1593"/>
      <c r="DK36" s="1593"/>
      <c r="DL36" s="1593"/>
      <c r="DM36" s="1593"/>
      <c r="DN36" s="1594">
        <v>0</v>
      </c>
      <c r="DO36" s="1593"/>
      <c r="DP36" s="1593"/>
      <c r="DQ36" s="1593"/>
      <c r="DR36" s="1593"/>
      <c r="DS36" s="1594">
        <v>0</v>
      </c>
      <c r="DT36" s="1593"/>
      <c r="DU36" s="1593"/>
      <c r="DV36" s="1593"/>
      <c r="DW36" s="1593"/>
      <c r="DX36" s="1594">
        <v>0</v>
      </c>
      <c r="DY36" s="1593"/>
      <c r="DZ36" s="1593"/>
      <c r="EA36" s="1593"/>
      <c r="EB36" s="1593"/>
      <c r="EC36" s="1594">
        <v>0</v>
      </c>
      <c r="ED36" s="1593"/>
      <c r="EE36" s="1593"/>
      <c r="EF36" s="1593"/>
      <c r="EG36" s="1593"/>
      <c r="EH36" s="1594">
        <v>0</v>
      </c>
      <c r="EI36" s="1593"/>
      <c r="EJ36" s="1593"/>
      <c r="EK36" s="1593"/>
      <c r="EL36" s="1593"/>
      <c r="EM36" s="1594">
        <v>0</v>
      </c>
      <c r="EN36" s="1593"/>
      <c r="EO36" s="1593"/>
      <c r="EP36" s="1593"/>
      <c r="EQ36" s="1593"/>
      <c r="ER36" s="1594">
        <v>0</v>
      </c>
      <c r="ES36" s="1594">
        <v>0</v>
      </c>
      <c r="ET36" s="1222">
        <v>0.27</v>
      </c>
      <c r="EU36" s="1222">
        <v>0.27</v>
      </c>
      <c r="EV36" s="1222">
        <v>0.22</v>
      </c>
      <c r="EW36" s="1165">
        <v>0.11</v>
      </c>
      <c r="EX36" s="1222">
        <v>0.28000000000000003</v>
      </c>
      <c r="EY36" s="1222">
        <v>0.23</v>
      </c>
      <c r="EZ36" s="674">
        <v>1</v>
      </c>
      <c r="FA36" s="800">
        <v>0.38</v>
      </c>
      <c r="FB36" s="1627"/>
      <c r="FC36" s="1596"/>
      <c r="FD36" s="1596"/>
      <c r="FE36" s="1596"/>
      <c r="FF36" s="1597">
        <v>0</v>
      </c>
      <c r="FG36" s="1596"/>
      <c r="FH36" s="1596"/>
      <c r="FI36" s="1596"/>
      <c r="FJ36" s="1596"/>
      <c r="FK36" s="1597">
        <v>0</v>
      </c>
      <c r="FL36" s="1596"/>
      <c r="FM36" s="1596"/>
      <c r="FN36" s="1596"/>
      <c r="FO36" s="1596"/>
      <c r="FP36" s="1597">
        <v>0</v>
      </c>
      <c r="FQ36" s="1596"/>
      <c r="FR36" s="1596"/>
      <c r="FS36" s="1596"/>
      <c r="FT36" s="1596"/>
      <c r="FU36" s="1597">
        <v>0</v>
      </c>
      <c r="FV36" s="1596"/>
      <c r="FW36" s="1596"/>
      <c r="FX36" s="1596"/>
      <c r="FY36" s="1596"/>
      <c r="FZ36" s="1597">
        <v>0</v>
      </c>
      <c r="GA36" s="1596"/>
      <c r="GB36" s="1596"/>
      <c r="GC36" s="1596"/>
      <c r="GD36" s="1596"/>
      <c r="GE36" s="1597">
        <v>0</v>
      </c>
      <c r="GF36" s="1596"/>
      <c r="GG36" s="1596"/>
      <c r="GH36" s="1596"/>
      <c r="GI36" s="1596"/>
      <c r="GJ36" s="1597">
        <v>0</v>
      </c>
      <c r="GK36" s="1596"/>
      <c r="GL36" s="1596"/>
      <c r="GM36" s="1596"/>
      <c r="GN36" s="1596"/>
      <c r="GO36" s="1597">
        <v>0</v>
      </c>
      <c r="GP36" s="1596"/>
      <c r="GQ36" s="1596"/>
      <c r="GR36" s="1596"/>
      <c r="GS36" s="1596"/>
      <c r="GT36" s="1597">
        <v>0</v>
      </c>
      <c r="GU36" s="1596"/>
      <c r="GV36" s="1596"/>
      <c r="GW36" s="1596"/>
      <c r="GX36" s="1596"/>
      <c r="GY36" s="1597">
        <v>0</v>
      </c>
      <c r="GZ36" s="1596"/>
      <c r="HA36" s="1596"/>
      <c r="HB36" s="1596"/>
      <c r="HC36" s="1596"/>
      <c r="HD36" s="1597">
        <v>0</v>
      </c>
      <c r="HE36" s="1596"/>
      <c r="HF36" s="1596"/>
      <c r="HG36" s="1596"/>
      <c r="HH36" s="1596"/>
      <c r="HI36" s="1597">
        <v>0</v>
      </c>
      <c r="HJ36" s="1596"/>
      <c r="HK36" s="1596"/>
      <c r="HL36" s="1596"/>
      <c r="HM36" s="1596"/>
      <c r="HN36" s="1597">
        <v>0</v>
      </c>
      <c r="HO36" s="1596"/>
      <c r="HP36" s="1596"/>
      <c r="HQ36" s="1596"/>
      <c r="HR36" s="1596"/>
      <c r="HS36" s="1597">
        <v>0</v>
      </c>
      <c r="HT36" s="1596"/>
      <c r="HU36" s="1596"/>
      <c r="HV36" s="1596"/>
      <c r="HW36" s="1596"/>
      <c r="HX36" s="1597">
        <v>0</v>
      </c>
      <c r="HY36" s="1596"/>
      <c r="HZ36" s="1596"/>
      <c r="IA36" s="1596"/>
      <c r="IB36" s="1596"/>
      <c r="IC36" s="1597">
        <v>0</v>
      </c>
      <c r="ID36" s="1596"/>
      <c r="IE36" s="1596"/>
      <c r="IF36" s="1596"/>
      <c r="IG36" s="1596"/>
      <c r="IH36" s="1597">
        <v>0</v>
      </c>
      <c r="II36" s="1596"/>
      <c r="IJ36" s="1596"/>
      <c r="IK36" s="1596"/>
      <c r="IL36" s="1596"/>
      <c r="IM36" s="1597">
        <v>0</v>
      </c>
      <c r="IN36" s="1596"/>
      <c r="IO36" s="1596"/>
      <c r="IP36" s="1596"/>
      <c r="IQ36" s="1596"/>
      <c r="IR36" s="1597">
        <v>0</v>
      </c>
      <c r="IS36" s="1596"/>
      <c r="IT36" s="1596"/>
      <c r="IU36" s="1596"/>
      <c r="IV36" s="1596"/>
      <c r="IW36" s="1597">
        <v>0</v>
      </c>
      <c r="IX36" s="1597">
        <v>0</v>
      </c>
      <c r="IY36" s="1136"/>
      <c r="IZ36" s="1136"/>
      <c r="JA36" s="1136"/>
      <c r="JB36" s="1136"/>
      <c r="JC36" s="1136"/>
      <c r="JD36" s="1136"/>
      <c r="JE36" s="713" t="s">
        <v>391</v>
      </c>
      <c r="JF36" s="1137"/>
      <c r="JG36" s="1164"/>
    </row>
    <row r="37" spans="1:267" ht="125.25" hidden="1" customHeight="1" x14ac:dyDescent="0.35">
      <c r="A37" s="727" t="s">
        <v>497</v>
      </c>
      <c r="B37" s="728" t="s">
        <v>498</v>
      </c>
      <c r="C37" s="729" t="s">
        <v>611</v>
      </c>
      <c r="D37" s="781" t="s">
        <v>249</v>
      </c>
      <c r="E37" s="751" t="s">
        <v>613</v>
      </c>
      <c r="F37" s="2383"/>
      <c r="G37" s="2383"/>
      <c r="H37" s="2383"/>
      <c r="I37" s="2383"/>
      <c r="J37" s="2383"/>
      <c r="K37" s="2383"/>
      <c r="L37" s="2383"/>
      <c r="M37" s="2383"/>
      <c r="N37" s="2383">
        <v>0</v>
      </c>
      <c r="O37" s="2383">
        <v>0</v>
      </c>
      <c r="P37" s="2383">
        <v>0</v>
      </c>
      <c r="Q37" s="2383"/>
      <c r="R37" s="2383"/>
      <c r="S37" s="2383"/>
      <c r="T37" s="2387"/>
      <c r="U37" s="2383"/>
      <c r="V37" s="2383"/>
      <c r="W37" s="2383"/>
      <c r="X37" s="2383"/>
      <c r="Y37" s="781" t="s">
        <v>249</v>
      </c>
      <c r="Z37" s="621" t="s">
        <v>597</v>
      </c>
      <c r="AA37" s="621" t="s">
        <v>503</v>
      </c>
      <c r="AB37" s="621"/>
      <c r="AC37" s="728" t="s">
        <v>615</v>
      </c>
      <c r="AD37" s="728" t="s">
        <v>801</v>
      </c>
      <c r="AE37" s="731" t="s">
        <v>622</v>
      </c>
      <c r="AF37" s="713" t="s">
        <v>623</v>
      </c>
      <c r="AG37" s="1131">
        <v>123426833</v>
      </c>
      <c r="AH37" s="1131">
        <v>123426833</v>
      </c>
      <c r="AI37" s="1131">
        <v>106289833</v>
      </c>
      <c r="AJ37" s="1110">
        <v>288107264</v>
      </c>
      <c r="AK37" s="1110">
        <v>254320200</v>
      </c>
      <c r="AL37" s="1110">
        <v>124120649</v>
      </c>
      <c r="AM37" s="1218">
        <v>272914314</v>
      </c>
      <c r="AN37" s="1154">
        <v>278213621</v>
      </c>
      <c r="AO37" s="623">
        <v>962662032</v>
      </c>
      <c r="AP37" s="623">
        <v>377747033</v>
      </c>
      <c r="AQ37" s="623">
        <v>230410482</v>
      </c>
      <c r="AR37" s="1593"/>
      <c r="AS37" s="1593">
        <v>254320200</v>
      </c>
      <c r="AT37" s="1593"/>
      <c r="AU37" s="1593"/>
      <c r="AV37" s="1594">
        <v>254320200</v>
      </c>
      <c r="AW37" s="1593"/>
      <c r="AX37" s="1593"/>
      <c r="AY37" s="1593"/>
      <c r="AZ37" s="1593"/>
      <c r="BA37" s="1594">
        <v>0</v>
      </c>
      <c r="BB37" s="1593"/>
      <c r="BC37" s="1593"/>
      <c r="BD37" s="1593"/>
      <c r="BE37" s="1593"/>
      <c r="BF37" s="1594">
        <v>0</v>
      </c>
      <c r="BG37" s="1593"/>
      <c r="BH37" s="1593"/>
      <c r="BI37" s="1593"/>
      <c r="BJ37" s="1593"/>
      <c r="BK37" s="1594">
        <v>0</v>
      </c>
      <c r="BL37" s="1593"/>
      <c r="BM37" s="1593"/>
      <c r="BN37" s="1593"/>
      <c r="BO37" s="1593"/>
      <c r="BP37" s="1594">
        <v>0</v>
      </c>
      <c r="BQ37" s="1593"/>
      <c r="BR37" s="1593"/>
      <c r="BS37" s="1593"/>
      <c r="BT37" s="1593"/>
      <c r="BU37" s="1594">
        <v>0</v>
      </c>
      <c r="BV37" s="1593"/>
      <c r="BW37" s="1593"/>
      <c r="BX37" s="1593"/>
      <c r="BY37" s="1593"/>
      <c r="BZ37" s="1594">
        <v>0</v>
      </c>
      <c r="CA37" s="1593"/>
      <c r="CB37" s="1593"/>
      <c r="CC37" s="1593"/>
      <c r="CD37" s="1593"/>
      <c r="CE37" s="1594">
        <v>0</v>
      </c>
      <c r="CF37" s="1593"/>
      <c r="CG37" s="1593"/>
      <c r="CH37" s="1593"/>
      <c r="CI37" s="1593"/>
      <c r="CJ37" s="1594">
        <v>0</v>
      </c>
      <c r="CK37" s="1593"/>
      <c r="CL37" s="1593"/>
      <c r="CM37" s="1593"/>
      <c r="CN37" s="1593"/>
      <c r="CO37" s="1594">
        <v>0</v>
      </c>
      <c r="CP37" s="1593"/>
      <c r="CQ37" s="1593"/>
      <c r="CR37" s="1593"/>
      <c r="CS37" s="1593"/>
      <c r="CT37" s="1594">
        <v>0</v>
      </c>
      <c r="CU37" s="1593"/>
      <c r="CV37" s="1593"/>
      <c r="CW37" s="1593"/>
      <c r="CX37" s="1593"/>
      <c r="CY37" s="1594">
        <v>0</v>
      </c>
      <c r="CZ37" s="1593"/>
      <c r="DA37" s="1593"/>
      <c r="DB37" s="1593"/>
      <c r="DC37" s="1593"/>
      <c r="DD37" s="1594">
        <v>0</v>
      </c>
      <c r="DE37" s="1593"/>
      <c r="DF37" s="1593"/>
      <c r="DG37" s="1593"/>
      <c r="DH37" s="1593"/>
      <c r="DI37" s="1594">
        <v>0</v>
      </c>
      <c r="DJ37" s="1593"/>
      <c r="DK37" s="1593"/>
      <c r="DL37" s="1593"/>
      <c r="DM37" s="1593"/>
      <c r="DN37" s="1594">
        <v>0</v>
      </c>
      <c r="DO37" s="1593"/>
      <c r="DP37" s="1593"/>
      <c r="DQ37" s="1593"/>
      <c r="DR37" s="1593"/>
      <c r="DS37" s="1594">
        <v>0</v>
      </c>
      <c r="DT37" s="1593"/>
      <c r="DU37" s="1593"/>
      <c r="DV37" s="1593"/>
      <c r="DW37" s="1593"/>
      <c r="DX37" s="1594">
        <v>0</v>
      </c>
      <c r="DY37" s="1593"/>
      <c r="DZ37" s="1593"/>
      <c r="EA37" s="1593"/>
      <c r="EB37" s="1593"/>
      <c r="EC37" s="1594">
        <v>0</v>
      </c>
      <c r="ED37" s="1593"/>
      <c r="EE37" s="1593"/>
      <c r="EF37" s="1593"/>
      <c r="EG37" s="1593"/>
      <c r="EH37" s="1594">
        <v>0</v>
      </c>
      <c r="EI37" s="1593"/>
      <c r="EJ37" s="1593"/>
      <c r="EK37" s="1593"/>
      <c r="EL37" s="1593"/>
      <c r="EM37" s="1594">
        <v>0</v>
      </c>
      <c r="EN37" s="1593"/>
      <c r="EO37" s="1593"/>
      <c r="EP37" s="1593"/>
      <c r="EQ37" s="1593"/>
      <c r="ER37" s="1594">
        <v>0</v>
      </c>
      <c r="ES37" s="1594">
        <v>0</v>
      </c>
      <c r="ET37" s="1133">
        <v>5</v>
      </c>
      <c r="EU37" s="1133">
        <v>5</v>
      </c>
      <c r="EV37" s="1133">
        <v>10</v>
      </c>
      <c r="EW37" s="1165">
        <v>6</v>
      </c>
      <c r="EX37" s="1133">
        <v>10</v>
      </c>
      <c r="EY37" s="1133">
        <v>10</v>
      </c>
      <c r="EZ37" s="625">
        <v>35</v>
      </c>
      <c r="FA37" s="800">
        <v>11</v>
      </c>
      <c r="FB37" s="1627"/>
      <c r="FC37" s="1596"/>
      <c r="FD37" s="1596"/>
      <c r="FE37" s="1596"/>
      <c r="FF37" s="1597">
        <v>0</v>
      </c>
      <c r="FG37" s="1596"/>
      <c r="FH37" s="1596"/>
      <c r="FI37" s="1596"/>
      <c r="FJ37" s="1596"/>
      <c r="FK37" s="1597">
        <v>0</v>
      </c>
      <c r="FL37" s="1596"/>
      <c r="FM37" s="1596"/>
      <c r="FN37" s="1596"/>
      <c r="FO37" s="1596"/>
      <c r="FP37" s="1597">
        <v>0</v>
      </c>
      <c r="FQ37" s="1596"/>
      <c r="FR37" s="1596"/>
      <c r="FS37" s="1596"/>
      <c r="FT37" s="1596"/>
      <c r="FU37" s="1597">
        <v>0</v>
      </c>
      <c r="FV37" s="1596"/>
      <c r="FW37" s="1596"/>
      <c r="FX37" s="1596"/>
      <c r="FY37" s="1596"/>
      <c r="FZ37" s="1597">
        <v>0</v>
      </c>
      <c r="GA37" s="1596"/>
      <c r="GB37" s="1596"/>
      <c r="GC37" s="1596"/>
      <c r="GD37" s="1596"/>
      <c r="GE37" s="1597">
        <v>0</v>
      </c>
      <c r="GF37" s="1596"/>
      <c r="GG37" s="1596"/>
      <c r="GH37" s="1596"/>
      <c r="GI37" s="1596"/>
      <c r="GJ37" s="1597">
        <v>0</v>
      </c>
      <c r="GK37" s="1596"/>
      <c r="GL37" s="1596"/>
      <c r="GM37" s="1596"/>
      <c r="GN37" s="1596"/>
      <c r="GO37" s="1597">
        <v>0</v>
      </c>
      <c r="GP37" s="1596"/>
      <c r="GQ37" s="1596"/>
      <c r="GR37" s="1596"/>
      <c r="GS37" s="1596"/>
      <c r="GT37" s="1597">
        <v>0</v>
      </c>
      <c r="GU37" s="1596"/>
      <c r="GV37" s="1596"/>
      <c r="GW37" s="1596"/>
      <c r="GX37" s="1596"/>
      <c r="GY37" s="1597">
        <v>0</v>
      </c>
      <c r="GZ37" s="1596"/>
      <c r="HA37" s="1596"/>
      <c r="HB37" s="1596"/>
      <c r="HC37" s="1596"/>
      <c r="HD37" s="1597">
        <v>0</v>
      </c>
      <c r="HE37" s="1596"/>
      <c r="HF37" s="1596"/>
      <c r="HG37" s="1596"/>
      <c r="HH37" s="1596"/>
      <c r="HI37" s="1597">
        <v>0</v>
      </c>
      <c r="HJ37" s="1596"/>
      <c r="HK37" s="1596"/>
      <c r="HL37" s="1596"/>
      <c r="HM37" s="1596"/>
      <c r="HN37" s="1597">
        <v>0</v>
      </c>
      <c r="HO37" s="1596"/>
      <c r="HP37" s="1596"/>
      <c r="HQ37" s="1596"/>
      <c r="HR37" s="1596"/>
      <c r="HS37" s="1597">
        <v>0</v>
      </c>
      <c r="HT37" s="1596"/>
      <c r="HU37" s="1596"/>
      <c r="HV37" s="1596"/>
      <c r="HW37" s="1596"/>
      <c r="HX37" s="1597">
        <v>0</v>
      </c>
      <c r="HY37" s="1596"/>
      <c r="HZ37" s="1596"/>
      <c r="IA37" s="1596"/>
      <c r="IB37" s="1596"/>
      <c r="IC37" s="1597">
        <v>0</v>
      </c>
      <c r="ID37" s="1596"/>
      <c r="IE37" s="1596"/>
      <c r="IF37" s="1596"/>
      <c r="IG37" s="1596"/>
      <c r="IH37" s="1597">
        <v>0</v>
      </c>
      <c r="II37" s="1596"/>
      <c r="IJ37" s="1596"/>
      <c r="IK37" s="1596"/>
      <c r="IL37" s="1596"/>
      <c r="IM37" s="1597">
        <v>0</v>
      </c>
      <c r="IN37" s="1596"/>
      <c r="IO37" s="1596"/>
      <c r="IP37" s="1596"/>
      <c r="IQ37" s="1596"/>
      <c r="IR37" s="1597">
        <v>0</v>
      </c>
      <c r="IS37" s="1596"/>
      <c r="IT37" s="1596"/>
      <c r="IU37" s="1596"/>
      <c r="IV37" s="1596"/>
      <c r="IW37" s="1597">
        <v>0</v>
      </c>
      <c r="IX37" s="1597">
        <v>0</v>
      </c>
      <c r="IY37" s="1136"/>
      <c r="IZ37" s="1136"/>
      <c r="JA37" s="1136"/>
      <c r="JB37" s="1136"/>
      <c r="JC37" s="1136"/>
      <c r="JD37" s="1136"/>
      <c r="JE37" s="713" t="s">
        <v>391</v>
      </c>
      <c r="JF37" s="1137"/>
      <c r="JG37" s="1164"/>
    </row>
    <row r="38" spans="1:267" ht="125.25" hidden="1" customHeight="1" x14ac:dyDescent="0.35">
      <c r="A38" s="727" t="s">
        <v>497</v>
      </c>
      <c r="B38" s="728" t="s">
        <v>498</v>
      </c>
      <c r="C38" s="729" t="s">
        <v>611</v>
      </c>
      <c r="D38" s="781" t="s">
        <v>249</v>
      </c>
      <c r="E38" s="751" t="s">
        <v>613</v>
      </c>
      <c r="F38" s="2383"/>
      <c r="G38" s="2383"/>
      <c r="H38" s="2383"/>
      <c r="I38" s="2383"/>
      <c r="J38" s="2383"/>
      <c r="K38" s="2383"/>
      <c r="L38" s="2383"/>
      <c r="M38" s="2383"/>
      <c r="N38" s="2383"/>
      <c r="O38" s="2383"/>
      <c r="P38" s="2383"/>
      <c r="Q38" s="2383"/>
      <c r="R38" s="2383"/>
      <c r="S38" s="2383"/>
      <c r="T38" s="2387"/>
      <c r="U38" s="2383"/>
      <c r="V38" s="2383"/>
      <c r="W38" s="2383"/>
      <c r="X38" s="2383"/>
      <c r="Y38" s="781" t="s">
        <v>249</v>
      </c>
      <c r="Z38" s="621" t="s">
        <v>624</v>
      </c>
      <c r="AA38" s="621" t="s">
        <v>503</v>
      </c>
      <c r="AB38" s="621"/>
      <c r="AC38" s="728" t="s">
        <v>615</v>
      </c>
      <c r="AD38" s="728" t="s">
        <v>801</v>
      </c>
      <c r="AE38" s="731" t="s">
        <v>622</v>
      </c>
      <c r="AF38" s="713" t="s">
        <v>840</v>
      </c>
      <c r="AG38" s="1131">
        <v>644200766</v>
      </c>
      <c r="AH38" s="1131">
        <v>589038099</v>
      </c>
      <c r="AI38" s="1131">
        <v>560754599</v>
      </c>
      <c r="AJ38" s="1110">
        <v>1561798395</v>
      </c>
      <c r="AK38" s="1110">
        <v>1445545634</v>
      </c>
      <c r="AL38" s="1110">
        <v>592509667</v>
      </c>
      <c r="AM38" s="1218">
        <v>1560616714</v>
      </c>
      <c r="AN38" s="1154">
        <v>1575820114</v>
      </c>
      <c r="AO38" s="623">
        <v>5342435989</v>
      </c>
      <c r="AP38" s="623">
        <v>2034583733</v>
      </c>
      <c r="AQ38" s="623">
        <v>1153264266</v>
      </c>
      <c r="AR38" s="1593"/>
      <c r="AS38" s="1593">
        <v>1445545634</v>
      </c>
      <c r="AT38" s="1593"/>
      <c r="AU38" s="1593"/>
      <c r="AV38" s="1594">
        <v>1445545634</v>
      </c>
      <c r="AW38" s="1593"/>
      <c r="AX38" s="1593"/>
      <c r="AY38" s="1593"/>
      <c r="AZ38" s="1593"/>
      <c r="BA38" s="1594">
        <v>0</v>
      </c>
      <c r="BB38" s="1593"/>
      <c r="BC38" s="1593"/>
      <c r="BD38" s="1593"/>
      <c r="BE38" s="1593"/>
      <c r="BF38" s="1594">
        <v>0</v>
      </c>
      <c r="BG38" s="1593"/>
      <c r="BH38" s="1593"/>
      <c r="BI38" s="1593"/>
      <c r="BJ38" s="1593"/>
      <c r="BK38" s="1594">
        <v>0</v>
      </c>
      <c r="BL38" s="1593"/>
      <c r="BM38" s="1593"/>
      <c r="BN38" s="1593"/>
      <c r="BO38" s="1593"/>
      <c r="BP38" s="1594">
        <v>0</v>
      </c>
      <c r="BQ38" s="1593"/>
      <c r="BR38" s="1593"/>
      <c r="BS38" s="1593"/>
      <c r="BT38" s="1593"/>
      <c r="BU38" s="1594">
        <v>0</v>
      </c>
      <c r="BV38" s="1593"/>
      <c r="BW38" s="1593"/>
      <c r="BX38" s="1593"/>
      <c r="BY38" s="1593"/>
      <c r="BZ38" s="1594">
        <v>0</v>
      </c>
      <c r="CA38" s="1593"/>
      <c r="CB38" s="1593"/>
      <c r="CC38" s="1593"/>
      <c r="CD38" s="1593"/>
      <c r="CE38" s="1594">
        <v>0</v>
      </c>
      <c r="CF38" s="1593"/>
      <c r="CG38" s="1593"/>
      <c r="CH38" s="1593"/>
      <c r="CI38" s="1593"/>
      <c r="CJ38" s="1594">
        <v>0</v>
      </c>
      <c r="CK38" s="1593"/>
      <c r="CL38" s="1593"/>
      <c r="CM38" s="1593"/>
      <c r="CN38" s="1593"/>
      <c r="CO38" s="1594">
        <v>0</v>
      </c>
      <c r="CP38" s="1593"/>
      <c r="CQ38" s="1593"/>
      <c r="CR38" s="1593"/>
      <c r="CS38" s="1593"/>
      <c r="CT38" s="1594">
        <v>0</v>
      </c>
      <c r="CU38" s="1593"/>
      <c r="CV38" s="1593"/>
      <c r="CW38" s="1593"/>
      <c r="CX38" s="1593"/>
      <c r="CY38" s="1594">
        <v>0</v>
      </c>
      <c r="CZ38" s="1593"/>
      <c r="DA38" s="1593"/>
      <c r="DB38" s="1593"/>
      <c r="DC38" s="1593"/>
      <c r="DD38" s="1594">
        <v>0</v>
      </c>
      <c r="DE38" s="1593"/>
      <c r="DF38" s="1593"/>
      <c r="DG38" s="1593"/>
      <c r="DH38" s="1593"/>
      <c r="DI38" s="1594">
        <v>0</v>
      </c>
      <c r="DJ38" s="1593"/>
      <c r="DK38" s="1593"/>
      <c r="DL38" s="1593"/>
      <c r="DM38" s="1593"/>
      <c r="DN38" s="1594">
        <v>0</v>
      </c>
      <c r="DO38" s="1593"/>
      <c r="DP38" s="1593"/>
      <c r="DQ38" s="1593"/>
      <c r="DR38" s="1593"/>
      <c r="DS38" s="1594">
        <v>0</v>
      </c>
      <c r="DT38" s="1593"/>
      <c r="DU38" s="1593"/>
      <c r="DV38" s="1593"/>
      <c r="DW38" s="1593"/>
      <c r="DX38" s="1594">
        <v>0</v>
      </c>
      <c r="DY38" s="1593"/>
      <c r="DZ38" s="1593"/>
      <c r="EA38" s="1593"/>
      <c r="EB38" s="1593"/>
      <c r="EC38" s="1594">
        <v>0</v>
      </c>
      <c r="ED38" s="1593"/>
      <c r="EE38" s="1593"/>
      <c r="EF38" s="1593"/>
      <c r="EG38" s="1593"/>
      <c r="EH38" s="1594">
        <v>0</v>
      </c>
      <c r="EI38" s="1593"/>
      <c r="EJ38" s="1593"/>
      <c r="EK38" s="1593"/>
      <c r="EL38" s="1593"/>
      <c r="EM38" s="1594">
        <v>0</v>
      </c>
      <c r="EN38" s="1593"/>
      <c r="EO38" s="1593"/>
      <c r="EP38" s="1593"/>
      <c r="EQ38" s="1593"/>
      <c r="ER38" s="1594">
        <v>0</v>
      </c>
      <c r="ES38" s="1594">
        <v>0</v>
      </c>
      <c r="ET38" s="1133">
        <v>1648</v>
      </c>
      <c r="EU38" s="1133">
        <v>1648</v>
      </c>
      <c r="EV38" s="1133">
        <v>1200</v>
      </c>
      <c r="EW38" s="1165">
        <v>1892</v>
      </c>
      <c r="EX38" s="1133">
        <v>1200</v>
      </c>
      <c r="EY38" s="1133">
        <v>252</v>
      </c>
      <c r="EZ38" s="625">
        <v>4300</v>
      </c>
      <c r="FA38" s="800">
        <v>3540</v>
      </c>
      <c r="FB38" s="1627"/>
      <c r="FC38" s="1596"/>
      <c r="FD38" s="1596"/>
      <c r="FE38" s="1596"/>
      <c r="FF38" s="1597">
        <v>0</v>
      </c>
      <c r="FG38" s="1596"/>
      <c r="FH38" s="1596"/>
      <c r="FI38" s="1596"/>
      <c r="FJ38" s="1596"/>
      <c r="FK38" s="1597">
        <v>0</v>
      </c>
      <c r="FL38" s="1596"/>
      <c r="FM38" s="1596"/>
      <c r="FN38" s="1596"/>
      <c r="FO38" s="1596"/>
      <c r="FP38" s="1597">
        <v>0</v>
      </c>
      <c r="FQ38" s="1596"/>
      <c r="FR38" s="1596"/>
      <c r="FS38" s="1596"/>
      <c r="FT38" s="1596"/>
      <c r="FU38" s="1597">
        <v>0</v>
      </c>
      <c r="FV38" s="1596"/>
      <c r="FW38" s="1596"/>
      <c r="FX38" s="1596"/>
      <c r="FY38" s="1596"/>
      <c r="FZ38" s="1597">
        <v>0</v>
      </c>
      <c r="GA38" s="1596"/>
      <c r="GB38" s="1596"/>
      <c r="GC38" s="1596"/>
      <c r="GD38" s="1596"/>
      <c r="GE38" s="1597">
        <v>0</v>
      </c>
      <c r="GF38" s="1596"/>
      <c r="GG38" s="1596"/>
      <c r="GH38" s="1596"/>
      <c r="GI38" s="1596"/>
      <c r="GJ38" s="1597">
        <v>0</v>
      </c>
      <c r="GK38" s="1596"/>
      <c r="GL38" s="1596"/>
      <c r="GM38" s="1596"/>
      <c r="GN38" s="1596"/>
      <c r="GO38" s="1597">
        <v>0</v>
      </c>
      <c r="GP38" s="1596"/>
      <c r="GQ38" s="1596"/>
      <c r="GR38" s="1596"/>
      <c r="GS38" s="1596"/>
      <c r="GT38" s="1597">
        <v>0</v>
      </c>
      <c r="GU38" s="1596"/>
      <c r="GV38" s="1596"/>
      <c r="GW38" s="1596"/>
      <c r="GX38" s="1596"/>
      <c r="GY38" s="1597">
        <v>0</v>
      </c>
      <c r="GZ38" s="1596"/>
      <c r="HA38" s="1596"/>
      <c r="HB38" s="1596"/>
      <c r="HC38" s="1596"/>
      <c r="HD38" s="1597">
        <v>0</v>
      </c>
      <c r="HE38" s="1596"/>
      <c r="HF38" s="1596"/>
      <c r="HG38" s="1596"/>
      <c r="HH38" s="1596"/>
      <c r="HI38" s="1597">
        <v>0</v>
      </c>
      <c r="HJ38" s="1596"/>
      <c r="HK38" s="1596"/>
      <c r="HL38" s="1596"/>
      <c r="HM38" s="1596"/>
      <c r="HN38" s="1597">
        <v>0</v>
      </c>
      <c r="HO38" s="1596"/>
      <c r="HP38" s="1596"/>
      <c r="HQ38" s="1596"/>
      <c r="HR38" s="1596"/>
      <c r="HS38" s="1597">
        <v>0</v>
      </c>
      <c r="HT38" s="1596"/>
      <c r="HU38" s="1596"/>
      <c r="HV38" s="1596"/>
      <c r="HW38" s="1596"/>
      <c r="HX38" s="1597">
        <v>0</v>
      </c>
      <c r="HY38" s="1596"/>
      <c r="HZ38" s="1596"/>
      <c r="IA38" s="1596"/>
      <c r="IB38" s="1596"/>
      <c r="IC38" s="1597">
        <v>0</v>
      </c>
      <c r="ID38" s="1596"/>
      <c r="IE38" s="1596"/>
      <c r="IF38" s="1596"/>
      <c r="IG38" s="1596"/>
      <c r="IH38" s="1597">
        <v>0</v>
      </c>
      <c r="II38" s="1596"/>
      <c r="IJ38" s="1596"/>
      <c r="IK38" s="1596"/>
      <c r="IL38" s="1596"/>
      <c r="IM38" s="1597">
        <v>0</v>
      </c>
      <c r="IN38" s="1596"/>
      <c r="IO38" s="1596"/>
      <c r="IP38" s="1596"/>
      <c r="IQ38" s="1596"/>
      <c r="IR38" s="1597">
        <v>0</v>
      </c>
      <c r="IS38" s="1596"/>
      <c r="IT38" s="1596"/>
      <c r="IU38" s="1596"/>
      <c r="IV38" s="1596"/>
      <c r="IW38" s="1597">
        <v>0</v>
      </c>
      <c r="IX38" s="1597">
        <v>0</v>
      </c>
      <c r="IY38" s="1136"/>
      <c r="IZ38" s="1136"/>
      <c r="JA38" s="1136"/>
      <c r="JB38" s="1136"/>
      <c r="JC38" s="1136"/>
      <c r="JD38" s="1136"/>
      <c r="JE38" s="713" t="s">
        <v>391</v>
      </c>
      <c r="JF38" s="1137"/>
      <c r="JG38" s="1164"/>
    </row>
    <row r="39" spans="1:267" ht="125.25" hidden="1" customHeight="1" thickBot="1" x14ac:dyDescent="0.4">
      <c r="A39" s="734" t="s">
        <v>497</v>
      </c>
      <c r="B39" s="735" t="s">
        <v>498</v>
      </c>
      <c r="C39" s="736" t="s">
        <v>611</v>
      </c>
      <c r="D39" s="783" t="s">
        <v>249</v>
      </c>
      <c r="E39" s="786" t="s">
        <v>613</v>
      </c>
      <c r="F39" s="2384"/>
      <c r="G39" s="2393"/>
      <c r="H39" s="2393"/>
      <c r="I39" s="2384"/>
      <c r="J39" s="2384"/>
      <c r="K39" s="2384"/>
      <c r="L39" s="2384"/>
      <c r="M39" s="2384"/>
      <c r="N39" s="2384">
        <v>0</v>
      </c>
      <c r="O39" s="2384">
        <v>0</v>
      </c>
      <c r="P39" s="2384">
        <v>0</v>
      </c>
      <c r="Q39" s="2384"/>
      <c r="R39" s="2384"/>
      <c r="S39" s="2384"/>
      <c r="T39" s="2388"/>
      <c r="U39" s="2384"/>
      <c r="V39" s="2384"/>
      <c r="W39" s="2384"/>
      <c r="X39" s="2384"/>
      <c r="Y39" s="783" t="s">
        <v>249</v>
      </c>
      <c r="Z39" s="627" t="s">
        <v>627</v>
      </c>
      <c r="AA39" s="627" t="s">
        <v>503</v>
      </c>
      <c r="AB39" s="627"/>
      <c r="AC39" s="735" t="s">
        <v>615</v>
      </c>
      <c r="AD39" s="735" t="s">
        <v>802</v>
      </c>
      <c r="AE39" s="738" t="s">
        <v>509</v>
      </c>
      <c r="AF39" s="740" t="s">
        <v>629</v>
      </c>
      <c r="AG39" s="1119">
        <v>1316267101</v>
      </c>
      <c r="AH39" s="1119">
        <v>1294199833</v>
      </c>
      <c r="AI39" s="1138">
        <v>451405847</v>
      </c>
      <c r="AJ39" s="1110">
        <v>2769950591</v>
      </c>
      <c r="AK39" s="1110">
        <v>980431515</v>
      </c>
      <c r="AL39" s="1110">
        <v>391039340</v>
      </c>
      <c r="AM39" s="1168">
        <v>2114536635</v>
      </c>
      <c r="AN39" s="1169">
        <v>1834884204</v>
      </c>
      <c r="AO39" s="629">
        <v>8035638531</v>
      </c>
      <c r="AP39" s="629">
        <v>2274631348</v>
      </c>
      <c r="AQ39" s="629">
        <v>842445187</v>
      </c>
      <c r="AR39" s="1598"/>
      <c r="AS39" s="1598">
        <v>980431515</v>
      </c>
      <c r="AT39" s="1598"/>
      <c r="AU39" s="1598"/>
      <c r="AV39" s="1599">
        <v>980431515</v>
      </c>
      <c r="AW39" s="1598"/>
      <c r="AX39" s="1598"/>
      <c r="AY39" s="1598"/>
      <c r="AZ39" s="1598"/>
      <c r="BA39" s="1599">
        <v>0</v>
      </c>
      <c r="BB39" s="1598"/>
      <c r="BC39" s="1598"/>
      <c r="BD39" s="1598"/>
      <c r="BE39" s="1598"/>
      <c r="BF39" s="1599">
        <v>0</v>
      </c>
      <c r="BG39" s="1598"/>
      <c r="BH39" s="1598"/>
      <c r="BI39" s="1598"/>
      <c r="BJ39" s="1598"/>
      <c r="BK39" s="1599">
        <v>0</v>
      </c>
      <c r="BL39" s="1598"/>
      <c r="BM39" s="1598"/>
      <c r="BN39" s="1598"/>
      <c r="BO39" s="1598"/>
      <c r="BP39" s="1599">
        <v>0</v>
      </c>
      <c r="BQ39" s="1598"/>
      <c r="BR39" s="1598"/>
      <c r="BS39" s="1598"/>
      <c r="BT39" s="1598"/>
      <c r="BU39" s="1599">
        <v>0</v>
      </c>
      <c r="BV39" s="1598"/>
      <c r="BW39" s="1598"/>
      <c r="BX39" s="1598"/>
      <c r="BY39" s="1598"/>
      <c r="BZ39" s="1599">
        <v>0</v>
      </c>
      <c r="CA39" s="1598"/>
      <c r="CB39" s="1598"/>
      <c r="CC39" s="1598"/>
      <c r="CD39" s="1598"/>
      <c r="CE39" s="1599">
        <v>0</v>
      </c>
      <c r="CF39" s="1598"/>
      <c r="CG39" s="1598"/>
      <c r="CH39" s="1598"/>
      <c r="CI39" s="1598"/>
      <c r="CJ39" s="1599">
        <v>0</v>
      </c>
      <c r="CK39" s="1598"/>
      <c r="CL39" s="1598"/>
      <c r="CM39" s="1598"/>
      <c r="CN39" s="1598"/>
      <c r="CO39" s="1599">
        <v>0</v>
      </c>
      <c r="CP39" s="1598"/>
      <c r="CQ39" s="1598"/>
      <c r="CR39" s="1598"/>
      <c r="CS39" s="1598"/>
      <c r="CT39" s="1599">
        <v>0</v>
      </c>
      <c r="CU39" s="1598"/>
      <c r="CV39" s="1598"/>
      <c r="CW39" s="1598"/>
      <c r="CX39" s="1598"/>
      <c r="CY39" s="1599">
        <v>0</v>
      </c>
      <c r="CZ39" s="1598"/>
      <c r="DA39" s="1598"/>
      <c r="DB39" s="1598"/>
      <c r="DC39" s="1598"/>
      <c r="DD39" s="1599">
        <v>0</v>
      </c>
      <c r="DE39" s="1598"/>
      <c r="DF39" s="1598"/>
      <c r="DG39" s="1598"/>
      <c r="DH39" s="1598"/>
      <c r="DI39" s="1599">
        <v>0</v>
      </c>
      <c r="DJ39" s="1598"/>
      <c r="DK39" s="1598"/>
      <c r="DL39" s="1598"/>
      <c r="DM39" s="1598"/>
      <c r="DN39" s="1599">
        <v>0</v>
      </c>
      <c r="DO39" s="1598"/>
      <c r="DP39" s="1598"/>
      <c r="DQ39" s="1598"/>
      <c r="DR39" s="1598"/>
      <c r="DS39" s="1599">
        <v>0</v>
      </c>
      <c r="DT39" s="1598"/>
      <c r="DU39" s="1598"/>
      <c r="DV39" s="1598"/>
      <c r="DW39" s="1598"/>
      <c r="DX39" s="1599">
        <v>0</v>
      </c>
      <c r="DY39" s="1598"/>
      <c r="DZ39" s="1598"/>
      <c r="EA39" s="1598"/>
      <c r="EB39" s="1598"/>
      <c r="EC39" s="1599">
        <v>0</v>
      </c>
      <c r="ED39" s="1598"/>
      <c r="EE39" s="1598"/>
      <c r="EF39" s="1598"/>
      <c r="EG39" s="1598"/>
      <c r="EH39" s="1599">
        <v>0</v>
      </c>
      <c r="EI39" s="1598"/>
      <c r="EJ39" s="1598"/>
      <c r="EK39" s="1598"/>
      <c r="EL39" s="1598"/>
      <c r="EM39" s="1599">
        <v>0</v>
      </c>
      <c r="EN39" s="1598"/>
      <c r="EO39" s="1598"/>
      <c r="EP39" s="1598"/>
      <c r="EQ39" s="1598"/>
      <c r="ER39" s="1599">
        <v>0</v>
      </c>
      <c r="ES39" s="1599">
        <v>0</v>
      </c>
      <c r="ET39" s="1141">
        <v>5538.22</v>
      </c>
      <c r="EU39" s="1141">
        <v>5538.22</v>
      </c>
      <c r="EV39" s="1141">
        <v>6380</v>
      </c>
      <c r="EW39" s="1170">
        <v>9361.7199999999993</v>
      </c>
      <c r="EX39" s="1141">
        <v>10940</v>
      </c>
      <c r="EY39" s="1141">
        <v>8141.78</v>
      </c>
      <c r="EZ39" s="631">
        <v>31000</v>
      </c>
      <c r="FA39" s="801">
        <v>14899.939999999999</v>
      </c>
      <c r="FB39" s="1628">
        <v>617</v>
      </c>
      <c r="FC39" s="1601"/>
      <c r="FD39" s="1601"/>
      <c r="FE39" s="1601"/>
      <c r="FF39" s="1602">
        <v>617</v>
      </c>
      <c r="FG39" s="1601"/>
      <c r="FH39" s="1601"/>
      <c r="FI39" s="1601"/>
      <c r="FJ39" s="1601"/>
      <c r="FK39" s="1602">
        <v>0</v>
      </c>
      <c r="FL39" s="1601">
        <v>1448</v>
      </c>
      <c r="FM39" s="1601">
        <v>94</v>
      </c>
      <c r="FN39" s="1601"/>
      <c r="FO39" s="1601"/>
      <c r="FP39" s="1602">
        <v>1542</v>
      </c>
      <c r="FQ39" s="1601"/>
      <c r="FR39" s="1601">
        <v>918</v>
      </c>
      <c r="FS39" s="1601"/>
      <c r="FT39" s="1601"/>
      <c r="FU39" s="1602">
        <v>918</v>
      </c>
      <c r="FV39" s="1601"/>
      <c r="FW39" s="1601">
        <v>983.29</v>
      </c>
      <c r="FX39" s="1601"/>
      <c r="FY39" s="1601"/>
      <c r="FZ39" s="1602">
        <v>983.29</v>
      </c>
      <c r="GA39" s="1601"/>
      <c r="GB39" s="1601"/>
      <c r="GC39" s="1601"/>
      <c r="GD39" s="1601"/>
      <c r="GE39" s="1602">
        <v>0</v>
      </c>
      <c r="GF39" s="1601"/>
      <c r="GG39" s="1601"/>
      <c r="GH39" s="1601"/>
      <c r="GI39" s="1601"/>
      <c r="GJ39" s="1602">
        <v>0</v>
      </c>
      <c r="GK39" s="1601">
        <v>40</v>
      </c>
      <c r="GL39" s="1601">
        <v>848.89</v>
      </c>
      <c r="GM39" s="1601"/>
      <c r="GN39" s="1601"/>
      <c r="GO39" s="1602">
        <v>888.89</v>
      </c>
      <c r="GP39" s="1601"/>
      <c r="GQ39" s="1601"/>
      <c r="GR39" s="1601"/>
      <c r="GS39" s="1601"/>
      <c r="GT39" s="1602">
        <v>0</v>
      </c>
      <c r="GU39" s="1601"/>
      <c r="GV39" s="1601">
        <v>772.56</v>
      </c>
      <c r="GW39" s="1601"/>
      <c r="GX39" s="1601"/>
      <c r="GY39" s="1602">
        <v>772.56</v>
      </c>
      <c r="GZ39" s="1601"/>
      <c r="HA39" s="1601">
        <v>1520.92</v>
      </c>
      <c r="HB39" s="1601"/>
      <c r="HC39" s="1601"/>
      <c r="HD39" s="1602">
        <v>1520.92</v>
      </c>
      <c r="HE39" s="1601"/>
      <c r="HF39" s="1601"/>
      <c r="HG39" s="1601"/>
      <c r="HH39" s="1601"/>
      <c r="HI39" s="1602">
        <v>0</v>
      </c>
      <c r="HJ39" s="1601">
        <v>300</v>
      </c>
      <c r="HK39" s="1601">
        <v>109</v>
      </c>
      <c r="HL39" s="1601"/>
      <c r="HM39" s="1601"/>
      <c r="HN39" s="1602">
        <v>409</v>
      </c>
      <c r="HO39" s="1601">
        <v>75</v>
      </c>
      <c r="HP39" s="1601"/>
      <c r="HQ39" s="1601"/>
      <c r="HR39" s="1601"/>
      <c r="HS39" s="1602">
        <v>75</v>
      </c>
      <c r="HT39" s="1601">
        <v>699</v>
      </c>
      <c r="HU39" s="1601"/>
      <c r="HV39" s="1601"/>
      <c r="HW39" s="1601"/>
      <c r="HX39" s="1602">
        <v>699</v>
      </c>
      <c r="HY39" s="1601"/>
      <c r="HZ39" s="1601"/>
      <c r="IA39" s="1601"/>
      <c r="IB39" s="1601"/>
      <c r="IC39" s="1602">
        <v>0</v>
      </c>
      <c r="ID39" s="1601">
        <v>480</v>
      </c>
      <c r="IE39" s="1601">
        <v>437.85</v>
      </c>
      <c r="IF39" s="1601"/>
      <c r="IG39" s="1601"/>
      <c r="IH39" s="1602">
        <v>917.85</v>
      </c>
      <c r="II39" s="1601"/>
      <c r="IJ39" s="1601">
        <v>1423.8</v>
      </c>
      <c r="IK39" s="1601"/>
      <c r="IL39" s="1601"/>
      <c r="IM39" s="1602">
        <v>1423.8</v>
      </c>
      <c r="IN39" s="1601">
        <v>1162.6199999999999</v>
      </c>
      <c r="IO39" s="1601">
        <v>2253.41</v>
      </c>
      <c r="IP39" s="1601"/>
      <c r="IQ39" s="1601"/>
      <c r="IR39" s="1602">
        <v>3416.0299999999997</v>
      </c>
      <c r="IS39" s="1601">
        <v>716.6</v>
      </c>
      <c r="IT39" s="1601"/>
      <c r="IU39" s="1601"/>
      <c r="IV39" s="1601"/>
      <c r="IW39" s="1602">
        <v>716.6</v>
      </c>
      <c r="IX39" s="1602">
        <v>14899.94</v>
      </c>
      <c r="IY39" s="1144"/>
      <c r="IZ39" s="1144"/>
      <c r="JA39" s="1144"/>
      <c r="JB39" s="1144"/>
      <c r="JC39" s="1144"/>
      <c r="JD39" s="1144"/>
      <c r="JE39" s="740" t="s">
        <v>391</v>
      </c>
      <c r="JF39" s="1145"/>
      <c r="JG39" s="1164"/>
    </row>
    <row r="40" spans="1:267" ht="125.25" hidden="1" customHeight="1" thickBot="1" x14ac:dyDescent="0.4">
      <c r="A40" s="742" t="s">
        <v>631</v>
      </c>
      <c r="B40" s="743" t="s">
        <v>632</v>
      </c>
      <c r="C40" s="744" t="s">
        <v>633</v>
      </c>
      <c r="D40" s="744" t="s">
        <v>635</v>
      </c>
      <c r="E40" s="745" t="s">
        <v>636</v>
      </c>
      <c r="F40" s="2398">
        <v>1162028022</v>
      </c>
      <c r="G40" s="2399">
        <v>1161126689</v>
      </c>
      <c r="H40" s="2399">
        <v>1029096742</v>
      </c>
      <c r="I40" s="2398">
        <v>4452540400</v>
      </c>
      <c r="J40" s="2398">
        <v>2933316279</v>
      </c>
      <c r="K40" s="2398">
        <v>1235606052</v>
      </c>
      <c r="L40" s="2398">
        <v>4241681591.1018949</v>
      </c>
      <c r="M40" s="2398">
        <v>4118137467.0892181</v>
      </c>
      <c r="N40" s="2394">
        <v>13974387480.191113</v>
      </c>
      <c r="O40" s="2394">
        <v>4094442968</v>
      </c>
      <c r="P40" s="2394">
        <v>2264702794</v>
      </c>
      <c r="Q40" s="2389">
        <v>0.6</v>
      </c>
      <c r="R40" s="2389">
        <v>0.4</v>
      </c>
      <c r="S40" s="2389">
        <v>1</v>
      </c>
      <c r="T40" s="2386">
        <v>0.57999999999999996</v>
      </c>
      <c r="U40" s="2389">
        <v>1.2</v>
      </c>
      <c r="V40" s="2389">
        <v>1.2</v>
      </c>
      <c r="W40" s="2390">
        <v>4</v>
      </c>
      <c r="X40" s="2391">
        <v>0.4</v>
      </c>
      <c r="Y40" s="795" t="s">
        <v>635</v>
      </c>
      <c r="Z40" s="633"/>
      <c r="AA40" s="633" t="s">
        <v>503</v>
      </c>
      <c r="AB40" s="633"/>
      <c r="AC40" s="743" t="s">
        <v>637</v>
      </c>
      <c r="AD40" s="743" t="s">
        <v>803</v>
      </c>
      <c r="AE40" s="752" t="s">
        <v>639</v>
      </c>
      <c r="AF40" s="746" t="s">
        <v>640</v>
      </c>
      <c r="AG40" s="1146">
        <v>253222000</v>
      </c>
      <c r="AH40" s="1146">
        <v>252320667</v>
      </c>
      <c r="AI40" s="1146">
        <v>215370600</v>
      </c>
      <c r="AJ40" s="1110">
        <v>606589120</v>
      </c>
      <c r="AK40" s="1110">
        <v>505328857</v>
      </c>
      <c r="AL40" s="1110">
        <v>207168085</v>
      </c>
      <c r="AM40" s="1147">
        <v>877890600</v>
      </c>
      <c r="AN40" s="1147">
        <v>851560047</v>
      </c>
      <c r="AO40" s="636">
        <v>2589261767</v>
      </c>
      <c r="AP40" s="636">
        <v>757649524</v>
      </c>
      <c r="AQ40" s="636">
        <v>422538685</v>
      </c>
      <c r="AR40" s="1603">
        <v>252320667</v>
      </c>
      <c r="AS40" s="1603">
        <v>505328857</v>
      </c>
      <c r="AT40" s="1603">
        <v>0</v>
      </c>
      <c r="AU40" s="1603">
        <v>0</v>
      </c>
      <c r="AV40" s="1604">
        <v>757649524</v>
      </c>
      <c r="AW40" s="1603"/>
      <c r="AX40" s="1603"/>
      <c r="AY40" s="1603"/>
      <c r="AZ40" s="1603"/>
      <c r="BA40" s="1604">
        <v>0</v>
      </c>
      <c r="BB40" s="1603"/>
      <c r="BC40" s="1603"/>
      <c r="BD40" s="1603"/>
      <c r="BE40" s="1603"/>
      <c r="BF40" s="1604">
        <v>0</v>
      </c>
      <c r="BG40" s="1603"/>
      <c r="BH40" s="1603"/>
      <c r="BI40" s="1603"/>
      <c r="BJ40" s="1603"/>
      <c r="BK40" s="1604">
        <v>0</v>
      </c>
      <c r="BL40" s="1603"/>
      <c r="BM40" s="1603"/>
      <c r="BN40" s="1603"/>
      <c r="BO40" s="1603"/>
      <c r="BP40" s="1604">
        <v>0</v>
      </c>
      <c r="BQ40" s="1603"/>
      <c r="BR40" s="1603"/>
      <c r="BS40" s="1603"/>
      <c r="BT40" s="1603"/>
      <c r="BU40" s="1604">
        <v>0</v>
      </c>
      <c r="BV40" s="1603"/>
      <c r="BW40" s="1603"/>
      <c r="BX40" s="1603"/>
      <c r="BY40" s="1603"/>
      <c r="BZ40" s="1604">
        <v>0</v>
      </c>
      <c r="CA40" s="1603"/>
      <c r="CB40" s="1603"/>
      <c r="CC40" s="1603"/>
      <c r="CD40" s="1603"/>
      <c r="CE40" s="1604">
        <v>0</v>
      </c>
      <c r="CF40" s="1603"/>
      <c r="CG40" s="1603"/>
      <c r="CH40" s="1603"/>
      <c r="CI40" s="1603"/>
      <c r="CJ40" s="1604">
        <v>0</v>
      </c>
      <c r="CK40" s="1603"/>
      <c r="CL40" s="1603"/>
      <c r="CM40" s="1603"/>
      <c r="CN40" s="1603"/>
      <c r="CO40" s="1604">
        <v>0</v>
      </c>
      <c r="CP40" s="1603"/>
      <c r="CQ40" s="1603"/>
      <c r="CR40" s="1603"/>
      <c r="CS40" s="1603"/>
      <c r="CT40" s="1604">
        <v>0</v>
      </c>
      <c r="CU40" s="1603"/>
      <c r="CV40" s="1603"/>
      <c r="CW40" s="1603"/>
      <c r="CX40" s="1603"/>
      <c r="CY40" s="1604">
        <v>0</v>
      </c>
      <c r="CZ40" s="1603"/>
      <c r="DA40" s="1603"/>
      <c r="DB40" s="1603"/>
      <c r="DC40" s="1603"/>
      <c r="DD40" s="1604">
        <v>0</v>
      </c>
      <c r="DE40" s="1603"/>
      <c r="DF40" s="1603"/>
      <c r="DG40" s="1603"/>
      <c r="DH40" s="1603"/>
      <c r="DI40" s="1604">
        <v>0</v>
      </c>
      <c r="DJ40" s="1603"/>
      <c r="DK40" s="1603"/>
      <c r="DL40" s="1603"/>
      <c r="DM40" s="1603"/>
      <c r="DN40" s="1604">
        <v>0</v>
      </c>
      <c r="DO40" s="1603"/>
      <c r="DP40" s="1603"/>
      <c r="DQ40" s="1603"/>
      <c r="DR40" s="1603"/>
      <c r="DS40" s="1604">
        <v>0</v>
      </c>
      <c r="DT40" s="1603"/>
      <c r="DU40" s="1603"/>
      <c r="DV40" s="1603"/>
      <c r="DW40" s="1603"/>
      <c r="DX40" s="1604">
        <v>0</v>
      </c>
      <c r="DY40" s="1603"/>
      <c r="DZ40" s="1603"/>
      <c r="EA40" s="1603"/>
      <c r="EB40" s="1603"/>
      <c r="EC40" s="1604">
        <v>0</v>
      </c>
      <c r="ED40" s="1603"/>
      <c r="EE40" s="1603"/>
      <c r="EF40" s="1603"/>
      <c r="EG40" s="1603"/>
      <c r="EH40" s="1604">
        <v>0</v>
      </c>
      <c r="EI40" s="1603"/>
      <c r="EJ40" s="1603"/>
      <c r="EK40" s="1603"/>
      <c r="EL40" s="1603"/>
      <c r="EM40" s="1604">
        <v>0</v>
      </c>
      <c r="EN40" s="1603"/>
      <c r="EO40" s="1603"/>
      <c r="EP40" s="1603"/>
      <c r="EQ40" s="1603"/>
      <c r="ER40" s="1604">
        <v>0</v>
      </c>
      <c r="ES40" s="1604">
        <v>0</v>
      </c>
      <c r="ET40" s="1227">
        <v>1</v>
      </c>
      <c r="EU40" s="1227">
        <v>0.6</v>
      </c>
      <c r="EV40" s="1227">
        <v>2</v>
      </c>
      <c r="EW40" s="1228">
        <v>1.1666666666666665</v>
      </c>
      <c r="EX40" s="1227">
        <v>2</v>
      </c>
      <c r="EY40" s="1227">
        <v>1</v>
      </c>
      <c r="EZ40" s="675">
        <v>6</v>
      </c>
      <c r="FA40" s="1629">
        <v>1.7666666666666666</v>
      </c>
      <c r="FB40" s="1605"/>
      <c r="FC40" s="1606"/>
      <c r="FD40" s="1606"/>
      <c r="FE40" s="1606"/>
      <c r="FF40" s="1607">
        <v>0</v>
      </c>
      <c r="FG40" s="1606"/>
      <c r="FH40" s="1606"/>
      <c r="FI40" s="1606"/>
      <c r="FJ40" s="1606"/>
      <c r="FK40" s="1607">
        <v>0</v>
      </c>
      <c r="FL40" s="1606"/>
      <c r="FM40" s="1606"/>
      <c r="FN40" s="1606"/>
      <c r="FO40" s="1606"/>
      <c r="FP40" s="1607">
        <v>0</v>
      </c>
      <c r="FQ40" s="1606"/>
      <c r="FR40" s="1606"/>
      <c r="FS40" s="1606"/>
      <c r="FT40" s="1606"/>
      <c r="FU40" s="1607">
        <v>0</v>
      </c>
      <c r="FV40" s="1606"/>
      <c r="FW40" s="1606"/>
      <c r="FX40" s="1606"/>
      <c r="FY40" s="1606"/>
      <c r="FZ40" s="1607">
        <v>0</v>
      </c>
      <c r="GA40" s="1606"/>
      <c r="GB40" s="1606"/>
      <c r="GC40" s="1606"/>
      <c r="GD40" s="1606"/>
      <c r="GE40" s="1607">
        <v>0</v>
      </c>
      <c r="GF40" s="1606"/>
      <c r="GG40" s="1606"/>
      <c r="GH40" s="1606"/>
      <c r="GI40" s="1606"/>
      <c r="GJ40" s="1607">
        <v>0</v>
      </c>
      <c r="GK40" s="1606"/>
      <c r="GL40" s="1606"/>
      <c r="GM40" s="1606"/>
      <c r="GN40" s="1606"/>
      <c r="GO40" s="1607">
        <v>0</v>
      </c>
      <c r="GP40" s="1606"/>
      <c r="GQ40" s="1606"/>
      <c r="GR40" s="1606"/>
      <c r="GS40" s="1606"/>
      <c r="GT40" s="1607">
        <v>0</v>
      </c>
      <c r="GU40" s="1606"/>
      <c r="GV40" s="1606"/>
      <c r="GW40" s="1606"/>
      <c r="GX40" s="1606"/>
      <c r="GY40" s="1607">
        <v>0</v>
      </c>
      <c r="GZ40" s="1606"/>
      <c r="HA40" s="1606"/>
      <c r="HB40" s="1606"/>
      <c r="HC40" s="1606"/>
      <c r="HD40" s="1607">
        <v>0</v>
      </c>
      <c r="HE40" s="1606"/>
      <c r="HF40" s="1606"/>
      <c r="HG40" s="1606"/>
      <c r="HH40" s="1606"/>
      <c r="HI40" s="1607">
        <v>0</v>
      </c>
      <c r="HJ40" s="1606"/>
      <c r="HK40" s="1606"/>
      <c r="HL40" s="1606"/>
      <c r="HM40" s="1606"/>
      <c r="HN40" s="1607">
        <v>0</v>
      </c>
      <c r="HO40" s="1606"/>
      <c r="HP40" s="1606"/>
      <c r="HQ40" s="1606"/>
      <c r="HR40" s="1606"/>
      <c r="HS40" s="1607">
        <v>0</v>
      </c>
      <c r="HT40" s="1606"/>
      <c r="HU40" s="1606"/>
      <c r="HV40" s="1606"/>
      <c r="HW40" s="1606"/>
      <c r="HX40" s="1607">
        <v>0</v>
      </c>
      <c r="HY40" s="1606"/>
      <c r="HZ40" s="1606"/>
      <c r="IA40" s="1606"/>
      <c r="IB40" s="1606"/>
      <c r="IC40" s="1607">
        <v>0</v>
      </c>
      <c r="ID40" s="1606"/>
      <c r="IE40" s="1606"/>
      <c r="IF40" s="1606"/>
      <c r="IG40" s="1606"/>
      <c r="IH40" s="1607">
        <v>0</v>
      </c>
      <c r="II40" s="1606"/>
      <c r="IJ40" s="1606"/>
      <c r="IK40" s="1606"/>
      <c r="IL40" s="1606"/>
      <c r="IM40" s="1607">
        <v>0</v>
      </c>
      <c r="IN40" s="1606"/>
      <c r="IO40" s="1606"/>
      <c r="IP40" s="1606"/>
      <c r="IQ40" s="1606"/>
      <c r="IR40" s="1607">
        <v>0</v>
      </c>
      <c r="IS40" s="1606"/>
      <c r="IT40" s="1606"/>
      <c r="IU40" s="1606"/>
      <c r="IV40" s="1606"/>
      <c r="IW40" s="1607">
        <v>0</v>
      </c>
      <c r="IX40" s="1607">
        <v>0</v>
      </c>
      <c r="IY40" s="1152"/>
      <c r="IZ40" s="1152"/>
      <c r="JA40" s="1152"/>
      <c r="JB40" s="1152"/>
      <c r="JC40" s="1152"/>
      <c r="JD40" s="1152"/>
      <c r="JE40" s="746" t="s">
        <v>389</v>
      </c>
      <c r="JF40" s="1153"/>
      <c r="JG40" s="1164"/>
    </row>
    <row r="41" spans="1:267" ht="125.25" hidden="1" customHeight="1" x14ac:dyDescent="0.35">
      <c r="A41" s="727" t="s">
        <v>641</v>
      </c>
      <c r="B41" s="728" t="s">
        <v>632</v>
      </c>
      <c r="C41" s="729" t="s">
        <v>633</v>
      </c>
      <c r="D41" s="781" t="s">
        <v>635</v>
      </c>
      <c r="E41" s="730" t="s">
        <v>636</v>
      </c>
      <c r="F41" s="2383"/>
      <c r="G41" s="2383"/>
      <c r="H41" s="2383"/>
      <c r="I41" s="2383"/>
      <c r="J41" s="2383"/>
      <c r="K41" s="2383"/>
      <c r="L41" s="2383"/>
      <c r="M41" s="2383"/>
      <c r="N41" s="2383">
        <v>0</v>
      </c>
      <c r="O41" s="2383">
        <v>0</v>
      </c>
      <c r="P41" s="2383">
        <v>0</v>
      </c>
      <c r="Q41" s="2383"/>
      <c r="R41" s="2383"/>
      <c r="S41" s="2383"/>
      <c r="T41" s="2387"/>
      <c r="U41" s="2383"/>
      <c r="V41" s="2383"/>
      <c r="W41" s="2383"/>
      <c r="X41" s="2383"/>
      <c r="Y41" s="781" t="s">
        <v>635</v>
      </c>
      <c r="Z41" s="621"/>
      <c r="AA41" s="621" t="s">
        <v>503</v>
      </c>
      <c r="AB41" s="621"/>
      <c r="AC41" s="728" t="s">
        <v>637</v>
      </c>
      <c r="AD41" s="728" t="s">
        <v>803</v>
      </c>
      <c r="AE41" s="731" t="s">
        <v>639</v>
      </c>
      <c r="AF41" s="713" t="s">
        <v>642</v>
      </c>
      <c r="AG41" s="1131">
        <v>269081167</v>
      </c>
      <c r="AH41" s="1131">
        <v>269081167</v>
      </c>
      <c r="AI41" s="1131">
        <v>243971167</v>
      </c>
      <c r="AJ41" s="1110">
        <v>1922301730</v>
      </c>
      <c r="AK41" s="1110">
        <v>631968397</v>
      </c>
      <c r="AL41" s="1110">
        <v>264260268</v>
      </c>
      <c r="AM41" s="1154">
        <v>843463518</v>
      </c>
      <c r="AN41" s="1154">
        <v>818165536</v>
      </c>
      <c r="AO41" s="623">
        <v>3853011951</v>
      </c>
      <c r="AP41" s="623">
        <v>901049564</v>
      </c>
      <c r="AQ41" s="623">
        <v>508231435</v>
      </c>
      <c r="AR41" s="1603">
        <v>269081167</v>
      </c>
      <c r="AS41" s="1603">
        <v>631968397</v>
      </c>
      <c r="AT41" s="1603">
        <v>0</v>
      </c>
      <c r="AU41" s="1603">
        <v>0</v>
      </c>
      <c r="AV41" s="1594">
        <v>901049564</v>
      </c>
      <c r="AW41" s="1593"/>
      <c r="AX41" s="1593"/>
      <c r="AY41" s="1593"/>
      <c r="AZ41" s="1593"/>
      <c r="BA41" s="1594">
        <v>0</v>
      </c>
      <c r="BB41" s="1593"/>
      <c r="BC41" s="1593"/>
      <c r="BD41" s="1593"/>
      <c r="BE41" s="1593"/>
      <c r="BF41" s="1594">
        <v>0</v>
      </c>
      <c r="BG41" s="1593"/>
      <c r="BH41" s="1593"/>
      <c r="BI41" s="1593"/>
      <c r="BJ41" s="1593"/>
      <c r="BK41" s="1594">
        <v>0</v>
      </c>
      <c r="BL41" s="1593"/>
      <c r="BM41" s="1593"/>
      <c r="BN41" s="1593"/>
      <c r="BO41" s="1593"/>
      <c r="BP41" s="1594">
        <v>0</v>
      </c>
      <c r="BQ41" s="1593"/>
      <c r="BR41" s="1593"/>
      <c r="BS41" s="1593"/>
      <c r="BT41" s="1593"/>
      <c r="BU41" s="1594">
        <v>0</v>
      </c>
      <c r="BV41" s="1593"/>
      <c r="BW41" s="1593"/>
      <c r="BX41" s="1593"/>
      <c r="BY41" s="1593"/>
      <c r="BZ41" s="1594">
        <v>0</v>
      </c>
      <c r="CA41" s="1593"/>
      <c r="CB41" s="1593"/>
      <c r="CC41" s="1593"/>
      <c r="CD41" s="1593"/>
      <c r="CE41" s="1594">
        <v>0</v>
      </c>
      <c r="CF41" s="1593"/>
      <c r="CG41" s="1593"/>
      <c r="CH41" s="1593"/>
      <c r="CI41" s="1593"/>
      <c r="CJ41" s="1594">
        <v>0</v>
      </c>
      <c r="CK41" s="1593"/>
      <c r="CL41" s="1593"/>
      <c r="CM41" s="1593"/>
      <c r="CN41" s="1593"/>
      <c r="CO41" s="1594">
        <v>0</v>
      </c>
      <c r="CP41" s="1593"/>
      <c r="CQ41" s="1593"/>
      <c r="CR41" s="1593"/>
      <c r="CS41" s="1593"/>
      <c r="CT41" s="1594">
        <v>0</v>
      </c>
      <c r="CU41" s="1593"/>
      <c r="CV41" s="1593"/>
      <c r="CW41" s="1593"/>
      <c r="CX41" s="1593"/>
      <c r="CY41" s="1594">
        <v>0</v>
      </c>
      <c r="CZ41" s="1593"/>
      <c r="DA41" s="1593"/>
      <c r="DB41" s="1593"/>
      <c r="DC41" s="1593"/>
      <c r="DD41" s="1594">
        <v>0</v>
      </c>
      <c r="DE41" s="1593"/>
      <c r="DF41" s="1593"/>
      <c r="DG41" s="1593"/>
      <c r="DH41" s="1593"/>
      <c r="DI41" s="1594">
        <v>0</v>
      </c>
      <c r="DJ41" s="1593"/>
      <c r="DK41" s="1593"/>
      <c r="DL41" s="1593"/>
      <c r="DM41" s="1593"/>
      <c r="DN41" s="1594">
        <v>0</v>
      </c>
      <c r="DO41" s="1593"/>
      <c r="DP41" s="1593"/>
      <c r="DQ41" s="1593"/>
      <c r="DR41" s="1593"/>
      <c r="DS41" s="1594">
        <v>0</v>
      </c>
      <c r="DT41" s="1593"/>
      <c r="DU41" s="1593"/>
      <c r="DV41" s="1593"/>
      <c r="DW41" s="1593"/>
      <c r="DX41" s="1594">
        <v>0</v>
      </c>
      <c r="DY41" s="1593"/>
      <c r="DZ41" s="1593"/>
      <c r="EA41" s="1593"/>
      <c r="EB41" s="1593"/>
      <c r="EC41" s="1594">
        <v>0</v>
      </c>
      <c r="ED41" s="1593"/>
      <c r="EE41" s="1593"/>
      <c r="EF41" s="1593"/>
      <c r="EG41" s="1593"/>
      <c r="EH41" s="1594">
        <v>0</v>
      </c>
      <c r="EI41" s="1593"/>
      <c r="EJ41" s="1593"/>
      <c r="EK41" s="1593"/>
      <c r="EL41" s="1593"/>
      <c r="EM41" s="1594">
        <v>0</v>
      </c>
      <c r="EN41" s="1593"/>
      <c r="EO41" s="1593"/>
      <c r="EP41" s="1593"/>
      <c r="EQ41" s="1593"/>
      <c r="ER41" s="1594">
        <v>0</v>
      </c>
      <c r="ES41" s="1594">
        <v>0</v>
      </c>
      <c r="ET41" s="1229">
        <v>0.5</v>
      </c>
      <c r="EU41" s="1229">
        <v>0.3</v>
      </c>
      <c r="EV41" s="1229">
        <v>0.5</v>
      </c>
      <c r="EW41" s="1630">
        <v>0.29166666666666702</v>
      </c>
      <c r="EX41" s="1229">
        <v>0.5</v>
      </c>
      <c r="EY41" s="1229">
        <v>0.5</v>
      </c>
      <c r="EZ41" s="677">
        <v>2</v>
      </c>
      <c r="FA41" s="800">
        <v>0.59166666666666701</v>
      </c>
      <c r="FB41" s="1595"/>
      <c r="FC41" s="1596"/>
      <c r="FD41" s="1596"/>
      <c r="FE41" s="1596"/>
      <c r="FF41" s="1597">
        <v>0</v>
      </c>
      <c r="FG41" s="1596"/>
      <c r="FH41" s="1596"/>
      <c r="FI41" s="1596"/>
      <c r="FJ41" s="1596"/>
      <c r="FK41" s="1597">
        <v>0</v>
      </c>
      <c r="FL41" s="1596"/>
      <c r="FM41" s="1596"/>
      <c r="FN41" s="1596"/>
      <c r="FO41" s="1596"/>
      <c r="FP41" s="1597">
        <v>0</v>
      </c>
      <c r="FQ41" s="1596"/>
      <c r="FR41" s="1596"/>
      <c r="FS41" s="1596"/>
      <c r="FT41" s="1596"/>
      <c r="FU41" s="1597">
        <v>0</v>
      </c>
      <c r="FV41" s="1596"/>
      <c r="FW41" s="1596"/>
      <c r="FX41" s="1596"/>
      <c r="FY41" s="1596"/>
      <c r="FZ41" s="1597">
        <v>0</v>
      </c>
      <c r="GA41" s="1596"/>
      <c r="GB41" s="1596"/>
      <c r="GC41" s="1596"/>
      <c r="GD41" s="1596"/>
      <c r="GE41" s="1597">
        <v>0</v>
      </c>
      <c r="GF41" s="1596"/>
      <c r="GG41" s="1596"/>
      <c r="GH41" s="1596"/>
      <c r="GI41" s="1596"/>
      <c r="GJ41" s="1597">
        <v>0</v>
      </c>
      <c r="GK41" s="1596"/>
      <c r="GL41" s="1596"/>
      <c r="GM41" s="1596"/>
      <c r="GN41" s="1596"/>
      <c r="GO41" s="1597">
        <v>0</v>
      </c>
      <c r="GP41" s="1596"/>
      <c r="GQ41" s="1596"/>
      <c r="GR41" s="1596"/>
      <c r="GS41" s="1596"/>
      <c r="GT41" s="1597">
        <v>0</v>
      </c>
      <c r="GU41" s="1596"/>
      <c r="GV41" s="1596"/>
      <c r="GW41" s="1596"/>
      <c r="GX41" s="1596"/>
      <c r="GY41" s="1597">
        <v>0</v>
      </c>
      <c r="GZ41" s="1596"/>
      <c r="HA41" s="1596"/>
      <c r="HB41" s="1596"/>
      <c r="HC41" s="1596"/>
      <c r="HD41" s="1597">
        <v>0</v>
      </c>
      <c r="HE41" s="1596"/>
      <c r="HF41" s="1596"/>
      <c r="HG41" s="1596"/>
      <c r="HH41" s="1596"/>
      <c r="HI41" s="1597">
        <v>0</v>
      </c>
      <c r="HJ41" s="1596"/>
      <c r="HK41" s="1596"/>
      <c r="HL41" s="1596"/>
      <c r="HM41" s="1596"/>
      <c r="HN41" s="1597">
        <v>0</v>
      </c>
      <c r="HO41" s="1596"/>
      <c r="HP41" s="1596"/>
      <c r="HQ41" s="1596"/>
      <c r="HR41" s="1596"/>
      <c r="HS41" s="1597">
        <v>0</v>
      </c>
      <c r="HT41" s="1596"/>
      <c r="HU41" s="1596"/>
      <c r="HV41" s="1596"/>
      <c r="HW41" s="1596"/>
      <c r="HX41" s="1597">
        <v>0</v>
      </c>
      <c r="HY41" s="1596"/>
      <c r="HZ41" s="1596"/>
      <c r="IA41" s="1596"/>
      <c r="IB41" s="1596"/>
      <c r="IC41" s="1597">
        <v>0</v>
      </c>
      <c r="ID41" s="1596"/>
      <c r="IE41" s="1596"/>
      <c r="IF41" s="1596"/>
      <c r="IG41" s="1596"/>
      <c r="IH41" s="1597">
        <v>0</v>
      </c>
      <c r="II41" s="1596"/>
      <c r="IJ41" s="1596"/>
      <c r="IK41" s="1596"/>
      <c r="IL41" s="1596"/>
      <c r="IM41" s="1597">
        <v>0</v>
      </c>
      <c r="IN41" s="1596"/>
      <c r="IO41" s="1596"/>
      <c r="IP41" s="1596"/>
      <c r="IQ41" s="1596"/>
      <c r="IR41" s="1597">
        <v>0</v>
      </c>
      <c r="IS41" s="1596"/>
      <c r="IT41" s="1596"/>
      <c r="IU41" s="1596"/>
      <c r="IV41" s="1596"/>
      <c r="IW41" s="1597">
        <v>0</v>
      </c>
      <c r="IX41" s="1597">
        <v>0</v>
      </c>
      <c r="IY41" s="1136"/>
      <c r="IZ41" s="1136"/>
      <c r="JA41" s="1136"/>
      <c r="JB41" s="1136"/>
      <c r="JC41" s="1136"/>
      <c r="JD41" s="1136"/>
      <c r="JE41" s="713" t="s">
        <v>389</v>
      </c>
      <c r="JF41" s="1137"/>
      <c r="JG41" s="1164"/>
    </row>
    <row r="42" spans="1:267" ht="125.25" hidden="1" customHeight="1" x14ac:dyDescent="0.35">
      <c r="A42" s="727" t="s">
        <v>641</v>
      </c>
      <c r="B42" s="728" t="s">
        <v>632</v>
      </c>
      <c r="C42" s="729" t="s">
        <v>633</v>
      </c>
      <c r="D42" s="781" t="s">
        <v>635</v>
      </c>
      <c r="E42" s="730" t="s">
        <v>636</v>
      </c>
      <c r="F42" s="2383"/>
      <c r="G42" s="2383"/>
      <c r="H42" s="2383"/>
      <c r="I42" s="2383"/>
      <c r="J42" s="2383"/>
      <c r="K42" s="2383"/>
      <c r="L42" s="2383"/>
      <c r="M42" s="2383"/>
      <c r="N42" s="2383"/>
      <c r="O42" s="2383"/>
      <c r="P42" s="2383"/>
      <c r="Q42" s="2383"/>
      <c r="R42" s="2383"/>
      <c r="S42" s="2383"/>
      <c r="T42" s="2387"/>
      <c r="U42" s="2383"/>
      <c r="V42" s="2383"/>
      <c r="W42" s="2383"/>
      <c r="X42" s="2383"/>
      <c r="Y42" s="781" t="s">
        <v>635</v>
      </c>
      <c r="Z42" s="621"/>
      <c r="AA42" s="621" t="s">
        <v>503</v>
      </c>
      <c r="AB42" s="621"/>
      <c r="AC42" s="728" t="s">
        <v>637</v>
      </c>
      <c r="AD42" s="728" t="s">
        <v>804</v>
      </c>
      <c r="AE42" s="731" t="s">
        <v>644</v>
      </c>
      <c r="AF42" s="713" t="s">
        <v>645</v>
      </c>
      <c r="AG42" s="1131">
        <v>211269333</v>
      </c>
      <c r="AH42" s="1131">
        <v>211269333</v>
      </c>
      <c r="AI42" s="1131">
        <v>196539466</v>
      </c>
      <c r="AJ42" s="1110">
        <v>667814545</v>
      </c>
      <c r="AK42" s="1110">
        <v>667418830</v>
      </c>
      <c r="AL42" s="1110">
        <v>275898572</v>
      </c>
      <c r="AM42" s="1154">
        <v>670865221</v>
      </c>
      <c r="AN42" s="1154">
        <v>648884768</v>
      </c>
      <c r="AO42" s="623">
        <v>2198833867</v>
      </c>
      <c r="AP42" s="623">
        <v>878688163</v>
      </c>
      <c r="AQ42" s="623">
        <v>472438038</v>
      </c>
      <c r="AR42" s="1603">
        <v>211269333</v>
      </c>
      <c r="AS42" s="1603">
        <v>667418830</v>
      </c>
      <c r="AT42" s="1603">
        <v>0</v>
      </c>
      <c r="AU42" s="1603">
        <v>0</v>
      </c>
      <c r="AV42" s="1594">
        <v>878688163</v>
      </c>
      <c r="AW42" s="1593"/>
      <c r="AX42" s="1593"/>
      <c r="AY42" s="1593"/>
      <c r="AZ42" s="1593"/>
      <c r="BA42" s="1594">
        <v>0</v>
      </c>
      <c r="BB42" s="1593"/>
      <c r="BC42" s="1593"/>
      <c r="BD42" s="1593"/>
      <c r="BE42" s="1593"/>
      <c r="BF42" s="1594">
        <v>0</v>
      </c>
      <c r="BG42" s="1593"/>
      <c r="BH42" s="1593"/>
      <c r="BI42" s="1593"/>
      <c r="BJ42" s="1593"/>
      <c r="BK42" s="1594">
        <v>0</v>
      </c>
      <c r="BL42" s="1593"/>
      <c r="BM42" s="1593"/>
      <c r="BN42" s="1593"/>
      <c r="BO42" s="1593"/>
      <c r="BP42" s="1594">
        <v>0</v>
      </c>
      <c r="BQ42" s="1593"/>
      <c r="BR42" s="1593"/>
      <c r="BS42" s="1593"/>
      <c r="BT42" s="1593"/>
      <c r="BU42" s="1594">
        <v>0</v>
      </c>
      <c r="BV42" s="1593"/>
      <c r="BW42" s="1593"/>
      <c r="BX42" s="1593"/>
      <c r="BY42" s="1593"/>
      <c r="BZ42" s="1594">
        <v>0</v>
      </c>
      <c r="CA42" s="1593"/>
      <c r="CB42" s="1593"/>
      <c r="CC42" s="1593"/>
      <c r="CD42" s="1593"/>
      <c r="CE42" s="1594">
        <v>0</v>
      </c>
      <c r="CF42" s="1593"/>
      <c r="CG42" s="1593"/>
      <c r="CH42" s="1593"/>
      <c r="CI42" s="1593"/>
      <c r="CJ42" s="1594">
        <v>0</v>
      </c>
      <c r="CK42" s="1593"/>
      <c r="CL42" s="1593"/>
      <c r="CM42" s="1593"/>
      <c r="CN42" s="1593"/>
      <c r="CO42" s="1594">
        <v>0</v>
      </c>
      <c r="CP42" s="1593"/>
      <c r="CQ42" s="1593"/>
      <c r="CR42" s="1593"/>
      <c r="CS42" s="1593"/>
      <c r="CT42" s="1594">
        <v>0</v>
      </c>
      <c r="CU42" s="1593"/>
      <c r="CV42" s="1593"/>
      <c r="CW42" s="1593"/>
      <c r="CX42" s="1593"/>
      <c r="CY42" s="1594">
        <v>0</v>
      </c>
      <c r="CZ42" s="1593"/>
      <c r="DA42" s="1593"/>
      <c r="DB42" s="1593"/>
      <c r="DC42" s="1593"/>
      <c r="DD42" s="1594">
        <v>0</v>
      </c>
      <c r="DE42" s="1593"/>
      <c r="DF42" s="1593"/>
      <c r="DG42" s="1593"/>
      <c r="DH42" s="1593"/>
      <c r="DI42" s="1594">
        <v>0</v>
      </c>
      <c r="DJ42" s="1593"/>
      <c r="DK42" s="1593"/>
      <c r="DL42" s="1593"/>
      <c r="DM42" s="1593"/>
      <c r="DN42" s="1594">
        <v>0</v>
      </c>
      <c r="DO42" s="1593"/>
      <c r="DP42" s="1593"/>
      <c r="DQ42" s="1593"/>
      <c r="DR42" s="1593"/>
      <c r="DS42" s="1594">
        <v>0</v>
      </c>
      <c r="DT42" s="1593"/>
      <c r="DU42" s="1593"/>
      <c r="DV42" s="1593"/>
      <c r="DW42" s="1593"/>
      <c r="DX42" s="1594">
        <v>0</v>
      </c>
      <c r="DY42" s="1593"/>
      <c r="DZ42" s="1593"/>
      <c r="EA42" s="1593"/>
      <c r="EB42" s="1593"/>
      <c r="EC42" s="1594">
        <v>0</v>
      </c>
      <c r="ED42" s="1593"/>
      <c r="EE42" s="1593"/>
      <c r="EF42" s="1593"/>
      <c r="EG42" s="1593"/>
      <c r="EH42" s="1594">
        <v>0</v>
      </c>
      <c r="EI42" s="1593"/>
      <c r="EJ42" s="1593"/>
      <c r="EK42" s="1593"/>
      <c r="EL42" s="1593"/>
      <c r="EM42" s="1594">
        <v>0</v>
      </c>
      <c r="EN42" s="1593"/>
      <c r="EO42" s="1593"/>
      <c r="EP42" s="1593"/>
      <c r="EQ42" s="1593"/>
      <c r="ER42" s="1594">
        <v>0</v>
      </c>
      <c r="ES42" s="1594">
        <v>0</v>
      </c>
      <c r="ET42" s="1229">
        <v>1</v>
      </c>
      <c r="EU42" s="1229">
        <v>1</v>
      </c>
      <c r="EV42" s="1229">
        <v>4</v>
      </c>
      <c r="EW42" s="1165">
        <v>2.333333333333333</v>
      </c>
      <c r="EX42" s="1229">
        <v>4</v>
      </c>
      <c r="EY42" s="1229">
        <v>2</v>
      </c>
      <c r="EZ42" s="677">
        <v>11</v>
      </c>
      <c r="FA42" s="800">
        <v>3.333333333333333</v>
      </c>
      <c r="FB42" s="1595"/>
      <c r="FC42" s="1596"/>
      <c r="FD42" s="1596"/>
      <c r="FE42" s="1596"/>
      <c r="FF42" s="1597">
        <v>0</v>
      </c>
      <c r="FG42" s="1596"/>
      <c r="FH42" s="1596"/>
      <c r="FI42" s="1596"/>
      <c r="FJ42" s="1596"/>
      <c r="FK42" s="1597">
        <v>0</v>
      </c>
      <c r="FL42" s="1596"/>
      <c r="FM42" s="1596"/>
      <c r="FN42" s="1596"/>
      <c r="FO42" s="1596"/>
      <c r="FP42" s="1597">
        <v>0</v>
      </c>
      <c r="FQ42" s="1596"/>
      <c r="FR42" s="1596"/>
      <c r="FS42" s="1596"/>
      <c r="FT42" s="1596"/>
      <c r="FU42" s="1597">
        <v>0</v>
      </c>
      <c r="FV42" s="1596"/>
      <c r="FW42" s="1596"/>
      <c r="FX42" s="1596"/>
      <c r="FY42" s="1596"/>
      <c r="FZ42" s="1597">
        <v>0</v>
      </c>
      <c r="GA42" s="1596"/>
      <c r="GB42" s="1596"/>
      <c r="GC42" s="1596"/>
      <c r="GD42" s="1596"/>
      <c r="GE42" s="1597">
        <v>0</v>
      </c>
      <c r="GF42" s="1596"/>
      <c r="GG42" s="1596"/>
      <c r="GH42" s="1596"/>
      <c r="GI42" s="1596"/>
      <c r="GJ42" s="1597">
        <v>0</v>
      </c>
      <c r="GK42" s="1596"/>
      <c r="GL42" s="1596"/>
      <c r="GM42" s="1596"/>
      <c r="GN42" s="1596"/>
      <c r="GO42" s="1597">
        <v>0</v>
      </c>
      <c r="GP42" s="1596"/>
      <c r="GQ42" s="1596"/>
      <c r="GR42" s="1596"/>
      <c r="GS42" s="1596"/>
      <c r="GT42" s="1597">
        <v>0</v>
      </c>
      <c r="GU42" s="1596"/>
      <c r="GV42" s="1596"/>
      <c r="GW42" s="1596"/>
      <c r="GX42" s="1596"/>
      <c r="GY42" s="1597">
        <v>0</v>
      </c>
      <c r="GZ42" s="1596"/>
      <c r="HA42" s="1596"/>
      <c r="HB42" s="1596"/>
      <c r="HC42" s="1596"/>
      <c r="HD42" s="1597">
        <v>0</v>
      </c>
      <c r="HE42" s="1596"/>
      <c r="HF42" s="1596"/>
      <c r="HG42" s="1596"/>
      <c r="HH42" s="1596"/>
      <c r="HI42" s="1597">
        <v>0</v>
      </c>
      <c r="HJ42" s="1596"/>
      <c r="HK42" s="1596"/>
      <c r="HL42" s="1596"/>
      <c r="HM42" s="1596"/>
      <c r="HN42" s="1597">
        <v>0</v>
      </c>
      <c r="HO42" s="1596"/>
      <c r="HP42" s="1596"/>
      <c r="HQ42" s="1596"/>
      <c r="HR42" s="1596"/>
      <c r="HS42" s="1597">
        <v>0</v>
      </c>
      <c r="HT42" s="1596"/>
      <c r="HU42" s="1596"/>
      <c r="HV42" s="1596"/>
      <c r="HW42" s="1596"/>
      <c r="HX42" s="1597">
        <v>0</v>
      </c>
      <c r="HY42" s="1596"/>
      <c r="HZ42" s="1596"/>
      <c r="IA42" s="1596"/>
      <c r="IB42" s="1596"/>
      <c r="IC42" s="1597">
        <v>0</v>
      </c>
      <c r="ID42" s="1596"/>
      <c r="IE42" s="1596"/>
      <c r="IF42" s="1596"/>
      <c r="IG42" s="1596"/>
      <c r="IH42" s="1597">
        <v>0</v>
      </c>
      <c r="II42" s="1596"/>
      <c r="IJ42" s="1596"/>
      <c r="IK42" s="1596"/>
      <c r="IL42" s="1596"/>
      <c r="IM42" s="1597">
        <v>0</v>
      </c>
      <c r="IN42" s="1596"/>
      <c r="IO42" s="1596"/>
      <c r="IP42" s="1596"/>
      <c r="IQ42" s="1596"/>
      <c r="IR42" s="1597">
        <v>0</v>
      </c>
      <c r="IS42" s="1596"/>
      <c r="IT42" s="1596"/>
      <c r="IU42" s="1596"/>
      <c r="IV42" s="1596"/>
      <c r="IW42" s="1597">
        <v>0</v>
      </c>
      <c r="IX42" s="1597">
        <v>0</v>
      </c>
      <c r="IY42" s="1136"/>
      <c r="IZ42" s="1136"/>
      <c r="JA42" s="1136"/>
      <c r="JB42" s="1136"/>
      <c r="JC42" s="1136"/>
      <c r="JD42" s="1136"/>
      <c r="JE42" s="713" t="s">
        <v>389</v>
      </c>
      <c r="JF42" s="1137"/>
      <c r="JG42" s="1164"/>
    </row>
    <row r="43" spans="1:267" ht="125.25" hidden="1" customHeight="1" x14ac:dyDescent="0.35">
      <c r="A43" s="727" t="s">
        <v>641</v>
      </c>
      <c r="B43" s="728" t="s">
        <v>632</v>
      </c>
      <c r="C43" s="729" t="s">
        <v>633</v>
      </c>
      <c r="D43" s="781" t="s">
        <v>635</v>
      </c>
      <c r="E43" s="730" t="s">
        <v>636</v>
      </c>
      <c r="F43" s="2383"/>
      <c r="G43" s="2383"/>
      <c r="H43" s="2383"/>
      <c r="I43" s="2383"/>
      <c r="J43" s="2383"/>
      <c r="K43" s="2383"/>
      <c r="L43" s="2383"/>
      <c r="M43" s="2383"/>
      <c r="N43" s="2383">
        <v>0</v>
      </c>
      <c r="O43" s="2383">
        <v>0</v>
      </c>
      <c r="P43" s="2383">
        <v>0</v>
      </c>
      <c r="Q43" s="2383"/>
      <c r="R43" s="2383"/>
      <c r="S43" s="2383"/>
      <c r="T43" s="2387"/>
      <c r="U43" s="2383"/>
      <c r="V43" s="2383"/>
      <c r="W43" s="2383"/>
      <c r="X43" s="2383"/>
      <c r="Y43" s="781" t="s">
        <v>635</v>
      </c>
      <c r="Z43" s="621"/>
      <c r="AA43" s="621" t="s">
        <v>503</v>
      </c>
      <c r="AB43" s="621"/>
      <c r="AC43" s="728" t="s">
        <v>637</v>
      </c>
      <c r="AD43" s="728" t="s">
        <v>804</v>
      </c>
      <c r="AE43" s="731" t="s">
        <v>644</v>
      </c>
      <c r="AF43" s="713" t="s">
        <v>646</v>
      </c>
      <c r="AG43" s="1131">
        <v>92622000</v>
      </c>
      <c r="AH43" s="1131">
        <v>92622000</v>
      </c>
      <c r="AI43" s="1131">
        <v>76192533</v>
      </c>
      <c r="AJ43" s="1110">
        <v>363543261</v>
      </c>
      <c r="AK43" s="1110">
        <v>236308451</v>
      </c>
      <c r="AL43" s="1110">
        <v>93673541</v>
      </c>
      <c r="AM43" s="1154">
        <v>670865221</v>
      </c>
      <c r="AN43" s="1154">
        <v>648884768</v>
      </c>
      <c r="AO43" s="623">
        <v>1775915250</v>
      </c>
      <c r="AP43" s="623">
        <v>328930451</v>
      </c>
      <c r="AQ43" s="623">
        <v>169866074</v>
      </c>
      <c r="AR43" s="1603">
        <v>92622000</v>
      </c>
      <c r="AS43" s="1603">
        <v>236308451</v>
      </c>
      <c r="AT43" s="1603">
        <v>0</v>
      </c>
      <c r="AU43" s="1603">
        <v>0</v>
      </c>
      <c r="AV43" s="1594">
        <v>328930451</v>
      </c>
      <c r="AW43" s="1593"/>
      <c r="AX43" s="1593"/>
      <c r="AY43" s="1593"/>
      <c r="AZ43" s="1593"/>
      <c r="BA43" s="1594">
        <v>0</v>
      </c>
      <c r="BB43" s="1593"/>
      <c r="BC43" s="1593"/>
      <c r="BD43" s="1593"/>
      <c r="BE43" s="1593"/>
      <c r="BF43" s="1594">
        <v>0</v>
      </c>
      <c r="BG43" s="1593"/>
      <c r="BH43" s="1593"/>
      <c r="BI43" s="1593"/>
      <c r="BJ43" s="1593"/>
      <c r="BK43" s="1594">
        <v>0</v>
      </c>
      <c r="BL43" s="1593"/>
      <c r="BM43" s="1593"/>
      <c r="BN43" s="1593"/>
      <c r="BO43" s="1593"/>
      <c r="BP43" s="1594">
        <v>0</v>
      </c>
      <c r="BQ43" s="1593"/>
      <c r="BR43" s="1593"/>
      <c r="BS43" s="1593"/>
      <c r="BT43" s="1593"/>
      <c r="BU43" s="1594">
        <v>0</v>
      </c>
      <c r="BV43" s="1593"/>
      <c r="BW43" s="1593"/>
      <c r="BX43" s="1593"/>
      <c r="BY43" s="1593"/>
      <c r="BZ43" s="1594">
        <v>0</v>
      </c>
      <c r="CA43" s="1593"/>
      <c r="CB43" s="1593"/>
      <c r="CC43" s="1593"/>
      <c r="CD43" s="1593"/>
      <c r="CE43" s="1594">
        <v>0</v>
      </c>
      <c r="CF43" s="1593"/>
      <c r="CG43" s="1593"/>
      <c r="CH43" s="1593"/>
      <c r="CI43" s="1593"/>
      <c r="CJ43" s="1594">
        <v>0</v>
      </c>
      <c r="CK43" s="1593"/>
      <c r="CL43" s="1593"/>
      <c r="CM43" s="1593"/>
      <c r="CN43" s="1593"/>
      <c r="CO43" s="1594">
        <v>0</v>
      </c>
      <c r="CP43" s="1593"/>
      <c r="CQ43" s="1593"/>
      <c r="CR43" s="1593"/>
      <c r="CS43" s="1593"/>
      <c r="CT43" s="1594">
        <v>0</v>
      </c>
      <c r="CU43" s="1593"/>
      <c r="CV43" s="1593"/>
      <c r="CW43" s="1593"/>
      <c r="CX43" s="1593"/>
      <c r="CY43" s="1594">
        <v>0</v>
      </c>
      <c r="CZ43" s="1593"/>
      <c r="DA43" s="1593"/>
      <c r="DB43" s="1593"/>
      <c r="DC43" s="1593"/>
      <c r="DD43" s="1594">
        <v>0</v>
      </c>
      <c r="DE43" s="1593"/>
      <c r="DF43" s="1593"/>
      <c r="DG43" s="1593"/>
      <c r="DH43" s="1593"/>
      <c r="DI43" s="1594">
        <v>0</v>
      </c>
      <c r="DJ43" s="1593"/>
      <c r="DK43" s="1593"/>
      <c r="DL43" s="1593"/>
      <c r="DM43" s="1593"/>
      <c r="DN43" s="1594">
        <v>0</v>
      </c>
      <c r="DO43" s="1593"/>
      <c r="DP43" s="1593"/>
      <c r="DQ43" s="1593"/>
      <c r="DR43" s="1593"/>
      <c r="DS43" s="1594">
        <v>0</v>
      </c>
      <c r="DT43" s="1593"/>
      <c r="DU43" s="1593"/>
      <c r="DV43" s="1593"/>
      <c r="DW43" s="1593"/>
      <c r="DX43" s="1594">
        <v>0</v>
      </c>
      <c r="DY43" s="1593"/>
      <c r="DZ43" s="1593"/>
      <c r="EA43" s="1593"/>
      <c r="EB43" s="1593"/>
      <c r="EC43" s="1594">
        <v>0</v>
      </c>
      <c r="ED43" s="1593"/>
      <c r="EE43" s="1593"/>
      <c r="EF43" s="1593"/>
      <c r="EG43" s="1593"/>
      <c r="EH43" s="1594">
        <v>0</v>
      </c>
      <c r="EI43" s="1593"/>
      <c r="EJ43" s="1593"/>
      <c r="EK43" s="1593"/>
      <c r="EL43" s="1593"/>
      <c r="EM43" s="1594">
        <v>0</v>
      </c>
      <c r="EN43" s="1593"/>
      <c r="EO43" s="1593"/>
      <c r="EP43" s="1593"/>
      <c r="EQ43" s="1593"/>
      <c r="ER43" s="1594">
        <v>0</v>
      </c>
      <c r="ES43" s="1594">
        <v>0</v>
      </c>
      <c r="ET43" s="1229">
        <v>1</v>
      </c>
      <c r="EU43" s="1222">
        <v>0.15</v>
      </c>
      <c r="EV43" s="1229">
        <v>1</v>
      </c>
      <c r="EW43" s="1165">
        <v>0.58333333333333326</v>
      </c>
      <c r="EX43" s="1229">
        <v>1</v>
      </c>
      <c r="EY43" s="1229">
        <v>1</v>
      </c>
      <c r="EZ43" s="677">
        <v>4</v>
      </c>
      <c r="FA43" s="800">
        <v>0.73333333333333328</v>
      </c>
      <c r="FB43" s="1595"/>
      <c r="FC43" s="1596"/>
      <c r="FD43" s="1596"/>
      <c r="FE43" s="1596"/>
      <c r="FF43" s="1597">
        <v>0</v>
      </c>
      <c r="FG43" s="1596"/>
      <c r="FH43" s="1596"/>
      <c r="FI43" s="1596"/>
      <c r="FJ43" s="1596"/>
      <c r="FK43" s="1597">
        <v>0</v>
      </c>
      <c r="FL43" s="1596"/>
      <c r="FM43" s="1596"/>
      <c r="FN43" s="1596"/>
      <c r="FO43" s="1596"/>
      <c r="FP43" s="1597">
        <v>0</v>
      </c>
      <c r="FQ43" s="1596"/>
      <c r="FR43" s="1596"/>
      <c r="FS43" s="1596"/>
      <c r="FT43" s="1596"/>
      <c r="FU43" s="1597">
        <v>0</v>
      </c>
      <c r="FV43" s="1596"/>
      <c r="FW43" s="1596"/>
      <c r="FX43" s="1596"/>
      <c r="FY43" s="1596"/>
      <c r="FZ43" s="1597">
        <v>0</v>
      </c>
      <c r="GA43" s="1596"/>
      <c r="GB43" s="1596"/>
      <c r="GC43" s="1596"/>
      <c r="GD43" s="1596"/>
      <c r="GE43" s="1597">
        <v>0</v>
      </c>
      <c r="GF43" s="1596"/>
      <c r="GG43" s="1596"/>
      <c r="GH43" s="1596"/>
      <c r="GI43" s="1596"/>
      <c r="GJ43" s="1597">
        <v>0</v>
      </c>
      <c r="GK43" s="1596"/>
      <c r="GL43" s="1596"/>
      <c r="GM43" s="1596"/>
      <c r="GN43" s="1596"/>
      <c r="GO43" s="1597">
        <v>0</v>
      </c>
      <c r="GP43" s="1596"/>
      <c r="GQ43" s="1596"/>
      <c r="GR43" s="1596"/>
      <c r="GS43" s="1596"/>
      <c r="GT43" s="1597">
        <v>0</v>
      </c>
      <c r="GU43" s="1596"/>
      <c r="GV43" s="1596"/>
      <c r="GW43" s="1596"/>
      <c r="GX43" s="1596"/>
      <c r="GY43" s="1597">
        <v>0</v>
      </c>
      <c r="GZ43" s="1596"/>
      <c r="HA43" s="1596"/>
      <c r="HB43" s="1596"/>
      <c r="HC43" s="1596"/>
      <c r="HD43" s="1597">
        <v>0</v>
      </c>
      <c r="HE43" s="1596"/>
      <c r="HF43" s="1596"/>
      <c r="HG43" s="1596"/>
      <c r="HH43" s="1596"/>
      <c r="HI43" s="1597">
        <v>0</v>
      </c>
      <c r="HJ43" s="1596"/>
      <c r="HK43" s="1596"/>
      <c r="HL43" s="1596"/>
      <c r="HM43" s="1596"/>
      <c r="HN43" s="1597">
        <v>0</v>
      </c>
      <c r="HO43" s="1596"/>
      <c r="HP43" s="1596"/>
      <c r="HQ43" s="1596"/>
      <c r="HR43" s="1596"/>
      <c r="HS43" s="1597">
        <v>0</v>
      </c>
      <c r="HT43" s="1596"/>
      <c r="HU43" s="1596"/>
      <c r="HV43" s="1596"/>
      <c r="HW43" s="1596"/>
      <c r="HX43" s="1597">
        <v>0</v>
      </c>
      <c r="HY43" s="1596"/>
      <c r="HZ43" s="1596"/>
      <c r="IA43" s="1596"/>
      <c r="IB43" s="1596"/>
      <c r="IC43" s="1597">
        <v>0</v>
      </c>
      <c r="ID43" s="1596"/>
      <c r="IE43" s="1596"/>
      <c r="IF43" s="1596"/>
      <c r="IG43" s="1596"/>
      <c r="IH43" s="1597">
        <v>0</v>
      </c>
      <c r="II43" s="1596"/>
      <c r="IJ43" s="1596"/>
      <c r="IK43" s="1596"/>
      <c r="IL43" s="1596"/>
      <c r="IM43" s="1597">
        <v>0</v>
      </c>
      <c r="IN43" s="1596"/>
      <c r="IO43" s="1596"/>
      <c r="IP43" s="1596"/>
      <c r="IQ43" s="1596"/>
      <c r="IR43" s="1597">
        <v>0</v>
      </c>
      <c r="IS43" s="1596"/>
      <c r="IT43" s="1596"/>
      <c r="IU43" s="1596"/>
      <c r="IV43" s="1596"/>
      <c r="IW43" s="1597">
        <v>0</v>
      </c>
      <c r="IX43" s="1597">
        <v>0</v>
      </c>
      <c r="IY43" s="1136"/>
      <c r="IZ43" s="1136"/>
      <c r="JA43" s="1136"/>
      <c r="JB43" s="1136"/>
      <c r="JC43" s="1136"/>
      <c r="JD43" s="1136"/>
      <c r="JE43" s="713" t="s">
        <v>389</v>
      </c>
      <c r="JF43" s="1137"/>
      <c r="JG43" s="1164"/>
    </row>
    <row r="44" spans="1:267" ht="125.25" hidden="1" customHeight="1" x14ac:dyDescent="0.35">
      <c r="A44" s="727" t="s">
        <v>641</v>
      </c>
      <c r="B44" s="728" t="s">
        <v>632</v>
      </c>
      <c r="C44" s="729" t="s">
        <v>633</v>
      </c>
      <c r="D44" s="781" t="s">
        <v>635</v>
      </c>
      <c r="E44" s="730" t="s">
        <v>636</v>
      </c>
      <c r="F44" s="2383"/>
      <c r="G44" s="2383"/>
      <c r="H44" s="2383"/>
      <c r="I44" s="2383"/>
      <c r="J44" s="2383"/>
      <c r="K44" s="2383"/>
      <c r="L44" s="2383"/>
      <c r="M44" s="2383"/>
      <c r="N44" s="2383"/>
      <c r="O44" s="2383"/>
      <c r="P44" s="2383"/>
      <c r="Q44" s="2383"/>
      <c r="R44" s="2383"/>
      <c r="S44" s="2383"/>
      <c r="T44" s="2387"/>
      <c r="U44" s="2383"/>
      <c r="V44" s="2383"/>
      <c r="W44" s="2383"/>
      <c r="X44" s="2383"/>
      <c r="Y44" s="781" t="s">
        <v>635</v>
      </c>
      <c r="Z44" s="621"/>
      <c r="AA44" s="621" t="s">
        <v>503</v>
      </c>
      <c r="AB44" s="621"/>
      <c r="AC44" s="728" t="s">
        <v>637</v>
      </c>
      <c r="AD44" s="728" t="s">
        <v>804</v>
      </c>
      <c r="AE44" s="731" t="s">
        <v>644</v>
      </c>
      <c r="AF44" s="713" t="s">
        <v>647</v>
      </c>
      <c r="AG44" s="1131">
        <v>70297500</v>
      </c>
      <c r="AH44" s="1131">
        <v>70297500</v>
      </c>
      <c r="AI44" s="1131">
        <v>60924500</v>
      </c>
      <c r="AJ44" s="1110">
        <v>121691143</v>
      </c>
      <c r="AK44" s="1110">
        <v>121691143</v>
      </c>
      <c r="AL44" s="1110">
        <v>54705192</v>
      </c>
      <c r="AM44" s="1154">
        <v>287433791</v>
      </c>
      <c r="AN44" s="1154">
        <v>278264084</v>
      </c>
      <c r="AO44" s="623">
        <v>757686518</v>
      </c>
      <c r="AP44" s="623">
        <v>191988643</v>
      </c>
      <c r="AQ44" s="623">
        <v>115629692</v>
      </c>
      <c r="AR44" s="1603">
        <v>70297500</v>
      </c>
      <c r="AS44" s="1603">
        <v>121691143</v>
      </c>
      <c r="AT44" s="1603">
        <v>0</v>
      </c>
      <c r="AU44" s="1603">
        <v>0</v>
      </c>
      <c r="AV44" s="1594">
        <v>191988643</v>
      </c>
      <c r="AW44" s="1593"/>
      <c r="AX44" s="1593"/>
      <c r="AY44" s="1593"/>
      <c r="AZ44" s="1593"/>
      <c r="BA44" s="1594">
        <v>0</v>
      </c>
      <c r="BB44" s="1593"/>
      <c r="BC44" s="1593"/>
      <c r="BD44" s="1593"/>
      <c r="BE44" s="1593"/>
      <c r="BF44" s="1594">
        <v>0</v>
      </c>
      <c r="BG44" s="1593"/>
      <c r="BH44" s="1593"/>
      <c r="BI44" s="1593"/>
      <c r="BJ44" s="1593"/>
      <c r="BK44" s="1594">
        <v>0</v>
      </c>
      <c r="BL44" s="1593"/>
      <c r="BM44" s="1593"/>
      <c r="BN44" s="1593"/>
      <c r="BO44" s="1593"/>
      <c r="BP44" s="1594">
        <v>0</v>
      </c>
      <c r="BQ44" s="1593"/>
      <c r="BR44" s="1593"/>
      <c r="BS44" s="1593"/>
      <c r="BT44" s="1593"/>
      <c r="BU44" s="1594">
        <v>0</v>
      </c>
      <c r="BV44" s="1593"/>
      <c r="BW44" s="1593"/>
      <c r="BX44" s="1593"/>
      <c r="BY44" s="1593"/>
      <c r="BZ44" s="1594">
        <v>0</v>
      </c>
      <c r="CA44" s="1593"/>
      <c r="CB44" s="1593"/>
      <c r="CC44" s="1593"/>
      <c r="CD44" s="1593"/>
      <c r="CE44" s="1594">
        <v>0</v>
      </c>
      <c r="CF44" s="1593"/>
      <c r="CG44" s="1593"/>
      <c r="CH44" s="1593"/>
      <c r="CI44" s="1593"/>
      <c r="CJ44" s="1594">
        <v>0</v>
      </c>
      <c r="CK44" s="1593"/>
      <c r="CL44" s="1593"/>
      <c r="CM44" s="1593"/>
      <c r="CN44" s="1593"/>
      <c r="CO44" s="1594">
        <v>0</v>
      </c>
      <c r="CP44" s="1593"/>
      <c r="CQ44" s="1593"/>
      <c r="CR44" s="1593"/>
      <c r="CS44" s="1593"/>
      <c r="CT44" s="1594">
        <v>0</v>
      </c>
      <c r="CU44" s="1593"/>
      <c r="CV44" s="1593"/>
      <c r="CW44" s="1593"/>
      <c r="CX44" s="1593"/>
      <c r="CY44" s="1594">
        <v>0</v>
      </c>
      <c r="CZ44" s="1593"/>
      <c r="DA44" s="1593"/>
      <c r="DB44" s="1593"/>
      <c r="DC44" s="1593"/>
      <c r="DD44" s="1594">
        <v>0</v>
      </c>
      <c r="DE44" s="1593"/>
      <c r="DF44" s="1593"/>
      <c r="DG44" s="1593"/>
      <c r="DH44" s="1593"/>
      <c r="DI44" s="1594">
        <v>0</v>
      </c>
      <c r="DJ44" s="1593"/>
      <c r="DK44" s="1593"/>
      <c r="DL44" s="1593"/>
      <c r="DM44" s="1593"/>
      <c r="DN44" s="1594">
        <v>0</v>
      </c>
      <c r="DO44" s="1593"/>
      <c r="DP44" s="1593"/>
      <c r="DQ44" s="1593"/>
      <c r="DR44" s="1593"/>
      <c r="DS44" s="1594">
        <v>0</v>
      </c>
      <c r="DT44" s="1593"/>
      <c r="DU44" s="1593"/>
      <c r="DV44" s="1593"/>
      <c r="DW44" s="1593"/>
      <c r="DX44" s="1594">
        <v>0</v>
      </c>
      <c r="DY44" s="1593"/>
      <c r="DZ44" s="1593"/>
      <c r="EA44" s="1593"/>
      <c r="EB44" s="1593"/>
      <c r="EC44" s="1594">
        <v>0</v>
      </c>
      <c r="ED44" s="1593"/>
      <c r="EE44" s="1593"/>
      <c r="EF44" s="1593"/>
      <c r="EG44" s="1593"/>
      <c r="EH44" s="1594">
        <v>0</v>
      </c>
      <c r="EI44" s="1593"/>
      <c r="EJ44" s="1593"/>
      <c r="EK44" s="1593"/>
      <c r="EL44" s="1593"/>
      <c r="EM44" s="1594">
        <v>0</v>
      </c>
      <c r="EN44" s="1593"/>
      <c r="EO44" s="1593"/>
      <c r="EP44" s="1593"/>
      <c r="EQ44" s="1593"/>
      <c r="ER44" s="1594">
        <v>0</v>
      </c>
      <c r="ES44" s="1594">
        <v>0</v>
      </c>
      <c r="ET44" s="1229">
        <v>1</v>
      </c>
      <c r="EU44" s="1222">
        <v>0.15</v>
      </c>
      <c r="EV44" s="1229">
        <v>5</v>
      </c>
      <c r="EW44" s="1165">
        <v>2.916666666666667</v>
      </c>
      <c r="EX44" s="1229">
        <v>5</v>
      </c>
      <c r="EY44" s="1229">
        <v>1</v>
      </c>
      <c r="EZ44" s="677">
        <v>12</v>
      </c>
      <c r="FA44" s="800">
        <v>3.0666666666666669</v>
      </c>
      <c r="FB44" s="1595"/>
      <c r="FC44" s="1596"/>
      <c r="FD44" s="1596"/>
      <c r="FE44" s="1596"/>
      <c r="FF44" s="1597">
        <v>0</v>
      </c>
      <c r="FG44" s="1596"/>
      <c r="FH44" s="1596"/>
      <c r="FI44" s="1596"/>
      <c r="FJ44" s="1596"/>
      <c r="FK44" s="1597">
        <v>0</v>
      </c>
      <c r="FL44" s="1596"/>
      <c r="FM44" s="1596"/>
      <c r="FN44" s="1596"/>
      <c r="FO44" s="1596"/>
      <c r="FP44" s="1597">
        <v>0</v>
      </c>
      <c r="FQ44" s="1596"/>
      <c r="FR44" s="1596"/>
      <c r="FS44" s="1596"/>
      <c r="FT44" s="1596"/>
      <c r="FU44" s="1597">
        <v>0</v>
      </c>
      <c r="FV44" s="1596"/>
      <c r="FW44" s="1596"/>
      <c r="FX44" s="1596"/>
      <c r="FY44" s="1596"/>
      <c r="FZ44" s="1597">
        <v>0</v>
      </c>
      <c r="GA44" s="1596"/>
      <c r="GB44" s="1596"/>
      <c r="GC44" s="1596"/>
      <c r="GD44" s="1596"/>
      <c r="GE44" s="1597">
        <v>0</v>
      </c>
      <c r="GF44" s="1596"/>
      <c r="GG44" s="1596"/>
      <c r="GH44" s="1596"/>
      <c r="GI44" s="1596"/>
      <c r="GJ44" s="1597">
        <v>0</v>
      </c>
      <c r="GK44" s="1596"/>
      <c r="GL44" s="1596"/>
      <c r="GM44" s="1596"/>
      <c r="GN44" s="1596"/>
      <c r="GO44" s="1597">
        <v>0</v>
      </c>
      <c r="GP44" s="1596"/>
      <c r="GQ44" s="1596"/>
      <c r="GR44" s="1596"/>
      <c r="GS44" s="1596"/>
      <c r="GT44" s="1597">
        <v>0</v>
      </c>
      <c r="GU44" s="1596"/>
      <c r="GV44" s="1596"/>
      <c r="GW44" s="1596"/>
      <c r="GX44" s="1596"/>
      <c r="GY44" s="1597">
        <v>0</v>
      </c>
      <c r="GZ44" s="1596"/>
      <c r="HA44" s="1596"/>
      <c r="HB44" s="1596"/>
      <c r="HC44" s="1596"/>
      <c r="HD44" s="1597">
        <v>0</v>
      </c>
      <c r="HE44" s="1596"/>
      <c r="HF44" s="1596"/>
      <c r="HG44" s="1596"/>
      <c r="HH44" s="1596"/>
      <c r="HI44" s="1597">
        <v>0</v>
      </c>
      <c r="HJ44" s="1596"/>
      <c r="HK44" s="1596"/>
      <c r="HL44" s="1596"/>
      <c r="HM44" s="1596"/>
      <c r="HN44" s="1597">
        <v>0</v>
      </c>
      <c r="HO44" s="1596"/>
      <c r="HP44" s="1596"/>
      <c r="HQ44" s="1596"/>
      <c r="HR44" s="1596"/>
      <c r="HS44" s="1597">
        <v>0</v>
      </c>
      <c r="HT44" s="1596"/>
      <c r="HU44" s="1596"/>
      <c r="HV44" s="1596"/>
      <c r="HW44" s="1596"/>
      <c r="HX44" s="1597">
        <v>0</v>
      </c>
      <c r="HY44" s="1596"/>
      <c r="HZ44" s="1596"/>
      <c r="IA44" s="1596"/>
      <c r="IB44" s="1596"/>
      <c r="IC44" s="1597">
        <v>0</v>
      </c>
      <c r="ID44" s="1596"/>
      <c r="IE44" s="1596"/>
      <c r="IF44" s="1596"/>
      <c r="IG44" s="1596"/>
      <c r="IH44" s="1597">
        <v>0</v>
      </c>
      <c r="II44" s="1596"/>
      <c r="IJ44" s="1596"/>
      <c r="IK44" s="1596"/>
      <c r="IL44" s="1596"/>
      <c r="IM44" s="1597">
        <v>0</v>
      </c>
      <c r="IN44" s="1596"/>
      <c r="IO44" s="1596"/>
      <c r="IP44" s="1596"/>
      <c r="IQ44" s="1596"/>
      <c r="IR44" s="1597">
        <v>0</v>
      </c>
      <c r="IS44" s="1596"/>
      <c r="IT44" s="1596"/>
      <c r="IU44" s="1596"/>
      <c r="IV44" s="1596"/>
      <c r="IW44" s="1597">
        <v>0</v>
      </c>
      <c r="IX44" s="1597">
        <v>0</v>
      </c>
      <c r="IY44" s="1136"/>
      <c r="IZ44" s="1136"/>
      <c r="JA44" s="1136"/>
      <c r="JB44" s="1136"/>
      <c r="JC44" s="1136"/>
      <c r="JD44" s="1136"/>
      <c r="JE44" s="713" t="s">
        <v>389</v>
      </c>
      <c r="JF44" s="1137"/>
      <c r="JG44" s="1164"/>
    </row>
    <row r="45" spans="1:267" ht="125.25" hidden="1" customHeight="1" x14ac:dyDescent="0.35">
      <c r="A45" s="727" t="s">
        <v>641</v>
      </c>
      <c r="B45" s="728" t="s">
        <v>632</v>
      </c>
      <c r="C45" s="729" t="s">
        <v>633</v>
      </c>
      <c r="D45" s="781" t="s">
        <v>635</v>
      </c>
      <c r="E45" s="730" t="s">
        <v>636</v>
      </c>
      <c r="F45" s="2383"/>
      <c r="G45" s="2383"/>
      <c r="H45" s="2383"/>
      <c r="I45" s="2383"/>
      <c r="J45" s="2383"/>
      <c r="K45" s="2383"/>
      <c r="L45" s="2383"/>
      <c r="M45" s="2383"/>
      <c r="N45" s="2383">
        <v>0</v>
      </c>
      <c r="O45" s="2383">
        <v>0</v>
      </c>
      <c r="P45" s="2383">
        <v>0</v>
      </c>
      <c r="Q45" s="2383"/>
      <c r="R45" s="2383"/>
      <c r="S45" s="2383"/>
      <c r="T45" s="2387"/>
      <c r="U45" s="2383"/>
      <c r="V45" s="2383"/>
      <c r="W45" s="2383"/>
      <c r="X45" s="2383"/>
      <c r="Y45" s="781" t="s">
        <v>635</v>
      </c>
      <c r="Z45" s="621"/>
      <c r="AA45" s="621" t="s">
        <v>558</v>
      </c>
      <c r="AB45" s="621"/>
      <c r="AC45" s="728" t="s">
        <v>637</v>
      </c>
      <c r="AD45" s="728" t="s">
        <v>804</v>
      </c>
      <c r="AE45" s="731" t="s">
        <v>644</v>
      </c>
      <c r="AF45" s="713" t="s">
        <v>648</v>
      </c>
      <c r="AG45" s="1131">
        <v>91253867</v>
      </c>
      <c r="AH45" s="1131">
        <v>91253867</v>
      </c>
      <c r="AI45" s="1131">
        <v>82755867</v>
      </c>
      <c r="AJ45" s="1110">
        <v>278536134</v>
      </c>
      <c r="AK45" s="1110">
        <v>278536134</v>
      </c>
      <c r="AL45" s="1110">
        <v>121015867</v>
      </c>
      <c r="AM45" s="1154">
        <v>287433791</v>
      </c>
      <c r="AN45" s="1154">
        <v>278264084</v>
      </c>
      <c r="AO45" s="623">
        <v>935487876</v>
      </c>
      <c r="AP45" s="623">
        <v>369790001</v>
      </c>
      <c r="AQ45" s="623">
        <v>203771734</v>
      </c>
      <c r="AR45" s="1603">
        <v>91253867</v>
      </c>
      <c r="AS45" s="1603">
        <v>278536134</v>
      </c>
      <c r="AT45" s="1603">
        <v>0</v>
      </c>
      <c r="AU45" s="1603">
        <v>0</v>
      </c>
      <c r="AV45" s="1594">
        <v>369790001</v>
      </c>
      <c r="AW45" s="1593"/>
      <c r="AX45" s="1593"/>
      <c r="AY45" s="1593"/>
      <c r="AZ45" s="1593"/>
      <c r="BA45" s="1594">
        <v>0</v>
      </c>
      <c r="BB45" s="1593"/>
      <c r="BC45" s="1593"/>
      <c r="BD45" s="1593"/>
      <c r="BE45" s="1593"/>
      <c r="BF45" s="1594">
        <v>0</v>
      </c>
      <c r="BG45" s="1593"/>
      <c r="BH45" s="1593"/>
      <c r="BI45" s="1593"/>
      <c r="BJ45" s="1593"/>
      <c r="BK45" s="1594">
        <v>0</v>
      </c>
      <c r="BL45" s="1593"/>
      <c r="BM45" s="1593"/>
      <c r="BN45" s="1593"/>
      <c r="BO45" s="1593"/>
      <c r="BP45" s="1594">
        <v>0</v>
      </c>
      <c r="BQ45" s="1593"/>
      <c r="BR45" s="1593"/>
      <c r="BS45" s="1593"/>
      <c r="BT45" s="1593"/>
      <c r="BU45" s="1594">
        <v>0</v>
      </c>
      <c r="BV45" s="1593"/>
      <c r="BW45" s="1593"/>
      <c r="BX45" s="1593"/>
      <c r="BY45" s="1593"/>
      <c r="BZ45" s="1594">
        <v>0</v>
      </c>
      <c r="CA45" s="1593"/>
      <c r="CB45" s="1593"/>
      <c r="CC45" s="1593"/>
      <c r="CD45" s="1593"/>
      <c r="CE45" s="1594">
        <v>0</v>
      </c>
      <c r="CF45" s="1593"/>
      <c r="CG45" s="1593"/>
      <c r="CH45" s="1593"/>
      <c r="CI45" s="1593"/>
      <c r="CJ45" s="1594">
        <v>0</v>
      </c>
      <c r="CK45" s="1593"/>
      <c r="CL45" s="1593"/>
      <c r="CM45" s="1593"/>
      <c r="CN45" s="1593"/>
      <c r="CO45" s="1594">
        <v>0</v>
      </c>
      <c r="CP45" s="1593"/>
      <c r="CQ45" s="1593"/>
      <c r="CR45" s="1593"/>
      <c r="CS45" s="1593"/>
      <c r="CT45" s="1594">
        <v>0</v>
      </c>
      <c r="CU45" s="1593"/>
      <c r="CV45" s="1593"/>
      <c r="CW45" s="1593"/>
      <c r="CX45" s="1593"/>
      <c r="CY45" s="1594">
        <v>0</v>
      </c>
      <c r="CZ45" s="1593"/>
      <c r="DA45" s="1593"/>
      <c r="DB45" s="1593"/>
      <c r="DC45" s="1593"/>
      <c r="DD45" s="1594">
        <v>0</v>
      </c>
      <c r="DE45" s="1593"/>
      <c r="DF45" s="1593"/>
      <c r="DG45" s="1593"/>
      <c r="DH45" s="1593"/>
      <c r="DI45" s="1594">
        <v>0</v>
      </c>
      <c r="DJ45" s="1593"/>
      <c r="DK45" s="1593"/>
      <c r="DL45" s="1593"/>
      <c r="DM45" s="1593"/>
      <c r="DN45" s="1594">
        <v>0</v>
      </c>
      <c r="DO45" s="1593"/>
      <c r="DP45" s="1593"/>
      <c r="DQ45" s="1593"/>
      <c r="DR45" s="1593"/>
      <c r="DS45" s="1594">
        <v>0</v>
      </c>
      <c r="DT45" s="1593"/>
      <c r="DU45" s="1593"/>
      <c r="DV45" s="1593"/>
      <c r="DW45" s="1593"/>
      <c r="DX45" s="1594">
        <v>0</v>
      </c>
      <c r="DY45" s="1593"/>
      <c r="DZ45" s="1593"/>
      <c r="EA45" s="1593"/>
      <c r="EB45" s="1593"/>
      <c r="EC45" s="1594">
        <v>0</v>
      </c>
      <c r="ED45" s="1593"/>
      <c r="EE45" s="1593"/>
      <c r="EF45" s="1593"/>
      <c r="EG45" s="1593"/>
      <c r="EH45" s="1594">
        <v>0</v>
      </c>
      <c r="EI45" s="1593"/>
      <c r="EJ45" s="1593"/>
      <c r="EK45" s="1593"/>
      <c r="EL45" s="1593"/>
      <c r="EM45" s="1594">
        <v>0</v>
      </c>
      <c r="EN45" s="1593"/>
      <c r="EO45" s="1593"/>
      <c r="EP45" s="1593"/>
      <c r="EQ45" s="1593"/>
      <c r="ER45" s="1594">
        <v>0</v>
      </c>
      <c r="ES45" s="1594">
        <v>0</v>
      </c>
      <c r="ET45" s="1229">
        <v>1</v>
      </c>
      <c r="EU45" s="1229">
        <v>0.6</v>
      </c>
      <c r="EV45" s="1229">
        <v>1</v>
      </c>
      <c r="EW45" s="1165">
        <v>0.58333333333333326</v>
      </c>
      <c r="EX45" s="1229">
        <v>1</v>
      </c>
      <c r="EY45" s="1229">
        <v>1</v>
      </c>
      <c r="EZ45" s="677">
        <v>4</v>
      </c>
      <c r="FA45" s="800">
        <v>1.1833333333333331</v>
      </c>
      <c r="FB45" s="1595"/>
      <c r="FC45" s="1596"/>
      <c r="FD45" s="1596"/>
      <c r="FE45" s="1596"/>
      <c r="FF45" s="1597">
        <v>0</v>
      </c>
      <c r="FG45" s="1596"/>
      <c r="FH45" s="1596"/>
      <c r="FI45" s="1596"/>
      <c r="FJ45" s="1596"/>
      <c r="FK45" s="1597">
        <v>0</v>
      </c>
      <c r="FL45" s="1596"/>
      <c r="FM45" s="1596"/>
      <c r="FN45" s="1596"/>
      <c r="FO45" s="1596"/>
      <c r="FP45" s="1597">
        <v>0</v>
      </c>
      <c r="FQ45" s="1596"/>
      <c r="FR45" s="1596"/>
      <c r="FS45" s="1596"/>
      <c r="FT45" s="1596"/>
      <c r="FU45" s="1597">
        <v>0</v>
      </c>
      <c r="FV45" s="1596"/>
      <c r="FW45" s="1596"/>
      <c r="FX45" s="1596"/>
      <c r="FY45" s="1596"/>
      <c r="FZ45" s="1597">
        <v>0</v>
      </c>
      <c r="GA45" s="1596"/>
      <c r="GB45" s="1596"/>
      <c r="GC45" s="1596"/>
      <c r="GD45" s="1596"/>
      <c r="GE45" s="1597">
        <v>0</v>
      </c>
      <c r="GF45" s="1596"/>
      <c r="GG45" s="1596"/>
      <c r="GH45" s="1596"/>
      <c r="GI45" s="1596"/>
      <c r="GJ45" s="1597">
        <v>0</v>
      </c>
      <c r="GK45" s="1596"/>
      <c r="GL45" s="1596"/>
      <c r="GM45" s="1596"/>
      <c r="GN45" s="1596"/>
      <c r="GO45" s="1597">
        <v>0</v>
      </c>
      <c r="GP45" s="1596"/>
      <c r="GQ45" s="1596"/>
      <c r="GR45" s="1596"/>
      <c r="GS45" s="1596"/>
      <c r="GT45" s="1597">
        <v>0</v>
      </c>
      <c r="GU45" s="1596"/>
      <c r="GV45" s="1596"/>
      <c r="GW45" s="1596"/>
      <c r="GX45" s="1596"/>
      <c r="GY45" s="1597">
        <v>0</v>
      </c>
      <c r="GZ45" s="1596"/>
      <c r="HA45" s="1596"/>
      <c r="HB45" s="1596"/>
      <c r="HC45" s="1596"/>
      <c r="HD45" s="1597">
        <v>0</v>
      </c>
      <c r="HE45" s="1596"/>
      <c r="HF45" s="1596"/>
      <c r="HG45" s="1596"/>
      <c r="HH45" s="1596"/>
      <c r="HI45" s="1597">
        <v>0</v>
      </c>
      <c r="HJ45" s="1596"/>
      <c r="HK45" s="1596"/>
      <c r="HL45" s="1596"/>
      <c r="HM45" s="1596"/>
      <c r="HN45" s="1597">
        <v>0</v>
      </c>
      <c r="HO45" s="1596"/>
      <c r="HP45" s="1596"/>
      <c r="HQ45" s="1596"/>
      <c r="HR45" s="1596"/>
      <c r="HS45" s="1597">
        <v>0</v>
      </c>
      <c r="HT45" s="1596"/>
      <c r="HU45" s="1596"/>
      <c r="HV45" s="1596"/>
      <c r="HW45" s="1596"/>
      <c r="HX45" s="1597">
        <v>0</v>
      </c>
      <c r="HY45" s="1596"/>
      <c r="HZ45" s="1596"/>
      <c r="IA45" s="1596"/>
      <c r="IB45" s="1596"/>
      <c r="IC45" s="1597">
        <v>0</v>
      </c>
      <c r="ID45" s="1596"/>
      <c r="IE45" s="1596"/>
      <c r="IF45" s="1596"/>
      <c r="IG45" s="1596"/>
      <c r="IH45" s="1597">
        <v>0</v>
      </c>
      <c r="II45" s="1596"/>
      <c r="IJ45" s="1596"/>
      <c r="IK45" s="1596"/>
      <c r="IL45" s="1596"/>
      <c r="IM45" s="1597">
        <v>0</v>
      </c>
      <c r="IN45" s="1596"/>
      <c r="IO45" s="1596"/>
      <c r="IP45" s="1596"/>
      <c r="IQ45" s="1596"/>
      <c r="IR45" s="1597">
        <v>0</v>
      </c>
      <c r="IS45" s="1596"/>
      <c r="IT45" s="1596"/>
      <c r="IU45" s="1596"/>
      <c r="IV45" s="1596"/>
      <c r="IW45" s="1597">
        <v>0</v>
      </c>
      <c r="IX45" s="1597">
        <v>0</v>
      </c>
      <c r="IY45" s="1136"/>
      <c r="IZ45" s="1136"/>
      <c r="JA45" s="1136"/>
      <c r="JB45" s="1136"/>
      <c r="JC45" s="1136"/>
      <c r="JD45" s="1136"/>
      <c r="JE45" s="713" t="s">
        <v>389</v>
      </c>
      <c r="JF45" s="1137"/>
      <c r="JG45" s="1164"/>
    </row>
    <row r="46" spans="1:267" ht="125.25" hidden="1" customHeight="1" x14ac:dyDescent="0.35">
      <c r="A46" s="727" t="s">
        <v>641</v>
      </c>
      <c r="B46" s="728" t="s">
        <v>632</v>
      </c>
      <c r="C46" s="729" t="s">
        <v>633</v>
      </c>
      <c r="D46" s="781" t="s">
        <v>635</v>
      </c>
      <c r="E46" s="730" t="s">
        <v>636</v>
      </c>
      <c r="F46" s="2383"/>
      <c r="G46" s="2383"/>
      <c r="H46" s="2383"/>
      <c r="I46" s="2383"/>
      <c r="J46" s="2383"/>
      <c r="K46" s="2383"/>
      <c r="L46" s="2383"/>
      <c r="M46" s="2383"/>
      <c r="N46" s="2383"/>
      <c r="O46" s="2383"/>
      <c r="P46" s="2383"/>
      <c r="Q46" s="2383"/>
      <c r="R46" s="2383"/>
      <c r="S46" s="2383"/>
      <c r="T46" s="2387"/>
      <c r="U46" s="2383"/>
      <c r="V46" s="2383"/>
      <c r="W46" s="2383"/>
      <c r="X46" s="2383"/>
      <c r="Y46" s="781" t="s">
        <v>635</v>
      </c>
      <c r="Z46" s="621"/>
      <c r="AA46" s="621" t="s">
        <v>503</v>
      </c>
      <c r="AB46" s="621"/>
      <c r="AC46" s="728" t="s">
        <v>637</v>
      </c>
      <c r="AD46" s="728" t="s">
        <v>805</v>
      </c>
      <c r="AE46" s="731" t="s">
        <v>650</v>
      </c>
      <c r="AF46" s="713" t="s">
        <v>651</v>
      </c>
      <c r="AG46" s="1131">
        <v>102182155</v>
      </c>
      <c r="AH46" s="1131">
        <v>102182155</v>
      </c>
      <c r="AI46" s="1131">
        <v>86542609</v>
      </c>
      <c r="AJ46" s="1110">
        <v>194081540</v>
      </c>
      <c r="AK46" s="1110">
        <v>194081540</v>
      </c>
      <c r="AL46" s="1110">
        <v>84205940</v>
      </c>
      <c r="AM46" s="1154">
        <v>301864725</v>
      </c>
      <c r="AN46" s="1154">
        <v>297057090</v>
      </c>
      <c r="AO46" s="623">
        <v>895185510</v>
      </c>
      <c r="AP46" s="623">
        <v>296263695</v>
      </c>
      <c r="AQ46" s="623">
        <v>170748549</v>
      </c>
      <c r="AR46" s="1603">
        <v>102182155</v>
      </c>
      <c r="AS46" s="1603">
        <v>194081540</v>
      </c>
      <c r="AT46" s="1603">
        <v>0</v>
      </c>
      <c r="AU46" s="1603">
        <v>0</v>
      </c>
      <c r="AV46" s="1594">
        <v>296263695</v>
      </c>
      <c r="AW46" s="1593"/>
      <c r="AX46" s="1593"/>
      <c r="AY46" s="1593"/>
      <c r="AZ46" s="1593"/>
      <c r="BA46" s="1594">
        <v>0</v>
      </c>
      <c r="BB46" s="1593"/>
      <c r="BC46" s="1593"/>
      <c r="BD46" s="1593"/>
      <c r="BE46" s="1593"/>
      <c r="BF46" s="1594">
        <v>0</v>
      </c>
      <c r="BG46" s="1593"/>
      <c r="BH46" s="1593"/>
      <c r="BI46" s="1593"/>
      <c r="BJ46" s="1593"/>
      <c r="BK46" s="1594">
        <v>0</v>
      </c>
      <c r="BL46" s="1593"/>
      <c r="BM46" s="1593"/>
      <c r="BN46" s="1593"/>
      <c r="BO46" s="1593"/>
      <c r="BP46" s="1594">
        <v>0</v>
      </c>
      <c r="BQ46" s="1593"/>
      <c r="BR46" s="1593"/>
      <c r="BS46" s="1593"/>
      <c r="BT46" s="1593"/>
      <c r="BU46" s="1594">
        <v>0</v>
      </c>
      <c r="BV46" s="1593"/>
      <c r="BW46" s="1593"/>
      <c r="BX46" s="1593"/>
      <c r="BY46" s="1593"/>
      <c r="BZ46" s="1594">
        <v>0</v>
      </c>
      <c r="CA46" s="1593"/>
      <c r="CB46" s="1593"/>
      <c r="CC46" s="1593"/>
      <c r="CD46" s="1593"/>
      <c r="CE46" s="1594">
        <v>0</v>
      </c>
      <c r="CF46" s="1593"/>
      <c r="CG46" s="1593"/>
      <c r="CH46" s="1593"/>
      <c r="CI46" s="1593"/>
      <c r="CJ46" s="1594">
        <v>0</v>
      </c>
      <c r="CK46" s="1593"/>
      <c r="CL46" s="1593"/>
      <c r="CM46" s="1593"/>
      <c r="CN46" s="1593"/>
      <c r="CO46" s="1594">
        <v>0</v>
      </c>
      <c r="CP46" s="1593"/>
      <c r="CQ46" s="1593"/>
      <c r="CR46" s="1593"/>
      <c r="CS46" s="1593"/>
      <c r="CT46" s="1594">
        <v>0</v>
      </c>
      <c r="CU46" s="1593"/>
      <c r="CV46" s="1593"/>
      <c r="CW46" s="1593"/>
      <c r="CX46" s="1593"/>
      <c r="CY46" s="1594">
        <v>0</v>
      </c>
      <c r="CZ46" s="1593"/>
      <c r="DA46" s="1593"/>
      <c r="DB46" s="1593"/>
      <c r="DC46" s="1593"/>
      <c r="DD46" s="1594">
        <v>0</v>
      </c>
      <c r="DE46" s="1593"/>
      <c r="DF46" s="1593"/>
      <c r="DG46" s="1593"/>
      <c r="DH46" s="1593"/>
      <c r="DI46" s="1594">
        <v>0</v>
      </c>
      <c r="DJ46" s="1593"/>
      <c r="DK46" s="1593"/>
      <c r="DL46" s="1593"/>
      <c r="DM46" s="1593"/>
      <c r="DN46" s="1594">
        <v>0</v>
      </c>
      <c r="DO46" s="1593"/>
      <c r="DP46" s="1593"/>
      <c r="DQ46" s="1593"/>
      <c r="DR46" s="1593"/>
      <c r="DS46" s="1594">
        <v>0</v>
      </c>
      <c r="DT46" s="1593"/>
      <c r="DU46" s="1593"/>
      <c r="DV46" s="1593"/>
      <c r="DW46" s="1593"/>
      <c r="DX46" s="1594">
        <v>0</v>
      </c>
      <c r="DY46" s="1593"/>
      <c r="DZ46" s="1593"/>
      <c r="EA46" s="1593"/>
      <c r="EB46" s="1593"/>
      <c r="EC46" s="1594">
        <v>0</v>
      </c>
      <c r="ED46" s="1593"/>
      <c r="EE46" s="1593"/>
      <c r="EF46" s="1593"/>
      <c r="EG46" s="1593"/>
      <c r="EH46" s="1594">
        <v>0</v>
      </c>
      <c r="EI46" s="1593"/>
      <c r="EJ46" s="1593"/>
      <c r="EK46" s="1593"/>
      <c r="EL46" s="1593"/>
      <c r="EM46" s="1594">
        <v>0</v>
      </c>
      <c r="EN46" s="1593"/>
      <c r="EO46" s="1593"/>
      <c r="EP46" s="1593"/>
      <c r="EQ46" s="1593"/>
      <c r="ER46" s="1594">
        <v>0</v>
      </c>
      <c r="ES46" s="1594">
        <v>0</v>
      </c>
      <c r="ET46" s="1229">
        <v>500</v>
      </c>
      <c r="EU46" s="1133">
        <v>300</v>
      </c>
      <c r="EV46" s="1133">
        <v>1000</v>
      </c>
      <c r="EW46" s="1631">
        <v>583.33333333333326</v>
      </c>
      <c r="EX46" s="1133">
        <v>1000</v>
      </c>
      <c r="EY46" s="1133">
        <v>1000</v>
      </c>
      <c r="EZ46" s="625">
        <v>3500</v>
      </c>
      <c r="FA46" s="626">
        <v>883.33333333333326</v>
      </c>
      <c r="FB46" s="1595"/>
      <c r="FC46" s="1596"/>
      <c r="FD46" s="1596"/>
      <c r="FE46" s="1596"/>
      <c r="FF46" s="1597">
        <v>0</v>
      </c>
      <c r="FG46" s="1596"/>
      <c r="FH46" s="1596"/>
      <c r="FI46" s="1596"/>
      <c r="FJ46" s="1596"/>
      <c r="FK46" s="1597">
        <v>0</v>
      </c>
      <c r="FL46" s="1596"/>
      <c r="FM46" s="1596"/>
      <c r="FN46" s="1596"/>
      <c r="FO46" s="1596"/>
      <c r="FP46" s="1597">
        <v>0</v>
      </c>
      <c r="FQ46" s="1596"/>
      <c r="FR46" s="1596"/>
      <c r="FS46" s="1596"/>
      <c r="FT46" s="1596"/>
      <c r="FU46" s="1597">
        <v>0</v>
      </c>
      <c r="FV46" s="1596"/>
      <c r="FW46" s="1596"/>
      <c r="FX46" s="1596"/>
      <c r="FY46" s="1596"/>
      <c r="FZ46" s="1597">
        <v>0</v>
      </c>
      <c r="GA46" s="1596"/>
      <c r="GB46" s="1596"/>
      <c r="GC46" s="1596"/>
      <c r="GD46" s="1596"/>
      <c r="GE46" s="1597">
        <v>0</v>
      </c>
      <c r="GF46" s="1596"/>
      <c r="GG46" s="1596"/>
      <c r="GH46" s="1596"/>
      <c r="GI46" s="1596"/>
      <c r="GJ46" s="1597">
        <v>0</v>
      </c>
      <c r="GK46" s="1596"/>
      <c r="GL46" s="1596"/>
      <c r="GM46" s="1596"/>
      <c r="GN46" s="1596"/>
      <c r="GO46" s="1597">
        <v>0</v>
      </c>
      <c r="GP46" s="1596"/>
      <c r="GQ46" s="1596"/>
      <c r="GR46" s="1596"/>
      <c r="GS46" s="1596"/>
      <c r="GT46" s="1597">
        <v>0</v>
      </c>
      <c r="GU46" s="1596"/>
      <c r="GV46" s="1596"/>
      <c r="GW46" s="1596"/>
      <c r="GX46" s="1596"/>
      <c r="GY46" s="1597">
        <v>0</v>
      </c>
      <c r="GZ46" s="1596"/>
      <c r="HA46" s="1596"/>
      <c r="HB46" s="1596"/>
      <c r="HC46" s="1596"/>
      <c r="HD46" s="1597">
        <v>0</v>
      </c>
      <c r="HE46" s="1596"/>
      <c r="HF46" s="1596"/>
      <c r="HG46" s="1596"/>
      <c r="HH46" s="1596"/>
      <c r="HI46" s="1597">
        <v>0</v>
      </c>
      <c r="HJ46" s="1596"/>
      <c r="HK46" s="1596"/>
      <c r="HL46" s="1596"/>
      <c r="HM46" s="1596"/>
      <c r="HN46" s="1597">
        <v>0</v>
      </c>
      <c r="HO46" s="1596"/>
      <c r="HP46" s="1596"/>
      <c r="HQ46" s="1596"/>
      <c r="HR46" s="1596"/>
      <c r="HS46" s="1597">
        <v>0</v>
      </c>
      <c r="HT46" s="1596"/>
      <c r="HU46" s="1596"/>
      <c r="HV46" s="1596"/>
      <c r="HW46" s="1596"/>
      <c r="HX46" s="1597">
        <v>0</v>
      </c>
      <c r="HY46" s="1596"/>
      <c r="HZ46" s="1596"/>
      <c r="IA46" s="1596"/>
      <c r="IB46" s="1596"/>
      <c r="IC46" s="1597">
        <v>0</v>
      </c>
      <c r="ID46" s="1596"/>
      <c r="IE46" s="1596"/>
      <c r="IF46" s="1596"/>
      <c r="IG46" s="1596"/>
      <c r="IH46" s="1597">
        <v>0</v>
      </c>
      <c r="II46" s="1596"/>
      <c r="IJ46" s="1596"/>
      <c r="IK46" s="1596"/>
      <c r="IL46" s="1596"/>
      <c r="IM46" s="1597">
        <v>0</v>
      </c>
      <c r="IN46" s="1596"/>
      <c r="IO46" s="1596"/>
      <c r="IP46" s="1596"/>
      <c r="IQ46" s="1596"/>
      <c r="IR46" s="1597">
        <v>0</v>
      </c>
      <c r="IS46" s="1596"/>
      <c r="IT46" s="1596"/>
      <c r="IU46" s="1596"/>
      <c r="IV46" s="1596"/>
      <c r="IW46" s="1597">
        <v>0</v>
      </c>
      <c r="IX46" s="1597">
        <v>0</v>
      </c>
      <c r="IY46" s="1136"/>
      <c r="IZ46" s="1136"/>
      <c r="JA46" s="1136"/>
      <c r="JB46" s="1136"/>
      <c r="JC46" s="1136"/>
      <c r="JD46" s="1136"/>
      <c r="JE46" s="713" t="s">
        <v>389</v>
      </c>
      <c r="JF46" s="1137"/>
      <c r="JG46" s="1164"/>
    </row>
    <row r="47" spans="1:267" ht="125.25" hidden="1" customHeight="1" thickBot="1" x14ac:dyDescent="0.4">
      <c r="A47" s="734" t="s">
        <v>641</v>
      </c>
      <c r="B47" s="735" t="s">
        <v>632</v>
      </c>
      <c r="C47" s="736" t="s">
        <v>633</v>
      </c>
      <c r="D47" s="783" t="s">
        <v>635</v>
      </c>
      <c r="E47" s="737" t="s">
        <v>636</v>
      </c>
      <c r="F47" s="2384"/>
      <c r="G47" s="2393"/>
      <c r="H47" s="2393"/>
      <c r="I47" s="2384"/>
      <c r="J47" s="2384"/>
      <c r="K47" s="2384"/>
      <c r="L47" s="2384"/>
      <c r="M47" s="2384"/>
      <c r="N47" s="2384">
        <v>0</v>
      </c>
      <c r="O47" s="2384">
        <v>0</v>
      </c>
      <c r="P47" s="2384">
        <v>0</v>
      </c>
      <c r="Q47" s="2384"/>
      <c r="R47" s="2384"/>
      <c r="S47" s="2384"/>
      <c r="T47" s="2388"/>
      <c r="U47" s="2384"/>
      <c r="V47" s="2384"/>
      <c r="W47" s="2384"/>
      <c r="X47" s="2384"/>
      <c r="Y47" s="783" t="s">
        <v>635</v>
      </c>
      <c r="Z47" s="627"/>
      <c r="AA47" s="627" t="s">
        <v>503</v>
      </c>
      <c r="AB47" s="627"/>
      <c r="AC47" s="735" t="s">
        <v>637</v>
      </c>
      <c r="AD47" s="728" t="s">
        <v>805</v>
      </c>
      <c r="AE47" s="738" t="s">
        <v>650</v>
      </c>
      <c r="AF47" s="740" t="s">
        <v>652</v>
      </c>
      <c r="AG47" s="1119">
        <v>72100000</v>
      </c>
      <c r="AH47" s="1119">
        <v>72100000</v>
      </c>
      <c r="AI47" s="1119">
        <v>66800000</v>
      </c>
      <c r="AJ47" s="1110">
        <v>297982927</v>
      </c>
      <c r="AK47" s="1110">
        <v>297982927</v>
      </c>
      <c r="AL47" s="1110">
        <v>134678587</v>
      </c>
      <c r="AM47" s="1169">
        <v>301864724</v>
      </c>
      <c r="AN47" s="1169">
        <v>297057090</v>
      </c>
      <c r="AO47" s="629">
        <v>969004741</v>
      </c>
      <c r="AP47" s="629">
        <v>370082927</v>
      </c>
      <c r="AQ47" s="629">
        <v>201478587</v>
      </c>
      <c r="AR47" s="1603">
        <v>72100000</v>
      </c>
      <c r="AS47" s="1603">
        <v>297982927</v>
      </c>
      <c r="AT47" s="1603">
        <v>0</v>
      </c>
      <c r="AU47" s="1603">
        <v>0</v>
      </c>
      <c r="AV47" s="1599">
        <v>370082927</v>
      </c>
      <c r="AW47" s="1598"/>
      <c r="AX47" s="1598"/>
      <c r="AY47" s="1598"/>
      <c r="AZ47" s="1598"/>
      <c r="BA47" s="1599">
        <v>0</v>
      </c>
      <c r="BB47" s="1598"/>
      <c r="BC47" s="1598"/>
      <c r="BD47" s="1598"/>
      <c r="BE47" s="1598"/>
      <c r="BF47" s="1599">
        <v>0</v>
      </c>
      <c r="BG47" s="1598"/>
      <c r="BH47" s="1598"/>
      <c r="BI47" s="1598"/>
      <c r="BJ47" s="1598"/>
      <c r="BK47" s="1599">
        <v>0</v>
      </c>
      <c r="BL47" s="1598"/>
      <c r="BM47" s="1598"/>
      <c r="BN47" s="1598"/>
      <c r="BO47" s="1598"/>
      <c r="BP47" s="1599">
        <v>0</v>
      </c>
      <c r="BQ47" s="1598"/>
      <c r="BR47" s="1598"/>
      <c r="BS47" s="1598"/>
      <c r="BT47" s="1598"/>
      <c r="BU47" s="1599">
        <v>0</v>
      </c>
      <c r="BV47" s="1598"/>
      <c r="BW47" s="1598"/>
      <c r="BX47" s="1598"/>
      <c r="BY47" s="1598"/>
      <c r="BZ47" s="1599">
        <v>0</v>
      </c>
      <c r="CA47" s="1598"/>
      <c r="CB47" s="1598"/>
      <c r="CC47" s="1598"/>
      <c r="CD47" s="1598"/>
      <c r="CE47" s="1599">
        <v>0</v>
      </c>
      <c r="CF47" s="1598"/>
      <c r="CG47" s="1598"/>
      <c r="CH47" s="1598"/>
      <c r="CI47" s="1598"/>
      <c r="CJ47" s="1599">
        <v>0</v>
      </c>
      <c r="CK47" s="1598"/>
      <c r="CL47" s="1598"/>
      <c r="CM47" s="1598"/>
      <c r="CN47" s="1598"/>
      <c r="CO47" s="1599">
        <v>0</v>
      </c>
      <c r="CP47" s="1598"/>
      <c r="CQ47" s="1598"/>
      <c r="CR47" s="1598"/>
      <c r="CS47" s="1598"/>
      <c r="CT47" s="1599">
        <v>0</v>
      </c>
      <c r="CU47" s="1598"/>
      <c r="CV47" s="1598"/>
      <c r="CW47" s="1598"/>
      <c r="CX47" s="1598"/>
      <c r="CY47" s="1599">
        <v>0</v>
      </c>
      <c r="CZ47" s="1598"/>
      <c r="DA47" s="1598"/>
      <c r="DB47" s="1598"/>
      <c r="DC47" s="1598"/>
      <c r="DD47" s="1599">
        <v>0</v>
      </c>
      <c r="DE47" s="1598"/>
      <c r="DF47" s="1598"/>
      <c r="DG47" s="1598"/>
      <c r="DH47" s="1598"/>
      <c r="DI47" s="1599">
        <v>0</v>
      </c>
      <c r="DJ47" s="1598"/>
      <c r="DK47" s="1598"/>
      <c r="DL47" s="1598"/>
      <c r="DM47" s="1598"/>
      <c r="DN47" s="1599">
        <v>0</v>
      </c>
      <c r="DO47" s="1598"/>
      <c r="DP47" s="1598"/>
      <c r="DQ47" s="1598"/>
      <c r="DR47" s="1598"/>
      <c r="DS47" s="1599">
        <v>0</v>
      </c>
      <c r="DT47" s="1598"/>
      <c r="DU47" s="1598"/>
      <c r="DV47" s="1598"/>
      <c r="DW47" s="1598"/>
      <c r="DX47" s="1599">
        <v>0</v>
      </c>
      <c r="DY47" s="1598"/>
      <c r="DZ47" s="1598"/>
      <c r="EA47" s="1598"/>
      <c r="EB47" s="1598"/>
      <c r="EC47" s="1599">
        <v>0</v>
      </c>
      <c r="ED47" s="1598"/>
      <c r="EE47" s="1598"/>
      <c r="EF47" s="1598"/>
      <c r="EG47" s="1598"/>
      <c r="EH47" s="1599">
        <v>0</v>
      </c>
      <c r="EI47" s="1598"/>
      <c r="EJ47" s="1598"/>
      <c r="EK47" s="1598"/>
      <c r="EL47" s="1598"/>
      <c r="EM47" s="1599">
        <v>0</v>
      </c>
      <c r="EN47" s="1598"/>
      <c r="EO47" s="1598"/>
      <c r="EP47" s="1598"/>
      <c r="EQ47" s="1598"/>
      <c r="ER47" s="1599">
        <v>0</v>
      </c>
      <c r="ES47" s="1599">
        <v>0</v>
      </c>
      <c r="ET47" s="1230">
        <v>8</v>
      </c>
      <c r="EU47" s="1230">
        <v>4.8</v>
      </c>
      <c r="EV47" s="1141">
        <v>16</v>
      </c>
      <c r="EW47" s="1165">
        <v>9.3333333333333321</v>
      </c>
      <c r="EX47" s="1141">
        <v>16</v>
      </c>
      <c r="EY47" s="1141">
        <v>8</v>
      </c>
      <c r="EZ47" s="631">
        <v>48</v>
      </c>
      <c r="FA47" s="679">
        <v>14.133333333333333</v>
      </c>
      <c r="FB47" s="1600"/>
      <c r="FC47" s="1601"/>
      <c r="FD47" s="1601"/>
      <c r="FE47" s="1601"/>
      <c r="FF47" s="1602">
        <v>0</v>
      </c>
      <c r="FG47" s="1601"/>
      <c r="FH47" s="1601"/>
      <c r="FI47" s="1601"/>
      <c r="FJ47" s="1601"/>
      <c r="FK47" s="1602">
        <v>0</v>
      </c>
      <c r="FL47" s="1601"/>
      <c r="FM47" s="1601"/>
      <c r="FN47" s="1601"/>
      <c r="FO47" s="1601"/>
      <c r="FP47" s="1602">
        <v>0</v>
      </c>
      <c r="FQ47" s="1601"/>
      <c r="FR47" s="1601"/>
      <c r="FS47" s="1601"/>
      <c r="FT47" s="1601"/>
      <c r="FU47" s="1602">
        <v>0</v>
      </c>
      <c r="FV47" s="1601"/>
      <c r="FW47" s="1601"/>
      <c r="FX47" s="1601"/>
      <c r="FY47" s="1601"/>
      <c r="FZ47" s="1602">
        <v>0</v>
      </c>
      <c r="GA47" s="1601"/>
      <c r="GB47" s="1601"/>
      <c r="GC47" s="1601"/>
      <c r="GD47" s="1601"/>
      <c r="GE47" s="1602">
        <v>0</v>
      </c>
      <c r="GF47" s="1601"/>
      <c r="GG47" s="1601"/>
      <c r="GH47" s="1601"/>
      <c r="GI47" s="1601"/>
      <c r="GJ47" s="1602">
        <v>0</v>
      </c>
      <c r="GK47" s="1601"/>
      <c r="GL47" s="1601"/>
      <c r="GM47" s="1601"/>
      <c r="GN47" s="1601"/>
      <c r="GO47" s="1602">
        <v>0</v>
      </c>
      <c r="GP47" s="1601"/>
      <c r="GQ47" s="1601"/>
      <c r="GR47" s="1601"/>
      <c r="GS47" s="1601"/>
      <c r="GT47" s="1602">
        <v>0</v>
      </c>
      <c r="GU47" s="1601"/>
      <c r="GV47" s="1601"/>
      <c r="GW47" s="1601"/>
      <c r="GX47" s="1601"/>
      <c r="GY47" s="1602">
        <v>0</v>
      </c>
      <c r="GZ47" s="1601"/>
      <c r="HA47" s="1601"/>
      <c r="HB47" s="1601"/>
      <c r="HC47" s="1601"/>
      <c r="HD47" s="1602">
        <v>0</v>
      </c>
      <c r="HE47" s="1601"/>
      <c r="HF47" s="1601"/>
      <c r="HG47" s="1601"/>
      <c r="HH47" s="1601"/>
      <c r="HI47" s="1602">
        <v>0</v>
      </c>
      <c r="HJ47" s="1601"/>
      <c r="HK47" s="1601"/>
      <c r="HL47" s="1601"/>
      <c r="HM47" s="1601"/>
      <c r="HN47" s="1602">
        <v>0</v>
      </c>
      <c r="HO47" s="1601"/>
      <c r="HP47" s="1601"/>
      <c r="HQ47" s="1601"/>
      <c r="HR47" s="1601"/>
      <c r="HS47" s="1602">
        <v>0</v>
      </c>
      <c r="HT47" s="1601"/>
      <c r="HU47" s="1601"/>
      <c r="HV47" s="1601"/>
      <c r="HW47" s="1601"/>
      <c r="HX47" s="1602">
        <v>0</v>
      </c>
      <c r="HY47" s="1601"/>
      <c r="HZ47" s="1601"/>
      <c r="IA47" s="1601"/>
      <c r="IB47" s="1601"/>
      <c r="IC47" s="1602">
        <v>0</v>
      </c>
      <c r="ID47" s="1601"/>
      <c r="IE47" s="1601"/>
      <c r="IF47" s="1601"/>
      <c r="IG47" s="1601"/>
      <c r="IH47" s="1602">
        <v>0</v>
      </c>
      <c r="II47" s="1601"/>
      <c r="IJ47" s="1601"/>
      <c r="IK47" s="1601"/>
      <c r="IL47" s="1601"/>
      <c r="IM47" s="1602">
        <v>0</v>
      </c>
      <c r="IN47" s="1601"/>
      <c r="IO47" s="1601"/>
      <c r="IP47" s="1601"/>
      <c r="IQ47" s="1601"/>
      <c r="IR47" s="1602">
        <v>0</v>
      </c>
      <c r="IS47" s="1601"/>
      <c r="IT47" s="1601"/>
      <c r="IU47" s="1601"/>
      <c r="IV47" s="1601"/>
      <c r="IW47" s="1602">
        <v>0</v>
      </c>
      <c r="IX47" s="1602">
        <v>0</v>
      </c>
      <c r="IY47" s="1144"/>
      <c r="IZ47" s="1144"/>
      <c r="JA47" s="1144"/>
      <c r="JB47" s="1144"/>
      <c r="JC47" s="1144"/>
      <c r="JD47" s="1144"/>
      <c r="JE47" s="740" t="s">
        <v>389</v>
      </c>
      <c r="JF47" s="1145"/>
      <c r="JG47" s="1164"/>
    </row>
    <row r="48" spans="1:267" ht="125.25" customHeight="1" thickBot="1" x14ac:dyDescent="0.4">
      <c r="A48" s="742" t="s">
        <v>631</v>
      </c>
      <c r="B48" s="743" t="s">
        <v>653</v>
      </c>
      <c r="C48" s="744" t="s">
        <v>654</v>
      </c>
      <c r="D48" s="795" t="s">
        <v>163</v>
      </c>
      <c r="E48" s="787" t="s">
        <v>656</v>
      </c>
      <c r="F48" s="2382">
        <v>16487886263</v>
      </c>
      <c r="G48" s="2392">
        <v>13009253416</v>
      </c>
      <c r="H48" s="2392">
        <v>8283627865</v>
      </c>
      <c r="I48" s="2382">
        <v>33411219600</v>
      </c>
      <c r="J48" s="2382">
        <v>22048587524</v>
      </c>
      <c r="K48" s="2382">
        <v>10552563277</v>
      </c>
      <c r="L48" s="2382">
        <v>25846922424</v>
      </c>
      <c r="M48" s="2382">
        <v>21544264944</v>
      </c>
      <c r="N48" s="2385">
        <v>97290293231</v>
      </c>
      <c r="O48" s="2385">
        <v>46420473016</v>
      </c>
      <c r="P48" s="2385">
        <v>18836191142</v>
      </c>
      <c r="Q48" s="2396">
        <v>100</v>
      </c>
      <c r="R48" s="2396">
        <v>100</v>
      </c>
      <c r="S48" s="2396">
        <v>100</v>
      </c>
      <c r="T48" s="2397"/>
      <c r="U48" s="2396">
        <v>100</v>
      </c>
      <c r="V48" s="2396">
        <v>100</v>
      </c>
      <c r="W48" s="2395">
        <v>100</v>
      </c>
      <c r="X48" s="2391">
        <v>100</v>
      </c>
      <c r="Y48" s="795" t="s">
        <v>163</v>
      </c>
      <c r="Z48" s="633"/>
      <c r="AA48" s="633" t="s">
        <v>558</v>
      </c>
      <c r="AB48" s="633">
        <v>1</v>
      </c>
      <c r="AC48" s="743" t="s">
        <v>657</v>
      </c>
      <c r="AD48" s="728" t="s">
        <v>859</v>
      </c>
      <c r="AE48" s="752" t="s">
        <v>659</v>
      </c>
      <c r="AF48" s="680" t="s">
        <v>660</v>
      </c>
      <c r="AG48" s="1146">
        <v>908908332</v>
      </c>
      <c r="AH48" s="1146">
        <v>908774999</v>
      </c>
      <c r="AI48" s="1146">
        <v>755406000</v>
      </c>
      <c r="AJ48" s="1110">
        <v>1695215451</v>
      </c>
      <c r="AK48" s="1110">
        <v>1469143546</v>
      </c>
      <c r="AL48" s="1110">
        <v>665151311</v>
      </c>
      <c r="AM48" s="1147">
        <v>2748175404</v>
      </c>
      <c r="AN48" s="1147">
        <v>881052744</v>
      </c>
      <c r="AO48" s="636">
        <v>6233351931</v>
      </c>
      <c r="AP48" s="636">
        <v>2377918545</v>
      </c>
      <c r="AQ48" s="636">
        <v>1420557311</v>
      </c>
      <c r="AR48" s="1603">
        <v>908774999</v>
      </c>
      <c r="AS48" s="1603"/>
      <c r="AT48" s="1603"/>
      <c r="AU48" s="1603"/>
      <c r="AV48" s="1604">
        <v>908774999</v>
      </c>
      <c r="AW48" s="1603"/>
      <c r="AX48" s="1603"/>
      <c r="AY48" s="1603"/>
      <c r="AZ48" s="1603"/>
      <c r="BA48" s="1604">
        <v>0</v>
      </c>
      <c r="BB48" s="1603"/>
      <c r="BC48" s="1603"/>
      <c r="BD48" s="1603"/>
      <c r="BE48" s="1603"/>
      <c r="BF48" s="1604">
        <v>0</v>
      </c>
      <c r="BG48" s="1603"/>
      <c r="BH48" s="1603"/>
      <c r="BI48" s="1603"/>
      <c r="BJ48" s="1603"/>
      <c r="BK48" s="1604">
        <v>0</v>
      </c>
      <c r="BL48" s="1603"/>
      <c r="BM48" s="1603"/>
      <c r="BN48" s="1603"/>
      <c r="BO48" s="1603"/>
      <c r="BP48" s="1604">
        <v>0</v>
      </c>
      <c r="BQ48" s="1603"/>
      <c r="BR48" s="1603"/>
      <c r="BS48" s="1603"/>
      <c r="BT48" s="1603"/>
      <c r="BU48" s="1604">
        <v>0</v>
      </c>
      <c r="BV48" s="1603"/>
      <c r="BW48" s="1603"/>
      <c r="BX48" s="1603"/>
      <c r="BY48" s="1603"/>
      <c r="BZ48" s="1604">
        <v>0</v>
      </c>
      <c r="CA48" s="1603"/>
      <c r="CB48" s="1603"/>
      <c r="CC48" s="1603"/>
      <c r="CD48" s="1603"/>
      <c r="CE48" s="1604">
        <v>0</v>
      </c>
      <c r="CF48" s="1603"/>
      <c r="CG48" s="1603"/>
      <c r="CH48" s="1603"/>
      <c r="CI48" s="1603"/>
      <c r="CJ48" s="1604">
        <v>0</v>
      </c>
      <c r="CK48" s="1603"/>
      <c r="CL48" s="1603"/>
      <c r="CM48" s="1603"/>
      <c r="CN48" s="1603"/>
      <c r="CO48" s="1604">
        <v>0</v>
      </c>
      <c r="CP48" s="1603"/>
      <c r="CQ48" s="1603"/>
      <c r="CR48" s="1603"/>
      <c r="CS48" s="1603"/>
      <c r="CT48" s="1604">
        <v>0</v>
      </c>
      <c r="CU48" s="1603"/>
      <c r="CV48" s="1603"/>
      <c r="CW48" s="1603"/>
      <c r="CX48" s="1603"/>
      <c r="CY48" s="1604">
        <v>0</v>
      </c>
      <c r="CZ48" s="1603"/>
      <c r="DA48" s="1603"/>
      <c r="DB48" s="1603"/>
      <c r="DC48" s="1603"/>
      <c r="DD48" s="1604">
        <v>0</v>
      </c>
      <c r="DE48" s="1603"/>
      <c r="DF48" s="1603"/>
      <c r="DG48" s="1603"/>
      <c r="DH48" s="1603"/>
      <c r="DI48" s="1604">
        <v>0</v>
      </c>
      <c r="DJ48" s="1603"/>
      <c r="DK48" s="1603"/>
      <c r="DL48" s="1603"/>
      <c r="DM48" s="1603"/>
      <c r="DN48" s="1604">
        <v>0</v>
      </c>
      <c r="DO48" s="1603"/>
      <c r="DP48" s="1603"/>
      <c r="DQ48" s="1603"/>
      <c r="DR48" s="1603"/>
      <c r="DS48" s="1604">
        <v>0</v>
      </c>
      <c r="DT48" s="1603"/>
      <c r="DU48" s="1603"/>
      <c r="DV48" s="1603"/>
      <c r="DW48" s="1603"/>
      <c r="DX48" s="1604">
        <v>0</v>
      </c>
      <c r="DY48" s="1603"/>
      <c r="DZ48" s="1603"/>
      <c r="EA48" s="1603"/>
      <c r="EB48" s="1603"/>
      <c r="EC48" s="1604">
        <v>0</v>
      </c>
      <c r="ED48" s="1603"/>
      <c r="EE48" s="1603"/>
      <c r="EF48" s="1603"/>
      <c r="EG48" s="1603"/>
      <c r="EH48" s="1604">
        <v>0</v>
      </c>
      <c r="EI48" s="1603"/>
      <c r="EJ48" s="1603"/>
      <c r="EK48" s="1603"/>
      <c r="EL48" s="1603"/>
      <c r="EM48" s="1604">
        <v>0</v>
      </c>
      <c r="EN48" s="1603"/>
      <c r="EO48" s="1603"/>
      <c r="EP48" s="1603"/>
      <c r="EQ48" s="1603"/>
      <c r="ER48" s="1604">
        <v>0</v>
      </c>
      <c r="ES48" s="1604">
        <v>0</v>
      </c>
      <c r="ET48" s="1171">
        <v>1</v>
      </c>
      <c r="EU48" s="1171">
        <v>1</v>
      </c>
      <c r="EV48" s="1171">
        <v>1</v>
      </c>
      <c r="EW48" s="1172">
        <v>1</v>
      </c>
      <c r="EX48" s="1171">
        <v>1</v>
      </c>
      <c r="EY48" s="1171">
        <v>1</v>
      </c>
      <c r="EZ48" s="644">
        <v>1</v>
      </c>
      <c r="FA48" s="644">
        <v>1</v>
      </c>
      <c r="FB48" s="1611"/>
      <c r="FC48" s="1606"/>
      <c r="FD48" s="1606"/>
      <c r="FE48" s="1606"/>
      <c r="FF48" s="1607">
        <v>0</v>
      </c>
      <c r="FG48" s="1606"/>
      <c r="FH48" s="1606"/>
      <c r="FI48" s="1606"/>
      <c r="FJ48" s="1606"/>
      <c r="FK48" s="1607">
        <v>0</v>
      </c>
      <c r="FL48" s="1606"/>
      <c r="FM48" s="1606"/>
      <c r="FN48" s="1606"/>
      <c r="FO48" s="1606"/>
      <c r="FP48" s="1607">
        <v>0</v>
      </c>
      <c r="FQ48" s="1606"/>
      <c r="FR48" s="1606"/>
      <c r="FS48" s="1606"/>
      <c r="FT48" s="1606"/>
      <c r="FU48" s="1607">
        <v>0</v>
      </c>
      <c r="FV48" s="1606"/>
      <c r="FW48" s="1606"/>
      <c r="FX48" s="1606"/>
      <c r="FY48" s="1606"/>
      <c r="FZ48" s="1607">
        <v>0</v>
      </c>
      <c r="GA48" s="1606"/>
      <c r="GB48" s="1606"/>
      <c r="GC48" s="1606"/>
      <c r="GD48" s="1606"/>
      <c r="GE48" s="1607">
        <v>0</v>
      </c>
      <c r="GF48" s="1606"/>
      <c r="GG48" s="1606"/>
      <c r="GH48" s="1606"/>
      <c r="GI48" s="1606"/>
      <c r="GJ48" s="1607">
        <v>0</v>
      </c>
      <c r="GK48" s="1606"/>
      <c r="GL48" s="1606"/>
      <c r="GM48" s="1606"/>
      <c r="GN48" s="1606"/>
      <c r="GO48" s="1607">
        <v>0</v>
      </c>
      <c r="GP48" s="1606"/>
      <c r="GQ48" s="1606"/>
      <c r="GR48" s="1606"/>
      <c r="GS48" s="1606"/>
      <c r="GT48" s="1607">
        <v>0</v>
      </c>
      <c r="GU48" s="1606"/>
      <c r="GV48" s="1606"/>
      <c r="GW48" s="1606"/>
      <c r="GX48" s="1606"/>
      <c r="GY48" s="1607">
        <v>0</v>
      </c>
      <c r="GZ48" s="1606"/>
      <c r="HA48" s="1606"/>
      <c r="HB48" s="1606"/>
      <c r="HC48" s="1606"/>
      <c r="HD48" s="1607">
        <v>0</v>
      </c>
      <c r="HE48" s="1606"/>
      <c r="HF48" s="1606"/>
      <c r="HG48" s="1606"/>
      <c r="HH48" s="1606"/>
      <c r="HI48" s="1607">
        <v>0</v>
      </c>
      <c r="HJ48" s="1606"/>
      <c r="HK48" s="1606"/>
      <c r="HL48" s="1606"/>
      <c r="HM48" s="1606"/>
      <c r="HN48" s="1607">
        <v>0</v>
      </c>
      <c r="HO48" s="1606"/>
      <c r="HP48" s="1606"/>
      <c r="HQ48" s="1606"/>
      <c r="HR48" s="1606"/>
      <c r="HS48" s="1607">
        <v>0</v>
      </c>
      <c r="HT48" s="1606"/>
      <c r="HU48" s="1606"/>
      <c r="HV48" s="1606"/>
      <c r="HW48" s="1606"/>
      <c r="HX48" s="1607">
        <v>0</v>
      </c>
      <c r="HY48" s="1606"/>
      <c r="HZ48" s="1606"/>
      <c r="IA48" s="1606"/>
      <c r="IB48" s="1606"/>
      <c r="IC48" s="1607">
        <v>0</v>
      </c>
      <c r="ID48" s="1606"/>
      <c r="IE48" s="1606"/>
      <c r="IF48" s="1606"/>
      <c r="IG48" s="1606"/>
      <c r="IH48" s="1607">
        <v>0</v>
      </c>
      <c r="II48" s="1606"/>
      <c r="IJ48" s="1606"/>
      <c r="IK48" s="1606"/>
      <c r="IL48" s="1606"/>
      <c r="IM48" s="1607">
        <v>0</v>
      </c>
      <c r="IN48" s="1606"/>
      <c r="IO48" s="1606"/>
      <c r="IP48" s="1606"/>
      <c r="IQ48" s="1606"/>
      <c r="IR48" s="1607">
        <v>0</v>
      </c>
      <c r="IS48" s="1606"/>
      <c r="IT48" s="1606"/>
      <c r="IU48" s="1606"/>
      <c r="IV48" s="1606"/>
      <c r="IW48" s="1607">
        <v>0</v>
      </c>
      <c r="IX48" s="1607">
        <v>0</v>
      </c>
      <c r="IY48" s="1174"/>
      <c r="IZ48" s="1174"/>
      <c r="JA48" s="1174"/>
      <c r="JB48" s="1174"/>
      <c r="JC48" s="1174"/>
      <c r="JD48" s="1174"/>
      <c r="JE48" s="680" t="s">
        <v>393</v>
      </c>
      <c r="JF48" s="1231" t="s">
        <v>661</v>
      </c>
      <c r="JG48" s="1164"/>
    </row>
    <row r="49" spans="1:267" ht="125.25" customHeight="1" x14ac:dyDescent="0.35">
      <c r="A49" s="727" t="s">
        <v>631</v>
      </c>
      <c r="B49" s="728" t="s">
        <v>653</v>
      </c>
      <c r="C49" s="729" t="s">
        <v>654</v>
      </c>
      <c r="D49" s="781" t="s">
        <v>163</v>
      </c>
      <c r="E49" s="787" t="s">
        <v>656</v>
      </c>
      <c r="F49" s="2383"/>
      <c r="G49" s="2383"/>
      <c r="H49" s="2383"/>
      <c r="I49" s="2383"/>
      <c r="J49" s="2383"/>
      <c r="K49" s="2383"/>
      <c r="L49" s="2383"/>
      <c r="M49" s="2383"/>
      <c r="N49" s="2383">
        <v>0</v>
      </c>
      <c r="O49" s="2383">
        <v>0</v>
      </c>
      <c r="P49" s="2383">
        <v>0</v>
      </c>
      <c r="Q49" s="2383"/>
      <c r="R49" s="2383"/>
      <c r="S49" s="2383"/>
      <c r="T49" s="2387"/>
      <c r="U49" s="2383"/>
      <c r="V49" s="2383"/>
      <c r="W49" s="2383"/>
      <c r="X49" s="2383"/>
      <c r="Y49" s="781" t="s">
        <v>163</v>
      </c>
      <c r="Z49" s="621"/>
      <c r="AA49" s="621" t="s">
        <v>558</v>
      </c>
      <c r="AB49" s="621">
        <v>2</v>
      </c>
      <c r="AC49" s="728" t="s">
        <v>657</v>
      </c>
      <c r="AD49" s="728" t="s">
        <v>560</v>
      </c>
      <c r="AE49" s="731" t="s">
        <v>659</v>
      </c>
      <c r="AF49" s="680" t="s">
        <v>662</v>
      </c>
      <c r="AG49" s="1131">
        <v>49167067</v>
      </c>
      <c r="AH49" s="1131">
        <v>49167067</v>
      </c>
      <c r="AI49" s="1131">
        <v>41957067</v>
      </c>
      <c r="AJ49" s="1110">
        <v>81932638</v>
      </c>
      <c r="AK49" s="1110">
        <v>44657298</v>
      </c>
      <c r="AL49" s="1110">
        <v>31012013</v>
      </c>
      <c r="AM49" s="1154">
        <v>107814596</v>
      </c>
      <c r="AN49" s="1154">
        <v>168120000</v>
      </c>
      <c r="AO49" s="623">
        <v>407034301</v>
      </c>
      <c r="AP49" s="623">
        <v>93824365</v>
      </c>
      <c r="AQ49" s="623">
        <v>72969080</v>
      </c>
      <c r="AR49" s="1593">
        <v>49167067</v>
      </c>
      <c r="AS49" s="1593"/>
      <c r="AT49" s="1593"/>
      <c r="AU49" s="1593"/>
      <c r="AV49" s="1594">
        <v>49167067</v>
      </c>
      <c r="AW49" s="1593"/>
      <c r="AX49" s="1593"/>
      <c r="AY49" s="1593"/>
      <c r="AZ49" s="1593"/>
      <c r="BA49" s="1594">
        <v>0</v>
      </c>
      <c r="BB49" s="1593"/>
      <c r="BC49" s="1593"/>
      <c r="BD49" s="1593"/>
      <c r="BE49" s="1593"/>
      <c r="BF49" s="1594">
        <v>0</v>
      </c>
      <c r="BG49" s="1593"/>
      <c r="BH49" s="1593"/>
      <c r="BI49" s="1593"/>
      <c r="BJ49" s="1593"/>
      <c r="BK49" s="1594">
        <v>0</v>
      </c>
      <c r="BL49" s="1593"/>
      <c r="BM49" s="1593"/>
      <c r="BN49" s="1593"/>
      <c r="BO49" s="1593"/>
      <c r="BP49" s="1594">
        <v>0</v>
      </c>
      <c r="BQ49" s="1593"/>
      <c r="BR49" s="1593"/>
      <c r="BS49" s="1593"/>
      <c r="BT49" s="1593"/>
      <c r="BU49" s="1594">
        <v>0</v>
      </c>
      <c r="BV49" s="1593"/>
      <c r="BW49" s="1593"/>
      <c r="BX49" s="1593"/>
      <c r="BY49" s="1593"/>
      <c r="BZ49" s="1594">
        <v>0</v>
      </c>
      <c r="CA49" s="1593"/>
      <c r="CB49" s="1593"/>
      <c r="CC49" s="1593"/>
      <c r="CD49" s="1593"/>
      <c r="CE49" s="1594">
        <v>0</v>
      </c>
      <c r="CF49" s="1593"/>
      <c r="CG49" s="1593"/>
      <c r="CH49" s="1593"/>
      <c r="CI49" s="1593"/>
      <c r="CJ49" s="1594">
        <v>0</v>
      </c>
      <c r="CK49" s="1593"/>
      <c r="CL49" s="1593"/>
      <c r="CM49" s="1593"/>
      <c r="CN49" s="1593"/>
      <c r="CO49" s="1594">
        <v>0</v>
      </c>
      <c r="CP49" s="1593"/>
      <c r="CQ49" s="1593"/>
      <c r="CR49" s="1593"/>
      <c r="CS49" s="1593"/>
      <c r="CT49" s="1594">
        <v>0</v>
      </c>
      <c r="CU49" s="1593"/>
      <c r="CV49" s="1593"/>
      <c r="CW49" s="1593"/>
      <c r="CX49" s="1593"/>
      <c r="CY49" s="1594">
        <v>0</v>
      </c>
      <c r="CZ49" s="1593"/>
      <c r="DA49" s="1593"/>
      <c r="DB49" s="1593"/>
      <c r="DC49" s="1593"/>
      <c r="DD49" s="1594">
        <v>0</v>
      </c>
      <c r="DE49" s="1593"/>
      <c r="DF49" s="1593"/>
      <c r="DG49" s="1593"/>
      <c r="DH49" s="1593"/>
      <c r="DI49" s="1594">
        <v>0</v>
      </c>
      <c r="DJ49" s="1593"/>
      <c r="DK49" s="1593"/>
      <c r="DL49" s="1593"/>
      <c r="DM49" s="1593"/>
      <c r="DN49" s="1594">
        <v>0</v>
      </c>
      <c r="DO49" s="1593"/>
      <c r="DP49" s="1593"/>
      <c r="DQ49" s="1593"/>
      <c r="DR49" s="1593"/>
      <c r="DS49" s="1594">
        <v>0</v>
      </c>
      <c r="DT49" s="1593"/>
      <c r="DU49" s="1593"/>
      <c r="DV49" s="1593"/>
      <c r="DW49" s="1593"/>
      <c r="DX49" s="1594">
        <v>0</v>
      </c>
      <c r="DY49" s="1593"/>
      <c r="DZ49" s="1593"/>
      <c r="EA49" s="1593"/>
      <c r="EB49" s="1593"/>
      <c r="EC49" s="1594">
        <v>0</v>
      </c>
      <c r="ED49" s="1593"/>
      <c r="EE49" s="1593"/>
      <c r="EF49" s="1593"/>
      <c r="EG49" s="1593"/>
      <c r="EH49" s="1594">
        <v>0</v>
      </c>
      <c r="EI49" s="1593"/>
      <c r="EJ49" s="1593"/>
      <c r="EK49" s="1593"/>
      <c r="EL49" s="1593"/>
      <c r="EM49" s="1594">
        <v>0</v>
      </c>
      <c r="EN49" s="1593"/>
      <c r="EO49" s="1593"/>
      <c r="EP49" s="1593"/>
      <c r="EQ49" s="1593"/>
      <c r="ER49" s="1594">
        <v>0</v>
      </c>
      <c r="ES49" s="1594">
        <v>0</v>
      </c>
      <c r="ET49" s="1232">
        <v>1</v>
      </c>
      <c r="EU49" s="1232">
        <v>1</v>
      </c>
      <c r="EV49" s="1232">
        <v>1</v>
      </c>
      <c r="EW49" s="1233">
        <v>1</v>
      </c>
      <c r="EX49" s="1232">
        <v>1</v>
      </c>
      <c r="EY49" s="1232">
        <v>1</v>
      </c>
      <c r="EZ49" s="682">
        <v>1</v>
      </c>
      <c r="FA49" s="683">
        <v>1</v>
      </c>
      <c r="FB49" s="1632"/>
      <c r="FC49" s="1596"/>
      <c r="FD49" s="1596"/>
      <c r="FE49" s="1596"/>
      <c r="FF49" s="1597">
        <v>0</v>
      </c>
      <c r="FG49" s="1596"/>
      <c r="FH49" s="1596"/>
      <c r="FI49" s="1596"/>
      <c r="FJ49" s="1596"/>
      <c r="FK49" s="1597">
        <v>0</v>
      </c>
      <c r="FL49" s="1596"/>
      <c r="FM49" s="1596"/>
      <c r="FN49" s="1596"/>
      <c r="FO49" s="1596"/>
      <c r="FP49" s="1597">
        <v>0</v>
      </c>
      <c r="FQ49" s="1596"/>
      <c r="FR49" s="1596"/>
      <c r="FS49" s="1596"/>
      <c r="FT49" s="1596"/>
      <c r="FU49" s="1597">
        <v>0</v>
      </c>
      <c r="FV49" s="1596"/>
      <c r="FW49" s="1596"/>
      <c r="FX49" s="1596"/>
      <c r="FY49" s="1596"/>
      <c r="FZ49" s="1597">
        <v>0</v>
      </c>
      <c r="GA49" s="1596"/>
      <c r="GB49" s="1596"/>
      <c r="GC49" s="1596"/>
      <c r="GD49" s="1596"/>
      <c r="GE49" s="1597">
        <v>0</v>
      </c>
      <c r="GF49" s="1596"/>
      <c r="GG49" s="1596"/>
      <c r="GH49" s="1596"/>
      <c r="GI49" s="1596"/>
      <c r="GJ49" s="1597">
        <v>0</v>
      </c>
      <c r="GK49" s="1596"/>
      <c r="GL49" s="1596"/>
      <c r="GM49" s="1596"/>
      <c r="GN49" s="1596"/>
      <c r="GO49" s="1597">
        <v>0</v>
      </c>
      <c r="GP49" s="1596"/>
      <c r="GQ49" s="1596"/>
      <c r="GR49" s="1596"/>
      <c r="GS49" s="1596"/>
      <c r="GT49" s="1597">
        <v>0</v>
      </c>
      <c r="GU49" s="1596"/>
      <c r="GV49" s="1596"/>
      <c r="GW49" s="1596"/>
      <c r="GX49" s="1596"/>
      <c r="GY49" s="1597">
        <v>0</v>
      </c>
      <c r="GZ49" s="1596"/>
      <c r="HA49" s="1596"/>
      <c r="HB49" s="1596"/>
      <c r="HC49" s="1596"/>
      <c r="HD49" s="1597">
        <v>0</v>
      </c>
      <c r="HE49" s="1596"/>
      <c r="HF49" s="1596"/>
      <c r="HG49" s="1596"/>
      <c r="HH49" s="1596"/>
      <c r="HI49" s="1597">
        <v>0</v>
      </c>
      <c r="HJ49" s="1596"/>
      <c r="HK49" s="1596"/>
      <c r="HL49" s="1596"/>
      <c r="HM49" s="1596"/>
      <c r="HN49" s="1597">
        <v>0</v>
      </c>
      <c r="HO49" s="1596"/>
      <c r="HP49" s="1596"/>
      <c r="HQ49" s="1596"/>
      <c r="HR49" s="1596"/>
      <c r="HS49" s="1597">
        <v>0</v>
      </c>
      <c r="HT49" s="1596"/>
      <c r="HU49" s="1596"/>
      <c r="HV49" s="1596"/>
      <c r="HW49" s="1596"/>
      <c r="HX49" s="1597">
        <v>0</v>
      </c>
      <c r="HY49" s="1596"/>
      <c r="HZ49" s="1596"/>
      <c r="IA49" s="1596"/>
      <c r="IB49" s="1596"/>
      <c r="IC49" s="1597">
        <v>0</v>
      </c>
      <c r="ID49" s="1596"/>
      <c r="IE49" s="1596"/>
      <c r="IF49" s="1596"/>
      <c r="IG49" s="1596"/>
      <c r="IH49" s="1597">
        <v>0</v>
      </c>
      <c r="II49" s="1596"/>
      <c r="IJ49" s="1596"/>
      <c r="IK49" s="1596"/>
      <c r="IL49" s="1596"/>
      <c r="IM49" s="1597">
        <v>0</v>
      </c>
      <c r="IN49" s="1596"/>
      <c r="IO49" s="1596"/>
      <c r="IP49" s="1596"/>
      <c r="IQ49" s="1596"/>
      <c r="IR49" s="1597">
        <v>0</v>
      </c>
      <c r="IS49" s="1596"/>
      <c r="IT49" s="1596"/>
      <c r="IU49" s="1596"/>
      <c r="IV49" s="1596"/>
      <c r="IW49" s="1597">
        <v>0</v>
      </c>
      <c r="IX49" s="1597">
        <v>0</v>
      </c>
      <c r="IY49" s="1235"/>
      <c r="IZ49" s="1235"/>
      <c r="JA49" s="1235"/>
      <c r="JB49" s="1235"/>
      <c r="JC49" s="1235"/>
      <c r="JD49" s="1235"/>
      <c r="JE49" s="684" t="s">
        <v>393</v>
      </c>
      <c r="JF49" s="1236" t="s">
        <v>663</v>
      </c>
      <c r="JG49" s="1164"/>
    </row>
    <row r="50" spans="1:267" ht="125.25" customHeight="1" x14ac:dyDescent="0.35">
      <c r="A50" s="727" t="s">
        <v>631</v>
      </c>
      <c r="B50" s="728" t="s">
        <v>653</v>
      </c>
      <c r="C50" s="729" t="s">
        <v>654</v>
      </c>
      <c r="D50" s="781" t="s">
        <v>163</v>
      </c>
      <c r="E50" s="787" t="s">
        <v>656</v>
      </c>
      <c r="F50" s="2383"/>
      <c r="G50" s="2383"/>
      <c r="H50" s="2383"/>
      <c r="I50" s="2383"/>
      <c r="J50" s="2383"/>
      <c r="K50" s="2383"/>
      <c r="L50" s="2383"/>
      <c r="M50" s="2383"/>
      <c r="N50" s="2383"/>
      <c r="O50" s="2383"/>
      <c r="P50" s="2383"/>
      <c r="Q50" s="2383"/>
      <c r="R50" s="2383"/>
      <c r="S50" s="2383"/>
      <c r="T50" s="2387"/>
      <c r="U50" s="2383"/>
      <c r="V50" s="2383"/>
      <c r="W50" s="2383"/>
      <c r="X50" s="2383"/>
      <c r="Y50" s="781" t="s">
        <v>163</v>
      </c>
      <c r="Z50" s="621"/>
      <c r="AA50" s="621" t="s">
        <v>558</v>
      </c>
      <c r="AB50" s="621">
        <v>3</v>
      </c>
      <c r="AC50" s="728" t="s">
        <v>657</v>
      </c>
      <c r="AD50" s="728" t="s">
        <v>807</v>
      </c>
      <c r="AE50" s="731" t="s">
        <v>666</v>
      </c>
      <c r="AF50" s="680" t="s">
        <v>667</v>
      </c>
      <c r="AG50" s="1131">
        <v>627461321</v>
      </c>
      <c r="AH50" s="1131">
        <v>618955321</v>
      </c>
      <c r="AI50" s="1131">
        <v>443881387</v>
      </c>
      <c r="AJ50" s="1110">
        <v>1456520178</v>
      </c>
      <c r="AK50" s="1110">
        <v>956283019</v>
      </c>
      <c r="AL50" s="1110">
        <v>304669170</v>
      </c>
      <c r="AM50" s="1154">
        <v>1000000000</v>
      </c>
      <c r="AN50" s="1154">
        <v>1402504131</v>
      </c>
      <c r="AO50" s="623">
        <v>4486485630</v>
      </c>
      <c r="AP50" s="623">
        <v>1575238340</v>
      </c>
      <c r="AQ50" s="623">
        <v>748550557</v>
      </c>
      <c r="AR50" s="1593">
        <v>618955321</v>
      </c>
      <c r="AS50" s="1593"/>
      <c r="AT50" s="1593"/>
      <c r="AU50" s="1593"/>
      <c r="AV50" s="1594">
        <v>618955321</v>
      </c>
      <c r="AW50" s="1593" t="s">
        <v>668</v>
      </c>
      <c r="AX50" s="1593"/>
      <c r="AY50" s="1593"/>
      <c r="AZ50" s="1593"/>
      <c r="BA50" s="1594">
        <v>0</v>
      </c>
      <c r="BB50" s="1593" t="s">
        <v>668</v>
      </c>
      <c r="BC50" s="1593"/>
      <c r="BD50" s="1593"/>
      <c r="BE50" s="1593"/>
      <c r="BF50" s="1594">
        <v>0</v>
      </c>
      <c r="BG50" s="1593" t="s">
        <v>668</v>
      </c>
      <c r="BH50" s="1593"/>
      <c r="BI50" s="1593"/>
      <c r="BJ50" s="1593"/>
      <c r="BK50" s="1594">
        <v>0</v>
      </c>
      <c r="BL50" s="1593" t="s">
        <v>668</v>
      </c>
      <c r="BM50" s="1593"/>
      <c r="BN50" s="1593"/>
      <c r="BO50" s="1593"/>
      <c r="BP50" s="1594">
        <v>0</v>
      </c>
      <c r="BQ50" s="1593" t="s">
        <v>668</v>
      </c>
      <c r="BR50" s="1593"/>
      <c r="BS50" s="1593"/>
      <c r="BT50" s="1593"/>
      <c r="BU50" s="1594">
        <v>0</v>
      </c>
      <c r="BV50" s="1593" t="s">
        <v>668</v>
      </c>
      <c r="BW50" s="1593"/>
      <c r="BX50" s="1593"/>
      <c r="BY50" s="1593"/>
      <c r="BZ50" s="1594">
        <v>0</v>
      </c>
      <c r="CA50" s="1593" t="s">
        <v>668</v>
      </c>
      <c r="CB50" s="1593"/>
      <c r="CC50" s="1593"/>
      <c r="CD50" s="1593"/>
      <c r="CE50" s="1594">
        <v>0</v>
      </c>
      <c r="CF50" s="1593" t="s">
        <v>668</v>
      </c>
      <c r="CG50" s="1593"/>
      <c r="CH50" s="1593"/>
      <c r="CI50" s="1593"/>
      <c r="CJ50" s="1594">
        <v>0</v>
      </c>
      <c r="CK50" s="1593" t="s">
        <v>668</v>
      </c>
      <c r="CL50" s="1593"/>
      <c r="CM50" s="1593"/>
      <c r="CN50" s="1593"/>
      <c r="CO50" s="1594">
        <v>0</v>
      </c>
      <c r="CP50" s="1593" t="s">
        <v>668</v>
      </c>
      <c r="CQ50" s="1593"/>
      <c r="CR50" s="1593"/>
      <c r="CS50" s="1593"/>
      <c r="CT50" s="1594">
        <v>0</v>
      </c>
      <c r="CU50" s="1593" t="s">
        <v>668</v>
      </c>
      <c r="CV50" s="1593"/>
      <c r="CW50" s="1593"/>
      <c r="CX50" s="1593"/>
      <c r="CY50" s="1594">
        <v>0</v>
      </c>
      <c r="CZ50" s="1593" t="s">
        <v>668</v>
      </c>
      <c r="DA50" s="1593"/>
      <c r="DB50" s="1593"/>
      <c r="DC50" s="1593"/>
      <c r="DD50" s="1594">
        <v>0</v>
      </c>
      <c r="DE50" s="1593" t="s">
        <v>668</v>
      </c>
      <c r="DF50" s="1593"/>
      <c r="DG50" s="1593"/>
      <c r="DH50" s="1593"/>
      <c r="DI50" s="1594">
        <v>0</v>
      </c>
      <c r="DJ50" s="1593" t="s">
        <v>668</v>
      </c>
      <c r="DK50" s="1593"/>
      <c r="DL50" s="1593"/>
      <c r="DM50" s="1593"/>
      <c r="DN50" s="1594">
        <v>0</v>
      </c>
      <c r="DO50" s="1593" t="s">
        <v>668</v>
      </c>
      <c r="DP50" s="1593"/>
      <c r="DQ50" s="1593"/>
      <c r="DR50" s="1593"/>
      <c r="DS50" s="1594">
        <v>0</v>
      </c>
      <c r="DT50" s="1593" t="s">
        <v>668</v>
      </c>
      <c r="DU50" s="1593"/>
      <c r="DV50" s="1593"/>
      <c r="DW50" s="1593"/>
      <c r="DX50" s="1594">
        <v>0</v>
      </c>
      <c r="DY50" s="1593" t="s">
        <v>668</v>
      </c>
      <c r="DZ50" s="1593"/>
      <c r="EA50" s="1593"/>
      <c r="EB50" s="1593"/>
      <c r="EC50" s="1594">
        <v>0</v>
      </c>
      <c r="ED50" s="1593" t="s">
        <v>668</v>
      </c>
      <c r="EE50" s="1593"/>
      <c r="EF50" s="1593"/>
      <c r="EG50" s="1593"/>
      <c r="EH50" s="1594">
        <v>0</v>
      </c>
      <c r="EI50" s="1593" t="s">
        <v>668</v>
      </c>
      <c r="EJ50" s="1593"/>
      <c r="EK50" s="1593"/>
      <c r="EL50" s="1593"/>
      <c r="EM50" s="1594">
        <v>0</v>
      </c>
      <c r="EN50" s="1593" t="s">
        <v>668</v>
      </c>
      <c r="EO50" s="1593"/>
      <c r="EP50" s="1593"/>
      <c r="EQ50" s="1593"/>
      <c r="ER50" s="1594">
        <v>0</v>
      </c>
      <c r="ES50" s="1594">
        <v>0</v>
      </c>
      <c r="ET50" s="1237">
        <v>1</v>
      </c>
      <c r="EU50" s="1237">
        <v>1</v>
      </c>
      <c r="EV50" s="1237">
        <v>1</v>
      </c>
      <c r="EW50" s="1233">
        <v>1</v>
      </c>
      <c r="EX50" s="1237">
        <v>1</v>
      </c>
      <c r="EY50" s="1237">
        <v>1</v>
      </c>
      <c r="EZ50" s="686">
        <v>1</v>
      </c>
      <c r="FA50" s="686">
        <v>1</v>
      </c>
      <c r="FB50" s="1633" t="s">
        <v>668</v>
      </c>
      <c r="FC50" s="1596"/>
      <c r="FD50" s="1596"/>
      <c r="FE50" s="1596"/>
      <c r="FF50" s="1597">
        <v>0</v>
      </c>
      <c r="FG50" s="1596" t="s">
        <v>668</v>
      </c>
      <c r="FH50" s="1596"/>
      <c r="FI50" s="1596"/>
      <c r="FJ50" s="1596"/>
      <c r="FK50" s="1597">
        <v>0</v>
      </c>
      <c r="FL50" s="1596" t="s">
        <v>668</v>
      </c>
      <c r="FM50" s="1596"/>
      <c r="FN50" s="1596"/>
      <c r="FO50" s="1596"/>
      <c r="FP50" s="1597">
        <v>0</v>
      </c>
      <c r="FQ50" s="1596" t="s">
        <v>668</v>
      </c>
      <c r="FR50" s="1596"/>
      <c r="FS50" s="1596"/>
      <c r="FT50" s="1596"/>
      <c r="FU50" s="1597">
        <v>0</v>
      </c>
      <c r="FV50" s="1596" t="s">
        <v>668</v>
      </c>
      <c r="FW50" s="1596"/>
      <c r="FX50" s="1596"/>
      <c r="FY50" s="1596"/>
      <c r="FZ50" s="1597">
        <v>0</v>
      </c>
      <c r="GA50" s="1596" t="s">
        <v>668</v>
      </c>
      <c r="GB50" s="1596"/>
      <c r="GC50" s="1596"/>
      <c r="GD50" s="1596"/>
      <c r="GE50" s="1597">
        <v>0</v>
      </c>
      <c r="GF50" s="1596" t="s">
        <v>668</v>
      </c>
      <c r="GG50" s="1596"/>
      <c r="GH50" s="1596"/>
      <c r="GI50" s="1596"/>
      <c r="GJ50" s="1597">
        <v>0</v>
      </c>
      <c r="GK50" s="1596" t="s">
        <v>668</v>
      </c>
      <c r="GL50" s="1596"/>
      <c r="GM50" s="1596"/>
      <c r="GN50" s="1596"/>
      <c r="GO50" s="1597">
        <v>0</v>
      </c>
      <c r="GP50" s="1596" t="s">
        <v>668</v>
      </c>
      <c r="GQ50" s="1596"/>
      <c r="GR50" s="1596"/>
      <c r="GS50" s="1596"/>
      <c r="GT50" s="1597">
        <v>0</v>
      </c>
      <c r="GU50" s="1596" t="s">
        <v>668</v>
      </c>
      <c r="GV50" s="1596"/>
      <c r="GW50" s="1596"/>
      <c r="GX50" s="1596"/>
      <c r="GY50" s="1597">
        <v>0</v>
      </c>
      <c r="GZ50" s="1596" t="s">
        <v>668</v>
      </c>
      <c r="HA50" s="1596"/>
      <c r="HB50" s="1596"/>
      <c r="HC50" s="1596"/>
      <c r="HD50" s="1597">
        <v>0</v>
      </c>
      <c r="HE50" s="1596" t="s">
        <v>668</v>
      </c>
      <c r="HF50" s="1596"/>
      <c r="HG50" s="1596"/>
      <c r="HH50" s="1596"/>
      <c r="HI50" s="1597">
        <v>0</v>
      </c>
      <c r="HJ50" s="1596" t="s">
        <v>668</v>
      </c>
      <c r="HK50" s="1596"/>
      <c r="HL50" s="1596"/>
      <c r="HM50" s="1596"/>
      <c r="HN50" s="1597">
        <v>0</v>
      </c>
      <c r="HO50" s="1596" t="s">
        <v>668</v>
      </c>
      <c r="HP50" s="1596"/>
      <c r="HQ50" s="1596"/>
      <c r="HR50" s="1596"/>
      <c r="HS50" s="1597">
        <v>0</v>
      </c>
      <c r="HT50" s="1596" t="s">
        <v>668</v>
      </c>
      <c r="HU50" s="1596"/>
      <c r="HV50" s="1596"/>
      <c r="HW50" s="1596"/>
      <c r="HX50" s="1597">
        <v>0</v>
      </c>
      <c r="HY50" s="1596" t="s">
        <v>668</v>
      </c>
      <c r="HZ50" s="1596"/>
      <c r="IA50" s="1596"/>
      <c r="IB50" s="1596"/>
      <c r="IC50" s="1597">
        <v>0</v>
      </c>
      <c r="ID50" s="1596" t="s">
        <v>668</v>
      </c>
      <c r="IE50" s="1596"/>
      <c r="IF50" s="1596"/>
      <c r="IG50" s="1596"/>
      <c r="IH50" s="1597">
        <v>0</v>
      </c>
      <c r="II50" s="1596" t="s">
        <v>668</v>
      </c>
      <c r="IJ50" s="1596"/>
      <c r="IK50" s="1596"/>
      <c r="IL50" s="1596"/>
      <c r="IM50" s="1597">
        <v>0</v>
      </c>
      <c r="IN50" s="1596" t="s">
        <v>668</v>
      </c>
      <c r="IO50" s="1596"/>
      <c r="IP50" s="1596"/>
      <c r="IQ50" s="1596"/>
      <c r="IR50" s="1597">
        <v>0</v>
      </c>
      <c r="IS50" s="1596" t="s">
        <v>668</v>
      </c>
      <c r="IT50" s="1596"/>
      <c r="IU50" s="1596"/>
      <c r="IV50" s="1596"/>
      <c r="IW50" s="1597">
        <v>0</v>
      </c>
      <c r="IX50" s="1597">
        <v>0</v>
      </c>
      <c r="IY50" s="1235"/>
      <c r="IZ50" s="1235"/>
      <c r="JA50" s="1235"/>
      <c r="JB50" s="1235"/>
      <c r="JC50" s="1235"/>
      <c r="JD50" s="1235"/>
      <c r="JE50" s="684" t="s">
        <v>393</v>
      </c>
      <c r="JF50" s="1236" t="s">
        <v>663</v>
      </c>
      <c r="JG50" s="1164"/>
    </row>
    <row r="51" spans="1:267" ht="125.25" customHeight="1" x14ac:dyDescent="0.35">
      <c r="A51" s="727" t="s">
        <v>631</v>
      </c>
      <c r="B51" s="728" t="s">
        <v>653</v>
      </c>
      <c r="C51" s="729" t="s">
        <v>654</v>
      </c>
      <c r="D51" s="781" t="s">
        <v>163</v>
      </c>
      <c r="E51" s="787" t="s">
        <v>656</v>
      </c>
      <c r="F51" s="2383"/>
      <c r="G51" s="2383"/>
      <c r="H51" s="2383"/>
      <c r="I51" s="2383"/>
      <c r="J51" s="2383"/>
      <c r="K51" s="2383"/>
      <c r="L51" s="2383"/>
      <c r="M51" s="2383"/>
      <c r="N51" s="2383">
        <v>0</v>
      </c>
      <c r="O51" s="2383">
        <v>0</v>
      </c>
      <c r="P51" s="2383">
        <v>0</v>
      </c>
      <c r="Q51" s="2383"/>
      <c r="R51" s="2383"/>
      <c r="S51" s="2383"/>
      <c r="T51" s="2387"/>
      <c r="U51" s="2383"/>
      <c r="V51" s="2383"/>
      <c r="W51" s="2383"/>
      <c r="X51" s="2383"/>
      <c r="Y51" s="781" t="s">
        <v>163</v>
      </c>
      <c r="Z51" s="621"/>
      <c r="AA51" s="621" t="s">
        <v>558</v>
      </c>
      <c r="AB51" s="621">
        <v>4</v>
      </c>
      <c r="AC51" s="728" t="s">
        <v>657</v>
      </c>
      <c r="AD51" s="728" t="s">
        <v>560</v>
      </c>
      <c r="AE51" s="731" t="s">
        <v>669</v>
      </c>
      <c r="AF51" s="680" t="s">
        <v>670</v>
      </c>
      <c r="AG51" s="1131">
        <v>3583823208</v>
      </c>
      <c r="AH51" s="1131">
        <v>1191747180</v>
      </c>
      <c r="AI51" s="1131">
        <v>0</v>
      </c>
      <c r="AJ51" s="1110">
        <v>3605884565</v>
      </c>
      <c r="AK51" s="1110">
        <v>416254972</v>
      </c>
      <c r="AL51" s="1110">
        <v>283049876</v>
      </c>
      <c r="AM51" s="1154">
        <v>4006075980</v>
      </c>
      <c r="AN51" s="1154">
        <v>5658610589</v>
      </c>
      <c r="AO51" s="623">
        <v>16854394342</v>
      </c>
      <c r="AP51" s="623">
        <v>1608002152</v>
      </c>
      <c r="AQ51" s="623">
        <v>283049876</v>
      </c>
      <c r="AR51" s="1593">
        <v>1191747180</v>
      </c>
      <c r="AS51" s="1593"/>
      <c r="AT51" s="1593"/>
      <c r="AU51" s="1593"/>
      <c r="AV51" s="1594">
        <v>1191747180</v>
      </c>
      <c r="AW51" s="1593"/>
      <c r="AX51" s="1593"/>
      <c r="AY51" s="1593"/>
      <c r="AZ51" s="1593"/>
      <c r="BA51" s="1594">
        <v>0</v>
      </c>
      <c r="BB51" s="1593"/>
      <c r="BC51" s="1593"/>
      <c r="BD51" s="1593"/>
      <c r="BE51" s="1593"/>
      <c r="BF51" s="1594">
        <v>0</v>
      </c>
      <c r="BG51" s="1593"/>
      <c r="BH51" s="1593"/>
      <c r="BI51" s="1593"/>
      <c r="BJ51" s="1593"/>
      <c r="BK51" s="1594">
        <v>0</v>
      </c>
      <c r="BL51" s="1593"/>
      <c r="BM51" s="1593"/>
      <c r="BN51" s="1593"/>
      <c r="BO51" s="1593"/>
      <c r="BP51" s="1594">
        <v>0</v>
      </c>
      <c r="BQ51" s="1593"/>
      <c r="BR51" s="1593"/>
      <c r="BS51" s="1593"/>
      <c r="BT51" s="1593"/>
      <c r="BU51" s="1594">
        <v>0</v>
      </c>
      <c r="BV51" s="1593"/>
      <c r="BW51" s="1593"/>
      <c r="BX51" s="1593"/>
      <c r="BY51" s="1593"/>
      <c r="BZ51" s="1594">
        <v>0</v>
      </c>
      <c r="CA51" s="1593"/>
      <c r="CB51" s="1593"/>
      <c r="CC51" s="1593"/>
      <c r="CD51" s="1593"/>
      <c r="CE51" s="1594">
        <v>0</v>
      </c>
      <c r="CF51" s="1593"/>
      <c r="CG51" s="1593"/>
      <c r="CH51" s="1593"/>
      <c r="CI51" s="1593"/>
      <c r="CJ51" s="1594">
        <v>0</v>
      </c>
      <c r="CK51" s="1593"/>
      <c r="CL51" s="1593"/>
      <c r="CM51" s="1593"/>
      <c r="CN51" s="1593"/>
      <c r="CO51" s="1594">
        <v>0</v>
      </c>
      <c r="CP51" s="1593"/>
      <c r="CQ51" s="1593"/>
      <c r="CR51" s="1593"/>
      <c r="CS51" s="1593"/>
      <c r="CT51" s="1594">
        <v>0</v>
      </c>
      <c r="CU51" s="1593"/>
      <c r="CV51" s="1593"/>
      <c r="CW51" s="1593"/>
      <c r="CX51" s="1593"/>
      <c r="CY51" s="1594">
        <v>0</v>
      </c>
      <c r="CZ51" s="1593"/>
      <c r="DA51" s="1593"/>
      <c r="DB51" s="1593"/>
      <c r="DC51" s="1593"/>
      <c r="DD51" s="1594">
        <v>0</v>
      </c>
      <c r="DE51" s="1593"/>
      <c r="DF51" s="1593"/>
      <c r="DG51" s="1593"/>
      <c r="DH51" s="1593"/>
      <c r="DI51" s="1594">
        <v>0</v>
      </c>
      <c r="DJ51" s="1593"/>
      <c r="DK51" s="1593"/>
      <c r="DL51" s="1593"/>
      <c r="DM51" s="1593"/>
      <c r="DN51" s="1594">
        <v>0</v>
      </c>
      <c r="DO51" s="1593"/>
      <c r="DP51" s="1593"/>
      <c r="DQ51" s="1593"/>
      <c r="DR51" s="1593"/>
      <c r="DS51" s="1594">
        <v>0</v>
      </c>
      <c r="DT51" s="1593"/>
      <c r="DU51" s="1593"/>
      <c r="DV51" s="1593"/>
      <c r="DW51" s="1593"/>
      <c r="DX51" s="1594">
        <v>0</v>
      </c>
      <c r="DY51" s="1593"/>
      <c r="DZ51" s="1593"/>
      <c r="EA51" s="1593"/>
      <c r="EB51" s="1593"/>
      <c r="EC51" s="1594">
        <v>0</v>
      </c>
      <c r="ED51" s="1593"/>
      <c r="EE51" s="1593"/>
      <c r="EF51" s="1593"/>
      <c r="EG51" s="1593"/>
      <c r="EH51" s="1594">
        <v>0</v>
      </c>
      <c r="EI51" s="1593"/>
      <c r="EJ51" s="1593"/>
      <c r="EK51" s="1593"/>
      <c r="EL51" s="1593"/>
      <c r="EM51" s="1594">
        <v>0</v>
      </c>
      <c r="EN51" s="1593"/>
      <c r="EO51" s="1593"/>
      <c r="EP51" s="1593"/>
      <c r="EQ51" s="1593"/>
      <c r="ER51" s="1594">
        <v>0</v>
      </c>
      <c r="ES51" s="1594">
        <v>0</v>
      </c>
      <c r="ET51" s="1232">
        <v>100</v>
      </c>
      <c r="EU51" s="1232">
        <v>100</v>
      </c>
      <c r="EV51" s="1232">
        <v>100</v>
      </c>
      <c r="EW51" s="1233">
        <v>100</v>
      </c>
      <c r="EX51" s="1232">
        <v>100</v>
      </c>
      <c r="EY51" s="1232">
        <v>100</v>
      </c>
      <c r="EZ51" s="682">
        <v>100</v>
      </c>
      <c r="FA51" s="683">
        <v>100</v>
      </c>
      <c r="FB51" s="1632"/>
      <c r="FC51" s="1596"/>
      <c r="FD51" s="1596"/>
      <c r="FE51" s="1596"/>
      <c r="FF51" s="1597">
        <v>0</v>
      </c>
      <c r="FG51" s="1596"/>
      <c r="FH51" s="1596"/>
      <c r="FI51" s="1596"/>
      <c r="FJ51" s="1596"/>
      <c r="FK51" s="1597">
        <v>0</v>
      </c>
      <c r="FL51" s="1596"/>
      <c r="FM51" s="1596"/>
      <c r="FN51" s="1596"/>
      <c r="FO51" s="1596"/>
      <c r="FP51" s="1597">
        <v>0</v>
      </c>
      <c r="FQ51" s="1596"/>
      <c r="FR51" s="1596"/>
      <c r="FS51" s="1596"/>
      <c r="FT51" s="1596"/>
      <c r="FU51" s="1597">
        <v>0</v>
      </c>
      <c r="FV51" s="1596"/>
      <c r="FW51" s="1596"/>
      <c r="FX51" s="1596"/>
      <c r="FY51" s="1596"/>
      <c r="FZ51" s="1597">
        <v>0</v>
      </c>
      <c r="GA51" s="1596"/>
      <c r="GB51" s="1596"/>
      <c r="GC51" s="1596"/>
      <c r="GD51" s="1596"/>
      <c r="GE51" s="1597">
        <v>0</v>
      </c>
      <c r="GF51" s="1596"/>
      <c r="GG51" s="1596"/>
      <c r="GH51" s="1596"/>
      <c r="GI51" s="1596"/>
      <c r="GJ51" s="1597">
        <v>0</v>
      </c>
      <c r="GK51" s="1596"/>
      <c r="GL51" s="1596"/>
      <c r="GM51" s="1596"/>
      <c r="GN51" s="1596"/>
      <c r="GO51" s="1597">
        <v>0</v>
      </c>
      <c r="GP51" s="1596"/>
      <c r="GQ51" s="1596"/>
      <c r="GR51" s="1596"/>
      <c r="GS51" s="1596"/>
      <c r="GT51" s="1597">
        <v>0</v>
      </c>
      <c r="GU51" s="1596"/>
      <c r="GV51" s="1596"/>
      <c r="GW51" s="1596"/>
      <c r="GX51" s="1596"/>
      <c r="GY51" s="1597">
        <v>0</v>
      </c>
      <c r="GZ51" s="1596"/>
      <c r="HA51" s="1596"/>
      <c r="HB51" s="1596"/>
      <c r="HC51" s="1596"/>
      <c r="HD51" s="1597">
        <v>0</v>
      </c>
      <c r="HE51" s="1596"/>
      <c r="HF51" s="1596"/>
      <c r="HG51" s="1596"/>
      <c r="HH51" s="1596"/>
      <c r="HI51" s="1597">
        <v>0</v>
      </c>
      <c r="HJ51" s="1596"/>
      <c r="HK51" s="1596"/>
      <c r="HL51" s="1596"/>
      <c r="HM51" s="1596"/>
      <c r="HN51" s="1597">
        <v>0</v>
      </c>
      <c r="HO51" s="1596"/>
      <c r="HP51" s="1596"/>
      <c r="HQ51" s="1596"/>
      <c r="HR51" s="1596"/>
      <c r="HS51" s="1597">
        <v>0</v>
      </c>
      <c r="HT51" s="1596"/>
      <c r="HU51" s="1596"/>
      <c r="HV51" s="1596"/>
      <c r="HW51" s="1596"/>
      <c r="HX51" s="1597">
        <v>0</v>
      </c>
      <c r="HY51" s="1596"/>
      <c r="HZ51" s="1596"/>
      <c r="IA51" s="1596"/>
      <c r="IB51" s="1596"/>
      <c r="IC51" s="1597">
        <v>0</v>
      </c>
      <c r="ID51" s="1596"/>
      <c r="IE51" s="1596"/>
      <c r="IF51" s="1596"/>
      <c r="IG51" s="1596"/>
      <c r="IH51" s="1597">
        <v>0</v>
      </c>
      <c r="II51" s="1596"/>
      <c r="IJ51" s="1596"/>
      <c r="IK51" s="1596"/>
      <c r="IL51" s="1596"/>
      <c r="IM51" s="1597">
        <v>0</v>
      </c>
      <c r="IN51" s="1596"/>
      <c r="IO51" s="1596"/>
      <c r="IP51" s="1596"/>
      <c r="IQ51" s="1596"/>
      <c r="IR51" s="1597">
        <v>0</v>
      </c>
      <c r="IS51" s="1596"/>
      <c r="IT51" s="1596"/>
      <c r="IU51" s="1596"/>
      <c r="IV51" s="1596"/>
      <c r="IW51" s="1597">
        <v>0</v>
      </c>
      <c r="IX51" s="1597">
        <v>0</v>
      </c>
      <c r="IY51" s="1235"/>
      <c r="IZ51" s="1235"/>
      <c r="JA51" s="1235"/>
      <c r="JB51" s="1235"/>
      <c r="JC51" s="1235"/>
      <c r="JD51" s="1235"/>
      <c r="JE51" s="684" t="s">
        <v>841</v>
      </c>
      <c r="JF51" s="1236" t="s">
        <v>663</v>
      </c>
      <c r="JG51" s="1164"/>
    </row>
    <row r="52" spans="1:267" ht="125.25" customHeight="1" x14ac:dyDescent="0.35">
      <c r="A52" s="727" t="s">
        <v>631</v>
      </c>
      <c r="B52" s="728" t="s">
        <v>653</v>
      </c>
      <c r="C52" s="729" t="s">
        <v>654</v>
      </c>
      <c r="D52" s="781" t="s">
        <v>163</v>
      </c>
      <c r="E52" s="787" t="s">
        <v>656</v>
      </c>
      <c r="F52" s="2383"/>
      <c r="G52" s="2383"/>
      <c r="H52" s="2383"/>
      <c r="I52" s="2383"/>
      <c r="J52" s="2383"/>
      <c r="K52" s="2383"/>
      <c r="L52" s="2383"/>
      <c r="M52" s="2383"/>
      <c r="N52" s="2383"/>
      <c r="O52" s="2383"/>
      <c r="P52" s="2383"/>
      <c r="Q52" s="2383"/>
      <c r="R52" s="2383"/>
      <c r="S52" s="2383"/>
      <c r="T52" s="2387"/>
      <c r="U52" s="2383"/>
      <c r="V52" s="2383"/>
      <c r="W52" s="2383"/>
      <c r="X52" s="2383"/>
      <c r="Y52" s="781" t="s">
        <v>163</v>
      </c>
      <c r="Z52" s="621"/>
      <c r="AA52" s="621" t="s">
        <v>558</v>
      </c>
      <c r="AB52" s="621">
        <v>5</v>
      </c>
      <c r="AC52" s="728" t="s">
        <v>657</v>
      </c>
      <c r="AD52" s="728" t="s">
        <v>560</v>
      </c>
      <c r="AE52" s="731" t="s">
        <v>669</v>
      </c>
      <c r="AF52" s="680" t="s">
        <v>671</v>
      </c>
      <c r="AG52" s="1131">
        <v>285139240</v>
      </c>
      <c r="AH52" s="1131">
        <v>247084250</v>
      </c>
      <c r="AI52" s="1131">
        <v>0</v>
      </c>
      <c r="AJ52" s="1110">
        <v>2398562354</v>
      </c>
      <c r="AK52" s="1110">
        <v>1419920861</v>
      </c>
      <c r="AL52" s="1110">
        <v>1186700048</v>
      </c>
      <c r="AM52" s="1154">
        <v>1231652294</v>
      </c>
      <c r="AN52" s="1154">
        <v>1268601863</v>
      </c>
      <c r="AO52" s="623">
        <v>5183955751</v>
      </c>
      <c r="AP52" s="623">
        <v>1667005111</v>
      </c>
      <c r="AQ52" s="623">
        <v>1186700048</v>
      </c>
      <c r="AR52" s="1593">
        <v>247084250</v>
      </c>
      <c r="AS52" s="1593"/>
      <c r="AT52" s="1593"/>
      <c r="AU52" s="1593"/>
      <c r="AV52" s="1594">
        <v>247084250</v>
      </c>
      <c r="AW52" s="1593"/>
      <c r="AX52" s="1593"/>
      <c r="AY52" s="1593"/>
      <c r="AZ52" s="1593"/>
      <c r="BA52" s="1594">
        <v>0</v>
      </c>
      <c r="BB52" s="1593"/>
      <c r="BC52" s="1593"/>
      <c r="BD52" s="1593"/>
      <c r="BE52" s="1593"/>
      <c r="BF52" s="1594">
        <v>0</v>
      </c>
      <c r="BG52" s="1593"/>
      <c r="BH52" s="1593"/>
      <c r="BI52" s="1593"/>
      <c r="BJ52" s="1593"/>
      <c r="BK52" s="1594">
        <v>0</v>
      </c>
      <c r="BL52" s="1593"/>
      <c r="BM52" s="1593"/>
      <c r="BN52" s="1593"/>
      <c r="BO52" s="1593"/>
      <c r="BP52" s="1594">
        <v>0</v>
      </c>
      <c r="BQ52" s="1593"/>
      <c r="BR52" s="1593"/>
      <c r="BS52" s="1593"/>
      <c r="BT52" s="1593"/>
      <c r="BU52" s="1594">
        <v>0</v>
      </c>
      <c r="BV52" s="1593"/>
      <c r="BW52" s="1593"/>
      <c r="BX52" s="1593"/>
      <c r="BY52" s="1593"/>
      <c r="BZ52" s="1594">
        <v>0</v>
      </c>
      <c r="CA52" s="1593"/>
      <c r="CB52" s="1593"/>
      <c r="CC52" s="1593"/>
      <c r="CD52" s="1593"/>
      <c r="CE52" s="1594">
        <v>0</v>
      </c>
      <c r="CF52" s="1593"/>
      <c r="CG52" s="1593"/>
      <c r="CH52" s="1593"/>
      <c r="CI52" s="1593"/>
      <c r="CJ52" s="1594">
        <v>0</v>
      </c>
      <c r="CK52" s="1593"/>
      <c r="CL52" s="1593"/>
      <c r="CM52" s="1593"/>
      <c r="CN52" s="1593"/>
      <c r="CO52" s="1594">
        <v>0</v>
      </c>
      <c r="CP52" s="1593"/>
      <c r="CQ52" s="1593"/>
      <c r="CR52" s="1593"/>
      <c r="CS52" s="1593"/>
      <c r="CT52" s="1594">
        <v>0</v>
      </c>
      <c r="CU52" s="1593"/>
      <c r="CV52" s="1593"/>
      <c r="CW52" s="1593"/>
      <c r="CX52" s="1593"/>
      <c r="CY52" s="1594">
        <v>0</v>
      </c>
      <c r="CZ52" s="1593"/>
      <c r="DA52" s="1593"/>
      <c r="DB52" s="1593"/>
      <c r="DC52" s="1593"/>
      <c r="DD52" s="1594">
        <v>0</v>
      </c>
      <c r="DE52" s="1593"/>
      <c r="DF52" s="1593"/>
      <c r="DG52" s="1593"/>
      <c r="DH52" s="1593"/>
      <c r="DI52" s="1594">
        <v>0</v>
      </c>
      <c r="DJ52" s="1593"/>
      <c r="DK52" s="1593"/>
      <c r="DL52" s="1593"/>
      <c r="DM52" s="1593"/>
      <c r="DN52" s="1594">
        <v>0</v>
      </c>
      <c r="DO52" s="1593"/>
      <c r="DP52" s="1593"/>
      <c r="DQ52" s="1593"/>
      <c r="DR52" s="1593"/>
      <c r="DS52" s="1594">
        <v>0</v>
      </c>
      <c r="DT52" s="1593"/>
      <c r="DU52" s="1593"/>
      <c r="DV52" s="1593"/>
      <c r="DW52" s="1593"/>
      <c r="DX52" s="1594">
        <v>0</v>
      </c>
      <c r="DY52" s="1593"/>
      <c r="DZ52" s="1593"/>
      <c r="EA52" s="1593"/>
      <c r="EB52" s="1593"/>
      <c r="EC52" s="1594">
        <v>0</v>
      </c>
      <c r="ED52" s="1593"/>
      <c r="EE52" s="1593"/>
      <c r="EF52" s="1593"/>
      <c r="EG52" s="1593"/>
      <c r="EH52" s="1594">
        <v>0</v>
      </c>
      <c r="EI52" s="1593"/>
      <c r="EJ52" s="1593"/>
      <c r="EK52" s="1593"/>
      <c r="EL52" s="1593"/>
      <c r="EM52" s="1594">
        <v>0</v>
      </c>
      <c r="EN52" s="1593"/>
      <c r="EO52" s="1593"/>
      <c r="EP52" s="1593"/>
      <c r="EQ52" s="1593"/>
      <c r="ER52" s="1594">
        <v>0</v>
      </c>
      <c r="ES52" s="1594">
        <v>0</v>
      </c>
      <c r="ET52" s="1232">
        <v>1</v>
      </c>
      <c r="EU52" s="1232">
        <v>1</v>
      </c>
      <c r="EV52" s="1232">
        <v>1</v>
      </c>
      <c r="EW52" s="1233">
        <v>1</v>
      </c>
      <c r="EX52" s="1232">
        <v>1</v>
      </c>
      <c r="EY52" s="1232">
        <v>1</v>
      </c>
      <c r="EZ52" s="682">
        <v>1</v>
      </c>
      <c r="FA52" s="683">
        <v>1</v>
      </c>
      <c r="FB52" s="1632"/>
      <c r="FC52" s="1596"/>
      <c r="FD52" s="1596"/>
      <c r="FE52" s="1596"/>
      <c r="FF52" s="1597">
        <v>0</v>
      </c>
      <c r="FG52" s="1596"/>
      <c r="FH52" s="1596"/>
      <c r="FI52" s="1596"/>
      <c r="FJ52" s="1596"/>
      <c r="FK52" s="1597">
        <v>0</v>
      </c>
      <c r="FL52" s="1596"/>
      <c r="FM52" s="1596"/>
      <c r="FN52" s="1596"/>
      <c r="FO52" s="1596"/>
      <c r="FP52" s="1597">
        <v>0</v>
      </c>
      <c r="FQ52" s="1596"/>
      <c r="FR52" s="1596"/>
      <c r="FS52" s="1596"/>
      <c r="FT52" s="1596"/>
      <c r="FU52" s="1597">
        <v>0</v>
      </c>
      <c r="FV52" s="1596"/>
      <c r="FW52" s="1596"/>
      <c r="FX52" s="1596"/>
      <c r="FY52" s="1596"/>
      <c r="FZ52" s="1597">
        <v>0</v>
      </c>
      <c r="GA52" s="1596"/>
      <c r="GB52" s="1596"/>
      <c r="GC52" s="1596"/>
      <c r="GD52" s="1596"/>
      <c r="GE52" s="1597">
        <v>0</v>
      </c>
      <c r="GF52" s="1596"/>
      <c r="GG52" s="1596"/>
      <c r="GH52" s="1596"/>
      <c r="GI52" s="1596"/>
      <c r="GJ52" s="1597">
        <v>0</v>
      </c>
      <c r="GK52" s="1596"/>
      <c r="GL52" s="1596"/>
      <c r="GM52" s="1596"/>
      <c r="GN52" s="1596"/>
      <c r="GO52" s="1597">
        <v>0</v>
      </c>
      <c r="GP52" s="1596"/>
      <c r="GQ52" s="1596"/>
      <c r="GR52" s="1596"/>
      <c r="GS52" s="1596"/>
      <c r="GT52" s="1597">
        <v>0</v>
      </c>
      <c r="GU52" s="1596"/>
      <c r="GV52" s="1596"/>
      <c r="GW52" s="1596"/>
      <c r="GX52" s="1596"/>
      <c r="GY52" s="1597">
        <v>0</v>
      </c>
      <c r="GZ52" s="1596"/>
      <c r="HA52" s="1596"/>
      <c r="HB52" s="1596"/>
      <c r="HC52" s="1596"/>
      <c r="HD52" s="1597">
        <v>0</v>
      </c>
      <c r="HE52" s="1596"/>
      <c r="HF52" s="1596"/>
      <c r="HG52" s="1596"/>
      <c r="HH52" s="1596"/>
      <c r="HI52" s="1597">
        <v>0</v>
      </c>
      <c r="HJ52" s="1596"/>
      <c r="HK52" s="1596"/>
      <c r="HL52" s="1596"/>
      <c r="HM52" s="1596"/>
      <c r="HN52" s="1597">
        <v>0</v>
      </c>
      <c r="HO52" s="1596"/>
      <c r="HP52" s="1596"/>
      <c r="HQ52" s="1596"/>
      <c r="HR52" s="1596"/>
      <c r="HS52" s="1597">
        <v>0</v>
      </c>
      <c r="HT52" s="1596"/>
      <c r="HU52" s="1596"/>
      <c r="HV52" s="1596"/>
      <c r="HW52" s="1596"/>
      <c r="HX52" s="1597">
        <v>0</v>
      </c>
      <c r="HY52" s="1596"/>
      <c r="HZ52" s="1596"/>
      <c r="IA52" s="1596"/>
      <c r="IB52" s="1596"/>
      <c r="IC52" s="1597">
        <v>0</v>
      </c>
      <c r="ID52" s="1596"/>
      <c r="IE52" s="1596"/>
      <c r="IF52" s="1596"/>
      <c r="IG52" s="1596"/>
      <c r="IH52" s="1597">
        <v>0</v>
      </c>
      <c r="II52" s="1596"/>
      <c r="IJ52" s="1596"/>
      <c r="IK52" s="1596"/>
      <c r="IL52" s="1596"/>
      <c r="IM52" s="1597">
        <v>0</v>
      </c>
      <c r="IN52" s="1596"/>
      <c r="IO52" s="1596"/>
      <c r="IP52" s="1596"/>
      <c r="IQ52" s="1596"/>
      <c r="IR52" s="1597">
        <v>0</v>
      </c>
      <c r="IS52" s="1596"/>
      <c r="IT52" s="1596"/>
      <c r="IU52" s="1596"/>
      <c r="IV52" s="1596"/>
      <c r="IW52" s="1597">
        <v>0</v>
      </c>
      <c r="IX52" s="1597">
        <v>0</v>
      </c>
      <c r="IY52" s="1235"/>
      <c r="IZ52" s="1235"/>
      <c r="JA52" s="1235"/>
      <c r="JB52" s="1235"/>
      <c r="JC52" s="1235"/>
      <c r="JD52" s="1235"/>
      <c r="JE52" s="684" t="s">
        <v>393</v>
      </c>
      <c r="JF52" s="1236" t="s">
        <v>663</v>
      </c>
      <c r="JG52" s="1164"/>
    </row>
    <row r="53" spans="1:267" ht="125.25" customHeight="1" x14ac:dyDescent="0.35">
      <c r="A53" s="727" t="s">
        <v>631</v>
      </c>
      <c r="B53" s="728" t="s">
        <v>653</v>
      </c>
      <c r="C53" s="729" t="s">
        <v>654</v>
      </c>
      <c r="D53" s="781" t="s">
        <v>163</v>
      </c>
      <c r="E53" s="787" t="s">
        <v>656</v>
      </c>
      <c r="F53" s="2383"/>
      <c r="G53" s="2383"/>
      <c r="H53" s="2383"/>
      <c r="I53" s="2383"/>
      <c r="J53" s="2383"/>
      <c r="K53" s="2383"/>
      <c r="L53" s="2383"/>
      <c r="M53" s="2383"/>
      <c r="N53" s="2383">
        <v>0</v>
      </c>
      <c r="O53" s="2383">
        <v>0</v>
      </c>
      <c r="P53" s="2383">
        <v>0</v>
      </c>
      <c r="Q53" s="2383"/>
      <c r="R53" s="2383"/>
      <c r="S53" s="2383"/>
      <c r="T53" s="2387"/>
      <c r="U53" s="2383"/>
      <c r="V53" s="2383"/>
      <c r="W53" s="2383"/>
      <c r="X53" s="2383"/>
      <c r="Y53" s="781" t="s">
        <v>163</v>
      </c>
      <c r="Z53" s="621"/>
      <c r="AA53" s="621" t="s">
        <v>558</v>
      </c>
      <c r="AB53" s="621">
        <v>6</v>
      </c>
      <c r="AC53" s="728" t="s">
        <v>657</v>
      </c>
      <c r="AD53" s="728" t="s">
        <v>560</v>
      </c>
      <c r="AE53" s="731" t="s">
        <v>672</v>
      </c>
      <c r="AF53" s="680" t="s">
        <v>673</v>
      </c>
      <c r="AG53" s="1131">
        <v>4758498794</v>
      </c>
      <c r="AH53" s="1131">
        <v>4528992904</v>
      </c>
      <c r="AI53" s="1131">
        <v>3765895472</v>
      </c>
      <c r="AJ53" s="1110">
        <v>9808627471</v>
      </c>
      <c r="AK53" s="1110">
        <v>7983622053</v>
      </c>
      <c r="AL53" s="1110">
        <v>3602930291</v>
      </c>
      <c r="AM53" s="1154">
        <v>2267965733</v>
      </c>
      <c r="AN53" s="1154">
        <v>1400000000</v>
      </c>
      <c r="AO53" s="623">
        <v>18235091998</v>
      </c>
      <c r="AP53" s="623">
        <v>12512614957</v>
      </c>
      <c r="AQ53" s="623">
        <v>7368825763</v>
      </c>
      <c r="AR53" s="1593">
        <v>4528992904</v>
      </c>
      <c r="AS53" s="1593"/>
      <c r="AT53" s="1593"/>
      <c r="AU53" s="1593"/>
      <c r="AV53" s="1594">
        <v>4528992904</v>
      </c>
      <c r="AW53" s="1593"/>
      <c r="AX53" s="1593"/>
      <c r="AY53" s="1593"/>
      <c r="AZ53" s="1593"/>
      <c r="BA53" s="1594">
        <v>0</v>
      </c>
      <c r="BB53" s="1593"/>
      <c r="BC53" s="1593"/>
      <c r="BD53" s="1593"/>
      <c r="BE53" s="1593"/>
      <c r="BF53" s="1594">
        <v>0</v>
      </c>
      <c r="BG53" s="1593"/>
      <c r="BH53" s="1593"/>
      <c r="BI53" s="1593"/>
      <c r="BJ53" s="1593"/>
      <c r="BK53" s="1594">
        <v>0</v>
      </c>
      <c r="BL53" s="1593"/>
      <c r="BM53" s="1593"/>
      <c r="BN53" s="1593"/>
      <c r="BO53" s="1593"/>
      <c r="BP53" s="1594">
        <v>0</v>
      </c>
      <c r="BQ53" s="1593"/>
      <c r="BR53" s="1593"/>
      <c r="BS53" s="1593"/>
      <c r="BT53" s="1593"/>
      <c r="BU53" s="1594">
        <v>0</v>
      </c>
      <c r="BV53" s="1593"/>
      <c r="BW53" s="1593"/>
      <c r="BX53" s="1593"/>
      <c r="BY53" s="1593"/>
      <c r="BZ53" s="1594">
        <v>0</v>
      </c>
      <c r="CA53" s="1593"/>
      <c r="CB53" s="1593"/>
      <c r="CC53" s="1593"/>
      <c r="CD53" s="1593"/>
      <c r="CE53" s="1594">
        <v>0</v>
      </c>
      <c r="CF53" s="1593"/>
      <c r="CG53" s="1593"/>
      <c r="CH53" s="1593"/>
      <c r="CI53" s="1593"/>
      <c r="CJ53" s="1594">
        <v>0</v>
      </c>
      <c r="CK53" s="1593"/>
      <c r="CL53" s="1593"/>
      <c r="CM53" s="1593"/>
      <c r="CN53" s="1593"/>
      <c r="CO53" s="1594">
        <v>0</v>
      </c>
      <c r="CP53" s="1593"/>
      <c r="CQ53" s="1593"/>
      <c r="CR53" s="1593"/>
      <c r="CS53" s="1593"/>
      <c r="CT53" s="1594">
        <v>0</v>
      </c>
      <c r="CU53" s="1593"/>
      <c r="CV53" s="1593"/>
      <c r="CW53" s="1593"/>
      <c r="CX53" s="1593"/>
      <c r="CY53" s="1594">
        <v>0</v>
      </c>
      <c r="CZ53" s="1593"/>
      <c r="DA53" s="1593"/>
      <c r="DB53" s="1593"/>
      <c r="DC53" s="1593"/>
      <c r="DD53" s="1594">
        <v>0</v>
      </c>
      <c r="DE53" s="1593"/>
      <c r="DF53" s="1593"/>
      <c r="DG53" s="1593"/>
      <c r="DH53" s="1593"/>
      <c r="DI53" s="1594">
        <v>0</v>
      </c>
      <c r="DJ53" s="1593"/>
      <c r="DK53" s="1593"/>
      <c r="DL53" s="1593"/>
      <c r="DM53" s="1593"/>
      <c r="DN53" s="1594">
        <v>0</v>
      </c>
      <c r="DO53" s="1593"/>
      <c r="DP53" s="1593"/>
      <c r="DQ53" s="1593"/>
      <c r="DR53" s="1593"/>
      <c r="DS53" s="1594">
        <v>0</v>
      </c>
      <c r="DT53" s="1593"/>
      <c r="DU53" s="1593"/>
      <c r="DV53" s="1593"/>
      <c r="DW53" s="1593"/>
      <c r="DX53" s="1594">
        <v>0</v>
      </c>
      <c r="DY53" s="1593"/>
      <c r="DZ53" s="1593"/>
      <c r="EA53" s="1593"/>
      <c r="EB53" s="1593"/>
      <c r="EC53" s="1594">
        <v>0</v>
      </c>
      <c r="ED53" s="1593"/>
      <c r="EE53" s="1593"/>
      <c r="EF53" s="1593"/>
      <c r="EG53" s="1593"/>
      <c r="EH53" s="1594">
        <v>0</v>
      </c>
      <c r="EI53" s="1593"/>
      <c r="EJ53" s="1593"/>
      <c r="EK53" s="1593"/>
      <c r="EL53" s="1593"/>
      <c r="EM53" s="1594">
        <v>0</v>
      </c>
      <c r="EN53" s="1593"/>
      <c r="EO53" s="1593"/>
      <c r="EP53" s="1593"/>
      <c r="EQ53" s="1593"/>
      <c r="ER53" s="1594">
        <v>0</v>
      </c>
      <c r="ES53" s="1594">
        <v>0</v>
      </c>
      <c r="ET53" s="1237">
        <v>1</v>
      </c>
      <c r="EU53" s="1237">
        <v>1</v>
      </c>
      <c r="EV53" s="1237">
        <v>1</v>
      </c>
      <c r="EW53" s="1233">
        <v>1</v>
      </c>
      <c r="EX53" s="1237">
        <v>1</v>
      </c>
      <c r="EY53" s="1237">
        <v>1</v>
      </c>
      <c r="EZ53" s="686">
        <v>1</v>
      </c>
      <c r="FA53" s="686">
        <v>1</v>
      </c>
      <c r="FB53" s="1634"/>
      <c r="FC53" s="1596"/>
      <c r="FD53" s="1596"/>
      <c r="FE53" s="1596"/>
      <c r="FF53" s="1597">
        <v>0</v>
      </c>
      <c r="FG53" s="1596"/>
      <c r="FH53" s="1596"/>
      <c r="FI53" s="1596"/>
      <c r="FJ53" s="1596"/>
      <c r="FK53" s="1597">
        <v>0</v>
      </c>
      <c r="FL53" s="1596"/>
      <c r="FM53" s="1596"/>
      <c r="FN53" s="1596"/>
      <c r="FO53" s="1596"/>
      <c r="FP53" s="1597">
        <v>0</v>
      </c>
      <c r="FQ53" s="1596"/>
      <c r="FR53" s="1596"/>
      <c r="FS53" s="1596"/>
      <c r="FT53" s="1596"/>
      <c r="FU53" s="1597">
        <v>0</v>
      </c>
      <c r="FV53" s="1596"/>
      <c r="FW53" s="1596"/>
      <c r="FX53" s="1596"/>
      <c r="FY53" s="1596"/>
      <c r="FZ53" s="1597">
        <v>0</v>
      </c>
      <c r="GA53" s="1596"/>
      <c r="GB53" s="1596"/>
      <c r="GC53" s="1596"/>
      <c r="GD53" s="1596"/>
      <c r="GE53" s="1597">
        <v>0</v>
      </c>
      <c r="GF53" s="1596"/>
      <c r="GG53" s="1596"/>
      <c r="GH53" s="1596"/>
      <c r="GI53" s="1596"/>
      <c r="GJ53" s="1597">
        <v>0</v>
      </c>
      <c r="GK53" s="1596"/>
      <c r="GL53" s="1596"/>
      <c r="GM53" s="1596"/>
      <c r="GN53" s="1596"/>
      <c r="GO53" s="1597">
        <v>0</v>
      </c>
      <c r="GP53" s="1596"/>
      <c r="GQ53" s="1596"/>
      <c r="GR53" s="1596"/>
      <c r="GS53" s="1596"/>
      <c r="GT53" s="1597">
        <v>0</v>
      </c>
      <c r="GU53" s="1596"/>
      <c r="GV53" s="1596"/>
      <c r="GW53" s="1596"/>
      <c r="GX53" s="1596"/>
      <c r="GY53" s="1597">
        <v>0</v>
      </c>
      <c r="GZ53" s="1596"/>
      <c r="HA53" s="1596"/>
      <c r="HB53" s="1596"/>
      <c r="HC53" s="1596"/>
      <c r="HD53" s="1597">
        <v>0</v>
      </c>
      <c r="HE53" s="1596"/>
      <c r="HF53" s="1596"/>
      <c r="HG53" s="1596"/>
      <c r="HH53" s="1596"/>
      <c r="HI53" s="1597">
        <v>0</v>
      </c>
      <c r="HJ53" s="1596"/>
      <c r="HK53" s="1596"/>
      <c r="HL53" s="1596"/>
      <c r="HM53" s="1596"/>
      <c r="HN53" s="1597">
        <v>0</v>
      </c>
      <c r="HO53" s="1596"/>
      <c r="HP53" s="1596"/>
      <c r="HQ53" s="1596"/>
      <c r="HR53" s="1596"/>
      <c r="HS53" s="1597">
        <v>0</v>
      </c>
      <c r="HT53" s="1596"/>
      <c r="HU53" s="1596"/>
      <c r="HV53" s="1596"/>
      <c r="HW53" s="1596"/>
      <c r="HX53" s="1597">
        <v>0</v>
      </c>
      <c r="HY53" s="1596"/>
      <c r="HZ53" s="1596"/>
      <c r="IA53" s="1596"/>
      <c r="IB53" s="1596"/>
      <c r="IC53" s="1597">
        <v>0</v>
      </c>
      <c r="ID53" s="1596"/>
      <c r="IE53" s="1596"/>
      <c r="IF53" s="1596"/>
      <c r="IG53" s="1596"/>
      <c r="IH53" s="1597">
        <v>0</v>
      </c>
      <c r="II53" s="1596"/>
      <c r="IJ53" s="1596"/>
      <c r="IK53" s="1596"/>
      <c r="IL53" s="1596"/>
      <c r="IM53" s="1597">
        <v>0</v>
      </c>
      <c r="IN53" s="1596"/>
      <c r="IO53" s="1596"/>
      <c r="IP53" s="1596"/>
      <c r="IQ53" s="1596"/>
      <c r="IR53" s="1597">
        <v>0</v>
      </c>
      <c r="IS53" s="1596"/>
      <c r="IT53" s="1596"/>
      <c r="IU53" s="1596"/>
      <c r="IV53" s="1596"/>
      <c r="IW53" s="1597">
        <v>0</v>
      </c>
      <c r="IX53" s="1597">
        <v>0</v>
      </c>
      <c r="IY53" s="1235"/>
      <c r="IZ53" s="1235"/>
      <c r="JA53" s="1235"/>
      <c r="JB53" s="1235"/>
      <c r="JC53" s="1235"/>
      <c r="JD53" s="1235"/>
      <c r="JE53" s="684" t="s">
        <v>393</v>
      </c>
      <c r="JF53" s="1236" t="s">
        <v>661</v>
      </c>
      <c r="JG53" s="1164"/>
    </row>
    <row r="54" spans="1:267" ht="125.25" customHeight="1" x14ac:dyDescent="0.35">
      <c r="A54" s="727" t="s">
        <v>631</v>
      </c>
      <c r="B54" s="728" t="s">
        <v>653</v>
      </c>
      <c r="C54" s="729" t="s">
        <v>654</v>
      </c>
      <c r="D54" s="781" t="s">
        <v>163</v>
      </c>
      <c r="E54" s="787" t="s">
        <v>656</v>
      </c>
      <c r="F54" s="2383"/>
      <c r="G54" s="2383"/>
      <c r="H54" s="2383"/>
      <c r="I54" s="2383"/>
      <c r="J54" s="2383"/>
      <c r="K54" s="2383"/>
      <c r="L54" s="2383"/>
      <c r="M54" s="2383"/>
      <c r="N54" s="2383"/>
      <c r="O54" s="2383"/>
      <c r="P54" s="2383"/>
      <c r="Q54" s="2383"/>
      <c r="R54" s="2383"/>
      <c r="S54" s="2383"/>
      <c r="T54" s="2387"/>
      <c r="U54" s="2383"/>
      <c r="V54" s="2383"/>
      <c r="W54" s="2383"/>
      <c r="X54" s="2383"/>
      <c r="Y54" s="781" t="s">
        <v>163</v>
      </c>
      <c r="Z54" s="621"/>
      <c r="AA54" s="621" t="s">
        <v>558</v>
      </c>
      <c r="AB54" s="621">
        <v>7</v>
      </c>
      <c r="AC54" s="728" t="s">
        <v>657</v>
      </c>
      <c r="AD54" s="728" t="s">
        <v>560</v>
      </c>
      <c r="AE54" s="731" t="s">
        <v>672</v>
      </c>
      <c r="AF54" s="680" t="s">
        <v>674</v>
      </c>
      <c r="AG54" s="1131">
        <v>1138932667</v>
      </c>
      <c r="AH54" s="1131">
        <v>1138932667</v>
      </c>
      <c r="AI54" s="1131">
        <v>909599008</v>
      </c>
      <c r="AJ54" s="1110">
        <v>3125000000</v>
      </c>
      <c r="AK54" s="1110">
        <v>2442264667</v>
      </c>
      <c r="AL54" s="1110">
        <v>999958001</v>
      </c>
      <c r="AM54" s="1154">
        <v>3687183360</v>
      </c>
      <c r="AN54" s="1154">
        <v>4129644029</v>
      </c>
      <c r="AO54" s="623">
        <v>12080760056</v>
      </c>
      <c r="AP54" s="623">
        <v>3581197334</v>
      </c>
      <c r="AQ54" s="623">
        <v>1909557009</v>
      </c>
      <c r="AR54" s="1593">
        <v>1138932667</v>
      </c>
      <c r="AS54" s="1593"/>
      <c r="AT54" s="1593"/>
      <c r="AU54" s="1593"/>
      <c r="AV54" s="1594">
        <v>1138932667</v>
      </c>
      <c r="AW54" s="1593"/>
      <c r="AX54" s="1593"/>
      <c r="AY54" s="1593"/>
      <c r="AZ54" s="1593"/>
      <c r="BA54" s="1594">
        <v>0</v>
      </c>
      <c r="BB54" s="1593"/>
      <c r="BC54" s="1593"/>
      <c r="BD54" s="1593"/>
      <c r="BE54" s="1593"/>
      <c r="BF54" s="1594">
        <v>0</v>
      </c>
      <c r="BG54" s="1593"/>
      <c r="BH54" s="1593"/>
      <c r="BI54" s="1593"/>
      <c r="BJ54" s="1593"/>
      <c r="BK54" s="1594">
        <v>0</v>
      </c>
      <c r="BL54" s="1593"/>
      <c r="BM54" s="1593"/>
      <c r="BN54" s="1593"/>
      <c r="BO54" s="1593"/>
      <c r="BP54" s="1594">
        <v>0</v>
      </c>
      <c r="BQ54" s="1593"/>
      <c r="BR54" s="1593"/>
      <c r="BS54" s="1593"/>
      <c r="BT54" s="1593"/>
      <c r="BU54" s="1594">
        <v>0</v>
      </c>
      <c r="BV54" s="1593"/>
      <c r="BW54" s="1593"/>
      <c r="BX54" s="1593"/>
      <c r="BY54" s="1593"/>
      <c r="BZ54" s="1594">
        <v>0</v>
      </c>
      <c r="CA54" s="1593"/>
      <c r="CB54" s="1593"/>
      <c r="CC54" s="1593"/>
      <c r="CD54" s="1593"/>
      <c r="CE54" s="1594">
        <v>0</v>
      </c>
      <c r="CF54" s="1593"/>
      <c r="CG54" s="1593"/>
      <c r="CH54" s="1593"/>
      <c r="CI54" s="1593"/>
      <c r="CJ54" s="1594">
        <v>0</v>
      </c>
      <c r="CK54" s="1593"/>
      <c r="CL54" s="1593"/>
      <c r="CM54" s="1593"/>
      <c r="CN54" s="1593"/>
      <c r="CO54" s="1594">
        <v>0</v>
      </c>
      <c r="CP54" s="1593"/>
      <c r="CQ54" s="1593"/>
      <c r="CR54" s="1593"/>
      <c r="CS54" s="1593"/>
      <c r="CT54" s="1594">
        <v>0</v>
      </c>
      <c r="CU54" s="1593"/>
      <c r="CV54" s="1593"/>
      <c r="CW54" s="1593"/>
      <c r="CX54" s="1593"/>
      <c r="CY54" s="1594">
        <v>0</v>
      </c>
      <c r="CZ54" s="1593"/>
      <c r="DA54" s="1593"/>
      <c r="DB54" s="1593"/>
      <c r="DC54" s="1593"/>
      <c r="DD54" s="1594">
        <v>0</v>
      </c>
      <c r="DE54" s="1593"/>
      <c r="DF54" s="1593"/>
      <c r="DG54" s="1593"/>
      <c r="DH54" s="1593"/>
      <c r="DI54" s="1594">
        <v>0</v>
      </c>
      <c r="DJ54" s="1593"/>
      <c r="DK54" s="1593"/>
      <c r="DL54" s="1593"/>
      <c r="DM54" s="1593"/>
      <c r="DN54" s="1594">
        <v>0</v>
      </c>
      <c r="DO54" s="1593"/>
      <c r="DP54" s="1593"/>
      <c r="DQ54" s="1593"/>
      <c r="DR54" s="1593"/>
      <c r="DS54" s="1594">
        <v>0</v>
      </c>
      <c r="DT54" s="1593"/>
      <c r="DU54" s="1593"/>
      <c r="DV54" s="1593"/>
      <c r="DW54" s="1593"/>
      <c r="DX54" s="1594">
        <v>0</v>
      </c>
      <c r="DY54" s="1593"/>
      <c r="DZ54" s="1593"/>
      <c r="EA54" s="1593"/>
      <c r="EB54" s="1593"/>
      <c r="EC54" s="1594">
        <v>0</v>
      </c>
      <c r="ED54" s="1593"/>
      <c r="EE54" s="1593"/>
      <c r="EF54" s="1593"/>
      <c r="EG54" s="1593"/>
      <c r="EH54" s="1594">
        <v>0</v>
      </c>
      <c r="EI54" s="1593"/>
      <c r="EJ54" s="1593"/>
      <c r="EK54" s="1593"/>
      <c r="EL54" s="1593"/>
      <c r="EM54" s="1594">
        <v>0</v>
      </c>
      <c r="EN54" s="1593"/>
      <c r="EO54" s="1593"/>
      <c r="EP54" s="1593"/>
      <c r="EQ54" s="1593"/>
      <c r="ER54" s="1594">
        <v>0</v>
      </c>
      <c r="ES54" s="1594">
        <v>0</v>
      </c>
      <c r="ET54" s="1237">
        <v>1</v>
      </c>
      <c r="EU54" s="1237">
        <v>1</v>
      </c>
      <c r="EV54" s="1237">
        <v>1</v>
      </c>
      <c r="EW54" s="1233">
        <v>1</v>
      </c>
      <c r="EX54" s="1237">
        <v>1</v>
      </c>
      <c r="EY54" s="1237">
        <v>1</v>
      </c>
      <c r="EZ54" s="686">
        <v>1</v>
      </c>
      <c r="FA54" s="686">
        <v>1</v>
      </c>
      <c r="FB54" s="1634"/>
      <c r="FC54" s="1596"/>
      <c r="FD54" s="1596"/>
      <c r="FE54" s="1596"/>
      <c r="FF54" s="1597">
        <v>0</v>
      </c>
      <c r="FG54" s="1596"/>
      <c r="FH54" s="1596"/>
      <c r="FI54" s="1596"/>
      <c r="FJ54" s="1596"/>
      <c r="FK54" s="1597">
        <v>0</v>
      </c>
      <c r="FL54" s="1596"/>
      <c r="FM54" s="1596"/>
      <c r="FN54" s="1596"/>
      <c r="FO54" s="1596"/>
      <c r="FP54" s="1597">
        <v>0</v>
      </c>
      <c r="FQ54" s="1596"/>
      <c r="FR54" s="1596"/>
      <c r="FS54" s="1596"/>
      <c r="FT54" s="1596"/>
      <c r="FU54" s="1597">
        <v>0</v>
      </c>
      <c r="FV54" s="1596"/>
      <c r="FW54" s="1596"/>
      <c r="FX54" s="1596"/>
      <c r="FY54" s="1596"/>
      <c r="FZ54" s="1597">
        <v>0</v>
      </c>
      <c r="GA54" s="1596"/>
      <c r="GB54" s="1596"/>
      <c r="GC54" s="1596"/>
      <c r="GD54" s="1596"/>
      <c r="GE54" s="1597">
        <v>0</v>
      </c>
      <c r="GF54" s="1596"/>
      <c r="GG54" s="1596"/>
      <c r="GH54" s="1596"/>
      <c r="GI54" s="1596"/>
      <c r="GJ54" s="1597">
        <v>0</v>
      </c>
      <c r="GK54" s="1596"/>
      <c r="GL54" s="1596"/>
      <c r="GM54" s="1596"/>
      <c r="GN54" s="1596"/>
      <c r="GO54" s="1597">
        <v>0</v>
      </c>
      <c r="GP54" s="1596"/>
      <c r="GQ54" s="1596"/>
      <c r="GR54" s="1596"/>
      <c r="GS54" s="1596"/>
      <c r="GT54" s="1597">
        <v>0</v>
      </c>
      <c r="GU54" s="1596"/>
      <c r="GV54" s="1596"/>
      <c r="GW54" s="1596"/>
      <c r="GX54" s="1596"/>
      <c r="GY54" s="1597">
        <v>0</v>
      </c>
      <c r="GZ54" s="1596"/>
      <c r="HA54" s="1596"/>
      <c r="HB54" s="1596"/>
      <c r="HC54" s="1596"/>
      <c r="HD54" s="1597">
        <v>0</v>
      </c>
      <c r="HE54" s="1596"/>
      <c r="HF54" s="1596"/>
      <c r="HG54" s="1596"/>
      <c r="HH54" s="1596"/>
      <c r="HI54" s="1597">
        <v>0</v>
      </c>
      <c r="HJ54" s="1596"/>
      <c r="HK54" s="1596"/>
      <c r="HL54" s="1596"/>
      <c r="HM54" s="1596"/>
      <c r="HN54" s="1597">
        <v>0</v>
      </c>
      <c r="HO54" s="1596"/>
      <c r="HP54" s="1596"/>
      <c r="HQ54" s="1596"/>
      <c r="HR54" s="1596"/>
      <c r="HS54" s="1597">
        <v>0</v>
      </c>
      <c r="HT54" s="1596"/>
      <c r="HU54" s="1596"/>
      <c r="HV54" s="1596"/>
      <c r="HW54" s="1596"/>
      <c r="HX54" s="1597">
        <v>0</v>
      </c>
      <c r="HY54" s="1596"/>
      <c r="HZ54" s="1596"/>
      <c r="IA54" s="1596"/>
      <c r="IB54" s="1596"/>
      <c r="IC54" s="1597">
        <v>0</v>
      </c>
      <c r="ID54" s="1596"/>
      <c r="IE54" s="1596"/>
      <c r="IF54" s="1596"/>
      <c r="IG54" s="1596"/>
      <c r="IH54" s="1597">
        <v>0</v>
      </c>
      <c r="II54" s="1596"/>
      <c r="IJ54" s="1596"/>
      <c r="IK54" s="1596"/>
      <c r="IL54" s="1596"/>
      <c r="IM54" s="1597">
        <v>0</v>
      </c>
      <c r="IN54" s="1596"/>
      <c r="IO54" s="1596"/>
      <c r="IP54" s="1596"/>
      <c r="IQ54" s="1596"/>
      <c r="IR54" s="1597">
        <v>0</v>
      </c>
      <c r="IS54" s="1596"/>
      <c r="IT54" s="1596"/>
      <c r="IU54" s="1596"/>
      <c r="IV54" s="1596"/>
      <c r="IW54" s="1597">
        <v>0</v>
      </c>
      <c r="IX54" s="1597">
        <v>0</v>
      </c>
      <c r="IY54" s="1235"/>
      <c r="IZ54" s="1235"/>
      <c r="JA54" s="1235"/>
      <c r="JB54" s="1235"/>
      <c r="JC54" s="1235"/>
      <c r="JD54" s="1235"/>
      <c r="JE54" s="684" t="s">
        <v>393</v>
      </c>
      <c r="JF54" s="1236" t="s">
        <v>661</v>
      </c>
      <c r="JG54" s="1164"/>
    </row>
    <row r="55" spans="1:267" ht="125.25" customHeight="1" x14ac:dyDescent="0.35">
      <c r="A55" s="727" t="s">
        <v>631</v>
      </c>
      <c r="B55" s="728" t="s">
        <v>653</v>
      </c>
      <c r="C55" s="729" t="s">
        <v>654</v>
      </c>
      <c r="D55" s="781" t="s">
        <v>163</v>
      </c>
      <c r="E55" s="787" t="s">
        <v>656</v>
      </c>
      <c r="F55" s="2383"/>
      <c r="G55" s="2383"/>
      <c r="H55" s="2383"/>
      <c r="I55" s="2383"/>
      <c r="J55" s="2383"/>
      <c r="K55" s="2383"/>
      <c r="L55" s="2383"/>
      <c r="M55" s="2383"/>
      <c r="N55" s="2383">
        <v>0</v>
      </c>
      <c r="O55" s="2383">
        <v>0</v>
      </c>
      <c r="P55" s="2383">
        <v>0</v>
      </c>
      <c r="Q55" s="2383"/>
      <c r="R55" s="2383"/>
      <c r="S55" s="2383"/>
      <c r="T55" s="2387"/>
      <c r="U55" s="2383"/>
      <c r="V55" s="2383"/>
      <c r="W55" s="2383"/>
      <c r="X55" s="2383"/>
      <c r="Y55" s="781" t="s">
        <v>163</v>
      </c>
      <c r="Z55" s="621"/>
      <c r="AA55" s="621" t="s">
        <v>503</v>
      </c>
      <c r="AB55" s="621">
        <v>8</v>
      </c>
      <c r="AC55" s="728" t="s">
        <v>657</v>
      </c>
      <c r="AD55" s="728" t="s">
        <v>560</v>
      </c>
      <c r="AE55" s="731" t="s">
        <v>676</v>
      </c>
      <c r="AF55" s="680" t="s">
        <v>677</v>
      </c>
      <c r="AG55" s="1131">
        <v>958993036</v>
      </c>
      <c r="AH55" s="1131">
        <v>958993036</v>
      </c>
      <c r="AI55" s="1131">
        <v>413132136</v>
      </c>
      <c r="AJ55" s="1110">
        <v>2279990804</v>
      </c>
      <c r="AK55" s="1110">
        <v>1870179817</v>
      </c>
      <c r="AL55" s="1110">
        <v>413320371</v>
      </c>
      <c r="AM55" s="1154">
        <v>2705570147</v>
      </c>
      <c r="AN55" s="1154">
        <v>1500000000</v>
      </c>
      <c r="AO55" s="623">
        <v>7444553987</v>
      </c>
      <c r="AP55" s="623">
        <v>2829172853</v>
      </c>
      <c r="AQ55" s="623">
        <v>826452507</v>
      </c>
      <c r="AR55" s="1593">
        <v>958993036</v>
      </c>
      <c r="AS55" s="1593"/>
      <c r="AT55" s="1593"/>
      <c r="AU55" s="1593"/>
      <c r="AV55" s="1594">
        <v>958993036</v>
      </c>
      <c r="AW55" s="1593"/>
      <c r="AX55" s="1593"/>
      <c r="AY55" s="1593"/>
      <c r="AZ55" s="1593"/>
      <c r="BA55" s="1594">
        <v>0</v>
      </c>
      <c r="BB55" s="1593"/>
      <c r="BC55" s="1593"/>
      <c r="BD55" s="1593"/>
      <c r="BE55" s="1593"/>
      <c r="BF55" s="1594">
        <v>0</v>
      </c>
      <c r="BG55" s="1593"/>
      <c r="BH55" s="1593"/>
      <c r="BI55" s="1593"/>
      <c r="BJ55" s="1593"/>
      <c r="BK55" s="1594">
        <v>0</v>
      </c>
      <c r="BL55" s="1593"/>
      <c r="BM55" s="1593"/>
      <c r="BN55" s="1593"/>
      <c r="BO55" s="1593"/>
      <c r="BP55" s="1594">
        <v>0</v>
      </c>
      <c r="BQ55" s="1593"/>
      <c r="BR55" s="1593"/>
      <c r="BS55" s="1593"/>
      <c r="BT55" s="1593"/>
      <c r="BU55" s="1594">
        <v>0</v>
      </c>
      <c r="BV55" s="1593"/>
      <c r="BW55" s="1593"/>
      <c r="BX55" s="1593"/>
      <c r="BY55" s="1593"/>
      <c r="BZ55" s="1594">
        <v>0</v>
      </c>
      <c r="CA55" s="1593"/>
      <c r="CB55" s="1593"/>
      <c r="CC55" s="1593"/>
      <c r="CD55" s="1593"/>
      <c r="CE55" s="1594">
        <v>0</v>
      </c>
      <c r="CF55" s="1593"/>
      <c r="CG55" s="1593"/>
      <c r="CH55" s="1593"/>
      <c r="CI55" s="1593"/>
      <c r="CJ55" s="1594">
        <v>0</v>
      </c>
      <c r="CK55" s="1593"/>
      <c r="CL55" s="1593"/>
      <c r="CM55" s="1593"/>
      <c r="CN55" s="1593"/>
      <c r="CO55" s="1594">
        <v>0</v>
      </c>
      <c r="CP55" s="1593"/>
      <c r="CQ55" s="1593"/>
      <c r="CR55" s="1593"/>
      <c r="CS55" s="1593"/>
      <c r="CT55" s="1594">
        <v>0</v>
      </c>
      <c r="CU55" s="1593"/>
      <c r="CV55" s="1593"/>
      <c r="CW55" s="1593"/>
      <c r="CX55" s="1593"/>
      <c r="CY55" s="1594">
        <v>0</v>
      </c>
      <c r="CZ55" s="1593"/>
      <c r="DA55" s="1593"/>
      <c r="DB55" s="1593"/>
      <c r="DC55" s="1593"/>
      <c r="DD55" s="1594">
        <v>0</v>
      </c>
      <c r="DE55" s="1593"/>
      <c r="DF55" s="1593"/>
      <c r="DG55" s="1593"/>
      <c r="DH55" s="1593"/>
      <c r="DI55" s="1594">
        <v>0</v>
      </c>
      <c r="DJ55" s="1593"/>
      <c r="DK55" s="1593"/>
      <c r="DL55" s="1593"/>
      <c r="DM55" s="1593"/>
      <c r="DN55" s="1594">
        <v>0</v>
      </c>
      <c r="DO55" s="1593"/>
      <c r="DP55" s="1593"/>
      <c r="DQ55" s="1593"/>
      <c r="DR55" s="1593"/>
      <c r="DS55" s="1594">
        <v>0</v>
      </c>
      <c r="DT55" s="1593"/>
      <c r="DU55" s="1593"/>
      <c r="DV55" s="1593"/>
      <c r="DW55" s="1593"/>
      <c r="DX55" s="1594">
        <v>0</v>
      </c>
      <c r="DY55" s="1593"/>
      <c r="DZ55" s="1593"/>
      <c r="EA55" s="1593"/>
      <c r="EB55" s="1593"/>
      <c r="EC55" s="1594">
        <v>0</v>
      </c>
      <c r="ED55" s="1593"/>
      <c r="EE55" s="1593"/>
      <c r="EF55" s="1593"/>
      <c r="EG55" s="1593"/>
      <c r="EH55" s="1594">
        <v>0</v>
      </c>
      <c r="EI55" s="1593"/>
      <c r="EJ55" s="1593"/>
      <c r="EK55" s="1593"/>
      <c r="EL55" s="1593"/>
      <c r="EM55" s="1594">
        <v>0</v>
      </c>
      <c r="EN55" s="1593"/>
      <c r="EO55" s="1593"/>
      <c r="EP55" s="1593"/>
      <c r="EQ55" s="1593"/>
      <c r="ER55" s="1594">
        <v>0</v>
      </c>
      <c r="ES55" s="1594">
        <v>0</v>
      </c>
      <c r="ET55" s="1232">
        <v>0.25</v>
      </c>
      <c r="EU55" s="1232">
        <v>0.2</v>
      </c>
      <c r="EV55" s="1232">
        <v>0.25</v>
      </c>
      <c r="EW55" s="1233">
        <v>0.25</v>
      </c>
      <c r="EX55" s="1232">
        <v>0.25</v>
      </c>
      <c r="EY55" s="1232">
        <v>0.25</v>
      </c>
      <c r="EZ55" s="682">
        <v>1</v>
      </c>
      <c r="FA55" s="683">
        <v>0.45</v>
      </c>
      <c r="FB55" s="1632"/>
      <c r="FC55" s="1596"/>
      <c r="FD55" s="1596"/>
      <c r="FE55" s="1596"/>
      <c r="FF55" s="1597">
        <v>0</v>
      </c>
      <c r="FG55" s="1596"/>
      <c r="FH55" s="1596"/>
      <c r="FI55" s="1596"/>
      <c r="FJ55" s="1596"/>
      <c r="FK55" s="1597">
        <v>0</v>
      </c>
      <c r="FL55" s="1596"/>
      <c r="FM55" s="1596"/>
      <c r="FN55" s="1596"/>
      <c r="FO55" s="1596"/>
      <c r="FP55" s="1597">
        <v>0</v>
      </c>
      <c r="FQ55" s="1596"/>
      <c r="FR55" s="1596"/>
      <c r="FS55" s="1596"/>
      <c r="FT55" s="1596"/>
      <c r="FU55" s="1597">
        <v>0</v>
      </c>
      <c r="FV55" s="1596"/>
      <c r="FW55" s="1596"/>
      <c r="FX55" s="1596"/>
      <c r="FY55" s="1596"/>
      <c r="FZ55" s="1597">
        <v>0</v>
      </c>
      <c r="GA55" s="1596"/>
      <c r="GB55" s="1596"/>
      <c r="GC55" s="1596"/>
      <c r="GD55" s="1596"/>
      <c r="GE55" s="1597">
        <v>0</v>
      </c>
      <c r="GF55" s="1596"/>
      <c r="GG55" s="1596"/>
      <c r="GH55" s="1596"/>
      <c r="GI55" s="1596"/>
      <c r="GJ55" s="1597">
        <v>0</v>
      </c>
      <c r="GK55" s="1596"/>
      <c r="GL55" s="1596"/>
      <c r="GM55" s="1596"/>
      <c r="GN55" s="1596"/>
      <c r="GO55" s="1597">
        <v>0</v>
      </c>
      <c r="GP55" s="1596"/>
      <c r="GQ55" s="1596"/>
      <c r="GR55" s="1596"/>
      <c r="GS55" s="1596"/>
      <c r="GT55" s="1597">
        <v>0</v>
      </c>
      <c r="GU55" s="1596"/>
      <c r="GV55" s="1596"/>
      <c r="GW55" s="1596"/>
      <c r="GX55" s="1596"/>
      <c r="GY55" s="1597">
        <v>0</v>
      </c>
      <c r="GZ55" s="1596"/>
      <c r="HA55" s="1596"/>
      <c r="HB55" s="1596"/>
      <c r="HC55" s="1596"/>
      <c r="HD55" s="1597">
        <v>0</v>
      </c>
      <c r="HE55" s="1596"/>
      <c r="HF55" s="1596"/>
      <c r="HG55" s="1596"/>
      <c r="HH55" s="1596"/>
      <c r="HI55" s="1597">
        <v>0</v>
      </c>
      <c r="HJ55" s="1596"/>
      <c r="HK55" s="1596"/>
      <c r="HL55" s="1596"/>
      <c r="HM55" s="1596"/>
      <c r="HN55" s="1597">
        <v>0</v>
      </c>
      <c r="HO55" s="1596"/>
      <c r="HP55" s="1596"/>
      <c r="HQ55" s="1596"/>
      <c r="HR55" s="1596"/>
      <c r="HS55" s="1597">
        <v>0</v>
      </c>
      <c r="HT55" s="1596"/>
      <c r="HU55" s="1596"/>
      <c r="HV55" s="1596"/>
      <c r="HW55" s="1596"/>
      <c r="HX55" s="1597">
        <v>0</v>
      </c>
      <c r="HY55" s="1596"/>
      <c r="HZ55" s="1596"/>
      <c r="IA55" s="1596"/>
      <c r="IB55" s="1596"/>
      <c r="IC55" s="1597">
        <v>0</v>
      </c>
      <c r="ID55" s="1596"/>
      <c r="IE55" s="1596"/>
      <c r="IF55" s="1596"/>
      <c r="IG55" s="1596"/>
      <c r="IH55" s="1597">
        <v>0</v>
      </c>
      <c r="II55" s="1596"/>
      <c r="IJ55" s="1596"/>
      <c r="IK55" s="1596"/>
      <c r="IL55" s="1596"/>
      <c r="IM55" s="1597">
        <v>0</v>
      </c>
      <c r="IN55" s="1596"/>
      <c r="IO55" s="1596"/>
      <c r="IP55" s="1596"/>
      <c r="IQ55" s="1596"/>
      <c r="IR55" s="1597">
        <v>0</v>
      </c>
      <c r="IS55" s="1596"/>
      <c r="IT55" s="1596"/>
      <c r="IU55" s="1596"/>
      <c r="IV55" s="1596"/>
      <c r="IW55" s="1597">
        <v>0</v>
      </c>
      <c r="IX55" s="1597">
        <v>0</v>
      </c>
      <c r="IY55" s="1235"/>
      <c r="IZ55" s="1235"/>
      <c r="JA55" s="1235"/>
      <c r="JB55" s="1235"/>
      <c r="JC55" s="1235"/>
      <c r="JD55" s="1235"/>
      <c r="JE55" s="684" t="s">
        <v>842</v>
      </c>
      <c r="JF55" s="1236" t="s">
        <v>661</v>
      </c>
      <c r="JG55" s="1164"/>
    </row>
    <row r="56" spans="1:267" ht="125.25" customHeight="1" x14ac:dyDescent="0.35">
      <c r="A56" s="727" t="s">
        <v>631</v>
      </c>
      <c r="B56" s="728" t="s">
        <v>653</v>
      </c>
      <c r="C56" s="729" t="s">
        <v>654</v>
      </c>
      <c r="D56" s="781" t="s">
        <v>163</v>
      </c>
      <c r="E56" s="787" t="s">
        <v>656</v>
      </c>
      <c r="F56" s="2383"/>
      <c r="G56" s="2383"/>
      <c r="H56" s="2383"/>
      <c r="I56" s="2383"/>
      <c r="J56" s="2383"/>
      <c r="K56" s="2383"/>
      <c r="L56" s="2383"/>
      <c r="M56" s="2383"/>
      <c r="N56" s="2383"/>
      <c r="O56" s="2383"/>
      <c r="P56" s="2383"/>
      <c r="Q56" s="2383"/>
      <c r="R56" s="2383"/>
      <c r="S56" s="2383"/>
      <c r="T56" s="2387"/>
      <c r="U56" s="2383"/>
      <c r="V56" s="2383"/>
      <c r="W56" s="2383"/>
      <c r="X56" s="2383"/>
      <c r="Y56" s="781" t="s">
        <v>163</v>
      </c>
      <c r="Z56" s="621"/>
      <c r="AA56" s="621" t="s">
        <v>558</v>
      </c>
      <c r="AB56" s="621">
        <v>9</v>
      </c>
      <c r="AC56" s="728" t="s">
        <v>657</v>
      </c>
      <c r="AD56" s="728" t="s">
        <v>560</v>
      </c>
      <c r="AE56" s="731" t="s">
        <v>678</v>
      </c>
      <c r="AF56" s="680" t="s">
        <v>679</v>
      </c>
      <c r="AG56" s="1131">
        <v>2264220659</v>
      </c>
      <c r="AH56" s="1131">
        <v>1454914053</v>
      </c>
      <c r="AI56" s="1131">
        <v>662963062</v>
      </c>
      <c r="AJ56" s="1110">
        <v>5219386131</v>
      </c>
      <c r="AK56" s="1110">
        <v>2807060913</v>
      </c>
      <c r="AL56" s="1110">
        <v>1854797773</v>
      </c>
      <c r="AM56" s="1154">
        <v>3247415918</v>
      </c>
      <c r="AN56" s="1154">
        <v>500000000</v>
      </c>
      <c r="AO56" s="623">
        <v>11231022708</v>
      </c>
      <c r="AP56" s="623">
        <v>4261974966</v>
      </c>
      <c r="AQ56" s="623">
        <v>2517760835</v>
      </c>
      <c r="AR56" s="1593">
        <v>1454914053</v>
      </c>
      <c r="AS56" s="1593"/>
      <c r="AT56" s="1593"/>
      <c r="AU56" s="1593"/>
      <c r="AV56" s="1594">
        <v>1454914053</v>
      </c>
      <c r="AW56" s="1593"/>
      <c r="AX56" s="1593"/>
      <c r="AY56" s="1593"/>
      <c r="AZ56" s="1593"/>
      <c r="BA56" s="1594">
        <v>0</v>
      </c>
      <c r="BB56" s="1593"/>
      <c r="BC56" s="1593"/>
      <c r="BD56" s="1593"/>
      <c r="BE56" s="1593"/>
      <c r="BF56" s="1594">
        <v>0</v>
      </c>
      <c r="BG56" s="1593"/>
      <c r="BH56" s="1593"/>
      <c r="BI56" s="1593"/>
      <c r="BJ56" s="1593"/>
      <c r="BK56" s="1594">
        <v>0</v>
      </c>
      <c r="BL56" s="1593"/>
      <c r="BM56" s="1593"/>
      <c r="BN56" s="1593"/>
      <c r="BO56" s="1593"/>
      <c r="BP56" s="1594">
        <v>0</v>
      </c>
      <c r="BQ56" s="1593"/>
      <c r="BR56" s="1593"/>
      <c r="BS56" s="1593"/>
      <c r="BT56" s="1593"/>
      <c r="BU56" s="1594">
        <v>0</v>
      </c>
      <c r="BV56" s="1593"/>
      <c r="BW56" s="1593"/>
      <c r="BX56" s="1593"/>
      <c r="BY56" s="1593"/>
      <c r="BZ56" s="1594">
        <v>0</v>
      </c>
      <c r="CA56" s="1593"/>
      <c r="CB56" s="1593"/>
      <c r="CC56" s="1593"/>
      <c r="CD56" s="1593"/>
      <c r="CE56" s="1594">
        <v>0</v>
      </c>
      <c r="CF56" s="1593"/>
      <c r="CG56" s="1593"/>
      <c r="CH56" s="1593"/>
      <c r="CI56" s="1593"/>
      <c r="CJ56" s="1594">
        <v>0</v>
      </c>
      <c r="CK56" s="1593"/>
      <c r="CL56" s="1593"/>
      <c r="CM56" s="1593"/>
      <c r="CN56" s="1593"/>
      <c r="CO56" s="1594">
        <v>0</v>
      </c>
      <c r="CP56" s="1593"/>
      <c r="CQ56" s="1593"/>
      <c r="CR56" s="1593"/>
      <c r="CS56" s="1593"/>
      <c r="CT56" s="1594">
        <v>0</v>
      </c>
      <c r="CU56" s="1593"/>
      <c r="CV56" s="1593"/>
      <c r="CW56" s="1593"/>
      <c r="CX56" s="1593"/>
      <c r="CY56" s="1594">
        <v>0</v>
      </c>
      <c r="CZ56" s="1593"/>
      <c r="DA56" s="1593"/>
      <c r="DB56" s="1593"/>
      <c r="DC56" s="1593"/>
      <c r="DD56" s="1594">
        <v>0</v>
      </c>
      <c r="DE56" s="1593"/>
      <c r="DF56" s="1593"/>
      <c r="DG56" s="1593"/>
      <c r="DH56" s="1593"/>
      <c r="DI56" s="1594">
        <v>0</v>
      </c>
      <c r="DJ56" s="1593"/>
      <c r="DK56" s="1593"/>
      <c r="DL56" s="1593"/>
      <c r="DM56" s="1593"/>
      <c r="DN56" s="1594">
        <v>0</v>
      </c>
      <c r="DO56" s="1593"/>
      <c r="DP56" s="1593"/>
      <c r="DQ56" s="1593"/>
      <c r="DR56" s="1593"/>
      <c r="DS56" s="1594">
        <v>0</v>
      </c>
      <c r="DT56" s="1593"/>
      <c r="DU56" s="1593"/>
      <c r="DV56" s="1593"/>
      <c r="DW56" s="1593"/>
      <c r="DX56" s="1594">
        <v>0</v>
      </c>
      <c r="DY56" s="1593"/>
      <c r="DZ56" s="1593"/>
      <c r="EA56" s="1593"/>
      <c r="EB56" s="1593"/>
      <c r="EC56" s="1594">
        <v>0</v>
      </c>
      <c r="ED56" s="1593"/>
      <c r="EE56" s="1593"/>
      <c r="EF56" s="1593"/>
      <c r="EG56" s="1593"/>
      <c r="EH56" s="1594">
        <v>0</v>
      </c>
      <c r="EI56" s="1593"/>
      <c r="EJ56" s="1593"/>
      <c r="EK56" s="1593"/>
      <c r="EL56" s="1593"/>
      <c r="EM56" s="1594">
        <v>0</v>
      </c>
      <c r="EN56" s="1593"/>
      <c r="EO56" s="1593"/>
      <c r="EP56" s="1593"/>
      <c r="EQ56" s="1593"/>
      <c r="ER56" s="1594">
        <v>0</v>
      </c>
      <c r="ES56" s="1594">
        <v>0</v>
      </c>
      <c r="ET56" s="1232">
        <v>1</v>
      </c>
      <c r="EU56" s="1232">
        <v>1</v>
      </c>
      <c r="EV56" s="1232">
        <v>1</v>
      </c>
      <c r="EW56" s="1233">
        <v>1</v>
      </c>
      <c r="EX56" s="1232">
        <v>1</v>
      </c>
      <c r="EY56" s="1232">
        <v>1</v>
      </c>
      <c r="EZ56" s="682">
        <v>1</v>
      </c>
      <c r="FA56" s="682">
        <v>1</v>
      </c>
      <c r="FB56" s="1634"/>
      <c r="FC56" s="1596"/>
      <c r="FD56" s="1596"/>
      <c r="FE56" s="1596"/>
      <c r="FF56" s="1597">
        <v>0</v>
      </c>
      <c r="FG56" s="1596"/>
      <c r="FH56" s="1596"/>
      <c r="FI56" s="1596"/>
      <c r="FJ56" s="1596"/>
      <c r="FK56" s="1597">
        <v>0</v>
      </c>
      <c r="FL56" s="1596"/>
      <c r="FM56" s="1596"/>
      <c r="FN56" s="1596"/>
      <c r="FO56" s="1596"/>
      <c r="FP56" s="1597">
        <v>0</v>
      </c>
      <c r="FQ56" s="1596"/>
      <c r="FR56" s="1596"/>
      <c r="FS56" s="1596"/>
      <c r="FT56" s="1596"/>
      <c r="FU56" s="1597">
        <v>0</v>
      </c>
      <c r="FV56" s="1596"/>
      <c r="FW56" s="1596"/>
      <c r="FX56" s="1596"/>
      <c r="FY56" s="1596"/>
      <c r="FZ56" s="1597">
        <v>0</v>
      </c>
      <c r="GA56" s="1596"/>
      <c r="GB56" s="1596"/>
      <c r="GC56" s="1596"/>
      <c r="GD56" s="1596"/>
      <c r="GE56" s="1597">
        <v>0</v>
      </c>
      <c r="GF56" s="1596"/>
      <c r="GG56" s="1596"/>
      <c r="GH56" s="1596"/>
      <c r="GI56" s="1596"/>
      <c r="GJ56" s="1597">
        <v>0</v>
      </c>
      <c r="GK56" s="1596"/>
      <c r="GL56" s="1596"/>
      <c r="GM56" s="1596"/>
      <c r="GN56" s="1596"/>
      <c r="GO56" s="1597">
        <v>0</v>
      </c>
      <c r="GP56" s="1596"/>
      <c r="GQ56" s="1596"/>
      <c r="GR56" s="1596"/>
      <c r="GS56" s="1596"/>
      <c r="GT56" s="1597">
        <v>0</v>
      </c>
      <c r="GU56" s="1596"/>
      <c r="GV56" s="1596"/>
      <c r="GW56" s="1596"/>
      <c r="GX56" s="1596"/>
      <c r="GY56" s="1597">
        <v>0</v>
      </c>
      <c r="GZ56" s="1596"/>
      <c r="HA56" s="1596"/>
      <c r="HB56" s="1596"/>
      <c r="HC56" s="1596"/>
      <c r="HD56" s="1597">
        <v>0</v>
      </c>
      <c r="HE56" s="1596"/>
      <c r="HF56" s="1596"/>
      <c r="HG56" s="1596"/>
      <c r="HH56" s="1596"/>
      <c r="HI56" s="1597">
        <v>0</v>
      </c>
      <c r="HJ56" s="1596"/>
      <c r="HK56" s="1596"/>
      <c r="HL56" s="1596"/>
      <c r="HM56" s="1596"/>
      <c r="HN56" s="1597">
        <v>0</v>
      </c>
      <c r="HO56" s="1596"/>
      <c r="HP56" s="1596"/>
      <c r="HQ56" s="1596"/>
      <c r="HR56" s="1596"/>
      <c r="HS56" s="1597">
        <v>0</v>
      </c>
      <c r="HT56" s="1596"/>
      <c r="HU56" s="1596"/>
      <c r="HV56" s="1596"/>
      <c r="HW56" s="1596"/>
      <c r="HX56" s="1597">
        <v>0</v>
      </c>
      <c r="HY56" s="1596"/>
      <c r="HZ56" s="1596"/>
      <c r="IA56" s="1596"/>
      <c r="IB56" s="1596"/>
      <c r="IC56" s="1597">
        <v>0</v>
      </c>
      <c r="ID56" s="1596"/>
      <c r="IE56" s="1596"/>
      <c r="IF56" s="1596"/>
      <c r="IG56" s="1596"/>
      <c r="IH56" s="1597">
        <v>0</v>
      </c>
      <c r="II56" s="1596"/>
      <c r="IJ56" s="1596"/>
      <c r="IK56" s="1596"/>
      <c r="IL56" s="1596"/>
      <c r="IM56" s="1597">
        <v>0</v>
      </c>
      <c r="IN56" s="1596"/>
      <c r="IO56" s="1596"/>
      <c r="IP56" s="1596"/>
      <c r="IQ56" s="1596"/>
      <c r="IR56" s="1597">
        <v>0</v>
      </c>
      <c r="IS56" s="1596"/>
      <c r="IT56" s="1596"/>
      <c r="IU56" s="1596"/>
      <c r="IV56" s="1596"/>
      <c r="IW56" s="1597">
        <v>0</v>
      </c>
      <c r="IX56" s="1597">
        <v>0</v>
      </c>
      <c r="IY56" s="1235"/>
      <c r="IZ56" s="1235"/>
      <c r="JA56" s="1235"/>
      <c r="JB56" s="1235"/>
      <c r="JC56" s="1235"/>
      <c r="JD56" s="1235"/>
      <c r="JE56" s="684" t="s">
        <v>843</v>
      </c>
      <c r="JF56" s="1236" t="s">
        <v>661</v>
      </c>
      <c r="JG56" s="1164"/>
    </row>
    <row r="57" spans="1:267" ht="125.25" customHeight="1" x14ac:dyDescent="0.35">
      <c r="A57" s="727" t="s">
        <v>631</v>
      </c>
      <c r="B57" s="728" t="s">
        <v>653</v>
      </c>
      <c r="C57" s="729" t="s">
        <v>654</v>
      </c>
      <c r="D57" s="781" t="s">
        <v>163</v>
      </c>
      <c r="E57" s="787" t="s">
        <v>656</v>
      </c>
      <c r="F57" s="2383"/>
      <c r="G57" s="2383"/>
      <c r="H57" s="2383"/>
      <c r="I57" s="2383"/>
      <c r="J57" s="2383"/>
      <c r="K57" s="2383"/>
      <c r="L57" s="2383"/>
      <c r="M57" s="2383"/>
      <c r="N57" s="2383">
        <v>0</v>
      </c>
      <c r="O57" s="2383">
        <v>0</v>
      </c>
      <c r="P57" s="2383">
        <v>0</v>
      </c>
      <c r="Q57" s="2383"/>
      <c r="R57" s="2383"/>
      <c r="S57" s="2383"/>
      <c r="T57" s="2387"/>
      <c r="U57" s="2383"/>
      <c r="V57" s="2383"/>
      <c r="W57" s="2383"/>
      <c r="X57" s="2383"/>
      <c r="Y57" s="781" t="s">
        <v>163</v>
      </c>
      <c r="Z57" s="621"/>
      <c r="AA57" s="621" t="s">
        <v>503</v>
      </c>
      <c r="AB57" s="621">
        <v>10</v>
      </c>
      <c r="AC57" s="728" t="s">
        <v>657</v>
      </c>
      <c r="AD57" s="728" t="s">
        <v>808</v>
      </c>
      <c r="AE57" s="731" t="s">
        <v>681</v>
      </c>
      <c r="AF57" s="680" t="s">
        <v>682</v>
      </c>
      <c r="AG57" s="1131">
        <v>882491067</v>
      </c>
      <c r="AH57" s="1131">
        <v>882491067</v>
      </c>
      <c r="AI57" s="1131">
        <v>696751068</v>
      </c>
      <c r="AJ57" s="1110">
        <v>2133344911</v>
      </c>
      <c r="AK57" s="1110">
        <v>1915027844</v>
      </c>
      <c r="AL57" s="1110">
        <v>770329937</v>
      </c>
      <c r="AM57" s="1154">
        <v>2046395200</v>
      </c>
      <c r="AN57" s="1154">
        <v>1649114900</v>
      </c>
      <c r="AO57" s="623">
        <v>6711346078</v>
      </c>
      <c r="AP57" s="623">
        <v>2797518911</v>
      </c>
      <c r="AQ57" s="623">
        <v>1467081005</v>
      </c>
      <c r="AR57" s="1593">
        <v>882491067</v>
      </c>
      <c r="AS57" s="1593"/>
      <c r="AT57" s="1593"/>
      <c r="AU57" s="1593"/>
      <c r="AV57" s="1594">
        <v>882491067</v>
      </c>
      <c r="AW57" s="1593" t="s">
        <v>668</v>
      </c>
      <c r="AX57" s="1593"/>
      <c r="AY57" s="1593"/>
      <c r="AZ57" s="1593"/>
      <c r="BA57" s="1594">
        <v>0</v>
      </c>
      <c r="BB57" s="1593" t="s">
        <v>668</v>
      </c>
      <c r="BC57" s="1593"/>
      <c r="BD57" s="1593"/>
      <c r="BE57" s="1593"/>
      <c r="BF57" s="1594">
        <v>0</v>
      </c>
      <c r="BG57" s="1593" t="s">
        <v>668</v>
      </c>
      <c r="BH57" s="1593"/>
      <c r="BI57" s="1593"/>
      <c r="BJ57" s="1593"/>
      <c r="BK57" s="1594">
        <v>0</v>
      </c>
      <c r="BL57" s="1593" t="s">
        <v>668</v>
      </c>
      <c r="BM57" s="1593"/>
      <c r="BN57" s="1593"/>
      <c r="BO57" s="1593"/>
      <c r="BP57" s="1594">
        <v>0</v>
      </c>
      <c r="BQ57" s="1593" t="s">
        <v>668</v>
      </c>
      <c r="BR57" s="1593"/>
      <c r="BS57" s="1593"/>
      <c r="BT57" s="1593"/>
      <c r="BU57" s="1594">
        <v>0</v>
      </c>
      <c r="BV57" s="1593" t="s">
        <v>668</v>
      </c>
      <c r="BW57" s="1593"/>
      <c r="BX57" s="1593"/>
      <c r="BY57" s="1593"/>
      <c r="BZ57" s="1594">
        <v>0</v>
      </c>
      <c r="CA57" s="1593" t="s">
        <v>668</v>
      </c>
      <c r="CB57" s="1593"/>
      <c r="CC57" s="1593"/>
      <c r="CD57" s="1593"/>
      <c r="CE57" s="1594">
        <v>0</v>
      </c>
      <c r="CF57" s="1593" t="s">
        <v>668</v>
      </c>
      <c r="CG57" s="1593"/>
      <c r="CH57" s="1593"/>
      <c r="CI57" s="1593"/>
      <c r="CJ57" s="1594">
        <v>0</v>
      </c>
      <c r="CK57" s="1593" t="s">
        <v>668</v>
      </c>
      <c r="CL57" s="1593"/>
      <c r="CM57" s="1593"/>
      <c r="CN57" s="1593"/>
      <c r="CO57" s="1594">
        <v>0</v>
      </c>
      <c r="CP57" s="1593" t="s">
        <v>668</v>
      </c>
      <c r="CQ57" s="1593"/>
      <c r="CR57" s="1593"/>
      <c r="CS57" s="1593"/>
      <c r="CT57" s="1594">
        <v>0</v>
      </c>
      <c r="CU57" s="1593" t="s">
        <v>668</v>
      </c>
      <c r="CV57" s="1593"/>
      <c r="CW57" s="1593"/>
      <c r="CX57" s="1593"/>
      <c r="CY57" s="1594">
        <v>0</v>
      </c>
      <c r="CZ57" s="1593" t="s">
        <v>668</v>
      </c>
      <c r="DA57" s="1593"/>
      <c r="DB57" s="1593"/>
      <c r="DC57" s="1593"/>
      <c r="DD57" s="1594">
        <v>0</v>
      </c>
      <c r="DE57" s="1593" t="s">
        <v>668</v>
      </c>
      <c r="DF57" s="1593"/>
      <c r="DG57" s="1593"/>
      <c r="DH57" s="1593"/>
      <c r="DI57" s="1594">
        <v>0</v>
      </c>
      <c r="DJ57" s="1593" t="s">
        <v>668</v>
      </c>
      <c r="DK57" s="1593"/>
      <c r="DL57" s="1593"/>
      <c r="DM57" s="1593"/>
      <c r="DN57" s="1594">
        <v>0</v>
      </c>
      <c r="DO57" s="1593" t="s">
        <v>668</v>
      </c>
      <c r="DP57" s="1593"/>
      <c r="DQ57" s="1593"/>
      <c r="DR57" s="1593"/>
      <c r="DS57" s="1594">
        <v>0</v>
      </c>
      <c r="DT57" s="1593" t="s">
        <v>668</v>
      </c>
      <c r="DU57" s="1593"/>
      <c r="DV57" s="1593"/>
      <c r="DW57" s="1593"/>
      <c r="DX57" s="1594">
        <v>0</v>
      </c>
      <c r="DY57" s="1593" t="s">
        <v>668</v>
      </c>
      <c r="DZ57" s="1593"/>
      <c r="EA57" s="1593"/>
      <c r="EB57" s="1593"/>
      <c r="EC57" s="1594">
        <v>0</v>
      </c>
      <c r="ED57" s="1593" t="s">
        <v>668</v>
      </c>
      <c r="EE57" s="1593"/>
      <c r="EF57" s="1593"/>
      <c r="EG57" s="1593"/>
      <c r="EH57" s="1594">
        <v>0</v>
      </c>
      <c r="EI57" s="1593" t="s">
        <v>668</v>
      </c>
      <c r="EJ57" s="1593"/>
      <c r="EK57" s="1593"/>
      <c r="EL57" s="1593"/>
      <c r="EM57" s="1594">
        <v>0</v>
      </c>
      <c r="EN57" s="1593" t="s">
        <v>668</v>
      </c>
      <c r="EO57" s="1593"/>
      <c r="EP57" s="1593"/>
      <c r="EQ57" s="1593"/>
      <c r="ER57" s="1594">
        <v>0</v>
      </c>
      <c r="ES57" s="1594">
        <v>0</v>
      </c>
      <c r="ET57" s="1232">
        <v>0.25</v>
      </c>
      <c r="EU57" s="1232">
        <v>0.25</v>
      </c>
      <c r="EV57" s="1232">
        <v>0.25</v>
      </c>
      <c r="EW57" s="1233">
        <v>0.06</v>
      </c>
      <c r="EX57" s="1232">
        <v>0.25</v>
      </c>
      <c r="EY57" s="1232">
        <v>0.25</v>
      </c>
      <c r="EZ57" s="682">
        <v>1</v>
      </c>
      <c r="FA57" s="682">
        <v>0.25</v>
      </c>
      <c r="FB57" s="1634"/>
      <c r="FC57" s="1596"/>
      <c r="FD57" s="1596"/>
      <c r="FE57" s="1596"/>
      <c r="FF57" s="1597">
        <v>0</v>
      </c>
      <c r="FG57" s="1596"/>
      <c r="FH57" s="1596"/>
      <c r="FI57" s="1596"/>
      <c r="FJ57" s="1596"/>
      <c r="FK57" s="1597">
        <v>0</v>
      </c>
      <c r="FL57" s="1596"/>
      <c r="FM57" s="1596"/>
      <c r="FN57" s="1596"/>
      <c r="FO57" s="1596"/>
      <c r="FP57" s="1597">
        <v>0</v>
      </c>
      <c r="FQ57" s="1596"/>
      <c r="FR57" s="1596"/>
      <c r="FS57" s="1596"/>
      <c r="FT57" s="1596"/>
      <c r="FU57" s="1597">
        <v>0</v>
      </c>
      <c r="FV57" s="1596"/>
      <c r="FW57" s="1596"/>
      <c r="FX57" s="1596"/>
      <c r="FY57" s="1596"/>
      <c r="FZ57" s="1597">
        <v>0</v>
      </c>
      <c r="GA57" s="1596"/>
      <c r="GB57" s="1596"/>
      <c r="GC57" s="1596"/>
      <c r="GD57" s="1596"/>
      <c r="GE57" s="1597">
        <v>0</v>
      </c>
      <c r="GF57" s="1596"/>
      <c r="GG57" s="1596"/>
      <c r="GH57" s="1596"/>
      <c r="GI57" s="1596"/>
      <c r="GJ57" s="1597">
        <v>0</v>
      </c>
      <c r="GK57" s="1596"/>
      <c r="GL57" s="1596"/>
      <c r="GM57" s="1596"/>
      <c r="GN57" s="1596"/>
      <c r="GO57" s="1597">
        <v>0</v>
      </c>
      <c r="GP57" s="1596"/>
      <c r="GQ57" s="1596"/>
      <c r="GR57" s="1596"/>
      <c r="GS57" s="1596"/>
      <c r="GT57" s="1597">
        <v>0</v>
      </c>
      <c r="GU57" s="1596"/>
      <c r="GV57" s="1596"/>
      <c r="GW57" s="1596"/>
      <c r="GX57" s="1596"/>
      <c r="GY57" s="1597">
        <v>0</v>
      </c>
      <c r="GZ57" s="1596"/>
      <c r="HA57" s="1596"/>
      <c r="HB57" s="1596"/>
      <c r="HC57" s="1596"/>
      <c r="HD57" s="1597">
        <v>0</v>
      </c>
      <c r="HE57" s="1596"/>
      <c r="HF57" s="1596"/>
      <c r="HG57" s="1596"/>
      <c r="HH57" s="1596"/>
      <c r="HI57" s="1597">
        <v>0</v>
      </c>
      <c r="HJ57" s="1596"/>
      <c r="HK57" s="1596"/>
      <c r="HL57" s="1596"/>
      <c r="HM57" s="1596"/>
      <c r="HN57" s="1597">
        <v>0</v>
      </c>
      <c r="HO57" s="1596"/>
      <c r="HP57" s="1596"/>
      <c r="HQ57" s="1596"/>
      <c r="HR57" s="1596"/>
      <c r="HS57" s="1597">
        <v>0</v>
      </c>
      <c r="HT57" s="1596"/>
      <c r="HU57" s="1596"/>
      <c r="HV57" s="1596"/>
      <c r="HW57" s="1596"/>
      <c r="HX57" s="1597">
        <v>0</v>
      </c>
      <c r="HY57" s="1596"/>
      <c r="HZ57" s="1596"/>
      <c r="IA57" s="1596"/>
      <c r="IB57" s="1596"/>
      <c r="IC57" s="1597">
        <v>0</v>
      </c>
      <c r="ID57" s="1596"/>
      <c r="IE57" s="1596"/>
      <c r="IF57" s="1596"/>
      <c r="IG57" s="1596"/>
      <c r="IH57" s="1597">
        <v>0</v>
      </c>
      <c r="II57" s="1596"/>
      <c r="IJ57" s="1596"/>
      <c r="IK57" s="1596"/>
      <c r="IL57" s="1596"/>
      <c r="IM57" s="1597">
        <v>0</v>
      </c>
      <c r="IN57" s="1596"/>
      <c r="IO57" s="1596"/>
      <c r="IP57" s="1596"/>
      <c r="IQ57" s="1596"/>
      <c r="IR57" s="1597">
        <v>0</v>
      </c>
      <c r="IS57" s="1596"/>
      <c r="IT57" s="1596"/>
      <c r="IU57" s="1596"/>
      <c r="IV57" s="1596"/>
      <c r="IW57" s="1597">
        <v>0</v>
      </c>
      <c r="IX57" s="1597">
        <v>0</v>
      </c>
      <c r="IY57" s="1235"/>
      <c r="IZ57" s="1235"/>
      <c r="JA57" s="1235"/>
      <c r="JB57" s="1235"/>
      <c r="JC57" s="1235"/>
      <c r="JD57" s="1235"/>
      <c r="JE57" s="684" t="s">
        <v>843</v>
      </c>
      <c r="JF57" s="1236" t="s">
        <v>661</v>
      </c>
      <c r="JG57" s="1164"/>
    </row>
    <row r="58" spans="1:267" ht="125.25" customHeight="1" thickBot="1" x14ac:dyDescent="0.4">
      <c r="A58" s="734" t="s">
        <v>631</v>
      </c>
      <c r="B58" s="735" t="s">
        <v>653</v>
      </c>
      <c r="C58" s="736" t="s">
        <v>654</v>
      </c>
      <c r="D58" s="783" t="s">
        <v>163</v>
      </c>
      <c r="E58" s="787" t="s">
        <v>656</v>
      </c>
      <c r="F58" s="2384"/>
      <c r="G58" s="2393"/>
      <c r="H58" s="2393"/>
      <c r="I58" s="2384"/>
      <c r="J58" s="2384"/>
      <c r="K58" s="2384"/>
      <c r="L58" s="2384"/>
      <c r="M58" s="2384"/>
      <c r="N58" s="2384"/>
      <c r="O58" s="2384"/>
      <c r="P58" s="2384"/>
      <c r="Q58" s="2384"/>
      <c r="R58" s="2384"/>
      <c r="S58" s="2384"/>
      <c r="T58" s="2388"/>
      <c r="U58" s="2384"/>
      <c r="V58" s="2384"/>
      <c r="W58" s="2384"/>
      <c r="X58" s="2384"/>
      <c r="Y58" s="783" t="s">
        <v>163</v>
      </c>
      <c r="Z58" s="627"/>
      <c r="AA58" s="627" t="s">
        <v>558</v>
      </c>
      <c r="AB58" s="627">
        <v>11</v>
      </c>
      <c r="AC58" s="735" t="s">
        <v>684</v>
      </c>
      <c r="AD58" s="735" t="s">
        <v>809</v>
      </c>
      <c r="AE58" s="738" t="s">
        <v>568</v>
      </c>
      <c r="AF58" s="680" t="s">
        <v>686</v>
      </c>
      <c r="AG58" s="1119">
        <v>1030250872</v>
      </c>
      <c r="AH58" s="1119">
        <v>1029200872</v>
      </c>
      <c r="AI58" s="1119">
        <v>594042665</v>
      </c>
      <c r="AJ58" s="1110">
        <v>1606755097</v>
      </c>
      <c r="AK58" s="1110">
        <v>724172534</v>
      </c>
      <c r="AL58" s="1110">
        <v>440644486</v>
      </c>
      <c r="AM58" s="1169">
        <v>2796751368</v>
      </c>
      <c r="AN58" s="1169">
        <v>2986616688</v>
      </c>
      <c r="AO58" s="629">
        <v>8420374025</v>
      </c>
      <c r="AP58" s="629">
        <v>1753373406</v>
      </c>
      <c r="AQ58" s="629">
        <v>1034687151</v>
      </c>
      <c r="AR58" s="1598">
        <v>1029200872</v>
      </c>
      <c r="AS58" s="1598"/>
      <c r="AT58" s="1598"/>
      <c r="AU58" s="1598"/>
      <c r="AV58" s="1599">
        <v>1029200872</v>
      </c>
      <c r="AW58" s="1598"/>
      <c r="AX58" s="1598"/>
      <c r="AY58" s="1598"/>
      <c r="AZ58" s="1598"/>
      <c r="BA58" s="1599">
        <v>0</v>
      </c>
      <c r="BB58" s="1598"/>
      <c r="BC58" s="1598"/>
      <c r="BD58" s="1598"/>
      <c r="BE58" s="1598"/>
      <c r="BF58" s="1599">
        <v>0</v>
      </c>
      <c r="BG58" s="1598"/>
      <c r="BH58" s="1598"/>
      <c r="BI58" s="1598"/>
      <c r="BJ58" s="1598"/>
      <c r="BK58" s="1599">
        <v>0</v>
      </c>
      <c r="BL58" s="1598"/>
      <c r="BM58" s="1598"/>
      <c r="BN58" s="1598"/>
      <c r="BO58" s="1598"/>
      <c r="BP58" s="1599">
        <v>0</v>
      </c>
      <c r="BQ58" s="1598"/>
      <c r="BR58" s="1598"/>
      <c r="BS58" s="1598"/>
      <c r="BT58" s="1598"/>
      <c r="BU58" s="1599">
        <v>0</v>
      </c>
      <c r="BV58" s="1598"/>
      <c r="BW58" s="1598"/>
      <c r="BX58" s="1598"/>
      <c r="BY58" s="1598"/>
      <c r="BZ58" s="1599">
        <v>0</v>
      </c>
      <c r="CA58" s="1598"/>
      <c r="CB58" s="1598"/>
      <c r="CC58" s="1598"/>
      <c r="CD58" s="1598"/>
      <c r="CE58" s="1599">
        <v>0</v>
      </c>
      <c r="CF58" s="1598"/>
      <c r="CG58" s="1598"/>
      <c r="CH58" s="1598"/>
      <c r="CI58" s="1598"/>
      <c r="CJ58" s="1599">
        <v>0</v>
      </c>
      <c r="CK58" s="1598"/>
      <c r="CL58" s="1598"/>
      <c r="CM58" s="1598"/>
      <c r="CN58" s="1598"/>
      <c r="CO58" s="1599">
        <v>0</v>
      </c>
      <c r="CP58" s="1598"/>
      <c r="CQ58" s="1598"/>
      <c r="CR58" s="1598"/>
      <c r="CS58" s="1598"/>
      <c r="CT58" s="1599">
        <v>0</v>
      </c>
      <c r="CU58" s="1598"/>
      <c r="CV58" s="1598"/>
      <c r="CW58" s="1598"/>
      <c r="CX58" s="1598"/>
      <c r="CY58" s="1599">
        <v>0</v>
      </c>
      <c r="CZ58" s="1598"/>
      <c r="DA58" s="1598"/>
      <c r="DB58" s="1598"/>
      <c r="DC58" s="1598"/>
      <c r="DD58" s="1599">
        <v>0</v>
      </c>
      <c r="DE58" s="1598"/>
      <c r="DF58" s="1598"/>
      <c r="DG58" s="1598"/>
      <c r="DH58" s="1598"/>
      <c r="DI58" s="1599">
        <v>0</v>
      </c>
      <c r="DJ58" s="1598"/>
      <c r="DK58" s="1598"/>
      <c r="DL58" s="1598"/>
      <c r="DM58" s="1598"/>
      <c r="DN58" s="1599">
        <v>0</v>
      </c>
      <c r="DO58" s="1598"/>
      <c r="DP58" s="1598"/>
      <c r="DQ58" s="1598"/>
      <c r="DR58" s="1598"/>
      <c r="DS58" s="1599">
        <v>0</v>
      </c>
      <c r="DT58" s="1598"/>
      <c r="DU58" s="1598"/>
      <c r="DV58" s="1598"/>
      <c r="DW58" s="1598"/>
      <c r="DX58" s="1599">
        <v>0</v>
      </c>
      <c r="DY58" s="1598"/>
      <c r="DZ58" s="1598"/>
      <c r="EA58" s="1598"/>
      <c r="EB58" s="1598"/>
      <c r="EC58" s="1599">
        <v>0</v>
      </c>
      <c r="ED58" s="1598"/>
      <c r="EE58" s="1598"/>
      <c r="EF58" s="1598"/>
      <c r="EG58" s="1598"/>
      <c r="EH58" s="1599">
        <v>0</v>
      </c>
      <c r="EI58" s="1598"/>
      <c r="EJ58" s="1598"/>
      <c r="EK58" s="1598"/>
      <c r="EL58" s="1598"/>
      <c r="EM58" s="1599">
        <v>0</v>
      </c>
      <c r="EN58" s="1598"/>
      <c r="EO58" s="1598"/>
      <c r="EP58" s="1598"/>
      <c r="EQ58" s="1598"/>
      <c r="ER58" s="1599">
        <v>0</v>
      </c>
      <c r="ES58" s="1599">
        <v>0</v>
      </c>
      <c r="ET58" s="1240">
        <v>1</v>
      </c>
      <c r="EU58" s="1240">
        <v>1</v>
      </c>
      <c r="EV58" s="1240">
        <v>1</v>
      </c>
      <c r="EW58" s="1241">
        <v>1</v>
      </c>
      <c r="EX58" s="1240">
        <v>1</v>
      </c>
      <c r="EY58" s="1240">
        <v>1</v>
      </c>
      <c r="EZ58" s="687">
        <v>1</v>
      </c>
      <c r="FA58" s="687">
        <v>1</v>
      </c>
      <c r="FB58" s="1635"/>
      <c r="FC58" s="1601"/>
      <c r="FD58" s="1601"/>
      <c r="FE58" s="1601"/>
      <c r="FF58" s="1602">
        <v>0</v>
      </c>
      <c r="FG58" s="1601"/>
      <c r="FH58" s="1601"/>
      <c r="FI58" s="1601"/>
      <c r="FJ58" s="1601"/>
      <c r="FK58" s="1602">
        <v>0</v>
      </c>
      <c r="FL58" s="1601"/>
      <c r="FM58" s="1601"/>
      <c r="FN58" s="1601"/>
      <c r="FO58" s="1601"/>
      <c r="FP58" s="1602">
        <v>0</v>
      </c>
      <c r="FQ58" s="1601"/>
      <c r="FR58" s="1601"/>
      <c r="FS58" s="1601"/>
      <c r="FT58" s="1601"/>
      <c r="FU58" s="1602">
        <v>0</v>
      </c>
      <c r="FV58" s="1601"/>
      <c r="FW58" s="1601"/>
      <c r="FX58" s="1601"/>
      <c r="FY58" s="1601"/>
      <c r="FZ58" s="1602">
        <v>0</v>
      </c>
      <c r="GA58" s="1601"/>
      <c r="GB58" s="1601"/>
      <c r="GC58" s="1601"/>
      <c r="GD58" s="1601"/>
      <c r="GE58" s="1602">
        <v>0</v>
      </c>
      <c r="GF58" s="1601"/>
      <c r="GG58" s="1601"/>
      <c r="GH58" s="1601"/>
      <c r="GI58" s="1601"/>
      <c r="GJ58" s="1602">
        <v>0</v>
      </c>
      <c r="GK58" s="1601"/>
      <c r="GL58" s="1601"/>
      <c r="GM58" s="1601"/>
      <c r="GN58" s="1601"/>
      <c r="GO58" s="1602">
        <v>0</v>
      </c>
      <c r="GP58" s="1601"/>
      <c r="GQ58" s="1601"/>
      <c r="GR58" s="1601"/>
      <c r="GS58" s="1601"/>
      <c r="GT58" s="1602">
        <v>0</v>
      </c>
      <c r="GU58" s="1601"/>
      <c r="GV58" s="1601"/>
      <c r="GW58" s="1601"/>
      <c r="GX58" s="1601"/>
      <c r="GY58" s="1602">
        <v>0</v>
      </c>
      <c r="GZ58" s="1601"/>
      <c r="HA58" s="1601"/>
      <c r="HB58" s="1601"/>
      <c r="HC58" s="1601"/>
      <c r="HD58" s="1602">
        <v>0</v>
      </c>
      <c r="HE58" s="1601"/>
      <c r="HF58" s="1601"/>
      <c r="HG58" s="1601"/>
      <c r="HH58" s="1601"/>
      <c r="HI58" s="1602">
        <v>0</v>
      </c>
      <c r="HJ58" s="1601"/>
      <c r="HK58" s="1601"/>
      <c r="HL58" s="1601"/>
      <c r="HM58" s="1601"/>
      <c r="HN58" s="1602">
        <v>0</v>
      </c>
      <c r="HO58" s="1601"/>
      <c r="HP58" s="1601"/>
      <c r="HQ58" s="1601"/>
      <c r="HR58" s="1601"/>
      <c r="HS58" s="1602">
        <v>0</v>
      </c>
      <c r="HT58" s="1601"/>
      <c r="HU58" s="1601"/>
      <c r="HV58" s="1601"/>
      <c r="HW58" s="1601"/>
      <c r="HX58" s="1602">
        <v>0</v>
      </c>
      <c r="HY58" s="1601"/>
      <c r="HZ58" s="1601"/>
      <c r="IA58" s="1601"/>
      <c r="IB58" s="1601"/>
      <c r="IC58" s="1602">
        <v>0</v>
      </c>
      <c r="ID58" s="1601"/>
      <c r="IE58" s="1601"/>
      <c r="IF58" s="1601"/>
      <c r="IG58" s="1601"/>
      <c r="IH58" s="1602">
        <v>0</v>
      </c>
      <c r="II58" s="1601"/>
      <c r="IJ58" s="1601"/>
      <c r="IK58" s="1601"/>
      <c r="IL58" s="1601"/>
      <c r="IM58" s="1602">
        <v>0</v>
      </c>
      <c r="IN58" s="1601"/>
      <c r="IO58" s="1601"/>
      <c r="IP58" s="1601"/>
      <c r="IQ58" s="1601"/>
      <c r="IR58" s="1602">
        <v>0</v>
      </c>
      <c r="IS58" s="1601"/>
      <c r="IT58" s="1601"/>
      <c r="IU58" s="1601"/>
      <c r="IV58" s="1601"/>
      <c r="IW58" s="1602">
        <v>0</v>
      </c>
      <c r="IX58" s="1602">
        <v>0</v>
      </c>
      <c r="IY58" s="1243"/>
      <c r="IZ58" s="1243"/>
      <c r="JA58" s="1243"/>
      <c r="JB58" s="1243"/>
      <c r="JC58" s="1243"/>
      <c r="JD58" s="1243"/>
      <c r="JE58" s="688" t="s">
        <v>393</v>
      </c>
      <c r="JF58" s="1244" t="s">
        <v>661</v>
      </c>
      <c r="JG58" s="1164"/>
    </row>
    <row r="59" spans="1:267" ht="20.25" hidden="1" customHeight="1" x14ac:dyDescent="0.35">
      <c r="EW59" s="1568">
        <v>8000</v>
      </c>
    </row>
    <row r="60" spans="1:267" ht="20.25" hidden="1" customHeight="1" x14ac:dyDescent="0.35">
      <c r="G60" s="1248"/>
      <c r="J60" s="1248"/>
      <c r="Q60" s="1249"/>
      <c r="R60" s="1249"/>
      <c r="T60" s="1249"/>
      <c r="AR60" s="1253"/>
      <c r="AS60" s="1253"/>
      <c r="AT60" s="1253"/>
      <c r="AU60" s="1253"/>
      <c r="AV60" s="1253"/>
      <c r="AW60" s="1253"/>
      <c r="AX60" s="1253"/>
      <c r="AY60" s="1253"/>
      <c r="AZ60" s="1253"/>
      <c r="BA60" s="1253"/>
      <c r="BB60" s="1253"/>
      <c r="BC60" s="1253"/>
      <c r="BD60" s="1253"/>
      <c r="BE60" s="1253"/>
      <c r="BF60" s="1253"/>
      <c r="BG60" s="1253"/>
      <c r="BH60" s="1253"/>
      <c r="BI60" s="1253"/>
      <c r="BJ60" s="1253"/>
      <c r="BK60" s="1253"/>
      <c r="BL60" s="1253"/>
      <c r="BM60" s="1253"/>
      <c r="BN60" s="1253"/>
      <c r="BO60" s="1253"/>
      <c r="BP60" s="1253"/>
      <c r="BQ60" s="1253"/>
      <c r="BR60" s="1253"/>
      <c r="BS60" s="1253"/>
      <c r="BT60" s="1253"/>
      <c r="BU60" s="1253"/>
      <c r="BV60" s="1253"/>
      <c r="BW60" s="1253"/>
      <c r="BX60" s="1253"/>
      <c r="BY60" s="1253"/>
      <c r="BZ60" s="1253"/>
      <c r="CA60" s="1253"/>
      <c r="CB60" s="1253"/>
      <c r="CC60" s="1253"/>
      <c r="CD60" s="1253"/>
      <c r="CE60" s="1253"/>
      <c r="CF60" s="1253"/>
      <c r="CG60" s="1253"/>
      <c r="CH60" s="1253"/>
      <c r="CI60" s="1253"/>
      <c r="CJ60" s="1253"/>
      <c r="CK60" s="1253"/>
      <c r="CL60" s="1253"/>
      <c r="CM60" s="1253"/>
      <c r="CN60" s="1253"/>
      <c r="CO60" s="1253"/>
      <c r="CP60" s="1253"/>
      <c r="CQ60" s="1253"/>
      <c r="CR60" s="1253"/>
      <c r="CS60" s="1253"/>
      <c r="CT60" s="1253"/>
      <c r="CU60" s="1253"/>
      <c r="CV60" s="1253"/>
      <c r="CW60" s="1253"/>
      <c r="CX60" s="1253"/>
      <c r="CY60" s="1253"/>
      <c r="CZ60" s="1253"/>
      <c r="DA60" s="1253"/>
      <c r="DB60" s="1253"/>
      <c r="DC60" s="1253"/>
      <c r="DD60" s="1253"/>
      <c r="DE60" s="1253"/>
      <c r="DF60" s="1253"/>
      <c r="DG60" s="1253"/>
      <c r="DH60" s="1253"/>
      <c r="DI60" s="1253"/>
      <c r="DJ60" s="1253"/>
      <c r="DK60" s="1253"/>
      <c r="DL60" s="1253"/>
      <c r="DM60" s="1253"/>
      <c r="DN60" s="1253"/>
      <c r="DO60" s="1253"/>
      <c r="DP60" s="1253"/>
      <c r="DQ60" s="1253"/>
      <c r="DR60" s="1253"/>
      <c r="DS60" s="1253"/>
      <c r="DT60" s="1253"/>
      <c r="DU60" s="1253"/>
      <c r="DV60" s="1253"/>
      <c r="DW60" s="1253"/>
      <c r="DX60" s="1253"/>
      <c r="DY60" s="1253"/>
      <c r="DZ60" s="1253"/>
      <c r="EA60" s="1253"/>
      <c r="EB60" s="1253"/>
      <c r="EC60" s="1253"/>
      <c r="ED60" s="1253"/>
      <c r="EE60" s="1253"/>
      <c r="EF60" s="1253"/>
      <c r="EG60" s="1253"/>
      <c r="EH60" s="1253"/>
      <c r="EI60" s="1253"/>
      <c r="EJ60" s="1253"/>
      <c r="EK60" s="1253"/>
      <c r="EL60" s="1253"/>
      <c r="EM60" s="1253"/>
      <c r="EN60" s="1253"/>
      <c r="EO60" s="1253"/>
      <c r="EP60" s="1253"/>
      <c r="EQ60" s="1253"/>
      <c r="ER60" s="1253"/>
      <c r="ES60" s="1253"/>
      <c r="EW60" s="1570">
        <v>180</v>
      </c>
      <c r="FC60" s="1253"/>
      <c r="FD60" s="1253"/>
      <c r="FE60" s="1253"/>
      <c r="FF60" s="1253"/>
      <c r="FH60" s="1253"/>
      <c r="FI60" s="1253"/>
      <c r="FJ60" s="1253"/>
      <c r="FK60" s="1253"/>
      <c r="FM60" s="1253"/>
      <c r="FN60" s="1253"/>
      <c r="FO60" s="1253"/>
      <c r="FP60" s="1253"/>
      <c r="FR60" s="1253"/>
      <c r="FS60" s="1253"/>
      <c r="FT60" s="1253"/>
      <c r="FU60" s="1253"/>
      <c r="FW60" s="1253"/>
      <c r="FX60" s="1253"/>
      <c r="FY60" s="1253"/>
      <c r="FZ60" s="1253"/>
      <c r="GB60" s="1253"/>
      <c r="GC60" s="1253"/>
      <c r="GD60" s="1253"/>
      <c r="GE60" s="1253"/>
      <c r="GG60" s="1253"/>
      <c r="GH60" s="1253"/>
      <c r="GI60" s="1253"/>
      <c r="GJ60" s="1253"/>
      <c r="GL60" s="1253"/>
      <c r="GM60" s="1253"/>
      <c r="GN60" s="1253"/>
      <c r="GO60" s="1253"/>
      <c r="GQ60" s="1253"/>
      <c r="GR60" s="1253"/>
      <c r="GS60" s="1253"/>
      <c r="GT60" s="1253"/>
      <c r="GV60" s="1253"/>
      <c r="GW60" s="1253"/>
      <c r="GX60" s="1253"/>
      <c r="GY60" s="1253"/>
      <c r="HA60" s="1253"/>
      <c r="HB60" s="1253"/>
      <c r="HC60" s="1253"/>
      <c r="HD60" s="1253"/>
      <c r="HF60" s="1253"/>
      <c r="HG60" s="1253"/>
      <c r="HH60" s="1253"/>
      <c r="HI60" s="1253"/>
      <c r="HK60" s="1253"/>
      <c r="HL60" s="1253"/>
      <c r="HM60" s="1253"/>
      <c r="HN60" s="1253"/>
      <c r="HP60" s="1253"/>
      <c r="HQ60" s="1253"/>
      <c r="HR60" s="1253"/>
      <c r="HS60" s="1253"/>
      <c r="HU60" s="1253"/>
      <c r="HV60" s="1253"/>
      <c r="HW60" s="1253"/>
      <c r="HX60" s="1253"/>
      <c r="HZ60" s="1253"/>
      <c r="IA60" s="1253"/>
      <c r="IB60" s="1253"/>
      <c r="IC60" s="1253"/>
      <c r="IE60" s="1253"/>
      <c r="IF60" s="1253"/>
      <c r="IG60" s="1253"/>
      <c r="IH60" s="1253"/>
      <c r="IJ60" s="1253"/>
      <c r="IK60" s="1253"/>
      <c r="IL60" s="1253"/>
      <c r="IM60" s="1253"/>
      <c r="IO60" s="1253"/>
      <c r="IP60" s="1253"/>
      <c r="IQ60" s="1253"/>
      <c r="IR60" s="1253"/>
      <c r="IT60" s="1253"/>
      <c r="IU60" s="1253"/>
      <c r="IV60" s="1253"/>
      <c r="IW60" s="1253"/>
      <c r="IX60" s="1253"/>
    </row>
    <row r="61" spans="1:267" ht="20.25" hidden="1" customHeight="1" x14ac:dyDescent="0.35">
      <c r="A61" s="1245" t="s">
        <v>855</v>
      </c>
      <c r="B61" s="1245" t="s">
        <v>855</v>
      </c>
      <c r="C61" s="1245" t="s">
        <v>855</v>
      </c>
      <c r="D61" s="1245" t="s">
        <v>855</v>
      </c>
      <c r="E61" s="1246" t="s">
        <v>855</v>
      </c>
      <c r="F61" s="1247" t="s">
        <v>855</v>
      </c>
      <c r="G61" s="1247" t="s">
        <v>855</v>
      </c>
      <c r="H61" s="1247" t="s">
        <v>855</v>
      </c>
      <c r="I61" s="1247" t="s">
        <v>855</v>
      </c>
      <c r="J61" s="1247" t="s">
        <v>855</v>
      </c>
      <c r="K61" s="1247" t="s">
        <v>855</v>
      </c>
      <c r="L61" s="1247" t="s">
        <v>855</v>
      </c>
      <c r="M61" s="1247" t="s">
        <v>855</v>
      </c>
      <c r="N61" s="1247" t="s">
        <v>855</v>
      </c>
      <c r="O61" s="1247" t="s">
        <v>855</v>
      </c>
      <c r="P61" s="1247" t="s">
        <v>855</v>
      </c>
      <c r="Q61" s="1250" t="s">
        <v>855</v>
      </c>
      <c r="R61" s="1250" t="s">
        <v>855</v>
      </c>
      <c r="S61" s="1250" t="s">
        <v>855</v>
      </c>
      <c r="T61" s="1250" t="s">
        <v>855</v>
      </c>
      <c r="U61" s="1250" t="s">
        <v>855</v>
      </c>
      <c r="V61" s="1250" t="s">
        <v>855</v>
      </c>
      <c r="W61" s="1250" t="s">
        <v>855</v>
      </c>
      <c r="X61" s="1251" t="s">
        <v>855</v>
      </c>
      <c r="Y61" s="1251" t="s">
        <v>855</v>
      </c>
      <c r="Z61" s="1251" t="s">
        <v>855</v>
      </c>
      <c r="AA61" s="642" t="s">
        <v>855</v>
      </c>
      <c r="AB61" s="642" t="s">
        <v>855</v>
      </c>
      <c r="AC61" s="642" t="s">
        <v>855</v>
      </c>
      <c r="AD61" s="642" t="s">
        <v>855</v>
      </c>
      <c r="AE61" s="642" t="s">
        <v>855</v>
      </c>
      <c r="AF61" s="642" t="s">
        <v>855</v>
      </c>
      <c r="AG61" s="1252" t="s">
        <v>855</v>
      </c>
      <c r="AH61" s="1252">
        <v>5667925571</v>
      </c>
      <c r="AI61" s="1252" t="s">
        <v>855</v>
      </c>
      <c r="AJ61" s="1252">
        <v>12933627471</v>
      </c>
      <c r="AK61" s="1252" t="s">
        <v>855</v>
      </c>
      <c r="AL61" s="1252" t="s">
        <v>855</v>
      </c>
      <c r="AM61" s="1252" t="s">
        <v>855</v>
      </c>
      <c r="AN61" s="1252" t="s">
        <v>855</v>
      </c>
      <c r="AO61" s="1252">
        <v>30315852054</v>
      </c>
      <c r="AP61" s="1252" t="s">
        <v>855</v>
      </c>
      <c r="AQ61" s="1252" t="s">
        <v>855</v>
      </c>
      <c r="AR61" s="1253" t="s">
        <v>855</v>
      </c>
      <c r="AS61" s="1253" t="s">
        <v>855</v>
      </c>
      <c r="AT61" s="1253" t="s">
        <v>855</v>
      </c>
      <c r="AU61" s="1253" t="s">
        <v>855</v>
      </c>
      <c r="AV61" s="1253" t="s">
        <v>855</v>
      </c>
      <c r="AW61" s="1253" t="s">
        <v>855</v>
      </c>
      <c r="AX61" s="1253" t="s">
        <v>855</v>
      </c>
      <c r="AY61" s="1253" t="s">
        <v>855</v>
      </c>
      <c r="AZ61" s="1253" t="s">
        <v>855</v>
      </c>
      <c r="BA61" s="1253" t="s">
        <v>855</v>
      </c>
      <c r="BB61" s="1253" t="s">
        <v>855</v>
      </c>
      <c r="BC61" s="1253" t="s">
        <v>855</v>
      </c>
      <c r="BD61" s="1253" t="s">
        <v>855</v>
      </c>
      <c r="BE61" s="1253" t="s">
        <v>855</v>
      </c>
      <c r="BF61" s="1253" t="s">
        <v>855</v>
      </c>
      <c r="BG61" s="1253" t="s">
        <v>855</v>
      </c>
      <c r="BH61" s="1253" t="s">
        <v>855</v>
      </c>
      <c r="BI61" s="1253" t="s">
        <v>855</v>
      </c>
      <c r="BJ61" s="1253" t="s">
        <v>855</v>
      </c>
      <c r="BK61" s="1253" t="s">
        <v>855</v>
      </c>
      <c r="BL61" s="1253" t="s">
        <v>855</v>
      </c>
      <c r="BM61" s="1253" t="s">
        <v>855</v>
      </c>
      <c r="BN61" s="1253" t="s">
        <v>855</v>
      </c>
      <c r="BO61" s="1253" t="s">
        <v>855</v>
      </c>
      <c r="BP61" s="1253" t="s">
        <v>855</v>
      </c>
      <c r="BQ61" s="1253" t="s">
        <v>855</v>
      </c>
      <c r="BR61" s="1253" t="s">
        <v>855</v>
      </c>
      <c r="BS61" s="1253" t="s">
        <v>855</v>
      </c>
      <c r="BT61" s="1253" t="s">
        <v>855</v>
      </c>
      <c r="BU61" s="1253" t="s">
        <v>855</v>
      </c>
      <c r="BV61" s="1253" t="s">
        <v>855</v>
      </c>
      <c r="BW61" s="1253" t="s">
        <v>855</v>
      </c>
      <c r="BX61" s="1253" t="s">
        <v>855</v>
      </c>
      <c r="BY61" s="1253" t="s">
        <v>855</v>
      </c>
      <c r="BZ61" s="1253" t="s">
        <v>855</v>
      </c>
      <c r="CA61" s="1253" t="s">
        <v>855</v>
      </c>
      <c r="CB61" s="1253" t="s">
        <v>855</v>
      </c>
      <c r="CC61" s="1253" t="s">
        <v>855</v>
      </c>
      <c r="CD61" s="1253" t="s">
        <v>855</v>
      </c>
      <c r="CE61" s="1253" t="s">
        <v>855</v>
      </c>
      <c r="CF61" s="1253" t="s">
        <v>855</v>
      </c>
      <c r="CG61" s="1253" t="s">
        <v>855</v>
      </c>
      <c r="CH61" s="1253" t="s">
        <v>855</v>
      </c>
      <c r="CI61" s="1253" t="s">
        <v>855</v>
      </c>
      <c r="CJ61" s="1253" t="s">
        <v>855</v>
      </c>
      <c r="CK61" s="1253" t="s">
        <v>855</v>
      </c>
      <c r="CL61" s="1253" t="s">
        <v>855</v>
      </c>
      <c r="CM61" s="1253" t="s">
        <v>855</v>
      </c>
      <c r="CN61" s="1253" t="s">
        <v>855</v>
      </c>
      <c r="CO61" s="1253" t="s">
        <v>855</v>
      </c>
      <c r="CP61" s="1253" t="s">
        <v>855</v>
      </c>
      <c r="CQ61" s="1253" t="s">
        <v>855</v>
      </c>
      <c r="CR61" s="1253" t="s">
        <v>855</v>
      </c>
      <c r="CS61" s="1253" t="s">
        <v>855</v>
      </c>
      <c r="CT61" s="1253" t="s">
        <v>855</v>
      </c>
      <c r="CU61" s="1253" t="s">
        <v>855</v>
      </c>
      <c r="CV61" s="1253" t="s">
        <v>855</v>
      </c>
      <c r="CW61" s="1253" t="s">
        <v>855</v>
      </c>
      <c r="CX61" s="1253" t="s">
        <v>855</v>
      </c>
      <c r="CY61" s="1253" t="s">
        <v>855</v>
      </c>
      <c r="CZ61" s="1253" t="s">
        <v>855</v>
      </c>
      <c r="DA61" s="1253" t="s">
        <v>855</v>
      </c>
      <c r="DB61" s="1253" t="s">
        <v>855</v>
      </c>
      <c r="DC61" s="1253" t="s">
        <v>855</v>
      </c>
      <c r="DD61" s="1253" t="s">
        <v>855</v>
      </c>
      <c r="DE61" s="1253" t="s">
        <v>855</v>
      </c>
      <c r="DF61" s="1253" t="s">
        <v>855</v>
      </c>
      <c r="DG61" s="1253" t="s">
        <v>855</v>
      </c>
      <c r="DH61" s="1253" t="s">
        <v>855</v>
      </c>
      <c r="DI61" s="1253" t="s">
        <v>855</v>
      </c>
      <c r="DJ61" s="1253" t="s">
        <v>855</v>
      </c>
      <c r="DK61" s="1253" t="s">
        <v>855</v>
      </c>
      <c r="DL61" s="1253" t="s">
        <v>855</v>
      </c>
      <c r="DM61" s="1253" t="s">
        <v>855</v>
      </c>
      <c r="DN61" s="1253" t="s">
        <v>855</v>
      </c>
      <c r="DO61" s="1253" t="s">
        <v>855</v>
      </c>
      <c r="DP61" s="1253" t="s">
        <v>855</v>
      </c>
      <c r="DQ61" s="1253" t="s">
        <v>855</v>
      </c>
      <c r="DR61" s="1253" t="s">
        <v>855</v>
      </c>
      <c r="DS61" s="1253" t="s">
        <v>855</v>
      </c>
      <c r="DT61" s="1253" t="s">
        <v>855</v>
      </c>
      <c r="DU61" s="1253" t="s">
        <v>855</v>
      </c>
      <c r="DV61" s="1253" t="s">
        <v>855</v>
      </c>
      <c r="DW61" s="1253" t="s">
        <v>855</v>
      </c>
      <c r="DX61" s="1253" t="s">
        <v>855</v>
      </c>
      <c r="DY61" s="1253" t="s">
        <v>855</v>
      </c>
      <c r="DZ61" s="1253" t="s">
        <v>855</v>
      </c>
      <c r="EA61" s="1253" t="s">
        <v>855</v>
      </c>
      <c r="EB61" s="1253" t="s">
        <v>855</v>
      </c>
      <c r="EC61" s="1253" t="s">
        <v>855</v>
      </c>
      <c r="ED61" s="1253" t="s">
        <v>855</v>
      </c>
      <c r="EE61" s="1253" t="s">
        <v>855</v>
      </c>
      <c r="EF61" s="1253" t="s">
        <v>855</v>
      </c>
      <c r="EG61" s="1253" t="s">
        <v>855</v>
      </c>
      <c r="EH61" s="1253" t="s">
        <v>855</v>
      </c>
      <c r="EI61" s="1253" t="s">
        <v>855</v>
      </c>
      <c r="EJ61" s="1253" t="s">
        <v>855</v>
      </c>
      <c r="EK61" s="1253" t="s">
        <v>855</v>
      </c>
      <c r="EL61" s="1253" t="s">
        <v>855</v>
      </c>
      <c r="EM61" s="1253" t="s">
        <v>855</v>
      </c>
      <c r="EN61" s="1253" t="s">
        <v>855</v>
      </c>
      <c r="EO61" s="1253" t="s">
        <v>855</v>
      </c>
      <c r="EP61" s="1253" t="s">
        <v>855</v>
      </c>
      <c r="EQ61" s="1253" t="s">
        <v>855</v>
      </c>
      <c r="ER61" s="1253" t="s">
        <v>855</v>
      </c>
      <c r="ES61" s="1253" t="s">
        <v>855</v>
      </c>
      <c r="ET61" s="1254" t="s">
        <v>855</v>
      </c>
      <c r="EU61" s="1254" t="s">
        <v>855</v>
      </c>
      <c r="EV61" s="1250" t="s">
        <v>855</v>
      </c>
      <c r="EW61" s="1571">
        <v>2.2499999999999999E-2</v>
      </c>
      <c r="EX61" s="1250" t="s">
        <v>855</v>
      </c>
      <c r="EY61" s="1250" t="s">
        <v>855</v>
      </c>
      <c r="EZ61" s="1250" t="s">
        <v>855</v>
      </c>
      <c r="FA61" s="1250" t="s">
        <v>855</v>
      </c>
      <c r="FB61" s="1250" t="s">
        <v>855</v>
      </c>
      <c r="FC61" s="1253" t="s">
        <v>855</v>
      </c>
      <c r="FD61" s="1253" t="s">
        <v>855</v>
      </c>
      <c r="FE61" s="1253" t="s">
        <v>855</v>
      </c>
      <c r="FF61" s="1253" t="s">
        <v>855</v>
      </c>
      <c r="FG61" s="1250" t="s">
        <v>855</v>
      </c>
      <c r="FH61" s="1253" t="s">
        <v>855</v>
      </c>
      <c r="FI61" s="1253" t="s">
        <v>855</v>
      </c>
      <c r="FJ61" s="1253" t="s">
        <v>855</v>
      </c>
      <c r="FK61" s="1253" t="s">
        <v>855</v>
      </c>
      <c r="FL61" s="1250" t="s">
        <v>855</v>
      </c>
      <c r="FM61" s="1253" t="s">
        <v>855</v>
      </c>
      <c r="FN61" s="1253" t="s">
        <v>855</v>
      </c>
      <c r="FO61" s="1253" t="s">
        <v>855</v>
      </c>
      <c r="FP61" s="1253" t="s">
        <v>855</v>
      </c>
      <c r="FQ61" s="1250" t="s">
        <v>855</v>
      </c>
      <c r="FR61" s="1253" t="s">
        <v>855</v>
      </c>
      <c r="FS61" s="1253" t="s">
        <v>855</v>
      </c>
      <c r="FT61" s="1253" t="s">
        <v>855</v>
      </c>
      <c r="FU61" s="1253" t="s">
        <v>855</v>
      </c>
      <c r="FV61" s="1250" t="s">
        <v>855</v>
      </c>
      <c r="FW61" s="1253" t="s">
        <v>855</v>
      </c>
      <c r="FX61" s="1253" t="s">
        <v>855</v>
      </c>
      <c r="FY61" s="1253" t="s">
        <v>855</v>
      </c>
      <c r="FZ61" s="1253" t="s">
        <v>855</v>
      </c>
      <c r="GA61" s="1250" t="s">
        <v>855</v>
      </c>
      <c r="GB61" s="1253" t="s">
        <v>855</v>
      </c>
      <c r="GC61" s="1253" t="s">
        <v>855</v>
      </c>
      <c r="GD61" s="1253" t="s">
        <v>855</v>
      </c>
      <c r="GE61" s="1253" t="s">
        <v>855</v>
      </c>
      <c r="GF61" s="1250" t="s">
        <v>855</v>
      </c>
      <c r="GG61" s="1253" t="s">
        <v>855</v>
      </c>
      <c r="GH61" s="1253" t="s">
        <v>855</v>
      </c>
      <c r="GI61" s="1253" t="s">
        <v>855</v>
      </c>
      <c r="GJ61" s="1253" t="s">
        <v>855</v>
      </c>
      <c r="GK61" s="1250" t="s">
        <v>855</v>
      </c>
      <c r="GL61" s="1253" t="s">
        <v>855</v>
      </c>
      <c r="GM61" s="1253" t="s">
        <v>855</v>
      </c>
      <c r="GN61" s="1253" t="s">
        <v>855</v>
      </c>
      <c r="GO61" s="1253" t="s">
        <v>855</v>
      </c>
      <c r="GP61" s="1250" t="s">
        <v>855</v>
      </c>
      <c r="GQ61" s="1253" t="s">
        <v>855</v>
      </c>
      <c r="GR61" s="1253" t="s">
        <v>855</v>
      </c>
      <c r="GS61" s="1253" t="s">
        <v>855</v>
      </c>
      <c r="GT61" s="1253" t="s">
        <v>855</v>
      </c>
      <c r="GU61" s="1250" t="s">
        <v>855</v>
      </c>
      <c r="GV61" s="1253" t="s">
        <v>855</v>
      </c>
      <c r="GW61" s="1253" t="s">
        <v>855</v>
      </c>
      <c r="GX61" s="1253" t="s">
        <v>855</v>
      </c>
      <c r="GY61" s="1253" t="s">
        <v>855</v>
      </c>
      <c r="GZ61" s="1250" t="s">
        <v>855</v>
      </c>
      <c r="HA61" s="1253" t="s">
        <v>855</v>
      </c>
      <c r="HB61" s="1253" t="s">
        <v>855</v>
      </c>
      <c r="HC61" s="1253" t="s">
        <v>855</v>
      </c>
      <c r="HD61" s="1253" t="s">
        <v>855</v>
      </c>
      <c r="HE61" s="1250" t="s">
        <v>855</v>
      </c>
      <c r="HF61" s="1253" t="s">
        <v>855</v>
      </c>
      <c r="HG61" s="1253" t="s">
        <v>855</v>
      </c>
      <c r="HH61" s="1253" t="s">
        <v>855</v>
      </c>
      <c r="HI61" s="1253" t="s">
        <v>855</v>
      </c>
      <c r="HJ61" s="1250" t="s">
        <v>855</v>
      </c>
      <c r="HK61" s="1253" t="s">
        <v>855</v>
      </c>
      <c r="HL61" s="1253" t="s">
        <v>855</v>
      </c>
      <c r="HM61" s="1253" t="s">
        <v>855</v>
      </c>
      <c r="HN61" s="1253" t="s">
        <v>855</v>
      </c>
      <c r="HO61" s="1250" t="s">
        <v>855</v>
      </c>
      <c r="HP61" s="1253" t="s">
        <v>855</v>
      </c>
      <c r="HQ61" s="1253" t="s">
        <v>855</v>
      </c>
      <c r="HR61" s="1253" t="s">
        <v>855</v>
      </c>
      <c r="HS61" s="1253" t="s">
        <v>855</v>
      </c>
      <c r="HT61" s="1250" t="s">
        <v>855</v>
      </c>
      <c r="HU61" s="1253" t="s">
        <v>855</v>
      </c>
      <c r="HV61" s="1253" t="s">
        <v>855</v>
      </c>
      <c r="HW61" s="1253" t="s">
        <v>855</v>
      </c>
      <c r="HX61" s="1253" t="s">
        <v>855</v>
      </c>
      <c r="HY61" s="1250" t="s">
        <v>855</v>
      </c>
      <c r="HZ61" s="1253" t="s">
        <v>855</v>
      </c>
      <c r="IA61" s="1253" t="s">
        <v>855</v>
      </c>
      <c r="IB61" s="1253" t="s">
        <v>855</v>
      </c>
      <c r="IC61" s="1253" t="s">
        <v>855</v>
      </c>
      <c r="ID61" s="1250" t="s">
        <v>855</v>
      </c>
      <c r="IE61" s="1253" t="s">
        <v>855</v>
      </c>
      <c r="IF61" s="1253" t="s">
        <v>855</v>
      </c>
      <c r="IG61" s="1253" t="s">
        <v>855</v>
      </c>
      <c r="IH61" s="1253" t="s">
        <v>855</v>
      </c>
      <c r="II61" s="1250" t="s">
        <v>855</v>
      </c>
      <c r="IJ61" s="1253" t="s">
        <v>855</v>
      </c>
      <c r="IK61" s="1253" t="s">
        <v>855</v>
      </c>
      <c r="IL61" s="1253" t="s">
        <v>855</v>
      </c>
      <c r="IM61" s="1253" t="s">
        <v>855</v>
      </c>
      <c r="IN61" s="1250" t="s">
        <v>855</v>
      </c>
      <c r="IO61" s="1253" t="s">
        <v>855</v>
      </c>
      <c r="IP61" s="1253" t="s">
        <v>855</v>
      </c>
      <c r="IQ61" s="1253" t="s">
        <v>855</v>
      </c>
      <c r="IR61" s="1253" t="s">
        <v>855</v>
      </c>
      <c r="IS61" s="1250" t="s">
        <v>855</v>
      </c>
      <c r="IT61" s="1253" t="s">
        <v>855</v>
      </c>
      <c r="IU61" s="1253" t="s">
        <v>855</v>
      </c>
      <c r="IV61" s="1253" t="s">
        <v>855</v>
      </c>
      <c r="IW61" s="1253" t="s">
        <v>855</v>
      </c>
      <c r="IX61" s="1253" t="s">
        <v>855</v>
      </c>
      <c r="IY61" s="642" t="s">
        <v>855</v>
      </c>
      <c r="IZ61" s="642" t="s">
        <v>855</v>
      </c>
      <c r="JA61" s="642" t="s">
        <v>855</v>
      </c>
      <c r="JB61" s="642" t="s">
        <v>855</v>
      </c>
      <c r="JC61" s="642" t="s">
        <v>855</v>
      </c>
      <c r="JD61" s="642" t="s">
        <v>855</v>
      </c>
      <c r="JE61" s="642" t="s">
        <v>855</v>
      </c>
      <c r="JF61" s="642" t="s">
        <v>855</v>
      </c>
      <c r="JG61" s="642" t="s">
        <v>855</v>
      </c>
    </row>
    <row r="63" spans="1:267" ht="20.25" customHeight="1" x14ac:dyDescent="0.35">
      <c r="IX63" s="1572"/>
    </row>
    <row r="72" spans="1:268" s="570" customFormat="1" ht="20.25" customHeight="1" x14ac:dyDescent="0.35">
      <c r="A72" s="1245"/>
      <c r="B72" s="1245"/>
      <c r="C72" s="1245"/>
      <c r="D72" s="1245"/>
      <c r="E72" s="1246"/>
      <c r="F72" s="1247"/>
      <c r="G72" s="1247"/>
      <c r="H72" s="1247"/>
      <c r="I72" s="1247"/>
      <c r="J72" s="1247"/>
      <c r="K72" s="1247"/>
      <c r="L72" s="1247"/>
      <c r="M72" s="1247"/>
      <c r="N72" s="1247"/>
      <c r="O72" s="1247"/>
      <c r="P72" s="1247"/>
      <c r="Q72" s="1247"/>
      <c r="R72" s="1247"/>
      <c r="S72" s="1247"/>
      <c r="T72" s="1247"/>
      <c r="U72" s="1250"/>
      <c r="V72" s="1250"/>
      <c r="W72" s="1250"/>
      <c r="X72" s="1251"/>
      <c r="Y72" s="1251"/>
      <c r="Z72" s="1251"/>
      <c r="AA72" s="642"/>
      <c r="AB72" s="642"/>
      <c r="AC72" s="642"/>
      <c r="AD72" s="642"/>
      <c r="AE72" s="642"/>
      <c r="AF72" s="642"/>
      <c r="AG72" s="1252"/>
      <c r="AH72" s="1252"/>
      <c r="AI72" s="1252"/>
      <c r="AJ72" s="1252"/>
      <c r="AK72" s="1252"/>
      <c r="AL72" s="1252"/>
      <c r="AM72" s="1252"/>
      <c r="AN72" s="1252"/>
      <c r="AO72" s="1252"/>
      <c r="AP72" s="1252"/>
      <c r="AQ72" s="1252"/>
      <c r="AR72" s="1567"/>
      <c r="AS72" s="1567"/>
      <c r="AT72" s="1567"/>
      <c r="AU72" s="1567"/>
      <c r="AV72" s="1567"/>
      <c r="AW72" s="1567"/>
      <c r="AX72" s="1567"/>
      <c r="AY72" s="1567"/>
      <c r="AZ72" s="1567"/>
      <c r="BA72" s="1567"/>
      <c r="BB72" s="1567"/>
      <c r="BC72" s="1567"/>
      <c r="BD72" s="1567"/>
      <c r="BE72" s="1567"/>
      <c r="BF72" s="1567"/>
      <c r="BG72" s="1567"/>
      <c r="BH72" s="1567"/>
      <c r="BI72" s="1567"/>
      <c r="BJ72" s="1567"/>
      <c r="BK72" s="1567"/>
      <c r="BL72" s="1567"/>
      <c r="BM72" s="1567"/>
      <c r="BN72" s="1567"/>
      <c r="BO72" s="1567"/>
      <c r="BP72" s="1567"/>
      <c r="BQ72" s="1567"/>
      <c r="BR72" s="1567"/>
      <c r="BS72" s="1567"/>
      <c r="BT72" s="1567"/>
      <c r="BU72" s="1567"/>
      <c r="BV72" s="1567"/>
      <c r="BW72" s="1567"/>
      <c r="BX72" s="1567"/>
      <c r="BY72" s="1567"/>
      <c r="BZ72" s="1567"/>
      <c r="CA72" s="1567"/>
      <c r="CB72" s="1567"/>
      <c r="CC72" s="1567"/>
      <c r="CD72" s="1567"/>
      <c r="CE72" s="1567"/>
      <c r="CF72" s="1567"/>
      <c r="CG72" s="1567"/>
      <c r="CH72" s="1567"/>
      <c r="CI72" s="1567"/>
      <c r="CJ72" s="1567"/>
      <c r="CK72" s="1567"/>
      <c r="CL72" s="1567"/>
      <c r="CM72" s="1567"/>
      <c r="CN72" s="1567"/>
      <c r="CO72" s="1567"/>
      <c r="CP72" s="1567"/>
      <c r="CQ72" s="1567"/>
      <c r="CR72" s="1567"/>
      <c r="CS72" s="1567"/>
      <c r="CT72" s="1567"/>
      <c r="CU72" s="1567"/>
      <c r="CV72" s="1567"/>
      <c r="CW72" s="1567"/>
      <c r="CX72" s="1567"/>
      <c r="CY72" s="1567"/>
      <c r="CZ72" s="1567"/>
      <c r="DA72" s="1567"/>
      <c r="DB72" s="1567"/>
      <c r="DC72" s="1567"/>
      <c r="DD72" s="1567"/>
      <c r="DE72" s="1567"/>
      <c r="DF72" s="1567"/>
      <c r="DG72" s="1567"/>
      <c r="DH72" s="1567"/>
      <c r="DI72" s="1567"/>
      <c r="DJ72" s="1567"/>
      <c r="DK72" s="1567"/>
      <c r="DL72" s="1567"/>
      <c r="DM72" s="1567"/>
      <c r="DN72" s="1567"/>
      <c r="DO72" s="1567"/>
      <c r="DP72" s="1567"/>
      <c r="DQ72" s="1567"/>
      <c r="DR72" s="1567"/>
      <c r="DS72" s="1567"/>
      <c r="DT72" s="1567"/>
      <c r="DU72" s="1567"/>
      <c r="DV72" s="1567"/>
      <c r="DW72" s="1567"/>
      <c r="DX72" s="1567"/>
      <c r="DY72" s="1567"/>
      <c r="DZ72" s="1567"/>
      <c r="EA72" s="1567"/>
      <c r="EB72" s="1567"/>
      <c r="EC72" s="1567"/>
      <c r="ED72" s="1567"/>
      <c r="EE72" s="1567"/>
      <c r="EF72" s="1567"/>
      <c r="EG72" s="1567"/>
      <c r="EH72" s="1567"/>
      <c r="EI72" s="1567"/>
      <c r="EJ72" s="1567"/>
      <c r="EK72" s="1567"/>
      <c r="EL72" s="1567"/>
      <c r="EM72" s="1567"/>
      <c r="EN72" s="1567"/>
      <c r="EO72" s="1567"/>
      <c r="EP72" s="1567"/>
      <c r="EQ72" s="1567"/>
      <c r="ER72" s="1567"/>
      <c r="ES72" s="1567"/>
      <c r="ET72" s="1254"/>
      <c r="EU72" s="1254"/>
      <c r="EV72" s="1250"/>
      <c r="EW72" s="1250"/>
      <c r="EX72" s="1250"/>
      <c r="EY72" s="1250"/>
      <c r="EZ72" s="1250"/>
      <c r="FA72" s="1250"/>
      <c r="FB72" s="1250"/>
      <c r="FC72" s="1567"/>
      <c r="FD72" s="1567"/>
      <c r="FE72" s="1567"/>
      <c r="FF72" s="1567"/>
      <c r="FG72" s="1250"/>
      <c r="FH72" s="1567"/>
      <c r="FI72" s="1567"/>
      <c r="FJ72" s="1567"/>
      <c r="FK72" s="1567"/>
      <c r="FL72" s="1250"/>
      <c r="FM72" s="1567"/>
      <c r="FN72" s="1567"/>
      <c r="FO72" s="1567"/>
      <c r="FP72" s="1567"/>
      <c r="FQ72" s="1250"/>
      <c r="FR72" s="1567"/>
      <c r="FS72" s="1567"/>
      <c r="FT72" s="1567"/>
      <c r="FU72" s="1567"/>
      <c r="FV72" s="1250"/>
      <c r="FW72" s="1567"/>
      <c r="FX72" s="1567"/>
      <c r="FY72" s="1567"/>
      <c r="FZ72" s="1567"/>
      <c r="GA72" s="1250"/>
      <c r="GB72" s="1567"/>
      <c r="GC72" s="1567"/>
      <c r="GD72" s="1567"/>
      <c r="GE72" s="1567"/>
      <c r="GF72" s="1250"/>
      <c r="GG72" s="1567"/>
      <c r="GH72" s="1567"/>
      <c r="GI72" s="1567"/>
      <c r="GJ72" s="1567"/>
      <c r="GK72" s="1250"/>
      <c r="GL72" s="1567"/>
      <c r="GM72" s="1567"/>
      <c r="GN72" s="1567"/>
      <c r="GO72" s="1567"/>
      <c r="GP72" s="1250"/>
      <c r="GQ72" s="1567"/>
      <c r="GR72" s="1567"/>
      <c r="GS72" s="1567"/>
      <c r="GT72" s="1567"/>
      <c r="GU72" s="1250"/>
      <c r="GV72" s="1567"/>
      <c r="GW72" s="1567"/>
      <c r="GX72" s="1567"/>
      <c r="GY72" s="1567"/>
      <c r="GZ72" s="1250"/>
      <c r="HA72" s="1567"/>
      <c r="HB72" s="1567"/>
      <c r="HC72" s="1567"/>
      <c r="HD72" s="1567"/>
      <c r="HE72" s="1250"/>
      <c r="HF72" s="1567"/>
      <c r="HG72" s="1567"/>
      <c r="HH72" s="1567"/>
      <c r="HI72" s="1567"/>
      <c r="HJ72" s="1250"/>
      <c r="HK72" s="1567"/>
      <c r="HL72" s="1567"/>
      <c r="HM72" s="1567"/>
      <c r="HN72" s="1567"/>
      <c r="HO72" s="1250"/>
      <c r="HP72" s="1567"/>
      <c r="HQ72" s="1567"/>
      <c r="HR72" s="1567"/>
      <c r="HS72" s="1567"/>
      <c r="HT72" s="1250"/>
      <c r="HU72" s="1567"/>
      <c r="HV72" s="1567"/>
      <c r="HW72" s="1567"/>
      <c r="HX72" s="1567"/>
      <c r="HY72" s="1250"/>
      <c r="HZ72" s="1567"/>
      <c r="IA72" s="1567"/>
      <c r="IB72" s="1567"/>
      <c r="IC72" s="1567"/>
      <c r="ID72" s="1250"/>
      <c r="IE72" s="1567"/>
      <c r="IF72" s="1567"/>
      <c r="IG72" s="1567"/>
      <c r="IH72" s="1567"/>
      <c r="II72" s="1250"/>
      <c r="IJ72" s="1567"/>
      <c r="IK72" s="1567"/>
      <c r="IL72" s="1567"/>
      <c r="IM72" s="1567"/>
      <c r="IN72" s="1250"/>
      <c r="IO72" s="1567"/>
      <c r="IP72" s="1567"/>
      <c r="IQ72" s="1567"/>
      <c r="IR72" s="1567"/>
      <c r="IS72" s="1250"/>
      <c r="IT72" s="1567"/>
      <c r="IU72" s="1567"/>
      <c r="IV72" s="1567"/>
      <c r="IW72" s="1567"/>
      <c r="IX72" s="1567"/>
      <c r="IY72" s="642"/>
      <c r="IZ72" s="642"/>
      <c r="JA72" s="642"/>
      <c r="JB72" s="642"/>
      <c r="JC72" s="642"/>
      <c r="JD72" s="642"/>
      <c r="JE72" s="642"/>
      <c r="JF72" s="642"/>
      <c r="JG72" s="642"/>
      <c r="JH72" s="1250"/>
    </row>
    <row r="73" spans="1:268" s="570" customFormat="1" ht="20.25" customHeight="1" x14ac:dyDescent="0.35">
      <c r="A73" s="1245"/>
      <c r="B73" s="1245"/>
      <c r="C73" s="1245"/>
      <c r="D73" s="1245"/>
      <c r="E73" s="1246"/>
      <c r="F73" s="1247"/>
      <c r="G73" s="1247"/>
      <c r="H73" s="1247"/>
      <c r="I73" s="1247"/>
      <c r="J73" s="1247"/>
      <c r="K73" s="1247"/>
      <c r="L73" s="1247"/>
      <c r="M73" s="1247"/>
      <c r="N73" s="1247"/>
      <c r="O73" s="1247"/>
      <c r="P73" s="1247"/>
      <c r="Q73" s="1247"/>
      <c r="R73" s="1247"/>
      <c r="S73" s="1247"/>
      <c r="T73" s="1247"/>
      <c r="U73" s="1250"/>
      <c r="V73" s="1250"/>
      <c r="W73" s="1250"/>
      <c r="X73" s="1251"/>
      <c r="Y73" s="1251"/>
      <c r="Z73" s="1251"/>
      <c r="AA73" s="642"/>
      <c r="AB73" s="642"/>
      <c r="AC73" s="642"/>
      <c r="AD73" s="642"/>
      <c r="AE73" s="642"/>
      <c r="AF73" s="642"/>
      <c r="AG73" s="1252"/>
      <c r="AH73" s="1252"/>
      <c r="AI73" s="1252"/>
      <c r="AJ73" s="1252"/>
      <c r="AK73" s="1252"/>
      <c r="AL73" s="1252"/>
      <c r="AM73" s="1252"/>
      <c r="AN73" s="1252"/>
      <c r="AO73" s="1252"/>
      <c r="AP73" s="1252"/>
      <c r="AQ73" s="1252"/>
      <c r="AR73" s="1567"/>
      <c r="AS73" s="1567"/>
      <c r="AT73" s="1567"/>
      <c r="AU73" s="1567"/>
      <c r="AV73" s="1567"/>
      <c r="AW73" s="1567"/>
      <c r="AX73" s="1567"/>
      <c r="AY73" s="1567"/>
      <c r="AZ73" s="1567"/>
      <c r="BA73" s="1567"/>
      <c r="BB73" s="1567"/>
      <c r="BC73" s="1567"/>
      <c r="BD73" s="1567"/>
      <c r="BE73" s="1567"/>
      <c r="BF73" s="1567"/>
      <c r="BG73" s="1567"/>
      <c r="BH73" s="1567"/>
      <c r="BI73" s="1567"/>
      <c r="BJ73" s="1567"/>
      <c r="BK73" s="1567"/>
      <c r="BL73" s="1567"/>
      <c r="BM73" s="1567"/>
      <c r="BN73" s="1567"/>
      <c r="BO73" s="1567"/>
      <c r="BP73" s="1567"/>
      <c r="BQ73" s="1567"/>
      <c r="BR73" s="1567"/>
      <c r="BS73" s="1567"/>
      <c r="BT73" s="1567"/>
      <c r="BU73" s="1567"/>
      <c r="BV73" s="1567"/>
      <c r="BW73" s="1567"/>
      <c r="BX73" s="1567"/>
      <c r="BY73" s="1567"/>
      <c r="BZ73" s="1567"/>
      <c r="CA73" s="1567"/>
      <c r="CB73" s="1567"/>
      <c r="CC73" s="1567"/>
      <c r="CD73" s="1567"/>
      <c r="CE73" s="1567"/>
      <c r="CF73" s="1567"/>
      <c r="CG73" s="1567"/>
      <c r="CH73" s="1567"/>
      <c r="CI73" s="1567"/>
      <c r="CJ73" s="1567"/>
      <c r="CK73" s="1567"/>
      <c r="CL73" s="1567"/>
      <c r="CM73" s="1567"/>
      <c r="CN73" s="1567"/>
      <c r="CO73" s="1567"/>
      <c r="CP73" s="1567"/>
      <c r="CQ73" s="1567"/>
      <c r="CR73" s="1567"/>
      <c r="CS73" s="1567"/>
      <c r="CT73" s="1567"/>
      <c r="CU73" s="1567"/>
      <c r="CV73" s="1567"/>
      <c r="CW73" s="1567"/>
      <c r="CX73" s="1567"/>
      <c r="CY73" s="1567"/>
      <c r="CZ73" s="1567"/>
      <c r="DA73" s="1567"/>
      <c r="DB73" s="1567"/>
      <c r="DC73" s="1567"/>
      <c r="DD73" s="1567"/>
      <c r="DE73" s="1567"/>
      <c r="DF73" s="1567"/>
      <c r="DG73" s="1567"/>
      <c r="DH73" s="1567"/>
      <c r="DI73" s="1567"/>
      <c r="DJ73" s="1567"/>
      <c r="DK73" s="1567"/>
      <c r="DL73" s="1567"/>
      <c r="DM73" s="1567"/>
      <c r="DN73" s="1567"/>
      <c r="DO73" s="1567"/>
      <c r="DP73" s="1567"/>
      <c r="DQ73" s="1567"/>
      <c r="DR73" s="1567"/>
      <c r="DS73" s="1567"/>
      <c r="DT73" s="1567"/>
      <c r="DU73" s="1567"/>
      <c r="DV73" s="1567"/>
      <c r="DW73" s="1567"/>
      <c r="DX73" s="1567"/>
      <c r="DY73" s="1567"/>
      <c r="DZ73" s="1567"/>
      <c r="EA73" s="1567"/>
      <c r="EB73" s="1567"/>
      <c r="EC73" s="1567"/>
      <c r="ED73" s="1567"/>
      <c r="EE73" s="1567"/>
      <c r="EF73" s="1567"/>
      <c r="EG73" s="1567"/>
      <c r="EH73" s="1567"/>
      <c r="EI73" s="1567"/>
      <c r="EJ73" s="1567"/>
      <c r="EK73" s="1567"/>
      <c r="EL73" s="1567"/>
      <c r="EM73" s="1567"/>
      <c r="EN73" s="1567"/>
      <c r="EO73" s="1567"/>
      <c r="EP73" s="1567"/>
      <c r="EQ73" s="1567"/>
      <c r="ER73" s="1567"/>
      <c r="ES73" s="1567"/>
      <c r="ET73" s="1254"/>
      <c r="EU73" s="1254"/>
      <c r="EV73" s="1250"/>
      <c r="EW73" s="1250"/>
      <c r="EX73" s="1250"/>
      <c r="EY73" s="1250"/>
      <c r="EZ73" s="1250"/>
      <c r="FA73" s="1250"/>
      <c r="FB73" s="1250"/>
      <c r="FC73" s="1567"/>
      <c r="FD73" s="1567"/>
      <c r="FE73" s="1567"/>
      <c r="FF73" s="1567"/>
      <c r="FG73" s="1250"/>
      <c r="FH73" s="1567"/>
      <c r="FI73" s="1567"/>
      <c r="FJ73" s="1567"/>
      <c r="FK73" s="1567"/>
      <c r="FL73" s="1250"/>
      <c r="FM73" s="1567"/>
      <c r="FN73" s="1567"/>
      <c r="FO73" s="1567"/>
      <c r="FP73" s="1567"/>
      <c r="FQ73" s="1250"/>
      <c r="FR73" s="1567"/>
      <c r="FS73" s="1567"/>
      <c r="FT73" s="1567"/>
      <c r="FU73" s="1567"/>
      <c r="FV73" s="1250"/>
      <c r="FW73" s="1567"/>
      <c r="FX73" s="1567"/>
      <c r="FY73" s="1567"/>
      <c r="FZ73" s="1567"/>
      <c r="GA73" s="1250"/>
      <c r="GB73" s="1567"/>
      <c r="GC73" s="1567"/>
      <c r="GD73" s="1567"/>
      <c r="GE73" s="1567"/>
      <c r="GF73" s="1250"/>
      <c r="GG73" s="1567"/>
      <c r="GH73" s="1567"/>
      <c r="GI73" s="1567"/>
      <c r="GJ73" s="1567"/>
      <c r="GK73" s="1250"/>
      <c r="GL73" s="1567"/>
      <c r="GM73" s="1567"/>
      <c r="GN73" s="1567"/>
      <c r="GO73" s="1567"/>
      <c r="GP73" s="1250"/>
      <c r="GQ73" s="1567"/>
      <c r="GR73" s="1567"/>
      <c r="GS73" s="1567"/>
      <c r="GT73" s="1567"/>
      <c r="GU73" s="1250"/>
      <c r="GV73" s="1567"/>
      <c r="GW73" s="1567"/>
      <c r="GX73" s="1567"/>
      <c r="GY73" s="1567"/>
      <c r="GZ73" s="1250"/>
      <c r="HA73" s="1567"/>
      <c r="HB73" s="1567"/>
      <c r="HC73" s="1567"/>
      <c r="HD73" s="1567"/>
      <c r="HE73" s="1250"/>
      <c r="HF73" s="1567"/>
      <c r="HG73" s="1567"/>
      <c r="HH73" s="1567"/>
      <c r="HI73" s="1567"/>
      <c r="HJ73" s="1250"/>
      <c r="HK73" s="1567"/>
      <c r="HL73" s="1567"/>
      <c r="HM73" s="1567"/>
      <c r="HN73" s="1567"/>
      <c r="HO73" s="1250"/>
      <c r="HP73" s="1567"/>
      <c r="HQ73" s="1567"/>
      <c r="HR73" s="1567"/>
      <c r="HS73" s="1567"/>
      <c r="HT73" s="1250"/>
      <c r="HU73" s="1567"/>
      <c r="HV73" s="1567"/>
      <c r="HW73" s="1567"/>
      <c r="HX73" s="1567"/>
      <c r="HY73" s="1250"/>
      <c r="HZ73" s="1567"/>
      <c r="IA73" s="1567"/>
      <c r="IB73" s="1567"/>
      <c r="IC73" s="1567"/>
      <c r="ID73" s="1250"/>
      <c r="IE73" s="1567"/>
      <c r="IF73" s="1567"/>
      <c r="IG73" s="1567"/>
      <c r="IH73" s="1567"/>
      <c r="II73" s="1250"/>
      <c r="IJ73" s="1567"/>
      <c r="IK73" s="1567"/>
      <c r="IL73" s="1567"/>
      <c r="IM73" s="1567"/>
      <c r="IN73" s="1250"/>
      <c r="IO73" s="1567"/>
      <c r="IP73" s="1567"/>
      <c r="IQ73" s="1567"/>
      <c r="IR73" s="1567"/>
      <c r="IS73" s="1250"/>
      <c r="IT73" s="1567"/>
      <c r="IU73" s="1567"/>
      <c r="IV73" s="1567"/>
      <c r="IW73" s="1567"/>
      <c r="IX73" s="1567"/>
      <c r="IY73" s="642"/>
      <c r="IZ73" s="642"/>
      <c r="JA73" s="642"/>
      <c r="JB73" s="642"/>
      <c r="JC73" s="642"/>
      <c r="JD73" s="642"/>
      <c r="JE73" s="642"/>
      <c r="JF73" s="642"/>
      <c r="JG73" s="642"/>
      <c r="JH73" s="1250"/>
    </row>
    <row r="74" spans="1:268" s="570" customFormat="1" ht="20.25" customHeight="1" x14ac:dyDescent="0.35">
      <c r="A74" s="1245"/>
      <c r="B74" s="1245"/>
      <c r="C74" s="1245"/>
      <c r="D74" s="1245"/>
      <c r="E74" s="1246"/>
      <c r="F74" s="1247"/>
      <c r="G74" s="1247"/>
      <c r="H74" s="1247"/>
      <c r="I74" s="1247"/>
      <c r="J74" s="1247"/>
      <c r="K74" s="1247"/>
      <c r="L74" s="1247"/>
      <c r="M74" s="1247"/>
      <c r="N74" s="1247"/>
      <c r="O74" s="1247"/>
      <c r="P74" s="1247"/>
      <c r="Q74" s="1247"/>
      <c r="R74" s="1247"/>
      <c r="S74" s="1247"/>
      <c r="T74" s="1247"/>
      <c r="U74" s="1250"/>
      <c r="V74" s="1250"/>
      <c r="W74" s="1250"/>
      <c r="X74" s="1251"/>
      <c r="Y74" s="1251"/>
      <c r="Z74" s="1251"/>
      <c r="AA74" s="642"/>
      <c r="AB74" s="642"/>
      <c r="AC74" s="642"/>
      <c r="AD74" s="642"/>
      <c r="AE74" s="642"/>
      <c r="AF74" s="642"/>
      <c r="AG74" s="1252"/>
      <c r="AH74" s="1252"/>
      <c r="AI74" s="1252"/>
      <c r="AJ74" s="1252"/>
      <c r="AK74" s="1252"/>
      <c r="AL74" s="1252"/>
      <c r="AM74" s="1252"/>
      <c r="AN74" s="1252"/>
      <c r="AO74" s="1252"/>
      <c r="AP74" s="1252"/>
      <c r="AQ74" s="1252"/>
      <c r="AR74" s="1567"/>
      <c r="AS74" s="1567"/>
      <c r="AT74" s="1567"/>
      <c r="AU74" s="1567"/>
      <c r="AV74" s="1567"/>
      <c r="AW74" s="1567"/>
      <c r="AX74" s="1567"/>
      <c r="AY74" s="1567"/>
      <c r="AZ74" s="1567"/>
      <c r="BA74" s="1567"/>
      <c r="BB74" s="1567"/>
      <c r="BC74" s="1567"/>
      <c r="BD74" s="1567"/>
      <c r="BE74" s="1567"/>
      <c r="BF74" s="1567"/>
      <c r="BG74" s="1567"/>
      <c r="BH74" s="1567"/>
      <c r="BI74" s="1567"/>
      <c r="BJ74" s="1567"/>
      <c r="BK74" s="1567"/>
      <c r="BL74" s="1567"/>
      <c r="BM74" s="1567"/>
      <c r="BN74" s="1567"/>
      <c r="BO74" s="1567"/>
      <c r="BP74" s="1567"/>
      <c r="BQ74" s="1567"/>
      <c r="BR74" s="1567"/>
      <c r="BS74" s="1567"/>
      <c r="BT74" s="1567"/>
      <c r="BU74" s="1567"/>
      <c r="BV74" s="1567"/>
      <c r="BW74" s="1567"/>
      <c r="BX74" s="1567"/>
      <c r="BY74" s="1567"/>
      <c r="BZ74" s="1567"/>
      <c r="CA74" s="1567"/>
      <c r="CB74" s="1567"/>
      <c r="CC74" s="1567"/>
      <c r="CD74" s="1567"/>
      <c r="CE74" s="1567"/>
      <c r="CF74" s="1567"/>
      <c r="CG74" s="1567"/>
      <c r="CH74" s="1567"/>
      <c r="CI74" s="1567"/>
      <c r="CJ74" s="1567"/>
      <c r="CK74" s="1567"/>
      <c r="CL74" s="1567"/>
      <c r="CM74" s="1567"/>
      <c r="CN74" s="1567"/>
      <c r="CO74" s="1567"/>
      <c r="CP74" s="1567"/>
      <c r="CQ74" s="1567"/>
      <c r="CR74" s="1567"/>
      <c r="CS74" s="1567"/>
      <c r="CT74" s="1567"/>
      <c r="CU74" s="1567"/>
      <c r="CV74" s="1567"/>
      <c r="CW74" s="1567"/>
      <c r="CX74" s="1567"/>
      <c r="CY74" s="1567"/>
      <c r="CZ74" s="1567"/>
      <c r="DA74" s="1567"/>
      <c r="DB74" s="1567"/>
      <c r="DC74" s="1567"/>
      <c r="DD74" s="1567"/>
      <c r="DE74" s="1567"/>
      <c r="DF74" s="1567"/>
      <c r="DG74" s="1567"/>
      <c r="DH74" s="1567"/>
      <c r="DI74" s="1567"/>
      <c r="DJ74" s="1567"/>
      <c r="DK74" s="1567"/>
      <c r="DL74" s="1567"/>
      <c r="DM74" s="1567"/>
      <c r="DN74" s="1567"/>
      <c r="DO74" s="1567"/>
      <c r="DP74" s="1567"/>
      <c r="DQ74" s="1567"/>
      <c r="DR74" s="1567"/>
      <c r="DS74" s="1567"/>
      <c r="DT74" s="1567"/>
      <c r="DU74" s="1567"/>
      <c r="DV74" s="1567"/>
      <c r="DW74" s="1567"/>
      <c r="DX74" s="1567"/>
      <c r="DY74" s="1567"/>
      <c r="DZ74" s="1567"/>
      <c r="EA74" s="1567"/>
      <c r="EB74" s="1567"/>
      <c r="EC74" s="1567"/>
      <c r="ED74" s="1567"/>
      <c r="EE74" s="1567"/>
      <c r="EF74" s="1567"/>
      <c r="EG74" s="1567"/>
      <c r="EH74" s="1567"/>
      <c r="EI74" s="1567"/>
      <c r="EJ74" s="1567"/>
      <c r="EK74" s="1567"/>
      <c r="EL74" s="1567"/>
      <c r="EM74" s="1567"/>
      <c r="EN74" s="1567"/>
      <c r="EO74" s="1567"/>
      <c r="EP74" s="1567"/>
      <c r="EQ74" s="1567"/>
      <c r="ER74" s="1567"/>
      <c r="ES74" s="1567"/>
      <c r="ET74" s="1254"/>
      <c r="EU74" s="1254"/>
      <c r="EV74" s="1250"/>
      <c r="EW74" s="1250"/>
      <c r="EX74" s="1250"/>
      <c r="EY74" s="1250"/>
      <c r="EZ74" s="1250"/>
      <c r="FA74" s="1250"/>
      <c r="FB74" s="1250"/>
      <c r="FC74" s="1567"/>
      <c r="FD74" s="1567"/>
      <c r="FE74" s="1567"/>
      <c r="FF74" s="1567"/>
      <c r="FG74" s="1250"/>
      <c r="FH74" s="1567"/>
      <c r="FI74" s="1567"/>
      <c r="FJ74" s="1567"/>
      <c r="FK74" s="1567"/>
      <c r="FL74" s="1250"/>
      <c r="FM74" s="1567"/>
      <c r="FN74" s="1567"/>
      <c r="FO74" s="1567"/>
      <c r="FP74" s="1567"/>
      <c r="FQ74" s="1250"/>
      <c r="FR74" s="1567"/>
      <c r="FS74" s="1567"/>
      <c r="FT74" s="1567"/>
      <c r="FU74" s="1567"/>
      <c r="FV74" s="1250"/>
      <c r="FW74" s="1567"/>
      <c r="FX74" s="1567"/>
      <c r="FY74" s="1567"/>
      <c r="FZ74" s="1567"/>
      <c r="GA74" s="1250"/>
      <c r="GB74" s="1567"/>
      <c r="GC74" s="1567"/>
      <c r="GD74" s="1567"/>
      <c r="GE74" s="1567"/>
      <c r="GF74" s="1250"/>
      <c r="GG74" s="1567"/>
      <c r="GH74" s="1567"/>
      <c r="GI74" s="1567"/>
      <c r="GJ74" s="1567"/>
      <c r="GK74" s="1250"/>
      <c r="GL74" s="1567"/>
      <c r="GM74" s="1567"/>
      <c r="GN74" s="1567"/>
      <c r="GO74" s="1567"/>
      <c r="GP74" s="1250"/>
      <c r="GQ74" s="1567"/>
      <c r="GR74" s="1567"/>
      <c r="GS74" s="1567"/>
      <c r="GT74" s="1567"/>
      <c r="GU74" s="1250"/>
      <c r="GV74" s="1567"/>
      <c r="GW74" s="1567"/>
      <c r="GX74" s="1567"/>
      <c r="GY74" s="1567"/>
      <c r="GZ74" s="1250"/>
      <c r="HA74" s="1567"/>
      <c r="HB74" s="1567"/>
      <c r="HC74" s="1567"/>
      <c r="HD74" s="1567"/>
      <c r="HE74" s="1250"/>
      <c r="HF74" s="1567"/>
      <c r="HG74" s="1567"/>
      <c r="HH74" s="1567"/>
      <c r="HI74" s="1567"/>
      <c r="HJ74" s="1250"/>
      <c r="HK74" s="1567"/>
      <c r="HL74" s="1567"/>
      <c r="HM74" s="1567"/>
      <c r="HN74" s="1567"/>
      <c r="HO74" s="1250"/>
      <c r="HP74" s="1567"/>
      <c r="HQ74" s="1567"/>
      <c r="HR74" s="1567"/>
      <c r="HS74" s="1567"/>
      <c r="HT74" s="1250"/>
      <c r="HU74" s="1567"/>
      <c r="HV74" s="1567"/>
      <c r="HW74" s="1567"/>
      <c r="HX74" s="1567"/>
      <c r="HY74" s="1250"/>
      <c r="HZ74" s="1567"/>
      <c r="IA74" s="1567"/>
      <c r="IB74" s="1567"/>
      <c r="IC74" s="1567"/>
      <c r="ID74" s="1250"/>
      <c r="IE74" s="1567"/>
      <c r="IF74" s="1567"/>
      <c r="IG74" s="1567"/>
      <c r="IH74" s="1567"/>
      <c r="II74" s="1250"/>
      <c r="IJ74" s="1567"/>
      <c r="IK74" s="1567"/>
      <c r="IL74" s="1567"/>
      <c r="IM74" s="1567"/>
      <c r="IN74" s="1250"/>
      <c r="IO74" s="1567"/>
      <c r="IP74" s="1567"/>
      <c r="IQ74" s="1567"/>
      <c r="IR74" s="1567"/>
      <c r="IS74" s="1250"/>
      <c r="IT74" s="1567"/>
      <c r="IU74" s="1567"/>
      <c r="IV74" s="1567"/>
      <c r="IW74" s="1567"/>
      <c r="IX74" s="1567"/>
      <c r="IY74" s="642"/>
      <c r="IZ74" s="642"/>
      <c r="JA74" s="642"/>
      <c r="JB74" s="642"/>
      <c r="JC74" s="642"/>
      <c r="JD74" s="642"/>
      <c r="JE74" s="642"/>
      <c r="JF74" s="642"/>
      <c r="JG74" s="642"/>
      <c r="JH74" s="1250"/>
    </row>
    <row r="75" spans="1:268" s="570" customFormat="1" ht="20.25" customHeight="1" x14ac:dyDescent="0.35">
      <c r="A75" s="1245"/>
      <c r="B75" s="1245"/>
      <c r="C75" s="1245"/>
      <c r="D75" s="1245"/>
      <c r="E75" s="1246"/>
      <c r="F75" s="1247"/>
      <c r="G75" s="1247"/>
      <c r="H75" s="1247"/>
      <c r="I75" s="1247"/>
      <c r="J75" s="1247"/>
      <c r="K75" s="1247"/>
      <c r="L75" s="1247"/>
      <c r="M75" s="1247"/>
      <c r="N75" s="1247"/>
      <c r="O75" s="1247"/>
      <c r="P75" s="1247"/>
      <c r="Q75" s="1247"/>
      <c r="R75" s="1247"/>
      <c r="S75" s="1247"/>
      <c r="T75" s="1247"/>
      <c r="U75" s="1250"/>
      <c r="V75" s="1250"/>
      <c r="W75" s="1250"/>
      <c r="X75" s="1251"/>
      <c r="Y75" s="1251"/>
      <c r="Z75" s="1251"/>
      <c r="AA75" s="642"/>
      <c r="AB75" s="642"/>
      <c r="AC75" s="642"/>
      <c r="AD75" s="642"/>
      <c r="AE75" s="642"/>
      <c r="AF75" s="642"/>
      <c r="AG75" s="1252"/>
      <c r="AH75" s="1252"/>
      <c r="AI75" s="1252"/>
      <c r="AJ75" s="1252"/>
      <c r="AK75" s="1252"/>
      <c r="AL75" s="1252"/>
      <c r="AM75" s="1252"/>
      <c r="AN75" s="1252"/>
      <c r="AO75" s="1252"/>
      <c r="AP75" s="1252"/>
      <c r="AQ75" s="1252"/>
      <c r="AR75" s="1567"/>
      <c r="AS75" s="1567"/>
      <c r="AT75" s="1567"/>
      <c r="AU75" s="1567"/>
      <c r="AV75" s="1567"/>
      <c r="AW75" s="1567"/>
      <c r="AX75" s="1567"/>
      <c r="AY75" s="1567"/>
      <c r="AZ75" s="1567"/>
      <c r="BA75" s="1567"/>
      <c r="BB75" s="1567"/>
      <c r="BC75" s="1567"/>
      <c r="BD75" s="1567"/>
      <c r="BE75" s="1567"/>
      <c r="BF75" s="1567"/>
      <c r="BG75" s="1567"/>
      <c r="BH75" s="1567"/>
      <c r="BI75" s="1567"/>
      <c r="BJ75" s="1567"/>
      <c r="BK75" s="1567"/>
      <c r="BL75" s="1567"/>
      <c r="BM75" s="1567"/>
      <c r="BN75" s="1567"/>
      <c r="BO75" s="1567"/>
      <c r="BP75" s="1567"/>
      <c r="BQ75" s="1567"/>
      <c r="BR75" s="1567"/>
      <c r="BS75" s="1567"/>
      <c r="BT75" s="1567"/>
      <c r="BU75" s="1567"/>
      <c r="BV75" s="1567"/>
      <c r="BW75" s="1567"/>
      <c r="BX75" s="1567"/>
      <c r="BY75" s="1567"/>
      <c r="BZ75" s="1567"/>
      <c r="CA75" s="1567"/>
      <c r="CB75" s="1567"/>
      <c r="CC75" s="1567"/>
      <c r="CD75" s="1567"/>
      <c r="CE75" s="1567"/>
      <c r="CF75" s="1567"/>
      <c r="CG75" s="1567"/>
      <c r="CH75" s="1567"/>
      <c r="CI75" s="1567"/>
      <c r="CJ75" s="1567"/>
      <c r="CK75" s="1567"/>
      <c r="CL75" s="1567"/>
      <c r="CM75" s="1567"/>
      <c r="CN75" s="1567"/>
      <c r="CO75" s="1567"/>
      <c r="CP75" s="1567"/>
      <c r="CQ75" s="1567"/>
      <c r="CR75" s="1567"/>
      <c r="CS75" s="1567"/>
      <c r="CT75" s="1567"/>
      <c r="CU75" s="1567"/>
      <c r="CV75" s="1567"/>
      <c r="CW75" s="1567"/>
      <c r="CX75" s="1567"/>
      <c r="CY75" s="1567"/>
      <c r="CZ75" s="1567"/>
      <c r="DA75" s="1567"/>
      <c r="DB75" s="1567"/>
      <c r="DC75" s="1567"/>
      <c r="DD75" s="1567"/>
      <c r="DE75" s="1567"/>
      <c r="DF75" s="1567"/>
      <c r="DG75" s="1567"/>
      <c r="DH75" s="1567"/>
      <c r="DI75" s="1567"/>
      <c r="DJ75" s="1567"/>
      <c r="DK75" s="1567"/>
      <c r="DL75" s="1567"/>
      <c r="DM75" s="1567"/>
      <c r="DN75" s="1567"/>
      <c r="DO75" s="1567"/>
      <c r="DP75" s="1567"/>
      <c r="DQ75" s="1567"/>
      <c r="DR75" s="1567"/>
      <c r="DS75" s="1567"/>
      <c r="DT75" s="1567"/>
      <c r="DU75" s="1567"/>
      <c r="DV75" s="1567"/>
      <c r="DW75" s="1567"/>
      <c r="DX75" s="1567"/>
      <c r="DY75" s="1567"/>
      <c r="DZ75" s="1567"/>
      <c r="EA75" s="1567"/>
      <c r="EB75" s="1567"/>
      <c r="EC75" s="1567"/>
      <c r="ED75" s="1567"/>
      <c r="EE75" s="1567"/>
      <c r="EF75" s="1567"/>
      <c r="EG75" s="1567"/>
      <c r="EH75" s="1567"/>
      <c r="EI75" s="1567"/>
      <c r="EJ75" s="1567"/>
      <c r="EK75" s="1567"/>
      <c r="EL75" s="1567"/>
      <c r="EM75" s="1567"/>
      <c r="EN75" s="1567"/>
      <c r="EO75" s="1567"/>
      <c r="EP75" s="1567"/>
      <c r="EQ75" s="1567"/>
      <c r="ER75" s="1567"/>
      <c r="ES75" s="1567"/>
      <c r="ET75" s="1254"/>
      <c r="EU75" s="1254"/>
      <c r="EV75" s="1250"/>
      <c r="EW75" s="1250"/>
      <c r="EX75" s="1250"/>
      <c r="EY75" s="1250"/>
      <c r="EZ75" s="1250"/>
      <c r="FA75" s="1250"/>
      <c r="FB75" s="1250"/>
      <c r="FC75" s="1567"/>
      <c r="FD75" s="1567"/>
      <c r="FE75" s="1567"/>
      <c r="FF75" s="1567"/>
      <c r="FG75" s="1250"/>
      <c r="FH75" s="1567"/>
      <c r="FI75" s="1567"/>
      <c r="FJ75" s="1567"/>
      <c r="FK75" s="1567"/>
      <c r="FL75" s="1250"/>
      <c r="FM75" s="1567"/>
      <c r="FN75" s="1567"/>
      <c r="FO75" s="1567"/>
      <c r="FP75" s="1567"/>
      <c r="FQ75" s="1250"/>
      <c r="FR75" s="1567"/>
      <c r="FS75" s="1567"/>
      <c r="FT75" s="1567"/>
      <c r="FU75" s="1567"/>
      <c r="FV75" s="1250"/>
      <c r="FW75" s="1567"/>
      <c r="FX75" s="1567"/>
      <c r="FY75" s="1567"/>
      <c r="FZ75" s="1567"/>
      <c r="GA75" s="1250"/>
      <c r="GB75" s="1567"/>
      <c r="GC75" s="1567"/>
      <c r="GD75" s="1567"/>
      <c r="GE75" s="1567"/>
      <c r="GF75" s="1250"/>
      <c r="GG75" s="1567"/>
      <c r="GH75" s="1567"/>
      <c r="GI75" s="1567"/>
      <c r="GJ75" s="1567"/>
      <c r="GK75" s="1250"/>
      <c r="GL75" s="1567"/>
      <c r="GM75" s="1567"/>
      <c r="GN75" s="1567"/>
      <c r="GO75" s="1567"/>
      <c r="GP75" s="1250"/>
      <c r="GQ75" s="1567"/>
      <c r="GR75" s="1567"/>
      <c r="GS75" s="1567"/>
      <c r="GT75" s="1567"/>
      <c r="GU75" s="1250"/>
      <c r="GV75" s="1567"/>
      <c r="GW75" s="1567"/>
      <c r="GX75" s="1567"/>
      <c r="GY75" s="1567"/>
      <c r="GZ75" s="1250"/>
      <c r="HA75" s="1567"/>
      <c r="HB75" s="1567"/>
      <c r="HC75" s="1567"/>
      <c r="HD75" s="1567"/>
      <c r="HE75" s="1250"/>
      <c r="HF75" s="1567"/>
      <c r="HG75" s="1567"/>
      <c r="HH75" s="1567"/>
      <c r="HI75" s="1567"/>
      <c r="HJ75" s="1250"/>
      <c r="HK75" s="1567"/>
      <c r="HL75" s="1567"/>
      <c r="HM75" s="1567"/>
      <c r="HN75" s="1567"/>
      <c r="HO75" s="1250"/>
      <c r="HP75" s="1567"/>
      <c r="HQ75" s="1567"/>
      <c r="HR75" s="1567"/>
      <c r="HS75" s="1567"/>
      <c r="HT75" s="1250"/>
      <c r="HU75" s="1567"/>
      <c r="HV75" s="1567"/>
      <c r="HW75" s="1567"/>
      <c r="HX75" s="1567"/>
      <c r="HY75" s="1250"/>
      <c r="HZ75" s="1567"/>
      <c r="IA75" s="1567"/>
      <c r="IB75" s="1567"/>
      <c r="IC75" s="1567"/>
      <c r="ID75" s="1250"/>
      <c r="IE75" s="1567"/>
      <c r="IF75" s="1567"/>
      <c r="IG75" s="1567"/>
      <c r="IH75" s="1567"/>
      <c r="II75" s="1250"/>
      <c r="IJ75" s="1567"/>
      <c r="IK75" s="1567"/>
      <c r="IL75" s="1567"/>
      <c r="IM75" s="1567"/>
      <c r="IN75" s="1250"/>
      <c r="IO75" s="1567"/>
      <c r="IP75" s="1567"/>
      <c r="IQ75" s="1567"/>
      <c r="IR75" s="1567"/>
      <c r="IS75" s="1250"/>
      <c r="IT75" s="1567"/>
      <c r="IU75" s="1567"/>
      <c r="IV75" s="1567"/>
      <c r="IW75" s="1567"/>
      <c r="IX75" s="1567"/>
      <c r="IY75" s="642"/>
      <c r="IZ75" s="642"/>
      <c r="JA75" s="642"/>
      <c r="JB75" s="642"/>
      <c r="JC75" s="642"/>
      <c r="JD75" s="642"/>
      <c r="JE75" s="642"/>
      <c r="JF75" s="642"/>
      <c r="JG75" s="642"/>
      <c r="JH75" s="1250"/>
    </row>
    <row r="76" spans="1:268" s="570" customFormat="1" ht="20.25" customHeight="1" x14ac:dyDescent="0.35">
      <c r="A76" s="1245"/>
      <c r="B76" s="1245"/>
      <c r="C76" s="1245"/>
      <c r="D76" s="1245"/>
      <c r="E76" s="1246"/>
      <c r="F76" s="1247"/>
      <c r="G76" s="1247"/>
      <c r="H76" s="1247"/>
      <c r="I76" s="1247"/>
      <c r="J76" s="1247"/>
      <c r="K76" s="1247"/>
      <c r="L76" s="1247"/>
      <c r="M76" s="1247"/>
      <c r="N76" s="1247"/>
      <c r="O76" s="1247"/>
      <c r="P76" s="1247"/>
      <c r="Q76" s="1247"/>
      <c r="R76" s="1247"/>
      <c r="S76" s="1247"/>
      <c r="T76" s="1247"/>
      <c r="U76" s="1250"/>
      <c r="V76" s="1250"/>
      <c r="W76" s="1250"/>
      <c r="X76" s="1251"/>
      <c r="Y76" s="1251"/>
      <c r="Z76" s="1251"/>
      <c r="AA76" s="642"/>
      <c r="AB76" s="642"/>
      <c r="AC76" s="642"/>
      <c r="AD76" s="642"/>
      <c r="AE76" s="642"/>
      <c r="AF76" s="642"/>
      <c r="AG76" s="1252"/>
      <c r="AH76" s="1252"/>
      <c r="AI76" s="1252"/>
      <c r="AJ76" s="1252"/>
      <c r="AK76" s="1252"/>
      <c r="AL76" s="1252"/>
      <c r="AM76" s="1252"/>
      <c r="AN76" s="1252"/>
      <c r="AO76" s="1252"/>
      <c r="AP76" s="1252"/>
      <c r="AQ76" s="1252"/>
      <c r="AR76" s="1567"/>
      <c r="AS76" s="1567"/>
      <c r="AT76" s="1567"/>
      <c r="AU76" s="1567"/>
      <c r="AV76" s="1567"/>
      <c r="AW76" s="1567"/>
      <c r="AX76" s="1567"/>
      <c r="AY76" s="1567"/>
      <c r="AZ76" s="1567"/>
      <c r="BA76" s="1567"/>
      <c r="BB76" s="1567"/>
      <c r="BC76" s="1567"/>
      <c r="BD76" s="1567"/>
      <c r="BE76" s="1567"/>
      <c r="BF76" s="1567"/>
      <c r="BG76" s="1567"/>
      <c r="BH76" s="1567"/>
      <c r="BI76" s="1567"/>
      <c r="BJ76" s="1567"/>
      <c r="BK76" s="1567"/>
      <c r="BL76" s="1567"/>
      <c r="BM76" s="1567"/>
      <c r="BN76" s="1567"/>
      <c r="BO76" s="1567"/>
      <c r="BP76" s="1567"/>
      <c r="BQ76" s="1567"/>
      <c r="BR76" s="1567"/>
      <c r="BS76" s="1567"/>
      <c r="BT76" s="1567"/>
      <c r="BU76" s="1567"/>
      <c r="BV76" s="1567"/>
      <c r="BW76" s="1567"/>
      <c r="BX76" s="1567"/>
      <c r="BY76" s="1567"/>
      <c r="BZ76" s="1567"/>
      <c r="CA76" s="1567"/>
      <c r="CB76" s="1567"/>
      <c r="CC76" s="1567"/>
      <c r="CD76" s="1567"/>
      <c r="CE76" s="1567"/>
      <c r="CF76" s="1567"/>
      <c r="CG76" s="1567"/>
      <c r="CH76" s="1567"/>
      <c r="CI76" s="1567"/>
      <c r="CJ76" s="1567"/>
      <c r="CK76" s="1567"/>
      <c r="CL76" s="1567"/>
      <c r="CM76" s="1567"/>
      <c r="CN76" s="1567"/>
      <c r="CO76" s="1567"/>
      <c r="CP76" s="1567"/>
      <c r="CQ76" s="1567"/>
      <c r="CR76" s="1567"/>
      <c r="CS76" s="1567"/>
      <c r="CT76" s="1567"/>
      <c r="CU76" s="1567"/>
      <c r="CV76" s="1567"/>
      <c r="CW76" s="1567"/>
      <c r="CX76" s="1567"/>
      <c r="CY76" s="1567"/>
      <c r="CZ76" s="1567"/>
      <c r="DA76" s="1567"/>
      <c r="DB76" s="1567"/>
      <c r="DC76" s="1567"/>
      <c r="DD76" s="1567"/>
      <c r="DE76" s="1567"/>
      <c r="DF76" s="1567"/>
      <c r="DG76" s="1567"/>
      <c r="DH76" s="1567"/>
      <c r="DI76" s="1567"/>
      <c r="DJ76" s="1567"/>
      <c r="DK76" s="1567"/>
      <c r="DL76" s="1567"/>
      <c r="DM76" s="1567"/>
      <c r="DN76" s="1567"/>
      <c r="DO76" s="1567"/>
      <c r="DP76" s="1567"/>
      <c r="DQ76" s="1567"/>
      <c r="DR76" s="1567"/>
      <c r="DS76" s="1567"/>
      <c r="DT76" s="1567"/>
      <c r="DU76" s="1567"/>
      <c r="DV76" s="1567"/>
      <c r="DW76" s="1567"/>
      <c r="DX76" s="1567"/>
      <c r="DY76" s="1567"/>
      <c r="DZ76" s="1567"/>
      <c r="EA76" s="1567"/>
      <c r="EB76" s="1567"/>
      <c r="EC76" s="1567"/>
      <c r="ED76" s="1567"/>
      <c r="EE76" s="1567"/>
      <c r="EF76" s="1567"/>
      <c r="EG76" s="1567"/>
      <c r="EH76" s="1567"/>
      <c r="EI76" s="1567"/>
      <c r="EJ76" s="1567"/>
      <c r="EK76" s="1567"/>
      <c r="EL76" s="1567"/>
      <c r="EM76" s="1567"/>
      <c r="EN76" s="1567"/>
      <c r="EO76" s="1567"/>
      <c r="EP76" s="1567"/>
      <c r="EQ76" s="1567"/>
      <c r="ER76" s="1567"/>
      <c r="ES76" s="1567"/>
      <c r="ET76" s="1254"/>
      <c r="EU76" s="1254"/>
      <c r="EV76" s="1250"/>
      <c r="EW76" s="1250"/>
      <c r="EX76" s="1250"/>
      <c r="EY76" s="1250"/>
      <c r="EZ76" s="1250"/>
      <c r="FA76" s="1250"/>
      <c r="FB76" s="1250"/>
      <c r="FC76" s="1567"/>
      <c r="FD76" s="1567"/>
      <c r="FE76" s="1567"/>
      <c r="FF76" s="1567"/>
      <c r="FG76" s="1250"/>
      <c r="FH76" s="1567"/>
      <c r="FI76" s="1567"/>
      <c r="FJ76" s="1567"/>
      <c r="FK76" s="1567"/>
      <c r="FL76" s="1250"/>
      <c r="FM76" s="1567"/>
      <c r="FN76" s="1567"/>
      <c r="FO76" s="1567"/>
      <c r="FP76" s="1567"/>
      <c r="FQ76" s="1250"/>
      <c r="FR76" s="1567"/>
      <c r="FS76" s="1567"/>
      <c r="FT76" s="1567"/>
      <c r="FU76" s="1567"/>
      <c r="FV76" s="1250"/>
      <c r="FW76" s="1567"/>
      <c r="FX76" s="1567"/>
      <c r="FY76" s="1567"/>
      <c r="FZ76" s="1567"/>
      <c r="GA76" s="1250"/>
      <c r="GB76" s="1567"/>
      <c r="GC76" s="1567"/>
      <c r="GD76" s="1567"/>
      <c r="GE76" s="1567"/>
      <c r="GF76" s="1250"/>
      <c r="GG76" s="1567"/>
      <c r="GH76" s="1567"/>
      <c r="GI76" s="1567"/>
      <c r="GJ76" s="1567"/>
      <c r="GK76" s="1250"/>
      <c r="GL76" s="1567"/>
      <c r="GM76" s="1567"/>
      <c r="GN76" s="1567"/>
      <c r="GO76" s="1567"/>
      <c r="GP76" s="1250"/>
      <c r="GQ76" s="1567"/>
      <c r="GR76" s="1567"/>
      <c r="GS76" s="1567"/>
      <c r="GT76" s="1567"/>
      <c r="GU76" s="1250"/>
      <c r="GV76" s="1567"/>
      <c r="GW76" s="1567"/>
      <c r="GX76" s="1567"/>
      <c r="GY76" s="1567"/>
      <c r="GZ76" s="1250"/>
      <c r="HA76" s="1567"/>
      <c r="HB76" s="1567"/>
      <c r="HC76" s="1567"/>
      <c r="HD76" s="1567"/>
      <c r="HE76" s="1250"/>
      <c r="HF76" s="1567"/>
      <c r="HG76" s="1567"/>
      <c r="HH76" s="1567"/>
      <c r="HI76" s="1567"/>
      <c r="HJ76" s="1250"/>
      <c r="HK76" s="1567"/>
      <c r="HL76" s="1567"/>
      <c r="HM76" s="1567"/>
      <c r="HN76" s="1567"/>
      <c r="HO76" s="1250"/>
      <c r="HP76" s="1567"/>
      <c r="HQ76" s="1567"/>
      <c r="HR76" s="1567"/>
      <c r="HS76" s="1567"/>
      <c r="HT76" s="1250"/>
      <c r="HU76" s="1567"/>
      <c r="HV76" s="1567"/>
      <c r="HW76" s="1567"/>
      <c r="HX76" s="1567"/>
      <c r="HY76" s="1250"/>
      <c r="HZ76" s="1567"/>
      <c r="IA76" s="1567"/>
      <c r="IB76" s="1567"/>
      <c r="IC76" s="1567"/>
      <c r="ID76" s="1250"/>
      <c r="IE76" s="1567"/>
      <c r="IF76" s="1567"/>
      <c r="IG76" s="1567"/>
      <c r="IH76" s="1567"/>
      <c r="II76" s="1250"/>
      <c r="IJ76" s="1567"/>
      <c r="IK76" s="1567"/>
      <c r="IL76" s="1567"/>
      <c r="IM76" s="1567"/>
      <c r="IN76" s="1250"/>
      <c r="IO76" s="1567"/>
      <c r="IP76" s="1567"/>
      <c r="IQ76" s="1567"/>
      <c r="IR76" s="1567"/>
      <c r="IS76" s="1250"/>
      <c r="IT76" s="1567"/>
      <c r="IU76" s="1567"/>
      <c r="IV76" s="1567"/>
      <c r="IW76" s="1567"/>
      <c r="IX76" s="1567"/>
      <c r="IY76" s="642"/>
      <c r="IZ76" s="642"/>
      <c r="JA76" s="642"/>
      <c r="JB76" s="642"/>
      <c r="JC76" s="642"/>
      <c r="JD76" s="642"/>
      <c r="JE76" s="642"/>
      <c r="JF76" s="642"/>
      <c r="JG76" s="642"/>
      <c r="JH76" s="1250"/>
    </row>
    <row r="77" spans="1:268" s="570" customFormat="1" ht="20.25" customHeight="1" x14ac:dyDescent="0.35">
      <c r="A77" s="1245"/>
      <c r="B77" s="1245"/>
      <c r="C77" s="1245"/>
      <c r="D77" s="1245"/>
      <c r="E77" s="1246"/>
      <c r="F77" s="1247"/>
      <c r="G77" s="1247"/>
      <c r="H77" s="1247"/>
      <c r="I77" s="1247"/>
      <c r="J77" s="1247"/>
      <c r="K77" s="1247"/>
      <c r="L77" s="1247"/>
      <c r="M77" s="1247"/>
      <c r="N77" s="1247"/>
      <c r="O77" s="1247"/>
      <c r="P77" s="1247"/>
      <c r="Q77" s="1247"/>
      <c r="R77" s="1247"/>
      <c r="S77" s="1247"/>
      <c r="T77" s="1247"/>
      <c r="U77" s="1250"/>
      <c r="V77" s="1250"/>
      <c r="W77" s="1250"/>
      <c r="X77" s="1251"/>
      <c r="Y77" s="1251"/>
      <c r="Z77" s="1251"/>
      <c r="AA77" s="642"/>
      <c r="AB77" s="642"/>
      <c r="AC77" s="642"/>
      <c r="AD77" s="642"/>
      <c r="AE77" s="642"/>
      <c r="AF77" s="642"/>
      <c r="AG77" s="1252"/>
      <c r="AH77" s="1252"/>
      <c r="AI77" s="1252"/>
      <c r="AJ77" s="1252"/>
      <c r="AK77" s="1252"/>
      <c r="AL77" s="1252"/>
      <c r="AM77" s="1252"/>
      <c r="AN77" s="1252"/>
      <c r="AO77" s="1252"/>
      <c r="AP77" s="1252"/>
      <c r="AQ77" s="1252"/>
      <c r="AR77" s="1567"/>
      <c r="AS77" s="1567"/>
      <c r="AT77" s="1567"/>
      <c r="AU77" s="1567"/>
      <c r="AV77" s="1567"/>
      <c r="AW77" s="1567"/>
      <c r="AX77" s="1567"/>
      <c r="AY77" s="1567"/>
      <c r="AZ77" s="1567"/>
      <c r="BA77" s="1567"/>
      <c r="BB77" s="1567"/>
      <c r="BC77" s="1567"/>
      <c r="BD77" s="1567"/>
      <c r="BE77" s="1567"/>
      <c r="BF77" s="1567"/>
      <c r="BG77" s="1567"/>
      <c r="BH77" s="1567"/>
      <c r="BI77" s="1567"/>
      <c r="BJ77" s="1567"/>
      <c r="BK77" s="1567"/>
      <c r="BL77" s="1567"/>
      <c r="BM77" s="1567"/>
      <c r="BN77" s="1567"/>
      <c r="BO77" s="1567"/>
      <c r="BP77" s="1567"/>
      <c r="BQ77" s="1567"/>
      <c r="BR77" s="1567"/>
      <c r="BS77" s="1567"/>
      <c r="BT77" s="1567"/>
      <c r="BU77" s="1567"/>
      <c r="BV77" s="1567"/>
      <c r="BW77" s="1567"/>
      <c r="BX77" s="1567"/>
      <c r="BY77" s="1567"/>
      <c r="BZ77" s="1567"/>
      <c r="CA77" s="1567"/>
      <c r="CB77" s="1567"/>
      <c r="CC77" s="1567"/>
      <c r="CD77" s="1567"/>
      <c r="CE77" s="1567"/>
      <c r="CF77" s="1567"/>
      <c r="CG77" s="1567"/>
      <c r="CH77" s="1567"/>
      <c r="CI77" s="1567"/>
      <c r="CJ77" s="1567"/>
      <c r="CK77" s="1567"/>
      <c r="CL77" s="1567"/>
      <c r="CM77" s="1567"/>
      <c r="CN77" s="1567"/>
      <c r="CO77" s="1567"/>
      <c r="CP77" s="1567"/>
      <c r="CQ77" s="1567"/>
      <c r="CR77" s="1567"/>
      <c r="CS77" s="1567"/>
      <c r="CT77" s="1567"/>
      <c r="CU77" s="1567"/>
      <c r="CV77" s="1567"/>
      <c r="CW77" s="1567"/>
      <c r="CX77" s="1567"/>
      <c r="CY77" s="1567"/>
      <c r="CZ77" s="1567"/>
      <c r="DA77" s="1567"/>
      <c r="DB77" s="1567"/>
      <c r="DC77" s="1567"/>
      <c r="DD77" s="1567"/>
      <c r="DE77" s="1567"/>
      <c r="DF77" s="1567"/>
      <c r="DG77" s="1567"/>
      <c r="DH77" s="1567"/>
      <c r="DI77" s="1567"/>
      <c r="DJ77" s="1567"/>
      <c r="DK77" s="1567"/>
      <c r="DL77" s="1567"/>
      <c r="DM77" s="1567"/>
      <c r="DN77" s="1567"/>
      <c r="DO77" s="1567"/>
      <c r="DP77" s="1567"/>
      <c r="DQ77" s="1567"/>
      <c r="DR77" s="1567"/>
      <c r="DS77" s="1567"/>
      <c r="DT77" s="1567"/>
      <c r="DU77" s="1567"/>
      <c r="DV77" s="1567"/>
      <c r="DW77" s="1567"/>
      <c r="DX77" s="1567"/>
      <c r="DY77" s="1567"/>
      <c r="DZ77" s="1567"/>
      <c r="EA77" s="1567"/>
      <c r="EB77" s="1567"/>
      <c r="EC77" s="1567"/>
      <c r="ED77" s="1567"/>
      <c r="EE77" s="1567"/>
      <c r="EF77" s="1567"/>
      <c r="EG77" s="1567"/>
      <c r="EH77" s="1567"/>
      <c r="EI77" s="1567"/>
      <c r="EJ77" s="1567"/>
      <c r="EK77" s="1567"/>
      <c r="EL77" s="1567"/>
      <c r="EM77" s="1567"/>
      <c r="EN77" s="1567"/>
      <c r="EO77" s="1567"/>
      <c r="EP77" s="1567"/>
      <c r="EQ77" s="1567"/>
      <c r="ER77" s="1567"/>
      <c r="ES77" s="1567"/>
      <c r="ET77" s="1254"/>
      <c r="EU77" s="1254"/>
      <c r="EV77" s="1250"/>
      <c r="EW77" s="1250"/>
      <c r="EX77" s="1250"/>
      <c r="EY77" s="1250"/>
      <c r="EZ77" s="1250"/>
      <c r="FA77" s="1250"/>
      <c r="FB77" s="1250"/>
      <c r="FC77" s="1567"/>
      <c r="FD77" s="1567"/>
      <c r="FE77" s="1567"/>
      <c r="FF77" s="1567"/>
      <c r="FG77" s="1250"/>
      <c r="FH77" s="1567"/>
      <c r="FI77" s="1567"/>
      <c r="FJ77" s="1567"/>
      <c r="FK77" s="1567"/>
      <c r="FL77" s="1250"/>
      <c r="FM77" s="1567"/>
      <c r="FN77" s="1567"/>
      <c r="FO77" s="1567"/>
      <c r="FP77" s="1567"/>
      <c r="FQ77" s="1250"/>
      <c r="FR77" s="1567"/>
      <c r="FS77" s="1567"/>
      <c r="FT77" s="1567"/>
      <c r="FU77" s="1567"/>
      <c r="FV77" s="1250"/>
      <c r="FW77" s="1567"/>
      <c r="FX77" s="1567"/>
      <c r="FY77" s="1567"/>
      <c r="FZ77" s="1567"/>
      <c r="GA77" s="1250"/>
      <c r="GB77" s="1567"/>
      <c r="GC77" s="1567"/>
      <c r="GD77" s="1567"/>
      <c r="GE77" s="1567"/>
      <c r="GF77" s="1250"/>
      <c r="GG77" s="1567"/>
      <c r="GH77" s="1567"/>
      <c r="GI77" s="1567"/>
      <c r="GJ77" s="1567"/>
      <c r="GK77" s="1250"/>
      <c r="GL77" s="1567"/>
      <c r="GM77" s="1567"/>
      <c r="GN77" s="1567"/>
      <c r="GO77" s="1567"/>
      <c r="GP77" s="1250"/>
      <c r="GQ77" s="1567"/>
      <c r="GR77" s="1567"/>
      <c r="GS77" s="1567"/>
      <c r="GT77" s="1567"/>
      <c r="GU77" s="1250"/>
      <c r="GV77" s="1567"/>
      <c r="GW77" s="1567"/>
      <c r="GX77" s="1567"/>
      <c r="GY77" s="1567"/>
      <c r="GZ77" s="1250"/>
      <c r="HA77" s="1567"/>
      <c r="HB77" s="1567"/>
      <c r="HC77" s="1567"/>
      <c r="HD77" s="1567"/>
      <c r="HE77" s="1250"/>
      <c r="HF77" s="1567"/>
      <c r="HG77" s="1567"/>
      <c r="HH77" s="1567"/>
      <c r="HI77" s="1567"/>
      <c r="HJ77" s="1250"/>
      <c r="HK77" s="1567"/>
      <c r="HL77" s="1567"/>
      <c r="HM77" s="1567"/>
      <c r="HN77" s="1567"/>
      <c r="HO77" s="1250"/>
      <c r="HP77" s="1567"/>
      <c r="HQ77" s="1567"/>
      <c r="HR77" s="1567"/>
      <c r="HS77" s="1567"/>
      <c r="HT77" s="1250"/>
      <c r="HU77" s="1567"/>
      <c r="HV77" s="1567"/>
      <c r="HW77" s="1567"/>
      <c r="HX77" s="1567"/>
      <c r="HY77" s="1250"/>
      <c r="HZ77" s="1567"/>
      <c r="IA77" s="1567"/>
      <c r="IB77" s="1567"/>
      <c r="IC77" s="1567"/>
      <c r="ID77" s="1250"/>
      <c r="IE77" s="1567"/>
      <c r="IF77" s="1567"/>
      <c r="IG77" s="1567"/>
      <c r="IH77" s="1567"/>
      <c r="II77" s="1250"/>
      <c r="IJ77" s="1567"/>
      <c r="IK77" s="1567"/>
      <c r="IL77" s="1567"/>
      <c r="IM77" s="1567"/>
      <c r="IN77" s="1250"/>
      <c r="IO77" s="1567"/>
      <c r="IP77" s="1567"/>
      <c r="IQ77" s="1567"/>
      <c r="IR77" s="1567"/>
      <c r="IS77" s="1250"/>
      <c r="IT77" s="1567"/>
      <c r="IU77" s="1567"/>
      <c r="IV77" s="1567"/>
      <c r="IW77" s="1567"/>
      <c r="IX77" s="1567"/>
      <c r="IY77" s="642"/>
      <c r="IZ77" s="642"/>
      <c r="JA77" s="642"/>
      <c r="JB77" s="642"/>
      <c r="JC77" s="642"/>
      <c r="JD77" s="642"/>
      <c r="JE77" s="642"/>
      <c r="JF77" s="642"/>
      <c r="JG77" s="642"/>
      <c r="JH77" s="1250"/>
    </row>
    <row r="78" spans="1:268" s="570" customFormat="1" ht="20.25" customHeight="1" x14ac:dyDescent="0.35">
      <c r="A78" s="1245"/>
      <c r="B78" s="1245"/>
      <c r="C78" s="1245"/>
      <c r="D78" s="1245"/>
      <c r="E78" s="1246"/>
      <c r="F78" s="1247"/>
      <c r="G78" s="1247"/>
      <c r="H78" s="1247"/>
      <c r="I78" s="1247"/>
      <c r="J78" s="1247"/>
      <c r="K78" s="1247"/>
      <c r="L78" s="1247"/>
      <c r="M78" s="1247"/>
      <c r="N78" s="1247"/>
      <c r="O78" s="1247"/>
      <c r="P78" s="1247"/>
      <c r="Q78" s="1247"/>
      <c r="R78" s="1247"/>
      <c r="S78" s="1247"/>
      <c r="T78" s="1247"/>
      <c r="U78" s="1250"/>
      <c r="V78" s="1250"/>
      <c r="W78" s="1250"/>
      <c r="X78" s="1251"/>
      <c r="Y78" s="1251"/>
      <c r="Z78" s="1251"/>
      <c r="AA78" s="642"/>
      <c r="AB78" s="642"/>
      <c r="AC78" s="642"/>
      <c r="AD78" s="642"/>
      <c r="AE78" s="642"/>
      <c r="AF78" s="642"/>
      <c r="AG78" s="1252"/>
      <c r="AH78" s="1252"/>
      <c r="AI78" s="1252"/>
      <c r="AJ78" s="1252"/>
      <c r="AK78" s="1252"/>
      <c r="AL78" s="1252"/>
      <c r="AM78" s="1252"/>
      <c r="AN78" s="1252"/>
      <c r="AO78" s="1252"/>
      <c r="AP78" s="1252"/>
      <c r="AQ78" s="1252"/>
      <c r="AR78" s="1567"/>
      <c r="AS78" s="1567"/>
      <c r="AT78" s="1567"/>
      <c r="AU78" s="1567"/>
      <c r="AV78" s="1567"/>
      <c r="AW78" s="1567"/>
      <c r="AX78" s="1567"/>
      <c r="AY78" s="1567"/>
      <c r="AZ78" s="1567"/>
      <c r="BA78" s="1567"/>
      <c r="BB78" s="1567"/>
      <c r="BC78" s="1567"/>
      <c r="BD78" s="1567"/>
      <c r="BE78" s="1567"/>
      <c r="BF78" s="1567"/>
      <c r="BG78" s="1567"/>
      <c r="BH78" s="1567"/>
      <c r="BI78" s="1567"/>
      <c r="BJ78" s="1567"/>
      <c r="BK78" s="1567"/>
      <c r="BL78" s="1567"/>
      <c r="BM78" s="1567"/>
      <c r="BN78" s="1567"/>
      <c r="BO78" s="1567"/>
      <c r="BP78" s="1567"/>
      <c r="BQ78" s="1567"/>
      <c r="BR78" s="1567"/>
      <c r="BS78" s="1567"/>
      <c r="BT78" s="1567"/>
      <c r="BU78" s="1567"/>
      <c r="BV78" s="1567"/>
      <c r="BW78" s="1567"/>
      <c r="BX78" s="1567"/>
      <c r="BY78" s="1567"/>
      <c r="BZ78" s="1567"/>
      <c r="CA78" s="1567"/>
      <c r="CB78" s="1567"/>
      <c r="CC78" s="1567"/>
      <c r="CD78" s="1567"/>
      <c r="CE78" s="1567"/>
      <c r="CF78" s="1567"/>
      <c r="CG78" s="1567"/>
      <c r="CH78" s="1567"/>
      <c r="CI78" s="1567"/>
      <c r="CJ78" s="1567"/>
      <c r="CK78" s="1567"/>
      <c r="CL78" s="1567"/>
      <c r="CM78" s="1567"/>
      <c r="CN78" s="1567"/>
      <c r="CO78" s="1567"/>
      <c r="CP78" s="1567"/>
      <c r="CQ78" s="1567"/>
      <c r="CR78" s="1567"/>
      <c r="CS78" s="1567"/>
      <c r="CT78" s="1567"/>
      <c r="CU78" s="1567"/>
      <c r="CV78" s="1567"/>
      <c r="CW78" s="1567"/>
      <c r="CX78" s="1567"/>
      <c r="CY78" s="1567"/>
      <c r="CZ78" s="1567"/>
      <c r="DA78" s="1567"/>
      <c r="DB78" s="1567"/>
      <c r="DC78" s="1567"/>
      <c r="DD78" s="1567"/>
      <c r="DE78" s="1567"/>
      <c r="DF78" s="1567"/>
      <c r="DG78" s="1567"/>
      <c r="DH78" s="1567"/>
      <c r="DI78" s="1567"/>
      <c r="DJ78" s="1567"/>
      <c r="DK78" s="1567"/>
      <c r="DL78" s="1567"/>
      <c r="DM78" s="1567"/>
      <c r="DN78" s="1567"/>
      <c r="DO78" s="1567"/>
      <c r="DP78" s="1567"/>
      <c r="DQ78" s="1567"/>
      <c r="DR78" s="1567"/>
      <c r="DS78" s="1567"/>
      <c r="DT78" s="1567"/>
      <c r="DU78" s="1567"/>
      <c r="DV78" s="1567"/>
      <c r="DW78" s="1567"/>
      <c r="DX78" s="1567"/>
      <c r="DY78" s="1567"/>
      <c r="DZ78" s="1567"/>
      <c r="EA78" s="1567"/>
      <c r="EB78" s="1567"/>
      <c r="EC78" s="1567"/>
      <c r="ED78" s="1567"/>
      <c r="EE78" s="1567"/>
      <c r="EF78" s="1567"/>
      <c r="EG78" s="1567"/>
      <c r="EH78" s="1567"/>
      <c r="EI78" s="1567"/>
      <c r="EJ78" s="1567"/>
      <c r="EK78" s="1567"/>
      <c r="EL78" s="1567"/>
      <c r="EM78" s="1567"/>
      <c r="EN78" s="1567"/>
      <c r="EO78" s="1567"/>
      <c r="EP78" s="1567"/>
      <c r="EQ78" s="1567"/>
      <c r="ER78" s="1567"/>
      <c r="ES78" s="1567"/>
      <c r="ET78" s="1254"/>
      <c r="EU78" s="1254"/>
      <c r="EV78" s="1250"/>
      <c r="EW78" s="1250"/>
      <c r="EX78" s="1250"/>
      <c r="EY78" s="1250"/>
      <c r="EZ78" s="1250"/>
      <c r="FA78" s="1250"/>
      <c r="FB78" s="1250"/>
      <c r="FC78" s="1567"/>
      <c r="FD78" s="1567"/>
      <c r="FE78" s="1567"/>
      <c r="FF78" s="1567"/>
      <c r="FG78" s="1250"/>
      <c r="FH78" s="1567"/>
      <c r="FI78" s="1567"/>
      <c r="FJ78" s="1567"/>
      <c r="FK78" s="1567"/>
      <c r="FL78" s="1250"/>
      <c r="FM78" s="1567"/>
      <c r="FN78" s="1567"/>
      <c r="FO78" s="1567"/>
      <c r="FP78" s="1567"/>
      <c r="FQ78" s="1250"/>
      <c r="FR78" s="1567"/>
      <c r="FS78" s="1567"/>
      <c r="FT78" s="1567"/>
      <c r="FU78" s="1567"/>
      <c r="FV78" s="1250"/>
      <c r="FW78" s="1567"/>
      <c r="FX78" s="1567"/>
      <c r="FY78" s="1567"/>
      <c r="FZ78" s="1567"/>
      <c r="GA78" s="1250"/>
      <c r="GB78" s="1567"/>
      <c r="GC78" s="1567"/>
      <c r="GD78" s="1567"/>
      <c r="GE78" s="1567"/>
      <c r="GF78" s="1250"/>
      <c r="GG78" s="1567"/>
      <c r="GH78" s="1567"/>
      <c r="GI78" s="1567"/>
      <c r="GJ78" s="1567"/>
      <c r="GK78" s="1250"/>
      <c r="GL78" s="1567"/>
      <c r="GM78" s="1567"/>
      <c r="GN78" s="1567"/>
      <c r="GO78" s="1567"/>
      <c r="GP78" s="1250"/>
      <c r="GQ78" s="1567"/>
      <c r="GR78" s="1567"/>
      <c r="GS78" s="1567"/>
      <c r="GT78" s="1567"/>
      <c r="GU78" s="1250"/>
      <c r="GV78" s="1567"/>
      <c r="GW78" s="1567"/>
      <c r="GX78" s="1567"/>
      <c r="GY78" s="1567"/>
      <c r="GZ78" s="1250"/>
      <c r="HA78" s="1567"/>
      <c r="HB78" s="1567"/>
      <c r="HC78" s="1567"/>
      <c r="HD78" s="1567"/>
      <c r="HE78" s="1250"/>
      <c r="HF78" s="1567"/>
      <c r="HG78" s="1567"/>
      <c r="HH78" s="1567"/>
      <c r="HI78" s="1567"/>
      <c r="HJ78" s="1250"/>
      <c r="HK78" s="1567"/>
      <c r="HL78" s="1567"/>
      <c r="HM78" s="1567"/>
      <c r="HN78" s="1567"/>
      <c r="HO78" s="1250"/>
      <c r="HP78" s="1567"/>
      <c r="HQ78" s="1567"/>
      <c r="HR78" s="1567"/>
      <c r="HS78" s="1567"/>
      <c r="HT78" s="1250"/>
      <c r="HU78" s="1567"/>
      <c r="HV78" s="1567"/>
      <c r="HW78" s="1567"/>
      <c r="HX78" s="1567"/>
      <c r="HY78" s="1250"/>
      <c r="HZ78" s="1567"/>
      <c r="IA78" s="1567"/>
      <c r="IB78" s="1567"/>
      <c r="IC78" s="1567"/>
      <c r="ID78" s="1250"/>
      <c r="IE78" s="1567"/>
      <c r="IF78" s="1567"/>
      <c r="IG78" s="1567"/>
      <c r="IH78" s="1567"/>
      <c r="II78" s="1250"/>
      <c r="IJ78" s="1567"/>
      <c r="IK78" s="1567"/>
      <c r="IL78" s="1567"/>
      <c r="IM78" s="1567"/>
      <c r="IN78" s="1250"/>
      <c r="IO78" s="1567"/>
      <c r="IP78" s="1567"/>
      <c r="IQ78" s="1567"/>
      <c r="IR78" s="1567"/>
      <c r="IS78" s="1250"/>
      <c r="IT78" s="1567"/>
      <c r="IU78" s="1567"/>
      <c r="IV78" s="1567"/>
      <c r="IW78" s="1567"/>
      <c r="IX78" s="1567"/>
      <c r="IY78" s="642"/>
      <c r="IZ78" s="642"/>
      <c r="JA78" s="642"/>
      <c r="JB78" s="642"/>
      <c r="JC78" s="642"/>
      <c r="JD78" s="642"/>
      <c r="JE78" s="642"/>
      <c r="JF78" s="642"/>
      <c r="JG78" s="642"/>
      <c r="JH78" s="1250"/>
    </row>
    <row r="79" spans="1:268" s="570" customFormat="1" ht="20.25" customHeight="1" x14ac:dyDescent="0.35">
      <c r="A79" s="1245"/>
      <c r="B79" s="1245"/>
      <c r="C79" s="1245"/>
      <c r="D79" s="1245"/>
      <c r="E79" s="1246"/>
      <c r="F79" s="1247"/>
      <c r="G79" s="1247"/>
      <c r="H79" s="1247"/>
      <c r="I79" s="1247"/>
      <c r="J79" s="1247"/>
      <c r="K79" s="1247"/>
      <c r="L79" s="1247"/>
      <c r="M79" s="1247"/>
      <c r="N79" s="1247"/>
      <c r="O79" s="1247"/>
      <c r="P79" s="1247"/>
      <c r="Q79" s="1247"/>
      <c r="R79" s="1247"/>
      <c r="S79" s="1247"/>
      <c r="T79" s="1247"/>
      <c r="U79" s="1250"/>
      <c r="V79" s="1250"/>
      <c r="W79" s="1250"/>
      <c r="X79" s="1251"/>
      <c r="Y79" s="1251"/>
      <c r="Z79" s="1251"/>
      <c r="AA79" s="642"/>
      <c r="AB79" s="642"/>
      <c r="AC79" s="642"/>
      <c r="AD79" s="642"/>
      <c r="AE79" s="642"/>
      <c r="AF79" s="642"/>
      <c r="AG79" s="1252"/>
      <c r="AH79" s="1252"/>
      <c r="AI79" s="1252"/>
      <c r="AJ79" s="1252"/>
      <c r="AK79" s="1252"/>
      <c r="AL79" s="1252"/>
      <c r="AM79" s="1252"/>
      <c r="AN79" s="1252"/>
      <c r="AO79" s="1252"/>
      <c r="AP79" s="1252"/>
      <c r="AQ79" s="1252"/>
      <c r="AR79" s="1567"/>
      <c r="AS79" s="1567"/>
      <c r="AT79" s="1567"/>
      <c r="AU79" s="1567"/>
      <c r="AV79" s="1567"/>
      <c r="AW79" s="1567"/>
      <c r="AX79" s="1567"/>
      <c r="AY79" s="1567"/>
      <c r="AZ79" s="1567"/>
      <c r="BA79" s="1567"/>
      <c r="BB79" s="1567"/>
      <c r="BC79" s="1567"/>
      <c r="BD79" s="1567"/>
      <c r="BE79" s="1567"/>
      <c r="BF79" s="1567"/>
      <c r="BG79" s="1567"/>
      <c r="BH79" s="1567"/>
      <c r="BI79" s="1567"/>
      <c r="BJ79" s="1567"/>
      <c r="BK79" s="1567"/>
      <c r="BL79" s="1567"/>
      <c r="BM79" s="1567"/>
      <c r="BN79" s="1567"/>
      <c r="BO79" s="1567"/>
      <c r="BP79" s="1567"/>
      <c r="BQ79" s="1567"/>
      <c r="BR79" s="1567"/>
      <c r="BS79" s="1567"/>
      <c r="BT79" s="1567"/>
      <c r="BU79" s="1567"/>
      <c r="BV79" s="1567"/>
      <c r="BW79" s="1567"/>
      <c r="BX79" s="1567"/>
      <c r="BY79" s="1567"/>
      <c r="BZ79" s="1567"/>
      <c r="CA79" s="1567"/>
      <c r="CB79" s="1567"/>
      <c r="CC79" s="1567"/>
      <c r="CD79" s="1567"/>
      <c r="CE79" s="1567"/>
      <c r="CF79" s="1567"/>
      <c r="CG79" s="1567"/>
      <c r="CH79" s="1567"/>
      <c r="CI79" s="1567"/>
      <c r="CJ79" s="1567"/>
      <c r="CK79" s="1567"/>
      <c r="CL79" s="1567"/>
      <c r="CM79" s="1567"/>
      <c r="CN79" s="1567"/>
      <c r="CO79" s="1567"/>
      <c r="CP79" s="1567"/>
      <c r="CQ79" s="1567"/>
      <c r="CR79" s="1567"/>
      <c r="CS79" s="1567"/>
      <c r="CT79" s="1567"/>
      <c r="CU79" s="1567"/>
      <c r="CV79" s="1567"/>
      <c r="CW79" s="1567"/>
      <c r="CX79" s="1567"/>
      <c r="CY79" s="1567"/>
      <c r="CZ79" s="1567"/>
      <c r="DA79" s="1567"/>
      <c r="DB79" s="1567"/>
      <c r="DC79" s="1567"/>
      <c r="DD79" s="1567"/>
      <c r="DE79" s="1567"/>
      <c r="DF79" s="1567"/>
      <c r="DG79" s="1567"/>
      <c r="DH79" s="1567"/>
      <c r="DI79" s="1567"/>
      <c r="DJ79" s="1567"/>
      <c r="DK79" s="1567"/>
      <c r="DL79" s="1567"/>
      <c r="DM79" s="1567"/>
      <c r="DN79" s="1567"/>
      <c r="DO79" s="1567"/>
      <c r="DP79" s="1567"/>
      <c r="DQ79" s="1567"/>
      <c r="DR79" s="1567"/>
      <c r="DS79" s="1567"/>
      <c r="DT79" s="1567"/>
      <c r="DU79" s="1567"/>
      <c r="DV79" s="1567"/>
      <c r="DW79" s="1567"/>
      <c r="DX79" s="1567"/>
      <c r="DY79" s="1567"/>
      <c r="DZ79" s="1567"/>
      <c r="EA79" s="1567"/>
      <c r="EB79" s="1567"/>
      <c r="EC79" s="1567"/>
      <c r="ED79" s="1567"/>
      <c r="EE79" s="1567"/>
      <c r="EF79" s="1567"/>
      <c r="EG79" s="1567"/>
      <c r="EH79" s="1567"/>
      <c r="EI79" s="1567"/>
      <c r="EJ79" s="1567"/>
      <c r="EK79" s="1567"/>
      <c r="EL79" s="1567"/>
      <c r="EM79" s="1567"/>
      <c r="EN79" s="1567"/>
      <c r="EO79" s="1567"/>
      <c r="EP79" s="1567"/>
      <c r="EQ79" s="1567"/>
      <c r="ER79" s="1567"/>
      <c r="ES79" s="1567"/>
      <c r="ET79" s="1254"/>
      <c r="EU79" s="1254"/>
      <c r="EV79" s="1250"/>
      <c r="EW79" s="1250"/>
      <c r="EX79" s="1250"/>
      <c r="EY79" s="1250"/>
      <c r="EZ79" s="1250"/>
      <c r="FA79" s="1250"/>
      <c r="FB79" s="1250"/>
      <c r="FC79" s="1567"/>
      <c r="FD79" s="1567"/>
      <c r="FE79" s="1567"/>
      <c r="FF79" s="1567"/>
      <c r="FG79" s="1250"/>
      <c r="FH79" s="1567"/>
      <c r="FI79" s="1567"/>
      <c r="FJ79" s="1567"/>
      <c r="FK79" s="1567"/>
      <c r="FL79" s="1250"/>
      <c r="FM79" s="1567"/>
      <c r="FN79" s="1567"/>
      <c r="FO79" s="1567"/>
      <c r="FP79" s="1567"/>
      <c r="FQ79" s="1250"/>
      <c r="FR79" s="1567"/>
      <c r="FS79" s="1567"/>
      <c r="FT79" s="1567"/>
      <c r="FU79" s="1567"/>
      <c r="FV79" s="1250"/>
      <c r="FW79" s="1567"/>
      <c r="FX79" s="1567"/>
      <c r="FY79" s="1567"/>
      <c r="FZ79" s="1567"/>
      <c r="GA79" s="1250"/>
      <c r="GB79" s="1567"/>
      <c r="GC79" s="1567"/>
      <c r="GD79" s="1567"/>
      <c r="GE79" s="1567"/>
      <c r="GF79" s="1250"/>
      <c r="GG79" s="1567"/>
      <c r="GH79" s="1567"/>
      <c r="GI79" s="1567"/>
      <c r="GJ79" s="1567"/>
      <c r="GK79" s="1250"/>
      <c r="GL79" s="1567"/>
      <c r="GM79" s="1567"/>
      <c r="GN79" s="1567"/>
      <c r="GO79" s="1567"/>
      <c r="GP79" s="1250"/>
      <c r="GQ79" s="1567"/>
      <c r="GR79" s="1567"/>
      <c r="GS79" s="1567"/>
      <c r="GT79" s="1567"/>
      <c r="GU79" s="1250"/>
      <c r="GV79" s="1567"/>
      <c r="GW79" s="1567"/>
      <c r="GX79" s="1567"/>
      <c r="GY79" s="1567"/>
      <c r="GZ79" s="1250"/>
      <c r="HA79" s="1567"/>
      <c r="HB79" s="1567"/>
      <c r="HC79" s="1567"/>
      <c r="HD79" s="1567"/>
      <c r="HE79" s="1250"/>
      <c r="HF79" s="1567"/>
      <c r="HG79" s="1567"/>
      <c r="HH79" s="1567"/>
      <c r="HI79" s="1567"/>
      <c r="HJ79" s="1250"/>
      <c r="HK79" s="1567"/>
      <c r="HL79" s="1567"/>
      <c r="HM79" s="1567"/>
      <c r="HN79" s="1567"/>
      <c r="HO79" s="1250"/>
      <c r="HP79" s="1567"/>
      <c r="HQ79" s="1567"/>
      <c r="HR79" s="1567"/>
      <c r="HS79" s="1567"/>
      <c r="HT79" s="1250"/>
      <c r="HU79" s="1567"/>
      <c r="HV79" s="1567"/>
      <c r="HW79" s="1567"/>
      <c r="HX79" s="1567"/>
      <c r="HY79" s="1250"/>
      <c r="HZ79" s="1567"/>
      <c r="IA79" s="1567"/>
      <c r="IB79" s="1567"/>
      <c r="IC79" s="1567"/>
      <c r="ID79" s="1250"/>
      <c r="IE79" s="1567"/>
      <c r="IF79" s="1567"/>
      <c r="IG79" s="1567"/>
      <c r="IH79" s="1567"/>
      <c r="II79" s="1250"/>
      <c r="IJ79" s="1567"/>
      <c r="IK79" s="1567"/>
      <c r="IL79" s="1567"/>
      <c r="IM79" s="1567"/>
      <c r="IN79" s="1250"/>
      <c r="IO79" s="1567"/>
      <c r="IP79" s="1567"/>
      <c r="IQ79" s="1567"/>
      <c r="IR79" s="1567"/>
      <c r="IS79" s="1250"/>
      <c r="IT79" s="1567"/>
      <c r="IU79" s="1567"/>
      <c r="IV79" s="1567"/>
      <c r="IW79" s="1567"/>
      <c r="IX79" s="1567"/>
      <c r="IY79" s="642"/>
      <c r="IZ79" s="642"/>
      <c r="JA79" s="642"/>
      <c r="JB79" s="642"/>
      <c r="JC79" s="642"/>
      <c r="JD79" s="642"/>
      <c r="JE79" s="642"/>
      <c r="JF79" s="642"/>
      <c r="JG79" s="642"/>
      <c r="JH79" s="1250"/>
    </row>
    <row r="80" spans="1:268" s="570" customFormat="1" ht="20.25" customHeight="1" x14ac:dyDescent="0.35">
      <c r="A80" s="1245"/>
      <c r="B80" s="1245"/>
      <c r="C80" s="1245"/>
      <c r="D80" s="1245"/>
      <c r="E80" s="1246"/>
      <c r="F80" s="1247"/>
      <c r="G80" s="1247"/>
      <c r="H80" s="1247"/>
      <c r="I80" s="1247"/>
      <c r="J80" s="1247"/>
      <c r="K80" s="1247"/>
      <c r="L80" s="1247"/>
      <c r="M80" s="1247"/>
      <c r="N80" s="1247"/>
      <c r="O80" s="1247"/>
      <c r="P80" s="1247"/>
      <c r="Q80" s="1247"/>
      <c r="R80" s="1247"/>
      <c r="S80" s="1247"/>
      <c r="T80" s="1247"/>
      <c r="U80" s="1250"/>
      <c r="V80" s="1250"/>
      <c r="W80" s="1250"/>
      <c r="X80" s="1251"/>
      <c r="Y80" s="1251"/>
      <c r="Z80" s="1251"/>
      <c r="AA80" s="642"/>
      <c r="AB80" s="642"/>
      <c r="AC80" s="642"/>
      <c r="AD80" s="642"/>
      <c r="AE80" s="642"/>
      <c r="AF80" s="642"/>
      <c r="AG80" s="1252"/>
      <c r="AH80" s="1252"/>
      <c r="AI80" s="1252"/>
      <c r="AJ80" s="1252"/>
      <c r="AK80" s="1252"/>
      <c r="AL80" s="1252"/>
      <c r="AM80" s="1252"/>
      <c r="AN80" s="1252"/>
      <c r="AO80" s="1252"/>
      <c r="AP80" s="1252"/>
      <c r="AQ80" s="1252"/>
      <c r="AR80" s="1567"/>
      <c r="AS80" s="1567"/>
      <c r="AT80" s="1567"/>
      <c r="AU80" s="1567"/>
      <c r="AV80" s="1567"/>
      <c r="AW80" s="1567"/>
      <c r="AX80" s="1567"/>
      <c r="AY80" s="1567"/>
      <c r="AZ80" s="1567"/>
      <c r="BA80" s="1567"/>
      <c r="BB80" s="1567"/>
      <c r="BC80" s="1567"/>
      <c r="BD80" s="1567"/>
      <c r="BE80" s="1567"/>
      <c r="BF80" s="1567"/>
      <c r="BG80" s="1567"/>
      <c r="BH80" s="1567"/>
      <c r="BI80" s="1567"/>
      <c r="BJ80" s="1567"/>
      <c r="BK80" s="1567"/>
      <c r="BL80" s="1567"/>
      <c r="BM80" s="1567"/>
      <c r="BN80" s="1567"/>
      <c r="BO80" s="1567"/>
      <c r="BP80" s="1567"/>
      <c r="BQ80" s="1567"/>
      <c r="BR80" s="1567"/>
      <c r="BS80" s="1567"/>
      <c r="BT80" s="1567"/>
      <c r="BU80" s="1567"/>
      <c r="BV80" s="1567"/>
      <c r="BW80" s="1567"/>
      <c r="BX80" s="1567"/>
      <c r="BY80" s="1567"/>
      <c r="BZ80" s="1567"/>
      <c r="CA80" s="1567"/>
      <c r="CB80" s="1567"/>
      <c r="CC80" s="1567"/>
      <c r="CD80" s="1567"/>
      <c r="CE80" s="1567"/>
      <c r="CF80" s="1567"/>
      <c r="CG80" s="1567"/>
      <c r="CH80" s="1567"/>
      <c r="CI80" s="1567"/>
      <c r="CJ80" s="1567"/>
      <c r="CK80" s="1567"/>
      <c r="CL80" s="1567"/>
      <c r="CM80" s="1567"/>
      <c r="CN80" s="1567"/>
      <c r="CO80" s="1567"/>
      <c r="CP80" s="1567"/>
      <c r="CQ80" s="1567"/>
      <c r="CR80" s="1567"/>
      <c r="CS80" s="1567"/>
      <c r="CT80" s="1567"/>
      <c r="CU80" s="1567"/>
      <c r="CV80" s="1567"/>
      <c r="CW80" s="1567"/>
      <c r="CX80" s="1567"/>
      <c r="CY80" s="1567"/>
      <c r="CZ80" s="1567"/>
      <c r="DA80" s="1567"/>
      <c r="DB80" s="1567"/>
      <c r="DC80" s="1567"/>
      <c r="DD80" s="1567"/>
      <c r="DE80" s="1567"/>
      <c r="DF80" s="1567"/>
      <c r="DG80" s="1567"/>
      <c r="DH80" s="1567"/>
      <c r="DI80" s="1567"/>
      <c r="DJ80" s="1567"/>
      <c r="DK80" s="1567"/>
      <c r="DL80" s="1567"/>
      <c r="DM80" s="1567"/>
      <c r="DN80" s="1567"/>
      <c r="DO80" s="1567"/>
      <c r="DP80" s="1567"/>
      <c r="DQ80" s="1567"/>
      <c r="DR80" s="1567"/>
      <c r="DS80" s="1567"/>
      <c r="DT80" s="1567"/>
      <c r="DU80" s="1567"/>
      <c r="DV80" s="1567"/>
      <c r="DW80" s="1567"/>
      <c r="DX80" s="1567"/>
      <c r="DY80" s="1567"/>
      <c r="DZ80" s="1567"/>
      <c r="EA80" s="1567"/>
      <c r="EB80" s="1567"/>
      <c r="EC80" s="1567"/>
      <c r="ED80" s="1567"/>
      <c r="EE80" s="1567"/>
      <c r="EF80" s="1567"/>
      <c r="EG80" s="1567"/>
      <c r="EH80" s="1567"/>
      <c r="EI80" s="1567"/>
      <c r="EJ80" s="1567"/>
      <c r="EK80" s="1567"/>
      <c r="EL80" s="1567"/>
      <c r="EM80" s="1567"/>
      <c r="EN80" s="1567"/>
      <c r="EO80" s="1567"/>
      <c r="EP80" s="1567"/>
      <c r="EQ80" s="1567"/>
      <c r="ER80" s="1567"/>
      <c r="ES80" s="1567"/>
      <c r="ET80" s="1254"/>
      <c r="EU80" s="1254"/>
      <c r="EV80" s="1250"/>
      <c r="EW80" s="1250"/>
      <c r="EX80" s="1250"/>
      <c r="EY80" s="1250"/>
      <c r="EZ80" s="1250"/>
      <c r="FA80" s="1250"/>
      <c r="FB80" s="1250"/>
      <c r="FC80" s="1567"/>
      <c r="FD80" s="1567"/>
      <c r="FE80" s="1567"/>
      <c r="FF80" s="1567"/>
      <c r="FG80" s="1250"/>
      <c r="FH80" s="1567"/>
      <c r="FI80" s="1567"/>
      <c r="FJ80" s="1567"/>
      <c r="FK80" s="1567"/>
      <c r="FL80" s="1250"/>
      <c r="FM80" s="1567"/>
      <c r="FN80" s="1567"/>
      <c r="FO80" s="1567"/>
      <c r="FP80" s="1567"/>
      <c r="FQ80" s="1250"/>
      <c r="FR80" s="1567"/>
      <c r="FS80" s="1567"/>
      <c r="FT80" s="1567"/>
      <c r="FU80" s="1567"/>
      <c r="FV80" s="1250"/>
      <c r="FW80" s="1567"/>
      <c r="FX80" s="1567"/>
      <c r="FY80" s="1567"/>
      <c r="FZ80" s="1567"/>
      <c r="GA80" s="1250"/>
      <c r="GB80" s="1567"/>
      <c r="GC80" s="1567"/>
      <c r="GD80" s="1567"/>
      <c r="GE80" s="1567"/>
      <c r="GF80" s="1250"/>
      <c r="GG80" s="1567"/>
      <c r="GH80" s="1567"/>
      <c r="GI80" s="1567"/>
      <c r="GJ80" s="1567"/>
      <c r="GK80" s="1250"/>
      <c r="GL80" s="1567"/>
      <c r="GM80" s="1567"/>
      <c r="GN80" s="1567"/>
      <c r="GO80" s="1567"/>
      <c r="GP80" s="1250"/>
      <c r="GQ80" s="1567"/>
      <c r="GR80" s="1567"/>
      <c r="GS80" s="1567"/>
      <c r="GT80" s="1567"/>
      <c r="GU80" s="1250"/>
      <c r="GV80" s="1567"/>
      <c r="GW80" s="1567"/>
      <c r="GX80" s="1567"/>
      <c r="GY80" s="1567"/>
      <c r="GZ80" s="1250"/>
      <c r="HA80" s="1567"/>
      <c r="HB80" s="1567"/>
      <c r="HC80" s="1567"/>
      <c r="HD80" s="1567"/>
      <c r="HE80" s="1250"/>
      <c r="HF80" s="1567"/>
      <c r="HG80" s="1567"/>
      <c r="HH80" s="1567"/>
      <c r="HI80" s="1567"/>
      <c r="HJ80" s="1250"/>
      <c r="HK80" s="1567"/>
      <c r="HL80" s="1567"/>
      <c r="HM80" s="1567"/>
      <c r="HN80" s="1567"/>
      <c r="HO80" s="1250"/>
      <c r="HP80" s="1567"/>
      <c r="HQ80" s="1567"/>
      <c r="HR80" s="1567"/>
      <c r="HS80" s="1567"/>
      <c r="HT80" s="1250"/>
      <c r="HU80" s="1567"/>
      <c r="HV80" s="1567"/>
      <c r="HW80" s="1567"/>
      <c r="HX80" s="1567"/>
      <c r="HY80" s="1250"/>
      <c r="HZ80" s="1567"/>
      <c r="IA80" s="1567"/>
      <c r="IB80" s="1567"/>
      <c r="IC80" s="1567"/>
      <c r="ID80" s="1250"/>
      <c r="IE80" s="1567"/>
      <c r="IF80" s="1567"/>
      <c r="IG80" s="1567"/>
      <c r="IH80" s="1567"/>
      <c r="II80" s="1250"/>
      <c r="IJ80" s="1567"/>
      <c r="IK80" s="1567"/>
      <c r="IL80" s="1567"/>
      <c r="IM80" s="1567"/>
      <c r="IN80" s="1250"/>
      <c r="IO80" s="1567"/>
      <c r="IP80" s="1567"/>
      <c r="IQ80" s="1567"/>
      <c r="IR80" s="1567"/>
      <c r="IS80" s="1250"/>
      <c r="IT80" s="1567"/>
      <c r="IU80" s="1567"/>
      <c r="IV80" s="1567"/>
      <c r="IW80" s="1567"/>
      <c r="IX80" s="1567"/>
      <c r="IY80" s="642"/>
      <c r="IZ80" s="642"/>
      <c r="JA80" s="642"/>
      <c r="JB80" s="642"/>
      <c r="JC80" s="642"/>
      <c r="JD80" s="642"/>
      <c r="JE80" s="642"/>
      <c r="JF80" s="642"/>
      <c r="JG80" s="642"/>
      <c r="JH80" s="1250"/>
    </row>
    <row r="81" spans="1:268" s="570" customFormat="1" ht="20.25" customHeight="1" x14ac:dyDescent="0.35">
      <c r="A81" s="1245"/>
      <c r="B81" s="1245"/>
      <c r="C81" s="1245"/>
      <c r="D81" s="1245"/>
      <c r="E81" s="1246"/>
      <c r="F81" s="1247"/>
      <c r="G81" s="1247"/>
      <c r="H81" s="1247"/>
      <c r="I81" s="1247"/>
      <c r="J81" s="1247"/>
      <c r="K81" s="1247"/>
      <c r="L81" s="1247"/>
      <c r="M81" s="1247"/>
      <c r="N81" s="1247"/>
      <c r="O81" s="1247"/>
      <c r="P81" s="1247"/>
      <c r="Q81" s="1247"/>
      <c r="R81" s="1247"/>
      <c r="S81" s="1247"/>
      <c r="T81" s="1247"/>
      <c r="U81" s="1250"/>
      <c r="V81" s="1250"/>
      <c r="W81" s="1250"/>
      <c r="X81" s="1251"/>
      <c r="Y81" s="1251"/>
      <c r="Z81" s="1251"/>
      <c r="AA81" s="642"/>
      <c r="AB81" s="642"/>
      <c r="AC81" s="642"/>
      <c r="AD81" s="642"/>
      <c r="AE81" s="642"/>
      <c r="AF81" s="642"/>
      <c r="AG81" s="1252"/>
      <c r="AH81" s="1252"/>
      <c r="AI81" s="1252"/>
      <c r="AJ81" s="1252"/>
      <c r="AK81" s="1252"/>
      <c r="AL81" s="1252"/>
      <c r="AM81" s="1252"/>
      <c r="AN81" s="1252"/>
      <c r="AO81" s="1252"/>
      <c r="AP81" s="1252"/>
      <c r="AQ81" s="1252"/>
      <c r="AR81" s="1567"/>
      <c r="AS81" s="1567"/>
      <c r="AT81" s="1567"/>
      <c r="AU81" s="1567"/>
      <c r="AV81" s="1567"/>
      <c r="AW81" s="1567"/>
      <c r="AX81" s="1567"/>
      <c r="AY81" s="1567"/>
      <c r="AZ81" s="1567"/>
      <c r="BA81" s="1567"/>
      <c r="BB81" s="1567"/>
      <c r="BC81" s="1567"/>
      <c r="BD81" s="1567"/>
      <c r="BE81" s="1567"/>
      <c r="BF81" s="1567"/>
      <c r="BG81" s="1567"/>
      <c r="BH81" s="1567"/>
      <c r="BI81" s="1567"/>
      <c r="BJ81" s="1567"/>
      <c r="BK81" s="1567"/>
      <c r="BL81" s="1567"/>
      <c r="BM81" s="1567"/>
      <c r="BN81" s="1567"/>
      <c r="BO81" s="1567"/>
      <c r="BP81" s="1567"/>
      <c r="BQ81" s="1567"/>
      <c r="BR81" s="1567"/>
      <c r="BS81" s="1567"/>
      <c r="BT81" s="1567"/>
      <c r="BU81" s="1567"/>
      <c r="BV81" s="1567"/>
      <c r="BW81" s="1567"/>
      <c r="BX81" s="1567"/>
      <c r="BY81" s="1567"/>
      <c r="BZ81" s="1567"/>
      <c r="CA81" s="1567"/>
      <c r="CB81" s="1567"/>
      <c r="CC81" s="1567"/>
      <c r="CD81" s="1567"/>
      <c r="CE81" s="1567"/>
      <c r="CF81" s="1567"/>
      <c r="CG81" s="1567"/>
      <c r="CH81" s="1567"/>
      <c r="CI81" s="1567"/>
      <c r="CJ81" s="1567"/>
      <c r="CK81" s="1567"/>
      <c r="CL81" s="1567"/>
      <c r="CM81" s="1567"/>
      <c r="CN81" s="1567"/>
      <c r="CO81" s="1567"/>
      <c r="CP81" s="1567"/>
      <c r="CQ81" s="1567"/>
      <c r="CR81" s="1567"/>
      <c r="CS81" s="1567"/>
      <c r="CT81" s="1567"/>
      <c r="CU81" s="1567"/>
      <c r="CV81" s="1567"/>
      <c r="CW81" s="1567"/>
      <c r="CX81" s="1567"/>
      <c r="CY81" s="1567"/>
      <c r="CZ81" s="1567"/>
      <c r="DA81" s="1567"/>
      <c r="DB81" s="1567"/>
      <c r="DC81" s="1567"/>
      <c r="DD81" s="1567"/>
      <c r="DE81" s="1567"/>
      <c r="DF81" s="1567"/>
      <c r="DG81" s="1567"/>
      <c r="DH81" s="1567"/>
      <c r="DI81" s="1567"/>
      <c r="DJ81" s="1567"/>
      <c r="DK81" s="1567"/>
      <c r="DL81" s="1567"/>
      <c r="DM81" s="1567"/>
      <c r="DN81" s="1567"/>
      <c r="DO81" s="1567"/>
      <c r="DP81" s="1567"/>
      <c r="DQ81" s="1567"/>
      <c r="DR81" s="1567"/>
      <c r="DS81" s="1567"/>
      <c r="DT81" s="1567"/>
      <c r="DU81" s="1567"/>
      <c r="DV81" s="1567"/>
      <c r="DW81" s="1567"/>
      <c r="DX81" s="1567"/>
      <c r="DY81" s="1567"/>
      <c r="DZ81" s="1567"/>
      <c r="EA81" s="1567"/>
      <c r="EB81" s="1567"/>
      <c r="EC81" s="1567"/>
      <c r="ED81" s="1567"/>
      <c r="EE81" s="1567"/>
      <c r="EF81" s="1567"/>
      <c r="EG81" s="1567"/>
      <c r="EH81" s="1567"/>
      <c r="EI81" s="1567"/>
      <c r="EJ81" s="1567"/>
      <c r="EK81" s="1567"/>
      <c r="EL81" s="1567"/>
      <c r="EM81" s="1567"/>
      <c r="EN81" s="1567"/>
      <c r="EO81" s="1567"/>
      <c r="EP81" s="1567"/>
      <c r="EQ81" s="1567"/>
      <c r="ER81" s="1567"/>
      <c r="ES81" s="1567"/>
      <c r="ET81" s="1254"/>
      <c r="EU81" s="1254"/>
      <c r="EV81" s="1250"/>
      <c r="EW81" s="1250"/>
      <c r="EX81" s="1250"/>
      <c r="EY81" s="1250"/>
      <c r="EZ81" s="1250"/>
      <c r="FA81" s="1250"/>
      <c r="FB81" s="1250"/>
      <c r="FC81" s="1567"/>
      <c r="FD81" s="1567"/>
      <c r="FE81" s="1567"/>
      <c r="FF81" s="1567"/>
      <c r="FG81" s="1250"/>
      <c r="FH81" s="1567"/>
      <c r="FI81" s="1567"/>
      <c r="FJ81" s="1567"/>
      <c r="FK81" s="1567"/>
      <c r="FL81" s="1250"/>
      <c r="FM81" s="1567"/>
      <c r="FN81" s="1567"/>
      <c r="FO81" s="1567"/>
      <c r="FP81" s="1567"/>
      <c r="FQ81" s="1250"/>
      <c r="FR81" s="1567"/>
      <c r="FS81" s="1567"/>
      <c r="FT81" s="1567"/>
      <c r="FU81" s="1567"/>
      <c r="FV81" s="1250"/>
      <c r="FW81" s="1567"/>
      <c r="FX81" s="1567"/>
      <c r="FY81" s="1567"/>
      <c r="FZ81" s="1567"/>
      <c r="GA81" s="1250"/>
      <c r="GB81" s="1567"/>
      <c r="GC81" s="1567"/>
      <c r="GD81" s="1567"/>
      <c r="GE81" s="1567"/>
      <c r="GF81" s="1250"/>
      <c r="GG81" s="1567"/>
      <c r="GH81" s="1567"/>
      <c r="GI81" s="1567"/>
      <c r="GJ81" s="1567"/>
      <c r="GK81" s="1250"/>
      <c r="GL81" s="1567"/>
      <c r="GM81" s="1567"/>
      <c r="GN81" s="1567"/>
      <c r="GO81" s="1567"/>
      <c r="GP81" s="1250"/>
      <c r="GQ81" s="1567"/>
      <c r="GR81" s="1567"/>
      <c r="GS81" s="1567"/>
      <c r="GT81" s="1567"/>
      <c r="GU81" s="1250"/>
      <c r="GV81" s="1567"/>
      <c r="GW81" s="1567"/>
      <c r="GX81" s="1567"/>
      <c r="GY81" s="1567"/>
      <c r="GZ81" s="1250"/>
      <c r="HA81" s="1567"/>
      <c r="HB81" s="1567"/>
      <c r="HC81" s="1567"/>
      <c r="HD81" s="1567"/>
      <c r="HE81" s="1250"/>
      <c r="HF81" s="1567"/>
      <c r="HG81" s="1567"/>
      <c r="HH81" s="1567"/>
      <c r="HI81" s="1567"/>
      <c r="HJ81" s="1250"/>
      <c r="HK81" s="1567"/>
      <c r="HL81" s="1567"/>
      <c r="HM81" s="1567"/>
      <c r="HN81" s="1567"/>
      <c r="HO81" s="1250"/>
      <c r="HP81" s="1567"/>
      <c r="HQ81" s="1567"/>
      <c r="HR81" s="1567"/>
      <c r="HS81" s="1567"/>
      <c r="HT81" s="1250"/>
      <c r="HU81" s="1567"/>
      <c r="HV81" s="1567"/>
      <c r="HW81" s="1567"/>
      <c r="HX81" s="1567"/>
      <c r="HY81" s="1250"/>
      <c r="HZ81" s="1567"/>
      <c r="IA81" s="1567"/>
      <c r="IB81" s="1567"/>
      <c r="IC81" s="1567"/>
      <c r="ID81" s="1250"/>
      <c r="IE81" s="1567"/>
      <c r="IF81" s="1567"/>
      <c r="IG81" s="1567"/>
      <c r="IH81" s="1567"/>
      <c r="II81" s="1250"/>
      <c r="IJ81" s="1567"/>
      <c r="IK81" s="1567"/>
      <c r="IL81" s="1567"/>
      <c r="IM81" s="1567"/>
      <c r="IN81" s="1250"/>
      <c r="IO81" s="1567"/>
      <c r="IP81" s="1567"/>
      <c r="IQ81" s="1567"/>
      <c r="IR81" s="1567"/>
      <c r="IS81" s="1250"/>
      <c r="IT81" s="1567"/>
      <c r="IU81" s="1567"/>
      <c r="IV81" s="1567"/>
      <c r="IW81" s="1567"/>
      <c r="IX81" s="1567"/>
      <c r="IY81" s="642"/>
      <c r="IZ81" s="642"/>
      <c r="JA81" s="642"/>
      <c r="JB81" s="642"/>
      <c r="JC81" s="642"/>
      <c r="JD81" s="642"/>
      <c r="JE81" s="642"/>
      <c r="JF81" s="642"/>
      <c r="JG81" s="642"/>
      <c r="JH81" s="1250"/>
    </row>
    <row r="82" spans="1:268" s="570" customFormat="1" ht="20.25" customHeight="1" x14ac:dyDescent="0.35">
      <c r="A82" s="1245"/>
      <c r="B82" s="1245"/>
      <c r="C82" s="1245"/>
      <c r="D82" s="1245"/>
      <c r="E82" s="1246"/>
      <c r="F82" s="1247"/>
      <c r="G82" s="1247"/>
      <c r="H82" s="1247"/>
      <c r="I82" s="1247"/>
      <c r="J82" s="1247"/>
      <c r="K82" s="1247"/>
      <c r="L82" s="1247"/>
      <c r="M82" s="1247"/>
      <c r="N82" s="1247"/>
      <c r="O82" s="1247"/>
      <c r="P82" s="1247"/>
      <c r="Q82" s="1247"/>
      <c r="R82" s="1247"/>
      <c r="S82" s="1247"/>
      <c r="T82" s="1247"/>
      <c r="U82" s="1250"/>
      <c r="V82" s="1250"/>
      <c r="W82" s="1250"/>
      <c r="X82" s="1251"/>
      <c r="Y82" s="1251"/>
      <c r="Z82" s="1251"/>
      <c r="AA82" s="642"/>
      <c r="AB82" s="642"/>
      <c r="AC82" s="642"/>
      <c r="AD82" s="642"/>
      <c r="AE82" s="642"/>
      <c r="AF82" s="642"/>
      <c r="AG82" s="1252"/>
      <c r="AH82" s="1252"/>
      <c r="AI82" s="1252"/>
      <c r="AJ82" s="1252"/>
      <c r="AK82" s="1252"/>
      <c r="AL82" s="1252"/>
      <c r="AM82" s="1252"/>
      <c r="AN82" s="1252"/>
      <c r="AO82" s="1252"/>
      <c r="AP82" s="1252"/>
      <c r="AQ82" s="1252"/>
      <c r="AR82" s="1567"/>
      <c r="AS82" s="1567"/>
      <c r="AT82" s="1567"/>
      <c r="AU82" s="1567"/>
      <c r="AV82" s="1567"/>
      <c r="AW82" s="1567"/>
      <c r="AX82" s="1567"/>
      <c r="AY82" s="1567"/>
      <c r="AZ82" s="1567"/>
      <c r="BA82" s="1567"/>
      <c r="BB82" s="1567"/>
      <c r="BC82" s="1567"/>
      <c r="BD82" s="1567"/>
      <c r="BE82" s="1567"/>
      <c r="BF82" s="1567"/>
      <c r="BG82" s="1567"/>
      <c r="BH82" s="1567"/>
      <c r="BI82" s="1567"/>
      <c r="BJ82" s="1567"/>
      <c r="BK82" s="1567"/>
      <c r="BL82" s="1567"/>
      <c r="BM82" s="1567"/>
      <c r="BN82" s="1567"/>
      <c r="BO82" s="1567"/>
      <c r="BP82" s="1567"/>
      <c r="BQ82" s="1567"/>
      <c r="BR82" s="1567"/>
      <c r="BS82" s="1567"/>
      <c r="BT82" s="1567"/>
      <c r="BU82" s="1567"/>
      <c r="BV82" s="1567"/>
      <c r="BW82" s="1567"/>
      <c r="BX82" s="1567"/>
      <c r="BY82" s="1567"/>
      <c r="BZ82" s="1567"/>
      <c r="CA82" s="1567"/>
      <c r="CB82" s="1567"/>
      <c r="CC82" s="1567"/>
      <c r="CD82" s="1567"/>
      <c r="CE82" s="1567"/>
      <c r="CF82" s="1567"/>
      <c r="CG82" s="1567"/>
      <c r="CH82" s="1567"/>
      <c r="CI82" s="1567"/>
      <c r="CJ82" s="1567"/>
      <c r="CK82" s="1567"/>
      <c r="CL82" s="1567"/>
      <c r="CM82" s="1567"/>
      <c r="CN82" s="1567"/>
      <c r="CO82" s="1567"/>
      <c r="CP82" s="1567"/>
      <c r="CQ82" s="1567"/>
      <c r="CR82" s="1567"/>
      <c r="CS82" s="1567"/>
      <c r="CT82" s="1567"/>
      <c r="CU82" s="1567"/>
      <c r="CV82" s="1567"/>
      <c r="CW82" s="1567"/>
      <c r="CX82" s="1567"/>
      <c r="CY82" s="1567"/>
      <c r="CZ82" s="1567"/>
      <c r="DA82" s="1567"/>
      <c r="DB82" s="1567"/>
      <c r="DC82" s="1567"/>
      <c r="DD82" s="1567"/>
      <c r="DE82" s="1567"/>
      <c r="DF82" s="1567"/>
      <c r="DG82" s="1567"/>
      <c r="DH82" s="1567"/>
      <c r="DI82" s="1567"/>
      <c r="DJ82" s="1567"/>
      <c r="DK82" s="1567"/>
      <c r="DL82" s="1567"/>
      <c r="DM82" s="1567"/>
      <c r="DN82" s="1567"/>
      <c r="DO82" s="1567"/>
      <c r="DP82" s="1567"/>
      <c r="DQ82" s="1567"/>
      <c r="DR82" s="1567"/>
      <c r="DS82" s="1567"/>
      <c r="DT82" s="1567"/>
      <c r="DU82" s="1567"/>
      <c r="DV82" s="1567"/>
      <c r="DW82" s="1567"/>
      <c r="DX82" s="1567"/>
      <c r="DY82" s="1567"/>
      <c r="DZ82" s="1567"/>
      <c r="EA82" s="1567"/>
      <c r="EB82" s="1567"/>
      <c r="EC82" s="1567"/>
      <c r="ED82" s="1567"/>
      <c r="EE82" s="1567"/>
      <c r="EF82" s="1567"/>
      <c r="EG82" s="1567"/>
      <c r="EH82" s="1567"/>
      <c r="EI82" s="1567"/>
      <c r="EJ82" s="1567"/>
      <c r="EK82" s="1567"/>
      <c r="EL82" s="1567"/>
      <c r="EM82" s="1567"/>
      <c r="EN82" s="1567"/>
      <c r="EO82" s="1567"/>
      <c r="EP82" s="1567"/>
      <c r="EQ82" s="1567"/>
      <c r="ER82" s="1567"/>
      <c r="ES82" s="1567"/>
      <c r="ET82" s="1254"/>
      <c r="EU82" s="1254"/>
      <c r="EV82" s="1250"/>
      <c r="EW82" s="1250"/>
      <c r="EX82" s="1250"/>
      <c r="EY82" s="1250"/>
      <c r="EZ82" s="1250"/>
      <c r="FA82" s="1250"/>
      <c r="FB82" s="1250"/>
      <c r="FC82" s="1567"/>
      <c r="FD82" s="1567"/>
      <c r="FE82" s="1567"/>
      <c r="FF82" s="1567"/>
      <c r="FG82" s="1250"/>
      <c r="FH82" s="1567"/>
      <c r="FI82" s="1567"/>
      <c r="FJ82" s="1567"/>
      <c r="FK82" s="1567"/>
      <c r="FL82" s="1250"/>
      <c r="FM82" s="1567"/>
      <c r="FN82" s="1567"/>
      <c r="FO82" s="1567"/>
      <c r="FP82" s="1567"/>
      <c r="FQ82" s="1250"/>
      <c r="FR82" s="1567"/>
      <c r="FS82" s="1567"/>
      <c r="FT82" s="1567"/>
      <c r="FU82" s="1567"/>
      <c r="FV82" s="1250"/>
      <c r="FW82" s="1567"/>
      <c r="FX82" s="1567"/>
      <c r="FY82" s="1567"/>
      <c r="FZ82" s="1567"/>
      <c r="GA82" s="1250"/>
      <c r="GB82" s="1567"/>
      <c r="GC82" s="1567"/>
      <c r="GD82" s="1567"/>
      <c r="GE82" s="1567"/>
      <c r="GF82" s="1250"/>
      <c r="GG82" s="1567"/>
      <c r="GH82" s="1567"/>
      <c r="GI82" s="1567"/>
      <c r="GJ82" s="1567"/>
      <c r="GK82" s="1250"/>
      <c r="GL82" s="1567"/>
      <c r="GM82" s="1567"/>
      <c r="GN82" s="1567"/>
      <c r="GO82" s="1567"/>
      <c r="GP82" s="1250"/>
      <c r="GQ82" s="1567"/>
      <c r="GR82" s="1567"/>
      <c r="GS82" s="1567"/>
      <c r="GT82" s="1567"/>
      <c r="GU82" s="1250"/>
      <c r="GV82" s="1567"/>
      <c r="GW82" s="1567"/>
      <c r="GX82" s="1567"/>
      <c r="GY82" s="1567"/>
      <c r="GZ82" s="1250"/>
      <c r="HA82" s="1567"/>
      <c r="HB82" s="1567"/>
      <c r="HC82" s="1567"/>
      <c r="HD82" s="1567"/>
      <c r="HE82" s="1250"/>
      <c r="HF82" s="1567"/>
      <c r="HG82" s="1567"/>
      <c r="HH82" s="1567"/>
      <c r="HI82" s="1567"/>
      <c r="HJ82" s="1250"/>
      <c r="HK82" s="1567"/>
      <c r="HL82" s="1567"/>
      <c r="HM82" s="1567"/>
      <c r="HN82" s="1567"/>
      <c r="HO82" s="1250"/>
      <c r="HP82" s="1567"/>
      <c r="HQ82" s="1567"/>
      <c r="HR82" s="1567"/>
      <c r="HS82" s="1567"/>
      <c r="HT82" s="1250"/>
      <c r="HU82" s="1567"/>
      <c r="HV82" s="1567"/>
      <c r="HW82" s="1567"/>
      <c r="HX82" s="1567"/>
      <c r="HY82" s="1250"/>
      <c r="HZ82" s="1567"/>
      <c r="IA82" s="1567"/>
      <c r="IB82" s="1567"/>
      <c r="IC82" s="1567"/>
      <c r="ID82" s="1250"/>
      <c r="IE82" s="1567"/>
      <c r="IF82" s="1567"/>
      <c r="IG82" s="1567"/>
      <c r="IH82" s="1567"/>
      <c r="II82" s="1250"/>
      <c r="IJ82" s="1567"/>
      <c r="IK82" s="1567"/>
      <c r="IL82" s="1567"/>
      <c r="IM82" s="1567"/>
      <c r="IN82" s="1250"/>
      <c r="IO82" s="1567"/>
      <c r="IP82" s="1567"/>
      <c r="IQ82" s="1567"/>
      <c r="IR82" s="1567"/>
      <c r="IS82" s="1250"/>
      <c r="IT82" s="1567"/>
      <c r="IU82" s="1567"/>
      <c r="IV82" s="1567"/>
      <c r="IW82" s="1567"/>
      <c r="IX82" s="1567"/>
      <c r="IY82" s="642"/>
      <c r="IZ82" s="642"/>
      <c r="JA82" s="642"/>
      <c r="JB82" s="642"/>
      <c r="JC82" s="642"/>
      <c r="JD82" s="642"/>
      <c r="JE82" s="642"/>
      <c r="JF82" s="642"/>
      <c r="JG82" s="642"/>
      <c r="JH82" s="1250"/>
    </row>
    <row r="83" spans="1:268" s="570" customFormat="1" ht="20.25" customHeight="1" x14ac:dyDescent="0.35">
      <c r="A83" s="1245"/>
      <c r="B83" s="1245"/>
      <c r="C83" s="1245"/>
      <c r="D83" s="1245"/>
      <c r="E83" s="1246"/>
      <c r="F83" s="1247"/>
      <c r="G83" s="1247"/>
      <c r="H83" s="1247"/>
      <c r="I83" s="1247"/>
      <c r="J83" s="1247"/>
      <c r="K83" s="1247"/>
      <c r="L83" s="1247"/>
      <c r="M83" s="1247"/>
      <c r="N83" s="1247"/>
      <c r="O83" s="1247"/>
      <c r="P83" s="1247"/>
      <c r="Q83" s="1247"/>
      <c r="R83" s="1247"/>
      <c r="S83" s="1247"/>
      <c r="T83" s="1247"/>
      <c r="U83" s="1250"/>
      <c r="V83" s="1250"/>
      <c r="W83" s="1250"/>
      <c r="X83" s="1251"/>
      <c r="Y83" s="1251"/>
      <c r="Z83" s="1251"/>
      <c r="AA83" s="642"/>
      <c r="AB83" s="642"/>
      <c r="AC83" s="642"/>
      <c r="AD83" s="642"/>
      <c r="AE83" s="642"/>
      <c r="AF83" s="642"/>
      <c r="AG83" s="1252"/>
      <c r="AH83" s="1252"/>
      <c r="AI83" s="1252"/>
      <c r="AJ83" s="1252"/>
      <c r="AK83" s="1252"/>
      <c r="AL83" s="1252"/>
      <c r="AM83" s="1252"/>
      <c r="AN83" s="1252"/>
      <c r="AO83" s="1252"/>
      <c r="AP83" s="1252"/>
      <c r="AQ83" s="1252"/>
      <c r="AR83" s="1567"/>
      <c r="AS83" s="1567"/>
      <c r="AT83" s="1567"/>
      <c r="AU83" s="1567"/>
      <c r="AV83" s="1567"/>
      <c r="AW83" s="1567"/>
      <c r="AX83" s="1567"/>
      <c r="AY83" s="1567"/>
      <c r="AZ83" s="1567"/>
      <c r="BA83" s="1567"/>
      <c r="BB83" s="1567"/>
      <c r="BC83" s="1567"/>
      <c r="BD83" s="1567"/>
      <c r="BE83" s="1567"/>
      <c r="BF83" s="1567"/>
      <c r="BG83" s="1567"/>
      <c r="BH83" s="1567"/>
      <c r="BI83" s="1567"/>
      <c r="BJ83" s="1567"/>
      <c r="BK83" s="1567"/>
      <c r="BL83" s="1567"/>
      <c r="BM83" s="1567"/>
      <c r="BN83" s="1567"/>
      <c r="BO83" s="1567"/>
      <c r="BP83" s="1567"/>
      <c r="BQ83" s="1567"/>
      <c r="BR83" s="1567"/>
      <c r="BS83" s="1567"/>
      <c r="BT83" s="1567"/>
      <c r="BU83" s="1567"/>
      <c r="BV83" s="1567"/>
      <c r="BW83" s="1567"/>
      <c r="BX83" s="1567"/>
      <c r="BY83" s="1567"/>
      <c r="BZ83" s="1567"/>
      <c r="CA83" s="1567"/>
      <c r="CB83" s="1567"/>
      <c r="CC83" s="1567"/>
      <c r="CD83" s="1567"/>
      <c r="CE83" s="1567"/>
      <c r="CF83" s="1567"/>
      <c r="CG83" s="1567"/>
      <c r="CH83" s="1567"/>
      <c r="CI83" s="1567"/>
      <c r="CJ83" s="1567"/>
      <c r="CK83" s="1567"/>
      <c r="CL83" s="1567"/>
      <c r="CM83" s="1567"/>
      <c r="CN83" s="1567"/>
      <c r="CO83" s="1567"/>
      <c r="CP83" s="1567"/>
      <c r="CQ83" s="1567"/>
      <c r="CR83" s="1567"/>
      <c r="CS83" s="1567"/>
      <c r="CT83" s="1567"/>
      <c r="CU83" s="1567"/>
      <c r="CV83" s="1567"/>
      <c r="CW83" s="1567"/>
      <c r="CX83" s="1567"/>
      <c r="CY83" s="1567"/>
      <c r="CZ83" s="1567"/>
      <c r="DA83" s="1567"/>
      <c r="DB83" s="1567"/>
      <c r="DC83" s="1567"/>
      <c r="DD83" s="1567"/>
      <c r="DE83" s="1567"/>
      <c r="DF83" s="1567"/>
      <c r="DG83" s="1567"/>
      <c r="DH83" s="1567"/>
      <c r="DI83" s="1567"/>
      <c r="DJ83" s="1567"/>
      <c r="DK83" s="1567"/>
      <c r="DL83" s="1567"/>
      <c r="DM83" s="1567"/>
      <c r="DN83" s="1567"/>
      <c r="DO83" s="1567"/>
      <c r="DP83" s="1567"/>
      <c r="DQ83" s="1567"/>
      <c r="DR83" s="1567"/>
      <c r="DS83" s="1567"/>
      <c r="DT83" s="1567"/>
      <c r="DU83" s="1567"/>
      <c r="DV83" s="1567"/>
      <c r="DW83" s="1567"/>
      <c r="DX83" s="1567"/>
      <c r="DY83" s="1567"/>
      <c r="DZ83" s="1567"/>
      <c r="EA83" s="1567"/>
      <c r="EB83" s="1567"/>
      <c r="EC83" s="1567"/>
      <c r="ED83" s="1567"/>
      <c r="EE83" s="1567"/>
      <c r="EF83" s="1567"/>
      <c r="EG83" s="1567"/>
      <c r="EH83" s="1567"/>
      <c r="EI83" s="1567"/>
      <c r="EJ83" s="1567"/>
      <c r="EK83" s="1567"/>
      <c r="EL83" s="1567"/>
      <c r="EM83" s="1567"/>
      <c r="EN83" s="1567"/>
      <c r="EO83" s="1567"/>
      <c r="EP83" s="1567"/>
      <c r="EQ83" s="1567"/>
      <c r="ER83" s="1567"/>
      <c r="ES83" s="1567"/>
      <c r="ET83" s="1254"/>
      <c r="EU83" s="1254"/>
      <c r="EV83" s="1250"/>
      <c r="EW83" s="1250"/>
      <c r="EX83" s="1250"/>
      <c r="EY83" s="1250"/>
      <c r="EZ83" s="1250"/>
      <c r="FA83" s="1250"/>
      <c r="FB83" s="1250"/>
      <c r="FC83" s="1567"/>
      <c r="FD83" s="1567"/>
      <c r="FE83" s="1567"/>
      <c r="FF83" s="1567"/>
      <c r="FG83" s="1250"/>
      <c r="FH83" s="1567"/>
      <c r="FI83" s="1567"/>
      <c r="FJ83" s="1567"/>
      <c r="FK83" s="1567"/>
      <c r="FL83" s="1250"/>
      <c r="FM83" s="1567"/>
      <c r="FN83" s="1567"/>
      <c r="FO83" s="1567"/>
      <c r="FP83" s="1567"/>
      <c r="FQ83" s="1250"/>
      <c r="FR83" s="1567"/>
      <c r="FS83" s="1567"/>
      <c r="FT83" s="1567"/>
      <c r="FU83" s="1567"/>
      <c r="FV83" s="1250"/>
      <c r="FW83" s="1567"/>
      <c r="FX83" s="1567"/>
      <c r="FY83" s="1567"/>
      <c r="FZ83" s="1567"/>
      <c r="GA83" s="1250"/>
      <c r="GB83" s="1567"/>
      <c r="GC83" s="1567"/>
      <c r="GD83" s="1567"/>
      <c r="GE83" s="1567"/>
      <c r="GF83" s="1250"/>
      <c r="GG83" s="1567"/>
      <c r="GH83" s="1567"/>
      <c r="GI83" s="1567"/>
      <c r="GJ83" s="1567"/>
      <c r="GK83" s="1250"/>
      <c r="GL83" s="1567"/>
      <c r="GM83" s="1567"/>
      <c r="GN83" s="1567"/>
      <c r="GO83" s="1567"/>
      <c r="GP83" s="1250"/>
      <c r="GQ83" s="1567"/>
      <c r="GR83" s="1567"/>
      <c r="GS83" s="1567"/>
      <c r="GT83" s="1567"/>
      <c r="GU83" s="1250"/>
      <c r="GV83" s="1567"/>
      <c r="GW83" s="1567"/>
      <c r="GX83" s="1567"/>
      <c r="GY83" s="1567"/>
      <c r="GZ83" s="1250"/>
      <c r="HA83" s="1567"/>
      <c r="HB83" s="1567"/>
      <c r="HC83" s="1567"/>
      <c r="HD83" s="1567"/>
      <c r="HE83" s="1250"/>
      <c r="HF83" s="1567"/>
      <c r="HG83" s="1567"/>
      <c r="HH83" s="1567"/>
      <c r="HI83" s="1567"/>
      <c r="HJ83" s="1250"/>
      <c r="HK83" s="1567"/>
      <c r="HL83" s="1567"/>
      <c r="HM83" s="1567"/>
      <c r="HN83" s="1567"/>
      <c r="HO83" s="1250"/>
      <c r="HP83" s="1567"/>
      <c r="HQ83" s="1567"/>
      <c r="HR83" s="1567"/>
      <c r="HS83" s="1567"/>
      <c r="HT83" s="1250"/>
      <c r="HU83" s="1567"/>
      <c r="HV83" s="1567"/>
      <c r="HW83" s="1567"/>
      <c r="HX83" s="1567"/>
      <c r="HY83" s="1250"/>
      <c r="HZ83" s="1567"/>
      <c r="IA83" s="1567"/>
      <c r="IB83" s="1567"/>
      <c r="IC83" s="1567"/>
      <c r="ID83" s="1250"/>
      <c r="IE83" s="1567"/>
      <c r="IF83" s="1567"/>
      <c r="IG83" s="1567"/>
      <c r="IH83" s="1567"/>
      <c r="II83" s="1250"/>
      <c r="IJ83" s="1567"/>
      <c r="IK83" s="1567"/>
      <c r="IL83" s="1567"/>
      <c r="IM83" s="1567"/>
      <c r="IN83" s="1250"/>
      <c r="IO83" s="1567"/>
      <c r="IP83" s="1567"/>
      <c r="IQ83" s="1567"/>
      <c r="IR83" s="1567"/>
      <c r="IS83" s="1250"/>
      <c r="IT83" s="1567"/>
      <c r="IU83" s="1567"/>
      <c r="IV83" s="1567"/>
      <c r="IW83" s="1567"/>
      <c r="IX83" s="1567"/>
      <c r="IY83" s="642"/>
      <c r="IZ83" s="642"/>
      <c r="JA83" s="642"/>
      <c r="JB83" s="642"/>
      <c r="JC83" s="642"/>
      <c r="JD83" s="642"/>
      <c r="JE83" s="642"/>
      <c r="JF83" s="642"/>
      <c r="JG83" s="642"/>
      <c r="JH83" s="1250"/>
    </row>
    <row r="84" spans="1:268" s="570" customFormat="1" ht="20.25" customHeight="1" x14ac:dyDescent="0.35">
      <c r="A84" s="1245"/>
      <c r="B84" s="1245"/>
      <c r="C84" s="1245"/>
      <c r="D84" s="1245"/>
      <c r="E84" s="1246"/>
      <c r="F84" s="1247"/>
      <c r="G84" s="1247"/>
      <c r="H84" s="1247"/>
      <c r="I84" s="1247"/>
      <c r="J84" s="1247"/>
      <c r="K84" s="1247"/>
      <c r="L84" s="1247"/>
      <c r="M84" s="1247"/>
      <c r="N84" s="1247"/>
      <c r="O84" s="1247"/>
      <c r="P84" s="1247"/>
      <c r="Q84" s="1247"/>
      <c r="R84" s="1247"/>
      <c r="S84" s="1247"/>
      <c r="T84" s="1247"/>
      <c r="U84" s="1250"/>
      <c r="V84" s="1250"/>
      <c r="W84" s="1250"/>
      <c r="X84" s="1251"/>
      <c r="Y84" s="1251"/>
      <c r="Z84" s="1251"/>
      <c r="AA84" s="642"/>
      <c r="AB84" s="642"/>
      <c r="AC84" s="642"/>
      <c r="AD84" s="642"/>
      <c r="AE84" s="642"/>
      <c r="AF84" s="642"/>
      <c r="AG84" s="1252"/>
      <c r="AH84" s="1252"/>
      <c r="AI84" s="1252"/>
      <c r="AJ84" s="1252"/>
      <c r="AK84" s="1252"/>
      <c r="AL84" s="1252"/>
      <c r="AM84" s="1252"/>
      <c r="AN84" s="1252"/>
      <c r="AO84" s="1252"/>
      <c r="AP84" s="1252"/>
      <c r="AQ84" s="1252"/>
      <c r="AR84" s="1567"/>
      <c r="AS84" s="1567"/>
      <c r="AT84" s="1567"/>
      <c r="AU84" s="1567"/>
      <c r="AV84" s="1567"/>
      <c r="AW84" s="1567"/>
      <c r="AX84" s="1567"/>
      <c r="AY84" s="1567"/>
      <c r="AZ84" s="1567"/>
      <c r="BA84" s="1567"/>
      <c r="BB84" s="1567"/>
      <c r="BC84" s="1567"/>
      <c r="BD84" s="1567"/>
      <c r="BE84" s="1567"/>
      <c r="BF84" s="1567"/>
      <c r="BG84" s="1567"/>
      <c r="BH84" s="1567"/>
      <c r="BI84" s="1567"/>
      <c r="BJ84" s="1567"/>
      <c r="BK84" s="1567"/>
      <c r="BL84" s="1567"/>
      <c r="BM84" s="1567"/>
      <c r="BN84" s="1567"/>
      <c r="BO84" s="1567"/>
      <c r="BP84" s="1567"/>
      <c r="BQ84" s="1567"/>
      <c r="BR84" s="1567"/>
      <c r="BS84" s="1567"/>
      <c r="BT84" s="1567"/>
      <c r="BU84" s="1567"/>
      <c r="BV84" s="1567"/>
      <c r="BW84" s="1567"/>
      <c r="BX84" s="1567"/>
      <c r="BY84" s="1567"/>
      <c r="BZ84" s="1567"/>
      <c r="CA84" s="1567"/>
      <c r="CB84" s="1567"/>
      <c r="CC84" s="1567"/>
      <c r="CD84" s="1567"/>
      <c r="CE84" s="1567"/>
      <c r="CF84" s="1567"/>
      <c r="CG84" s="1567"/>
      <c r="CH84" s="1567"/>
      <c r="CI84" s="1567"/>
      <c r="CJ84" s="1567"/>
      <c r="CK84" s="1567"/>
      <c r="CL84" s="1567"/>
      <c r="CM84" s="1567"/>
      <c r="CN84" s="1567"/>
      <c r="CO84" s="1567"/>
      <c r="CP84" s="1567"/>
      <c r="CQ84" s="1567"/>
      <c r="CR84" s="1567"/>
      <c r="CS84" s="1567"/>
      <c r="CT84" s="1567"/>
      <c r="CU84" s="1567"/>
      <c r="CV84" s="1567"/>
      <c r="CW84" s="1567"/>
      <c r="CX84" s="1567"/>
      <c r="CY84" s="1567"/>
      <c r="CZ84" s="1567"/>
      <c r="DA84" s="1567"/>
      <c r="DB84" s="1567"/>
      <c r="DC84" s="1567"/>
      <c r="DD84" s="1567"/>
      <c r="DE84" s="1567"/>
      <c r="DF84" s="1567"/>
      <c r="DG84" s="1567"/>
      <c r="DH84" s="1567"/>
      <c r="DI84" s="1567"/>
      <c r="DJ84" s="1567"/>
      <c r="DK84" s="1567"/>
      <c r="DL84" s="1567"/>
      <c r="DM84" s="1567"/>
      <c r="DN84" s="1567"/>
      <c r="DO84" s="1567"/>
      <c r="DP84" s="1567"/>
      <c r="DQ84" s="1567"/>
      <c r="DR84" s="1567"/>
      <c r="DS84" s="1567"/>
      <c r="DT84" s="1567"/>
      <c r="DU84" s="1567"/>
      <c r="DV84" s="1567"/>
      <c r="DW84" s="1567"/>
      <c r="DX84" s="1567"/>
      <c r="DY84" s="1567"/>
      <c r="DZ84" s="1567"/>
      <c r="EA84" s="1567"/>
      <c r="EB84" s="1567"/>
      <c r="EC84" s="1567"/>
      <c r="ED84" s="1567"/>
      <c r="EE84" s="1567"/>
      <c r="EF84" s="1567"/>
      <c r="EG84" s="1567"/>
      <c r="EH84" s="1567"/>
      <c r="EI84" s="1567"/>
      <c r="EJ84" s="1567"/>
      <c r="EK84" s="1567"/>
      <c r="EL84" s="1567"/>
      <c r="EM84" s="1567"/>
      <c r="EN84" s="1567"/>
      <c r="EO84" s="1567"/>
      <c r="EP84" s="1567"/>
      <c r="EQ84" s="1567"/>
      <c r="ER84" s="1567"/>
      <c r="ES84" s="1567"/>
      <c r="ET84" s="1254"/>
      <c r="EU84" s="1254"/>
      <c r="EV84" s="1250"/>
      <c r="EW84" s="1250"/>
      <c r="EX84" s="1250"/>
      <c r="EY84" s="1250"/>
      <c r="EZ84" s="1250"/>
      <c r="FA84" s="1250"/>
      <c r="FB84" s="1250"/>
      <c r="FC84" s="1567"/>
      <c r="FD84" s="1567"/>
      <c r="FE84" s="1567"/>
      <c r="FF84" s="1567"/>
      <c r="FG84" s="1250"/>
      <c r="FH84" s="1567"/>
      <c r="FI84" s="1567"/>
      <c r="FJ84" s="1567"/>
      <c r="FK84" s="1567"/>
      <c r="FL84" s="1250"/>
      <c r="FM84" s="1567"/>
      <c r="FN84" s="1567"/>
      <c r="FO84" s="1567"/>
      <c r="FP84" s="1567"/>
      <c r="FQ84" s="1250"/>
      <c r="FR84" s="1567"/>
      <c r="FS84" s="1567"/>
      <c r="FT84" s="1567"/>
      <c r="FU84" s="1567"/>
      <c r="FV84" s="1250"/>
      <c r="FW84" s="1567"/>
      <c r="FX84" s="1567"/>
      <c r="FY84" s="1567"/>
      <c r="FZ84" s="1567"/>
      <c r="GA84" s="1250"/>
      <c r="GB84" s="1567"/>
      <c r="GC84" s="1567"/>
      <c r="GD84" s="1567"/>
      <c r="GE84" s="1567"/>
      <c r="GF84" s="1250"/>
      <c r="GG84" s="1567"/>
      <c r="GH84" s="1567"/>
      <c r="GI84" s="1567"/>
      <c r="GJ84" s="1567"/>
      <c r="GK84" s="1250"/>
      <c r="GL84" s="1567"/>
      <c r="GM84" s="1567"/>
      <c r="GN84" s="1567"/>
      <c r="GO84" s="1567"/>
      <c r="GP84" s="1250"/>
      <c r="GQ84" s="1567"/>
      <c r="GR84" s="1567"/>
      <c r="GS84" s="1567"/>
      <c r="GT84" s="1567"/>
      <c r="GU84" s="1250"/>
      <c r="GV84" s="1567"/>
      <c r="GW84" s="1567"/>
      <c r="GX84" s="1567"/>
      <c r="GY84" s="1567"/>
      <c r="GZ84" s="1250"/>
      <c r="HA84" s="1567"/>
      <c r="HB84" s="1567"/>
      <c r="HC84" s="1567"/>
      <c r="HD84" s="1567"/>
      <c r="HE84" s="1250"/>
      <c r="HF84" s="1567"/>
      <c r="HG84" s="1567"/>
      <c r="HH84" s="1567"/>
      <c r="HI84" s="1567"/>
      <c r="HJ84" s="1250"/>
      <c r="HK84" s="1567"/>
      <c r="HL84" s="1567"/>
      <c r="HM84" s="1567"/>
      <c r="HN84" s="1567"/>
      <c r="HO84" s="1250"/>
      <c r="HP84" s="1567"/>
      <c r="HQ84" s="1567"/>
      <c r="HR84" s="1567"/>
      <c r="HS84" s="1567"/>
      <c r="HT84" s="1250"/>
      <c r="HU84" s="1567"/>
      <c r="HV84" s="1567"/>
      <c r="HW84" s="1567"/>
      <c r="HX84" s="1567"/>
      <c r="HY84" s="1250"/>
      <c r="HZ84" s="1567"/>
      <c r="IA84" s="1567"/>
      <c r="IB84" s="1567"/>
      <c r="IC84" s="1567"/>
      <c r="ID84" s="1250"/>
      <c r="IE84" s="1567"/>
      <c r="IF84" s="1567"/>
      <c r="IG84" s="1567"/>
      <c r="IH84" s="1567"/>
      <c r="II84" s="1250"/>
      <c r="IJ84" s="1567"/>
      <c r="IK84" s="1567"/>
      <c r="IL84" s="1567"/>
      <c r="IM84" s="1567"/>
      <c r="IN84" s="1250"/>
      <c r="IO84" s="1567"/>
      <c r="IP84" s="1567"/>
      <c r="IQ84" s="1567"/>
      <c r="IR84" s="1567"/>
      <c r="IS84" s="1250"/>
      <c r="IT84" s="1567"/>
      <c r="IU84" s="1567"/>
      <c r="IV84" s="1567"/>
      <c r="IW84" s="1567"/>
      <c r="IX84" s="1567"/>
      <c r="IY84" s="642"/>
      <c r="IZ84" s="642"/>
      <c r="JA84" s="642"/>
      <c r="JB84" s="642"/>
      <c r="JC84" s="642"/>
      <c r="JD84" s="642"/>
      <c r="JE84" s="642"/>
      <c r="JF84" s="642"/>
      <c r="JG84" s="642"/>
      <c r="JH84" s="1250"/>
    </row>
  </sheetData>
  <sheetProtection formatCells="0" formatColumns="0" formatRows="0" insertHyperlinks="0" sort="0" autoFilter="0" pivotTables="0"/>
  <autoFilter ref="A4:JG61" xr:uid="{7FC04128-F2CF-4BD6-A13B-6729D4020BFF}">
    <filterColumn colId="3">
      <filters>
        <filter val="8148 - Fortalecimiento en la gestión pública integral en la SDHT a través del modelo de gestión institucional de la entidad, Bogotá D,C,"/>
      </filters>
    </filterColumn>
  </autoFilter>
  <mergeCells count="192">
    <mergeCell ref="M40:M47"/>
    <mergeCell ref="N40:N47"/>
    <mergeCell ref="O40:O47"/>
    <mergeCell ref="P40:P47"/>
    <mergeCell ref="Q40:Q47"/>
    <mergeCell ref="U48:U58"/>
    <mergeCell ref="V48:V58"/>
    <mergeCell ref="W48:W58"/>
    <mergeCell ref="X48:X58"/>
    <mergeCell ref="O48:O58"/>
    <mergeCell ref="P48:P58"/>
    <mergeCell ref="Q48:Q58"/>
    <mergeCell ref="R48:R58"/>
    <mergeCell ref="S48:S58"/>
    <mergeCell ref="T48:T58"/>
    <mergeCell ref="F48:F58"/>
    <mergeCell ref="G48:G58"/>
    <mergeCell ref="H48:H58"/>
    <mergeCell ref="I48:I58"/>
    <mergeCell ref="J48:J58"/>
    <mergeCell ref="K48:K58"/>
    <mergeCell ref="L48:L58"/>
    <mergeCell ref="M48:M58"/>
    <mergeCell ref="N48:N58"/>
    <mergeCell ref="U35:U39"/>
    <mergeCell ref="V35:V39"/>
    <mergeCell ref="W35:W39"/>
    <mergeCell ref="X35:X39"/>
    <mergeCell ref="F40:F47"/>
    <mergeCell ref="G40:G47"/>
    <mergeCell ref="H40:H47"/>
    <mergeCell ref="I40:I47"/>
    <mergeCell ref="J40:J47"/>
    <mergeCell ref="K40:K47"/>
    <mergeCell ref="O35:O39"/>
    <mergeCell ref="P35:P39"/>
    <mergeCell ref="Q35:Q39"/>
    <mergeCell ref="R35:R39"/>
    <mergeCell ref="S35:S39"/>
    <mergeCell ref="T35:T39"/>
    <mergeCell ref="X40:X47"/>
    <mergeCell ref="R40:R47"/>
    <mergeCell ref="S40:S47"/>
    <mergeCell ref="T40:T47"/>
    <mergeCell ref="U40:U47"/>
    <mergeCell ref="V40:V47"/>
    <mergeCell ref="W40:W47"/>
    <mergeCell ref="L40:L47"/>
    <mergeCell ref="X31:X34"/>
    <mergeCell ref="F35:F39"/>
    <mergeCell ref="G35:G39"/>
    <mergeCell ref="H35:H39"/>
    <mergeCell ref="I35:I39"/>
    <mergeCell ref="J35:J39"/>
    <mergeCell ref="K35:K39"/>
    <mergeCell ref="L35:L39"/>
    <mergeCell ref="M35:M39"/>
    <mergeCell ref="N35:N39"/>
    <mergeCell ref="R31:R34"/>
    <mergeCell ref="S31:S34"/>
    <mergeCell ref="T31:T34"/>
    <mergeCell ref="U31:U34"/>
    <mergeCell ref="V31:V34"/>
    <mergeCell ref="W31:W34"/>
    <mergeCell ref="L31:L34"/>
    <mergeCell ref="M31:M34"/>
    <mergeCell ref="N31:N34"/>
    <mergeCell ref="O31:O34"/>
    <mergeCell ref="P31:P34"/>
    <mergeCell ref="Q31:Q34"/>
    <mergeCell ref="F31:F34"/>
    <mergeCell ref="G31:G34"/>
    <mergeCell ref="H31:H34"/>
    <mergeCell ref="I31:I34"/>
    <mergeCell ref="J31:J34"/>
    <mergeCell ref="K31:K34"/>
    <mergeCell ref="S22:S23"/>
    <mergeCell ref="T22:T23"/>
    <mergeCell ref="U22:U23"/>
    <mergeCell ref="V22:V23"/>
    <mergeCell ref="W22:W23"/>
    <mergeCell ref="X22:X23"/>
    <mergeCell ref="M22:M23"/>
    <mergeCell ref="N22:N23"/>
    <mergeCell ref="O22:O23"/>
    <mergeCell ref="P22:P23"/>
    <mergeCell ref="Q22:Q23"/>
    <mergeCell ref="R22:R23"/>
    <mergeCell ref="W19:W21"/>
    <mergeCell ref="X19:X21"/>
    <mergeCell ref="R19:R21"/>
    <mergeCell ref="S19:S21"/>
    <mergeCell ref="T19:T21"/>
    <mergeCell ref="U19:U21"/>
    <mergeCell ref="V19:V21"/>
    <mergeCell ref="E22:E23"/>
    <mergeCell ref="F22:F23"/>
    <mergeCell ref="G22:G23"/>
    <mergeCell ref="H22:H23"/>
    <mergeCell ref="I22:I23"/>
    <mergeCell ref="J22:J23"/>
    <mergeCell ref="K22:K23"/>
    <mergeCell ref="L22:L23"/>
    <mergeCell ref="Q19:Q21"/>
    <mergeCell ref="K19:K21"/>
    <mergeCell ref="L19:L21"/>
    <mergeCell ref="M19:M21"/>
    <mergeCell ref="N19:N21"/>
    <mergeCell ref="O19:O21"/>
    <mergeCell ref="P19:P21"/>
    <mergeCell ref="V13:V18"/>
    <mergeCell ref="W13:W18"/>
    <mergeCell ref="X13:X18"/>
    <mergeCell ref="F19:F21"/>
    <mergeCell ref="G19:G21"/>
    <mergeCell ref="H19:H21"/>
    <mergeCell ref="I19:I21"/>
    <mergeCell ref="J19:J21"/>
    <mergeCell ref="N13:N18"/>
    <mergeCell ref="O13:O18"/>
    <mergeCell ref="P13:P18"/>
    <mergeCell ref="Q13:Q18"/>
    <mergeCell ref="R13:R18"/>
    <mergeCell ref="S13:S18"/>
    <mergeCell ref="W10:W12"/>
    <mergeCell ref="X10:X12"/>
    <mergeCell ref="F13:F18"/>
    <mergeCell ref="G13:G18"/>
    <mergeCell ref="H13:H18"/>
    <mergeCell ref="I13:I18"/>
    <mergeCell ref="J13:J18"/>
    <mergeCell ref="K13:K18"/>
    <mergeCell ref="L13:L18"/>
    <mergeCell ref="M13:M18"/>
    <mergeCell ref="Q10:Q12"/>
    <mergeCell ref="R10:R12"/>
    <mergeCell ref="S10:S12"/>
    <mergeCell ref="T10:T12"/>
    <mergeCell ref="U10:U12"/>
    <mergeCell ref="V10:V12"/>
    <mergeCell ref="K10:K12"/>
    <mergeCell ref="L10:L12"/>
    <mergeCell ref="M10:M12"/>
    <mergeCell ref="N10:N12"/>
    <mergeCell ref="O10:O12"/>
    <mergeCell ref="P10:P12"/>
    <mergeCell ref="T13:T18"/>
    <mergeCell ref="U13:U18"/>
    <mergeCell ref="F10:F12"/>
    <mergeCell ref="G10:G12"/>
    <mergeCell ref="H10:H12"/>
    <mergeCell ref="I10:I12"/>
    <mergeCell ref="J10:J12"/>
    <mergeCell ref="N7:N9"/>
    <mergeCell ref="O7:O9"/>
    <mergeCell ref="P7:P9"/>
    <mergeCell ref="Q7:Q9"/>
    <mergeCell ref="M5:M6"/>
    <mergeCell ref="N5:N6"/>
    <mergeCell ref="O5:O6"/>
    <mergeCell ref="P5:P6"/>
    <mergeCell ref="T7:T9"/>
    <mergeCell ref="U7:U9"/>
    <mergeCell ref="V7:V9"/>
    <mergeCell ref="W7:W9"/>
    <mergeCell ref="X7:X9"/>
    <mergeCell ref="R7:R9"/>
    <mergeCell ref="S7:S9"/>
    <mergeCell ref="A2:E2"/>
    <mergeCell ref="F5:F6"/>
    <mergeCell ref="G5:G6"/>
    <mergeCell ref="H5:H6"/>
    <mergeCell ref="I5:I6"/>
    <mergeCell ref="J5:J6"/>
    <mergeCell ref="W5:W6"/>
    <mergeCell ref="X5:X6"/>
    <mergeCell ref="F7:F9"/>
    <mergeCell ref="G7:G9"/>
    <mergeCell ref="H7:H9"/>
    <mergeCell ref="I7:I9"/>
    <mergeCell ref="J7:J9"/>
    <mergeCell ref="K7:K9"/>
    <mergeCell ref="L7:L9"/>
    <mergeCell ref="M7:M9"/>
    <mergeCell ref="Q5:Q6"/>
    <mergeCell ref="R5:R6"/>
    <mergeCell ref="S5:S6"/>
    <mergeCell ref="T5:T6"/>
    <mergeCell ref="U5:U6"/>
    <mergeCell ref="V5:V6"/>
    <mergeCell ref="K5:K6"/>
    <mergeCell ref="L5:L6"/>
  </mergeCells>
  <pageMargins left="0.70866141732283472" right="0.70866141732283472" top="0.74803149606299213" bottom="0.74803149606299213" header="0.31496062992125978" footer="0.31496062992125978"/>
  <pageSetup paperSize="9" scale="10" orientation="portrait" r:id="rId1"/>
  <colBreaks count="2" manualBreakCount="2">
    <brk id="186" max="1048575" man="1"/>
    <brk id="234" max="1048575" man="1"/>
  </col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105F-B4D7-4771-96AF-B4857FA39673}">
  <sheetPr filterMode="1"/>
  <dimension ref="A1:JN84"/>
  <sheetViews>
    <sheetView topLeftCell="Z1" zoomScale="55" zoomScaleNormal="55" workbookViewId="0">
      <pane ySplit="4" topLeftCell="A5" activePane="bottomLeft" state="frozen"/>
      <selection activeCell="L28" sqref="L28"/>
      <selection pane="bottomLeft" activeCell="L28" sqref="L28"/>
    </sheetView>
  </sheetViews>
  <sheetFormatPr baseColWidth="10" defaultColWidth="41.36328125" defaultRowHeight="20.25" customHeight="1" outlineLevelCol="2" x14ac:dyDescent="0.35"/>
  <cols>
    <col min="1" max="1" width="26" style="566" customWidth="1"/>
    <col min="2" max="2" width="25" style="566" customWidth="1"/>
    <col min="3" max="3" width="27.90625" style="566" customWidth="1"/>
    <col min="4" max="4" width="33.36328125" style="566" customWidth="1"/>
    <col min="5" max="5" width="44" style="567" customWidth="1"/>
    <col min="6" max="6" width="30" style="827" bestFit="1" customWidth="1"/>
    <col min="7" max="7" width="28.08984375" style="829" customWidth="1"/>
    <col min="8" max="8" width="29.08984375" style="829" customWidth="1"/>
    <col min="9" max="9" width="26.90625" style="827" bestFit="1" customWidth="1"/>
    <col min="10" max="10" width="26.36328125" style="829" bestFit="1" customWidth="1"/>
    <col min="11" max="11" width="26.90625" style="829" bestFit="1" customWidth="1"/>
    <col min="12" max="13" width="21.90625" style="827" customWidth="1"/>
    <col min="14" max="14" width="25.08984375" style="827" customWidth="1"/>
    <col min="15" max="15" width="21.36328125" style="827" customWidth="1"/>
    <col min="16" max="16" width="21.90625" style="827" customWidth="1"/>
    <col min="17" max="17" width="12.36328125" style="570" customWidth="1"/>
    <col min="18" max="18" width="10.36328125" style="570" customWidth="1"/>
    <col min="19" max="19" width="12.36328125" style="570" customWidth="1"/>
    <col min="20" max="20" width="12.08984375" style="570" customWidth="1"/>
    <col min="21" max="22" width="12.36328125" style="570" customWidth="1"/>
    <col min="23" max="23" width="13.36328125" style="570" customWidth="1"/>
    <col min="24" max="24" width="13.36328125" style="830" customWidth="1"/>
    <col min="25" max="25" width="30.36328125" style="830" customWidth="1"/>
    <col min="26" max="26" width="12.36328125" style="830" customWidth="1"/>
    <col min="27" max="27" width="17.36328125" style="394" customWidth="1"/>
    <col min="28" max="28" width="8.90625" style="394" customWidth="1"/>
    <col min="29" max="29" width="25" style="394" customWidth="1"/>
    <col min="30" max="30" width="46.36328125" style="394" customWidth="1"/>
    <col min="31" max="31" width="24.36328125" style="394" customWidth="1"/>
    <col min="32" max="32" width="56.36328125" style="394" customWidth="1"/>
    <col min="33" max="33" width="38.36328125" style="831" customWidth="1"/>
    <col min="34" max="35" width="23.36328125" style="832" customWidth="1"/>
    <col min="36" max="36" width="34.36328125" style="831" customWidth="1"/>
    <col min="37" max="38" width="26.36328125" style="831" customWidth="1"/>
    <col min="39" max="40" width="29.36328125" style="831" customWidth="1"/>
    <col min="41" max="42" width="25.08984375" style="831" customWidth="1"/>
    <col min="43" max="43" width="24.36328125" style="831" customWidth="1"/>
    <col min="44" max="44" width="26.36328125" style="831" customWidth="1"/>
    <col min="45" max="46" width="24.36328125" style="831" customWidth="1"/>
    <col min="47" max="47" width="23.36328125" style="831" customWidth="1"/>
    <col min="48" max="51" width="25.36328125" style="834" customWidth="1" outlineLevel="1"/>
    <col min="52" max="52" width="25.36328125" style="834" customWidth="1"/>
    <col min="53" max="56" width="25.36328125" style="834" customWidth="1" outlineLevel="2"/>
    <col min="57" max="57" width="25.36328125" style="834" customWidth="1" outlineLevel="1"/>
    <col min="58" max="61" width="25.36328125" style="834" customWidth="1" outlineLevel="2"/>
    <col min="62" max="62" width="25.36328125" style="834" customWidth="1" outlineLevel="1"/>
    <col min="63" max="66" width="25.36328125" style="834" customWidth="1" outlineLevel="2"/>
    <col min="67" max="67" width="25.36328125" style="834" customWidth="1" outlineLevel="1"/>
    <col min="68" max="71" width="25.36328125" style="834" customWidth="1" outlineLevel="2"/>
    <col min="72" max="72" width="25.36328125" style="834" customWidth="1" outlineLevel="1"/>
    <col min="73" max="76" width="25.36328125" style="834" customWidth="1" outlineLevel="2"/>
    <col min="77" max="77" width="25.36328125" style="834" customWidth="1" outlineLevel="1"/>
    <col min="78" max="81" width="25.36328125" style="834" customWidth="1" outlineLevel="2"/>
    <col min="82" max="82" width="25.36328125" style="834" customWidth="1" outlineLevel="1"/>
    <col min="83" max="86" width="25.36328125" style="834" customWidth="1" outlineLevel="2"/>
    <col min="87" max="87" width="25.36328125" style="834" customWidth="1" outlineLevel="1"/>
    <col min="88" max="91" width="25.36328125" style="834" customWidth="1" outlineLevel="2"/>
    <col min="92" max="92" width="25.36328125" style="834" customWidth="1" outlineLevel="1"/>
    <col min="93" max="96" width="25.36328125" style="834" customWidth="1" outlineLevel="2"/>
    <col min="97" max="97" width="25.36328125" style="834" customWidth="1" outlineLevel="1"/>
    <col min="98" max="101" width="25.36328125" style="834" customWidth="1" outlineLevel="2"/>
    <col min="102" max="102" width="25.36328125" style="834" customWidth="1" outlineLevel="1"/>
    <col min="103" max="106" width="25.36328125" style="834" customWidth="1" outlineLevel="2"/>
    <col min="107" max="107" width="25.36328125" style="834" customWidth="1" outlineLevel="1"/>
    <col min="108" max="111" width="25.36328125" style="834" customWidth="1" outlineLevel="2"/>
    <col min="112" max="112" width="25.36328125" style="834" customWidth="1" outlineLevel="1"/>
    <col min="113" max="116" width="25.36328125" style="834" customWidth="1" outlineLevel="2"/>
    <col min="117" max="117" width="25.36328125" style="834" customWidth="1" outlineLevel="1"/>
    <col min="118" max="121" width="25.36328125" style="834" customWidth="1" outlineLevel="2"/>
    <col min="122" max="122" width="25.36328125" style="834" customWidth="1" outlineLevel="1"/>
    <col min="123" max="126" width="25.36328125" style="834" customWidth="1" outlineLevel="2"/>
    <col min="127" max="127" width="25.36328125" style="834" customWidth="1" outlineLevel="1"/>
    <col min="128" max="131" width="25.36328125" style="834" customWidth="1" outlineLevel="2"/>
    <col min="132" max="132" width="25.36328125" style="834" customWidth="1" outlineLevel="1"/>
    <col min="133" max="136" width="25.36328125" style="834" customWidth="1" outlineLevel="2"/>
    <col min="137" max="137" width="25.36328125" style="834" customWidth="1" outlineLevel="1"/>
    <col min="138" max="141" width="25.36328125" style="834" customWidth="1" outlineLevel="2"/>
    <col min="142" max="142" width="25.36328125" style="834" customWidth="1" outlineLevel="1"/>
    <col min="143" max="146" width="25.36328125" style="834" customWidth="1" outlineLevel="2"/>
    <col min="147" max="147" width="25.36328125" style="834" customWidth="1" outlineLevel="1"/>
    <col min="148" max="151" width="25.36328125" style="834" customWidth="1" outlineLevel="2"/>
    <col min="152" max="152" width="25.36328125" style="834" customWidth="1" outlineLevel="1"/>
    <col min="153" max="153" width="24.36328125" style="831" customWidth="1"/>
    <col min="154" max="154" width="25.36328125" style="834" customWidth="1"/>
    <col min="155" max="155" width="13" style="574" customWidth="1"/>
    <col min="156" max="156" width="12.90625" style="574" customWidth="1"/>
    <col min="157" max="158" width="13" style="570" customWidth="1"/>
    <col min="159" max="159" width="21.36328125" style="570" customWidth="1"/>
    <col min="160" max="162" width="13" style="570" customWidth="1"/>
    <col min="163" max="163" width="15.08984375" style="570" customWidth="1"/>
    <col min="164" max="164" width="15.36328125" style="570" hidden="1" customWidth="1" outlineLevel="2"/>
    <col min="165" max="167" width="15.36328125" style="834" hidden="1" customWidth="1" outlineLevel="2"/>
    <col min="168" max="168" width="15.36328125" style="834" hidden="1" customWidth="1" outlineLevel="1" collapsed="1"/>
    <col min="169" max="169" width="15.36328125" style="570" hidden="1" customWidth="1" outlineLevel="2"/>
    <col min="170" max="172" width="15.36328125" style="834" hidden="1" customWidth="1" outlineLevel="2"/>
    <col min="173" max="173" width="15.36328125" style="834" hidden="1" customWidth="1" outlineLevel="1" collapsed="1"/>
    <col min="174" max="174" width="15.36328125" style="570" hidden="1" customWidth="1" outlineLevel="2"/>
    <col min="175" max="177" width="15.36328125" style="834" hidden="1" customWidth="1" outlineLevel="2"/>
    <col min="178" max="178" width="15.36328125" style="834" hidden="1" customWidth="1" outlineLevel="1" collapsed="1"/>
    <col min="179" max="179" width="15.36328125" style="570" hidden="1" customWidth="1" outlineLevel="2"/>
    <col min="180" max="182" width="15.36328125" style="834" hidden="1" customWidth="1" outlineLevel="2"/>
    <col min="183" max="183" width="15.36328125" style="834" hidden="1" customWidth="1" outlineLevel="1" collapsed="1"/>
    <col min="184" max="184" width="15.36328125" style="570" hidden="1" customWidth="1" outlineLevel="2"/>
    <col min="185" max="187" width="15.36328125" style="834" hidden="1" customWidth="1" outlineLevel="2"/>
    <col min="188" max="188" width="15.36328125" style="834" hidden="1" customWidth="1" outlineLevel="1" collapsed="1"/>
    <col min="189" max="189" width="15.36328125" style="570" hidden="1" customWidth="1" outlineLevel="2"/>
    <col min="190" max="192" width="15.36328125" style="834" hidden="1" customWidth="1" outlineLevel="2"/>
    <col min="193" max="193" width="15.36328125" style="834" hidden="1" customWidth="1" outlineLevel="1" collapsed="1"/>
    <col min="194" max="194" width="15.36328125" style="570" hidden="1" customWidth="1" outlineLevel="2"/>
    <col min="195" max="197" width="15.36328125" style="834" hidden="1" customWidth="1" outlineLevel="2"/>
    <col min="198" max="198" width="15.36328125" style="834" hidden="1" customWidth="1" outlineLevel="1" collapsed="1"/>
    <col min="199" max="199" width="15.36328125" style="570" hidden="1" customWidth="1" outlineLevel="2"/>
    <col min="200" max="202" width="15.36328125" style="834" hidden="1" customWidth="1" outlineLevel="2"/>
    <col min="203" max="203" width="15.36328125" style="834" hidden="1" customWidth="1" outlineLevel="1" collapsed="1"/>
    <col min="204" max="204" width="15.36328125" style="570" hidden="1" customWidth="1" outlineLevel="2"/>
    <col min="205" max="207" width="15.36328125" style="834" hidden="1" customWidth="1" outlineLevel="2"/>
    <col min="208" max="208" width="15.36328125" style="834" hidden="1" customWidth="1" outlineLevel="1" collapsed="1"/>
    <col min="209" max="209" width="15.36328125" style="570" hidden="1" customWidth="1" outlineLevel="2"/>
    <col min="210" max="212" width="15.36328125" style="834" hidden="1" customWidth="1" outlineLevel="2"/>
    <col min="213" max="213" width="15.36328125" style="834" hidden="1" customWidth="1" outlineLevel="1" collapsed="1"/>
    <col min="214" max="214" width="15.36328125" style="570" hidden="1" customWidth="1" outlineLevel="2"/>
    <col min="215" max="217" width="15.36328125" style="834" hidden="1" customWidth="1" outlineLevel="2"/>
    <col min="218" max="218" width="15.36328125" style="834" hidden="1" customWidth="1" outlineLevel="1" collapsed="1"/>
    <col min="219" max="219" width="15.36328125" style="570" hidden="1" customWidth="1" outlineLevel="2"/>
    <col min="220" max="222" width="15.36328125" style="834" hidden="1" customWidth="1" outlineLevel="2"/>
    <col min="223" max="223" width="15.36328125" style="834" hidden="1" customWidth="1" outlineLevel="1" collapsed="1"/>
    <col min="224" max="224" width="15.36328125" style="570" hidden="1" customWidth="1" outlineLevel="2"/>
    <col min="225" max="227" width="15.36328125" style="834" hidden="1" customWidth="1" outlineLevel="2"/>
    <col min="228" max="228" width="15.36328125" style="834" hidden="1" customWidth="1" outlineLevel="1" collapsed="1"/>
    <col min="229" max="229" width="15.36328125" style="570" hidden="1" customWidth="1" outlineLevel="2"/>
    <col min="230" max="232" width="15.36328125" style="834" hidden="1" customWidth="1" outlineLevel="2"/>
    <col min="233" max="233" width="15.36328125" style="834" hidden="1" customWidth="1" outlineLevel="1" collapsed="1"/>
    <col min="234" max="234" width="15.36328125" style="570" hidden="1" customWidth="1" outlineLevel="2"/>
    <col min="235" max="237" width="15.36328125" style="834" hidden="1" customWidth="1" outlineLevel="2"/>
    <col min="238" max="238" width="15.36328125" style="834" hidden="1" customWidth="1" outlineLevel="1" collapsed="1"/>
    <col min="239" max="239" width="15.36328125" style="570" hidden="1" customWidth="1" outlineLevel="2"/>
    <col min="240" max="242" width="15.36328125" style="834" hidden="1" customWidth="1" outlineLevel="2"/>
    <col min="243" max="243" width="15.36328125" style="834" hidden="1" customWidth="1" outlineLevel="1" collapsed="1"/>
    <col min="244" max="244" width="15.36328125" style="570" hidden="1" customWidth="1" outlineLevel="2"/>
    <col min="245" max="247" width="15.36328125" style="834" hidden="1" customWidth="1" outlineLevel="2"/>
    <col min="248" max="248" width="15.36328125" style="834" hidden="1" customWidth="1" outlineLevel="1" collapsed="1"/>
    <col min="249" max="249" width="15.36328125" style="570" hidden="1" customWidth="1" outlineLevel="2"/>
    <col min="250" max="252" width="15.36328125" style="834" hidden="1" customWidth="1" outlineLevel="2"/>
    <col min="253" max="253" width="15.36328125" style="834" hidden="1" customWidth="1" outlineLevel="1" collapsed="1"/>
    <col min="254" max="254" width="15.36328125" style="570" hidden="1" customWidth="1" outlineLevel="2"/>
    <col min="255" max="257" width="15.36328125" style="834" hidden="1" customWidth="1" outlineLevel="2"/>
    <col min="258" max="258" width="15.36328125" style="834" hidden="1" customWidth="1" outlineLevel="1" collapsed="1"/>
    <col min="259" max="259" width="15.36328125" style="570" hidden="1" customWidth="1" outlineLevel="2"/>
    <col min="260" max="262" width="15.36328125" style="834" hidden="1" customWidth="1" outlineLevel="2"/>
    <col min="263" max="263" width="15.36328125" style="834" hidden="1" customWidth="1" outlineLevel="1" collapsed="1"/>
    <col min="264" max="264" width="13" style="570" customWidth="1" collapsed="1"/>
    <col min="265" max="265" width="15.36328125" style="834" customWidth="1"/>
    <col min="266" max="273" width="25.36328125" style="394" customWidth="1"/>
    <col min="274" max="274" width="41.36328125" style="188" customWidth="1"/>
    <col min="275" max="16384" width="41.36328125" style="188"/>
  </cols>
  <sheetData>
    <row r="1" spans="1:274" s="563" customFormat="1" ht="48.75" customHeight="1" x14ac:dyDescent="0.35">
      <c r="A1" s="891" t="s">
        <v>850</v>
      </c>
      <c r="B1" s="889"/>
      <c r="C1" s="889"/>
      <c r="D1" s="889"/>
      <c r="E1" s="889"/>
      <c r="F1" s="889" t="s">
        <v>399</v>
      </c>
      <c r="G1" s="889"/>
      <c r="H1" s="1258">
        <f>+G2+I2+L2+M2</f>
        <v>13833486147.191113</v>
      </c>
      <c r="I1" s="1258"/>
      <c r="J1" s="889"/>
      <c r="K1" s="889"/>
      <c r="L1" s="889"/>
      <c r="M1" s="889"/>
      <c r="N1" s="889"/>
      <c r="O1" s="889"/>
      <c r="P1" s="889"/>
      <c r="Q1" s="889"/>
      <c r="R1" s="889"/>
      <c r="S1" s="889"/>
      <c r="T1" s="889"/>
      <c r="U1" s="889"/>
      <c r="V1" s="889"/>
      <c r="W1" s="889"/>
      <c r="X1" s="889"/>
      <c r="Y1" s="889"/>
      <c r="Z1" s="889"/>
      <c r="AA1" s="889"/>
      <c r="AB1" s="889"/>
      <c r="AC1" s="889"/>
      <c r="AD1" s="889"/>
      <c r="AE1" s="889"/>
      <c r="AF1" s="889"/>
      <c r="AG1" s="889" t="s">
        <v>851</v>
      </c>
      <c r="AH1" s="889"/>
      <c r="AI1" s="889"/>
      <c r="AJ1" s="1656"/>
      <c r="AK1" s="1656"/>
      <c r="AL1" s="1656"/>
      <c r="AM1" s="1656"/>
      <c r="AN1" s="1656"/>
      <c r="AO1" s="1260"/>
      <c r="AP1" s="1260"/>
      <c r="AQ1" s="1260"/>
      <c r="AR1" s="889"/>
      <c r="AS1" s="889"/>
      <c r="AT1" s="889"/>
      <c r="AU1" s="889"/>
      <c r="AV1" s="889"/>
      <c r="AW1" s="889"/>
      <c r="AX1" s="889"/>
      <c r="AY1" s="889"/>
      <c r="AZ1" s="893" t="s">
        <v>402</v>
      </c>
      <c r="BA1" s="892"/>
      <c r="BB1" s="892"/>
      <c r="BC1" s="892"/>
      <c r="BD1" s="892"/>
      <c r="BE1" s="892"/>
      <c r="BF1" s="892"/>
      <c r="BG1" s="892"/>
      <c r="BH1" s="892"/>
      <c r="BI1" s="892"/>
      <c r="BJ1" s="892"/>
      <c r="BK1" s="892"/>
      <c r="BL1" s="892"/>
      <c r="BM1" s="892"/>
      <c r="BN1" s="892"/>
      <c r="BO1" s="892"/>
      <c r="BP1" s="892"/>
      <c r="BQ1" s="892"/>
      <c r="BR1" s="892"/>
      <c r="BS1" s="892"/>
      <c r="BT1" s="892"/>
      <c r="BU1" s="892"/>
      <c r="BV1" s="892"/>
      <c r="BW1" s="892"/>
      <c r="BX1" s="892"/>
      <c r="BY1" s="892"/>
      <c r="BZ1" s="892"/>
      <c r="CA1" s="892"/>
      <c r="CB1" s="892"/>
      <c r="CC1" s="892"/>
      <c r="CD1" s="892"/>
      <c r="CE1" s="892"/>
      <c r="CF1" s="892"/>
      <c r="CG1" s="892"/>
      <c r="CH1" s="892"/>
      <c r="CI1" s="892"/>
      <c r="CJ1" s="892"/>
      <c r="CK1" s="892"/>
      <c r="CL1" s="892"/>
      <c r="CM1" s="892"/>
      <c r="CN1" s="892"/>
      <c r="CO1" s="892"/>
      <c r="CP1" s="892"/>
      <c r="CQ1" s="892"/>
      <c r="CR1" s="892"/>
      <c r="CS1" s="892"/>
      <c r="CT1" s="892"/>
      <c r="CU1" s="892"/>
      <c r="CV1" s="892"/>
      <c r="CW1" s="892"/>
      <c r="CX1" s="892"/>
      <c r="CY1" s="892"/>
      <c r="CZ1" s="892"/>
      <c r="DA1" s="892"/>
      <c r="DB1" s="892"/>
      <c r="DC1" s="892"/>
      <c r="DD1" s="892"/>
      <c r="DE1" s="892"/>
      <c r="DF1" s="892"/>
      <c r="DG1" s="892"/>
      <c r="DH1" s="892"/>
      <c r="DI1" s="892"/>
      <c r="DJ1" s="892"/>
      <c r="DK1" s="892"/>
      <c r="DL1" s="892"/>
      <c r="DM1" s="892"/>
      <c r="DN1" s="892"/>
      <c r="DO1" s="892"/>
      <c r="DP1" s="892"/>
      <c r="DQ1" s="892"/>
      <c r="DR1" s="892"/>
      <c r="DS1" s="892"/>
      <c r="DT1" s="892"/>
      <c r="DU1" s="892"/>
      <c r="DV1" s="892"/>
      <c r="DW1" s="892"/>
      <c r="DX1" s="892"/>
      <c r="DY1" s="892"/>
      <c r="DZ1" s="892"/>
      <c r="EA1" s="892"/>
      <c r="EB1" s="892"/>
      <c r="EC1" s="892"/>
      <c r="ED1" s="892"/>
      <c r="EE1" s="892"/>
      <c r="EF1" s="892"/>
      <c r="EG1" s="892"/>
      <c r="EH1" s="892"/>
      <c r="EI1" s="892"/>
      <c r="EJ1" s="892"/>
      <c r="EK1" s="892"/>
      <c r="EL1" s="892"/>
      <c r="EM1" s="564"/>
      <c r="EN1" s="892"/>
      <c r="EO1" s="892"/>
      <c r="EP1" s="892"/>
      <c r="EQ1" s="892"/>
      <c r="ER1" s="892"/>
      <c r="ES1" s="892"/>
      <c r="ET1" s="892"/>
      <c r="EU1" s="892"/>
      <c r="EV1" s="892"/>
      <c r="EW1" s="889"/>
      <c r="EX1" s="892"/>
      <c r="EY1" s="890"/>
      <c r="EZ1" s="890"/>
      <c r="FA1" s="890"/>
      <c r="FB1" s="890"/>
      <c r="FC1" s="890"/>
      <c r="FD1" s="1263"/>
      <c r="FE1" s="890"/>
      <c r="FF1" s="890"/>
      <c r="FG1" s="890"/>
      <c r="FI1" s="892"/>
      <c r="FJ1" s="892"/>
      <c r="FK1" s="892"/>
      <c r="FL1" s="893"/>
      <c r="FM1" s="890"/>
      <c r="FN1" s="892"/>
      <c r="FO1" s="892"/>
      <c r="FP1" s="892"/>
      <c r="FQ1" s="892"/>
      <c r="FR1" s="890"/>
      <c r="FS1" s="892"/>
      <c r="FT1" s="892"/>
      <c r="FU1" s="892"/>
      <c r="FV1" s="892"/>
      <c r="FW1" s="890"/>
      <c r="FX1" s="892"/>
      <c r="FY1" s="892"/>
      <c r="FZ1" s="892"/>
      <c r="GA1" s="892"/>
      <c r="GB1" s="890"/>
      <c r="GC1" s="892"/>
      <c r="GD1" s="892"/>
      <c r="GE1" s="892"/>
      <c r="GF1" s="892"/>
      <c r="GG1" s="890"/>
      <c r="GH1" s="892"/>
      <c r="GI1" s="892"/>
      <c r="GJ1" s="892"/>
      <c r="GK1" s="892"/>
      <c r="GL1" s="890"/>
      <c r="GM1" s="892"/>
      <c r="GN1" s="892"/>
      <c r="GO1" s="892"/>
      <c r="GP1" s="892"/>
      <c r="GQ1" s="890"/>
      <c r="GR1" s="892"/>
      <c r="GS1" s="892"/>
      <c r="GT1" s="892"/>
      <c r="GU1" s="892"/>
      <c r="GV1" s="890"/>
      <c r="GW1" s="892"/>
      <c r="GX1" s="892"/>
      <c r="GY1" s="892"/>
      <c r="GZ1" s="892"/>
      <c r="HA1" s="890"/>
      <c r="HB1" s="892"/>
      <c r="HC1" s="892"/>
      <c r="HD1" s="892"/>
      <c r="HE1" s="892"/>
      <c r="HF1" s="890"/>
      <c r="HG1" s="892"/>
      <c r="HH1" s="892"/>
      <c r="HI1" s="892"/>
      <c r="HJ1" s="892"/>
      <c r="HK1" s="890"/>
      <c r="HL1" s="892"/>
      <c r="HM1" s="892"/>
      <c r="HN1" s="892"/>
      <c r="HO1" s="892"/>
      <c r="HP1" s="890"/>
      <c r="HQ1" s="892"/>
      <c r="HR1" s="892"/>
      <c r="HS1" s="892"/>
      <c r="HT1" s="892"/>
      <c r="HU1" s="890"/>
      <c r="HV1" s="892"/>
      <c r="HW1" s="892"/>
      <c r="HX1" s="892"/>
      <c r="HY1" s="892"/>
      <c r="HZ1" s="890"/>
      <c r="IA1" s="892"/>
      <c r="IB1" s="892"/>
      <c r="IC1" s="892"/>
      <c r="ID1" s="892"/>
      <c r="IE1" s="890"/>
      <c r="IF1" s="892"/>
      <c r="IG1" s="892"/>
      <c r="IH1" s="892"/>
      <c r="II1" s="892"/>
      <c r="IJ1" s="890"/>
      <c r="IK1" s="892"/>
      <c r="IL1" s="892"/>
      <c r="IM1" s="892"/>
      <c r="IN1" s="892"/>
      <c r="IO1" s="890"/>
      <c r="IP1" s="892"/>
      <c r="IQ1" s="892"/>
      <c r="IR1" s="892"/>
      <c r="IS1" s="892"/>
      <c r="IT1" s="890"/>
      <c r="IU1" s="892"/>
      <c r="IV1" s="892"/>
      <c r="IW1" s="892"/>
      <c r="IX1" s="892"/>
      <c r="IY1" s="890"/>
      <c r="IZ1" s="892"/>
      <c r="JA1" s="892"/>
      <c r="JB1" s="892"/>
      <c r="JC1" s="892"/>
      <c r="JD1" s="890"/>
      <c r="JE1" s="893" t="s">
        <v>403</v>
      </c>
      <c r="JF1" s="889"/>
      <c r="JG1" s="889"/>
      <c r="JH1" s="889"/>
      <c r="JI1" s="889"/>
      <c r="JJ1" s="889"/>
      <c r="JK1" s="889"/>
      <c r="JL1" s="889"/>
      <c r="JM1" s="889"/>
    </row>
    <row r="2" spans="1:274" s="564" customFormat="1" ht="20.25" customHeight="1" x14ac:dyDescent="0.35">
      <c r="A2" s="2506" t="s">
        <v>863</v>
      </c>
      <c r="B2" s="2506"/>
      <c r="C2" s="2506"/>
      <c r="D2" s="2506"/>
      <c r="E2" s="2506"/>
      <c r="F2" s="1657">
        <f t="shared" ref="F2:P2" si="0">SUBTOTAL(9,F5:F58)</f>
        <v>1162028022</v>
      </c>
      <c r="G2" s="1657">
        <f t="shared" si="0"/>
        <v>1161126689</v>
      </c>
      <c r="H2" s="1657">
        <f t="shared" si="0"/>
        <v>1029096742</v>
      </c>
      <c r="I2" s="1657">
        <f>SUBTOTAL(9,I5:I58)</f>
        <v>4312540400</v>
      </c>
      <c r="J2" s="1657">
        <f t="shared" si="0"/>
        <v>2960316279</v>
      </c>
      <c r="K2" s="1657">
        <f t="shared" si="0"/>
        <v>1523022326</v>
      </c>
      <c r="L2" s="1657">
        <f t="shared" si="0"/>
        <v>4241681591.1018949</v>
      </c>
      <c r="M2" s="1657">
        <f t="shared" si="0"/>
        <v>4118137467.0892181</v>
      </c>
      <c r="N2" s="1657">
        <f t="shared" si="0"/>
        <v>13834387480.191113</v>
      </c>
      <c r="O2" s="1657">
        <f t="shared" si="0"/>
        <v>4121442968</v>
      </c>
      <c r="P2" s="1657">
        <f t="shared" si="0"/>
        <v>2552119068</v>
      </c>
      <c r="Q2" s="1267"/>
      <c r="R2" s="1267"/>
      <c r="S2" s="1267"/>
      <c r="T2" s="1267"/>
      <c r="U2" s="1267"/>
      <c r="V2" s="1267"/>
      <c r="W2" s="1658"/>
      <c r="X2" s="1659"/>
      <c r="Y2" s="1659"/>
      <c r="Z2" s="1659"/>
      <c r="AA2" s="1660"/>
      <c r="AB2" s="1660"/>
      <c r="AC2" s="1660"/>
      <c r="AD2" s="1660"/>
      <c r="AE2" s="1660"/>
      <c r="AF2" s="1660"/>
      <c r="AG2" s="1661">
        <f t="shared" ref="AG2:CR2" si="1">SUBTOTAL(9,AG5:AG58)</f>
        <v>1162028022</v>
      </c>
      <c r="AH2" s="1661">
        <f t="shared" si="1"/>
        <v>1161126689</v>
      </c>
      <c r="AI2" s="1661">
        <f t="shared" si="1"/>
        <v>1029096742</v>
      </c>
      <c r="AJ2" s="1661">
        <f>SUBTOTAL(9,AJ5:AJ58)</f>
        <v>4312540400</v>
      </c>
      <c r="AK2" s="1661">
        <f>SUBTOTAL(9,AK5:AK58)</f>
        <v>2960316279</v>
      </c>
      <c r="AL2" s="1662">
        <f t="shared" ref="AL2" si="2">+AK2/AJ2</f>
        <v>0.68644372096780826</v>
      </c>
      <c r="AM2" s="1661">
        <f>SUBTOTAL(9,AM5:AM58)</f>
        <v>1523022326</v>
      </c>
      <c r="AN2" s="1662">
        <f t="shared" ref="AN2" si="3">+AM2/AJ2</f>
        <v>0.35316128887743287</v>
      </c>
      <c r="AO2" s="1661">
        <f>SUBTOTAL(9,AO5:AO58)</f>
        <v>4241681591</v>
      </c>
      <c r="AP2" s="1661">
        <f>SUBTOTAL(9,AP5:AP58)</f>
        <v>4375294561.1165009</v>
      </c>
      <c r="AQ2" s="1661">
        <f t="shared" si="1"/>
        <v>4118137467</v>
      </c>
      <c r="AR2" s="1661">
        <f t="shared" si="1"/>
        <v>13834387480</v>
      </c>
      <c r="AS2" s="1661">
        <f t="shared" si="1"/>
        <v>4121442968</v>
      </c>
      <c r="AT2" s="1662">
        <f t="shared" ref="AT2" si="4">+AS2/AR2</f>
        <v>0.29791293427036497</v>
      </c>
      <c r="AU2" s="1661">
        <f t="shared" si="1"/>
        <v>2552119068</v>
      </c>
      <c r="AV2" s="1661">
        <f t="shared" si="1"/>
        <v>1161126689</v>
      </c>
      <c r="AW2" s="1661">
        <f t="shared" si="1"/>
        <v>2960316279</v>
      </c>
      <c r="AX2" s="1661">
        <f t="shared" si="1"/>
        <v>0</v>
      </c>
      <c r="AY2" s="1661">
        <f t="shared" si="1"/>
        <v>0</v>
      </c>
      <c r="AZ2" s="1661">
        <f t="shared" si="1"/>
        <v>4121442968</v>
      </c>
      <c r="BA2" s="1661">
        <f t="shared" si="1"/>
        <v>0</v>
      </c>
      <c r="BB2" s="1661">
        <f t="shared" si="1"/>
        <v>0</v>
      </c>
      <c r="BC2" s="1661">
        <f t="shared" si="1"/>
        <v>0</v>
      </c>
      <c r="BD2" s="1661">
        <f t="shared" si="1"/>
        <v>0</v>
      </c>
      <c r="BE2" s="1661">
        <f t="shared" si="1"/>
        <v>0</v>
      </c>
      <c r="BF2" s="1661">
        <f t="shared" si="1"/>
        <v>0</v>
      </c>
      <c r="BG2" s="1661">
        <f t="shared" si="1"/>
        <v>0</v>
      </c>
      <c r="BH2" s="1661">
        <f t="shared" si="1"/>
        <v>0</v>
      </c>
      <c r="BI2" s="1661">
        <f t="shared" si="1"/>
        <v>0</v>
      </c>
      <c r="BJ2" s="1661">
        <f t="shared" si="1"/>
        <v>0</v>
      </c>
      <c r="BK2" s="1661">
        <f t="shared" si="1"/>
        <v>0</v>
      </c>
      <c r="BL2" s="1661">
        <f t="shared" si="1"/>
        <v>0</v>
      </c>
      <c r="BM2" s="1661">
        <f t="shared" si="1"/>
        <v>0</v>
      </c>
      <c r="BN2" s="1661">
        <f t="shared" si="1"/>
        <v>0</v>
      </c>
      <c r="BO2" s="1661">
        <f t="shared" si="1"/>
        <v>0</v>
      </c>
      <c r="BP2" s="1661">
        <f t="shared" si="1"/>
        <v>0</v>
      </c>
      <c r="BQ2" s="1661">
        <f t="shared" si="1"/>
        <v>0</v>
      </c>
      <c r="BR2" s="1661">
        <f t="shared" si="1"/>
        <v>0</v>
      </c>
      <c r="BS2" s="1661">
        <f t="shared" si="1"/>
        <v>0</v>
      </c>
      <c r="BT2" s="1661">
        <f t="shared" si="1"/>
        <v>0</v>
      </c>
      <c r="BU2" s="1661">
        <f t="shared" si="1"/>
        <v>0</v>
      </c>
      <c r="BV2" s="1661">
        <f t="shared" si="1"/>
        <v>0</v>
      </c>
      <c r="BW2" s="1661">
        <f t="shared" si="1"/>
        <v>0</v>
      </c>
      <c r="BX2" s="1661">
        <f t="shared" si="1"/>
        <v>0</v>
      </c>
      <c r="BY2" s="1661">
        <f t="shared" si="1"/>
        <v>0</v>
      </c>
      <c r="BZ2" s="1661">
        <f t="shared" si="1"/>
        <v>0</v>
      </c>
      <c r="CA2" s="1661">
        <f t="shared" si="1"/>
        <v>0</v>
      </c>
      <c r="CB2" s="1661">
        <f t="shared" si="1"/>
        <v>0</v>
      </c>
      <c r="CC2" s="1661">
        <f t="shared" si="1"/>
        <v>0</v>
      </c>
      <c r="CD2" s="1661">
        <f t="shared" si="1"/>
        <v>0</v>
      </c>
      <c r="CE2" s="1661">
        <f t="shared" si="1"/>
        <v>0</v>
      </c>
      <c r="CF2" s="1661">
        <f t="shared" si="1"/>
        <v>0</v>
      </c>
      <c r="CG2" s="1661">
        <f t="shared" si="1"/>
        <v>0</v>
      </c>
      <c r="CH2" s="1661">
        <f t="shared" si="1"/>
        <v>0</v>
      </c>
      <c r="CI2" s="1661">
        <f t="shared" si="1"/>
        <v>0</v>
      </c>
      <c r="CJ2" s="1661">
        <f t="shared" si="1"/>
        <v>0</v>
      </c>
      <c r="CK2" s="1661">
        <f t="shared" si="1"/>
        <v>0</v>
      </c>
      <c r="CL2" s="1661">
        <f t="shared" si="1"/>
        <v>0</v>
      </c>
      <c r="CM2" s="1661">
        <f t="shared" si="1"/>
        <v>0</v>
      </c>
      <c r="CN2" s="1661">
        <f t="shared" si="1"/>
        <v>0</v>
      </c>
      <c r="CO2" s="1661">
        <f t="shared" si="1"/>
        <v>0</v>
      </c>
      <c r="CP2" s="1661">
        <f t="shared" si="1"/>
        <v>0</v>
      </c>
      <c r="CQ2" s="1661">
        <f t="shared" si="1"/>
        <v>0</v>
      </c>
      <c r="CR2" s="1661">
        <f t="shared" si="1"/>
        <v>0</v>
      </c>
      <c r="CS2" s="1661">
        <f t="shared" ref="CS2:EX2" si="5">SUBTOTAL(9,CS5:CS58)</f>
        <v>0</v>
      </c>
      <c r="CT2" s="1661">
        <f t="shared" si="5"/>
        <v>0</v>
      </c>
      <c r="CU2" s="1661">
        <f t="shared" si="5"/>
        <v>0</v>
      </c>
      <c r="CV2" s="1661">
        <f t="shared" si="5"/>
        <v>0</v>
      </c>
      <c r="CW2" s="1661">
        <f t="shared" si="5"/>
        <v>0</v>
      </c>
      <c r="CX2" s="1661">
        <f t="shared" si="5"/>
        <v>0</v>
      </c>
      <c r="CY2" s="1661">
        <f t="shared" si="5"/>
        <v>0</v>
      </c>
      <c r="CZ2" s="1661">
        <f t="shared" si="5"/>
        <v>0</v>
      </c>
      <c r="DA2" s="1661">
        <f t="shared" si="5"/>
        <v>0</v>
      </c>
      <c r="DB2" s="1661">
        <f t="shared" si="5"/>
        <v>0</v>
      </c>
      <c r="DC2" s="1661">
        <f t="shared" si="5"/>
        <v>0</v>
      </c>
      <c r="DD2" s="1661">
        <f t="shared" si="5"/>
        <v>0</v>
      </c>
      <c r="DE2" s="1661">
        <f t="shared" si="5"/>
        <v>0</v>
      </c>
      <c r="DF2" s="1661">
        <f t="shared" si="5"/>
        <v>0</v>
      </c>
      <c r="DG2" s="1661">
        <f t="shared" si="5"/>
        <v>0</v>
      </c>
      <c r="DH2" s="1661">
        <f t="shared" si="5"/>
        <v>0</v>
      </c>
      <c r="DI2" s="1661">
        <f t="shared" si="5"/>
        <v>0</v>
      </c>
      <c r="DJ2" s="1661">
        <f t="shared" si="5"/>
        <v>0</v>
      </c>
      <c r="DK2" s="1661">
        <f t="shared" si="5"/>
        <v>0</v>
      </c>
      <c r="DL2" s="1661">
        <f t="shared" si="5"/>
        <v>0</v>
      </c>
      <c r="DM2" s="1661">
        <f t="shared" si="5"/>
        <v>0</v>
      </c>
      <c r="DN2" s="1661">
        <f t="shared" si="5"/>
        <v>0</v>
      </c>
      <c r="DO2" s="1661">
        <f t="shared" si="5"/>
        <v>0</v>
      </c>
      <c r="DP2" s="1661">
        <f t="shared" si="5"/>
        <v>0</v>
      </c>
      <c r="DQ2" s="1661">
        <f t="shared" si="5"/>
        <v>0</v>
      </c>
      <c r="DR2" s="1661">
        <f t="shared" si="5"/>
        <v>0</v>
      </c>
      <c r="DS2" s="1661">
        <f t="shared" si="5"/>
        <v>0</v>
      </c>
      <c r="DT2" s="1661">
        <f t="shared" si="5"/>
        <v>0</v>
      </c>
      <c r="DU2" s="1661">
        <f t="shared" si="5"/>
        <v>0</v>
      </c>
      <c r="DV2" s="1661">
        <f t="shared" si="5"/>
        <v>0</v>
      </c>
      <c r="DW2" s="1661">
        <f t="shared" si="5"/>
        <v>0</v>
      </c>
      <c r="DX2" s="1661">
        <f t="shared" si="5"/>
        <v>0</v>
      </c>
      <c r="DY2" s="1661">
        <f t="shared" si="5"/>
        <v>0</v>
      </c>
      <c r="DZ2" s="1661">
        <f t="shared" si="5"/>
        <v>0</v>
      </c>
      <c r="EA2" s="1661">
        <f t="shared" si="5"/>
        <v>0</v>
      </c>
      <c r="EB2" s="1661">
        <f t="shared" si="5"/>
        <v>0</v>
      </c>
      <c r="EC2" s="1661">
        <f t="shared" si="5"/>
        <v>0</v>
      </c>
      <c r="ED2" s="1661">
        <f t="shared" si="5"/>
        <v>0</v>
      </c>
      <c r="EE2" s="1661">
        <f t="shared" si="5"/>
        <v>0</v>
      </c>
      <c r="EF2" s="1661">
        <f t="shared" si="5"/>
        <v>0</v>
      </c>
      <c r="EG2" s="1661">
        <f t="shared" si="5"/>
        <v>0</v>
      </c>
      <c r="EH2" s="1661">
        <f t="shared" si="5"/>
        <v>0</v>
      </c>
      <c r="EI2" s="1661">
        <f t="shared" si="5"/>
        <v>0</v>
      </c>
      <c r="EJ2" s="1661">
        <f t="shared" si="5"/>
        <v>0</v>
      </c>
      <c r="EK2" s="1661">
        <f t="shared" si="5"/>
        <v>0</v>
      </c>
      <c r="EL2" s="1661">
        <f t="shared" si="5"/>
        <v>0</v>
      </c>
      <c r="EM2" s="1661">
        <f t="shared" si="5"/>
        <v>0</v>
      </c>
      <c r="EN2" s="1661">
        <f t="shared" si="5"/>
        <v>0</v>
      </c>
      <c r="EO2" s="1661">
        <f t="shared" si="5"/>
        <v>0</v>
      </c>
      <c r="EP2" s="1661">
        <f t="shared" si="5"/>
        <v>0</v>
      </c>
      <c r="EQ2" s="1661">
        <f t="shared" si="5"/>
        <v>0</v>
      </c>
      <c r="ER2" s="1661">
        <f t="shared" si="5"/>
        <v>0</v>
      </c>
      <c r="ES2" s="1661">
        <f t="shared" si="5"/>
        <v>0</v>
      </c>
      <c r="ET2" s="1661">
        <f t="shared" si="5"/>
        <v>0</v>
      </c>
      <c r="EU2" s="1661">
        <f t="shared" si="5"/>
        <v>0</v>
      </c>
      <c r="EV2" s="1661">
        <f t="shared" si="5"/>
        <v>0</v>
      </c>
      <c r="EW2" s="1661"/>
      <c r="EX2" s="1661">
        <f t="shared" si="5"/>
        <v>0</v>
      </c>
      <c r="EY2" s="1663"/>
      <c r="EZ2" s="1663"/>
      <c r="FA2" s="1663"/>
      <c r="FB2" s="1663"/>
      <c r="FC2" s="1663"/>
      <c r="FD2" s="1663"/>
      <c r="FE2" s="1663"/>
      <c r="FF2" s="1663"/>
      <c r="FG2" s="1663"/>
      <c r="FH2" s="894">
        <f t="shared" ref="FH2:HS2" si="6">SUBTOTAL(9,FH5:FH58)</f>
        <v>0</v>
      </c>
      <c r="FI2" s="894">
        <f t="shared" si="6"/>
        <v>0</v>
      </c>
      <c r="FJ2" s="894">
        <f t="shared" si="6"/>
        <v>0</v>
      </c>
      <c r="FK2" s="894">
        <f t="shared" si="6"/>
        <v>0</v>
      </c>
      <c r="FL2" s="894">
        <f t="shared" si="6"/>
        <v>0</v>
      </c>
      <c r="FM2" s="904">
        <f t="shared" si="6"/>
        <v>0</v>
      </c>
      <c r="FN2" s="894">
        <f t="shared" si="6"/>
        <v>0</v>
      </c>
      <c r="FO2" s="894">
        <f t="shared" si="6"/>
        <v>0</v>
      </c>
      <c r="FP2" s="894">
        <f t="shared" si="6"/>
        <v>0</v>
      </c>
      <c r="FQ2" s="894">
        <f t="shared" si="6"/>
        <v>0</v>
      </c>
      <c r="FR2" s="904">
        <f t="shared" si="6"/>
        <v>0</v>
      </c>
      <c r="FS2" s="894">
        <f t="shared" si="6"/>
        <v>0</v>
      </c>
      <c r="FT2" s="894">
        <f t="shared" si="6"/>
        <v>0</v>
      </c>
      <c r="FU2" s="894">
        <f t="shared" si="6"/>
        <v>0</v>
      </c>
      <c r="FV2" s="894">
        <f t="shared" si="6"/>
        <v>0</v>
      </c>
      <c r="FW2" s="904">
        <f t="shared" si="6"/>
        <v>0</v>
      </c>
      <c r="FX2" s="894">
        <f t="shared" si="6"/>
        <v>0</v>
      </c>
      <c r="FY2" s="894">
        <f t="shared" si="6"/>
        <v>0</v>
      </c>
      <c r="FZ2" s="894">
        <f t="shared" si="6"/>
        <v>0</v>
      </c>
      <c r="GA2" s="894">
        <f t="shared" si="6"/>
        <v>0</v>
      </c>
      <c r="GB2" s="904">
        <f t="shared" si="6"/>
        <v>0</v>
      </c>
      <c r="GC2" s="894">
        <f t="shared" si="6"/>
        <v>0</v>
      </c>
      <c r="GD2" s="894">
        <f t="shared" si="6"/>
        <v>0</v>
      </c>
      <c r="GE2" s="894">
        <f t="shared" si="6"/>
        <v>0</v>
      </c>
      <c r="GF2" s="894">
        <f t="shared" si="6"/>
        <v>0</v>
      </c>
      <c r="GG2" s="904">
        <f t="shared" si="6"/>
        <v>0</v>
      </c>
      <c r="GH2" s="894">
        <f t="shared" si="6"/>
        <v>0</v>
      </c>
      <c r="GI2" s="894">
        <f t="shared" si="6"/>
        <v>0</v>
      </c>
      <c r="GJ2" s="894">
        <f t="shared" si="6"/>
        <v>0</v>
      </c>
      <c r="GK2" s="894">
        <f t="shared" si="6"/>
        <v>0</v>
      </c>
      <c r="GL2" s="904">
        <f t="shared" si="6"/>
        <v>0</v>
      </c>
      <c r="GM2" s="894">
        <f t="shared" si="6"/>
        <v>0</v>
      </c>
      <c r="GN2" s="894">
        <f t="shared" si="6"/>
        <v>0</v>
      </c>
      <c r="GO2" s="894">
        <f t="shared" si="6"/>
        <v>0</v>
      </c>
      <c r="GP2" s="894">
        <f t="shared" si="6"/>
        <v>0</v>
      </c>
      <c r="GQ2" s="904">
        <f t="shared" si="6"/>
        <v>0</v>
      </c>
      <c r="GR2" s="894">
        <f t="shared" si="6"/>
        <v>0</v>
      </c>
      <c r="GS2" s="894">
        <f t="shared" si="6"/>
        <v>0</v>
      </c>
      <c r="GT2" s="894">
        <f t="shared" si="6"/>
        <v>0</v>
      </c>
      <c r="GU2" s="894">
        <f t="shared" si="6"/>
        <v>0</v>
      </c>
      <c r="GV2" s="894">
        <f t="shared" si="6"/>
        <v>0</v>
      </c>
      <c r="GW2" s="894">
        <f t="shared" si="6"/>
        <v>0</v>
      </c>
      <c r="GX2" s="894">
        <f t="shared" si="6"/>
        <v>0</v>
      </c>
      <c r="GY2" s="894">
        <f t="shared" si="6"/>
        <v>0</v>
      </c>
      <c r="GZ2" s="894">
        <f t="shared" si="6"/>
        <v>0</v>
      </c>
      <c r="HA2" s="904">
        <f t="shared" si="6"/>
        <v>0</v>
      </c>
      <c r="HB2" s="894">
        <f t="shared" si="6"/>
        <v>0</v>
      </c>
      <c r="HC2" s="894">
        <f t="shared" si="6"/>
        <v>0</v>
      </c>
      <c r="HD2" s="894">
        <f t="shared" si="6"/>
        <v>0</v>
      </c>
      <c r="HE2" s="894">
        <f t="shared" si="6"/>
        <v>0</v>
      </c>
      <c r="HF2" s="904">
        <f t="shared" si="6"/>
        <v>0</v>
      </c>
      <c r="HG2" s="894">
        <f t="shared" si="6"/>
        <v>0</v>
      </c>
      <c r="HH2" s="894">
        <f t="shared" si="6"/>
        <v>0</v>
      </c>
      <c r="HI2" s="894">
        <f t="shared" si="6"/>
        <v>0</v>
      </c>
      <c r="HJ2" s="894">
        <f t="shared" si="6"/>
        <v>0</v>
      </c>
      <c r="HK2" s="904">
        <f t="shared" si="6"/>
        <v>0</v>
      </c>
      <c r="HL2" s="894">
        <f t="shared" si="6"/>
        <v>0</v>
      </c>
      <c r="HM2" s="894">
        <f t="shared" si="6"/>
        <v>0</v>
      </c>
      <c r="HN2" s="894">
        <f t="shared" si="6"/>
        <v>0</v>
      </c>
      <c r="HO2" s="894">
        <f t="shared" si="6"/>
        <v>0</v>
      </c>
      <c r="HP2" s="904">
        <f t="shared" si="6"/>
        <v>0</v>
      </c>
      <c r="HQ2" s="894">
        <f t="shared" si="6"/>
        <v>0</v>
      </c>
      <c r="HR2" s="894">
        <f t="shared" si="6"/>
        <v>0</v>
      </c>
      <c r="HS2" s="894">
        <f t="shared" si="6"/>
        <v>0</v>
      </c>
      <c r="HT2" s="894">
        <f t="shared" ref="HT2:JE2" si="7">SUBTOTAL(9,HT5:HT58)</f>
        <v>0</v>
      </c>
      <c r="HU2" s="904">
        <f t="shared" si="7"/>
        <v>0</v>
      </c>
      <c r="HV2" s="894">
        <f t="shared" si="7"/>
        <v>0</v>
      </c>
      <c r="HW2" s="894">
        <f t="shared" si="7"/>
        <v>0</v>
      </c>
      <c r="HX2" s="894">
        <f t="shared" si="7"/>
        <v>0</v>
      </c>
      <c r="HY2" s="894">
        <f t="shared" si="7"/>
        <v>0</v>
      </c>
      <c r="HZ2" s="904">
        <f t="shared" si="7"/>
        <v>0</v>
      </c>
      <c r="IA2" s="894">
        <f t="shared" si="7"/>
        <v>0</v>
      </c>
      <c r="IB2" s="894">
        <f t="shared" si="7"/>
        <v>0</v>
      </c>
      <c r="IC2" s="894">
        <f t="shared" si="7"/>
        <v>0</v>
      </c>
      <c r="ID2" s="894">
        <f t="shared" si="7"/>
        <v>0</v>
      </c>
      <c r="IE2" s="904">
        <f t="shared" si="7"/>
        <v>0</v>
      </c>
      <c r="IF2" s="894">
        <f t="shared" si="7"/>
        <v>0</v>
      </c>
      <c r="IG2" s="894">
        <f t="shared" si="7"/>
        <v>0</v>
      </c>
      <c r="IH2" s="894">
        <f t="shared" si="7"/>
        <v>0</v>
      </c>
      <c r="II2" s="894">
        <f t="shared" si="7"/>
        <v>0</v>
      </c>
      <c r="IJ2" s="904">
        <f t="shared" si="7"/>
        <v>0</v>
      </c>
      <c r="IK2" s="894">
        <f t="shared" si="7"/>
        <v>0</v>
      </c>
      <c r="IL2" s="894">
        <f t="shared" si="7"/>
        <v>0</v>
      </c>
      <c r="IM2" s="894">
        <f t="shared" si="7"/>
        <v>0</v>
      </c>
      <c r="IN2" s="894">
        <f t="shared" si="7"/>
        <v>0</v>
      </c>
      <c r="IO2" s="904">
        <f t="shared" si="7"/>
        <v>0</v>
      </c>
      <c r="IP2" s="894">
        <f t="shared" si="7"/>
        <v>0</v>
      </c>
      <c r="IQ2" s="894">
        <f t="shared" si="7"/>
        <v>0</v>
      </c>
      <c r="IR2" s="894">
        <f t="shared" si="7"/>
        <v>0</v>
      </c>
      <c r="IS2" s="894">
        <f t="shared" si="7"/>
        <v>0</v>
      </c>
      <c r="IT2" s="904">
        <f t="shared" si="7"/>
        <v>0</v>
      </c>
      <c r="IU2" s="894">
        <f t="shared" si="7"/>
        <v>0</v>
      </c>
      <c r="IV2" s="894">
        <f t="shared" si="7"/>
        <v>0</v>
      </c>
      <c r="IW2" s="894">
        <f t="shared" si="7"/>
        <v>0</v>
      </c>
      <c r="IX2" s="894">
        <f t="shared" si="7"/>
        <v>0</v>
      </c>
      <c r="IY2" s="904">
        <f t="shared" si="7"/>
        <v>0</v>
      </c>
      <c r="IZ2" s="894">
        <f t="shared" si="7"/>
        <v>0</v>
      </c>
      <c r="JA2" s="894">
        <f t="shared" si="7"/>
        <v>0</v>
      </c>
      <c r="JB2" s="894">
        <f t="shared" si="7"/>
        <v>0</v>
      </c>
      <c r="JC2" s="894">
        <f t="shared" si="7"/>
        <v>0</v>
      </c>
      <c r="JD2" s="1663"/>
      <c r="JE2" s="1664">
        <f t="shared" si="7"/>
        <v>0</v>
      </c>
      <c r="JF2" s="1666"/>
      <c r="JG2" s="1666"/>
      <c r="JH2" s="1666"/>
      <c r="JI2" s="1666"/>
      <c r="JJ2" s="1666"/>
      <c r="JK2" s="1666"/>
      <c r="JL2" s="1666"/>
      <c r="JM2" s="1666"/>
    </row>
    <row r="3" spans="1:274" s="394" customFormat="1" ht="20.25" customHeight="1" x14ac:dyDescent="0.35">
      <c r="A3" s="895"/>
      <c r="B3" s="895"/>
      <c r="C3" s="895"/>
      <c r="E3" s="1097">
        <f>SUBTOTAL(3,D5:D58)</f>
        <v>8</v>
      </c>
      <c r="F3" s="896"/>
      <c r="G3" s="896"/>
      <c r="H3" s="896"/>
      <c r="I3" s="896"/>
      <c r="J3" s="896"/>
      <c r="K3" s="896"/>
      <c r="L3" s="896"/>
      <c r="M3" s="896"/>
      <c r="N3" s="896"/>
      <c r="O3" s="896"/>
      <c r="P3" s="896"/>
      <c r="Q3" s="897"/>
      <c r="R3" s="897"/>
      <c r="S3" s="897"/>
      <c r="T3" s="1266"/>
      <c r="U3" s="1267"/>
      <c r="V3" s="1267"/>
      <c r="W3" s="1266">
        <f>+X31/W31</f>
        <v>0.25</v>
      </c>
      <c r="X3" s="1266">
        <f>+X24/W24</f>
        <v>0.29657142857142854</v>
      </c>
      <c r="Y3" s="898"/>
      <c r="Z3" s="898"/>
      <c r="AA3" s="899"/>
      <c r="AB3" s="899"/>
      <c r="AC3" s="899"/>
      <c r="AD3" s="899"/>
      <c r="AE3" s="899"/>
      <c r="AF3" s="899"/>
      <c r="AG3" s="900"/>
      <c r="AH3" s="900"/>
      <c r="AI3" s="900"/>
      <c r="AJ3" s="900"/>
      <c r="AK3" s="900"/>
      <c r="AL3" s="900"/>
      <c r="AM3" s="900"/>
      <c r="AN3" s="900"/>
      <c r="AO3" s="900">
        <f>+AO18*3.15/100</f>
        <v>219528375.9795</v>
      </c>
      <c r="AP3" s="900">
        <f>+AP18*3.15/100</f>
        <v>226443519.82285428</v>
      </c>
      <c r="AQ3" s="900"/>
      <c r="AR3" s="900"/>
      <c r="AS3" s="900"/>
      <c r="AT3" s="900"/>
      <c r="AU3" s="900"/>
      <c r="AV3" s="900" t="s">
        <v>405</v>
      </c>
      <c r="AW3" s="900"/>
      <c r="AX3" s="900"/>
      <c r="AY3" s="900"/>
      <c r="AZ3" s="900"/>
      <c r="BA3" s="900" t="s">
        <v>406</v>
      </c>
      <c r="BB3" s="900"/>
      <c r="BC3" s="900"/>
      <c r="BD3" s="900"/>
      <c r="BE3" s="900"/>
      <c r="BF3" s="900" t="s">
        <v>407</v>
      </c>
      <c r="BG3" s="900"/>
      <c r="BH3" s="900"/>
      <c r="BI3" s="900"/>
      <c r="BJ3" s="900"/>
      <c r="BK3" s="900" t="s">
        <v>408</v>
      </c>
      <c r="BL3" s="900"/>
      <c r="BM3" s="900"/>
      <c r="BN3" s="900"/>
      <c r="BO3" s="900"/>
      <c r="BP3" s="900" t="s">
        <v>409</v>
      </c>
      <c r="BQ3" s="900"/>
      <c r="BR3" s="900"/>
      <c r="BS3" s="900"/>
      <c r="BT3" s="900"/>
      <c r="BU3" s="900" t="s">
        <v>410</v>
      </c>
      <c r="BV3" s="900"/>
      <c r="BW3" s="900"/>
      <c r="BX3" s="900"/>
      <c r="BY3" s="900"/>
      <c r="BZ3" s="900" t="s">
        <v>411</v>
      </c>
      <c r="CA3" s="900"/>
      <c r="CB3" s="900"/>
      <c r="CC3" s="900"/>
      <c r="CD3" s="900"/>
      <c r="CE3" s="900" t="s">
        <v>412</v>
      </c>
      <c r="CF3" s="900"/>
      <c r="CG3" s="900"/>
      <c r="CH3" s="900"/>
      <c r="CI3" s="900"/>
      <c r="CJ3" s="900" t="s">
        <v>413</v>
      </c>
      <c r="CK3" s="900"/>
      <c r="CL3" s="900"/>
      <c r="CM3" s="900"/>
      <c r="CN3" s="900"/>
      <c r="CO3" s="900" t="s">
        <v>414</v>
      </c>
      <c r="CP3" s="900"/>
      <c r="CQ3" s="900"/>
      <c r="CR3" s="900"/>
      <c r="CS3" s="900"/>
      <c r="CT3" s="900" t="s">
        <v>415</v>
      </c>
      <c r="CU3" s="900"/>
      <c r="CV3" s="900"/>
      <c r="CW3" s="900"/>
      <c r="CX3" s="900"/>
      <c r="CY3" s="900" t="s">
        <v>416</v>
      </c>
      <c r="CZ3" s="900"/>
      <c r="DA3" s="900"/>
      <c r="DB3" s="900"/>
      <c r="DC3" s="900"/>
      <c r="DD3" s="900" t="s">
        <v>417</v>
      </c>
      <c r="DE3" s="900"/>
      <c r="DF3" s="900"/>
      <c r="DG3" s="900"/>
      <c r="DH3" s="900"/>
      <c r="DI3" s="900" t="s">
        <v>418</v>
      </c>
      <c r="DJ3" s="900"/>
      <c r="DK3" s="900"/>
      <c r="DL3" s="900"/>
      <c r="DM3" s="900"/>
      <c r="DN3" s="900" t="s">
        <v>419</v>
      </c>
      <c r="DO3" s="900"/>
      <c r="DP3" s="900"/>
      <c r="DQ3" s="900"/>
      <c r="DR3" s="900"/>
      <c r="DS3" s="900" t="s">
        <v>420</v>
      </c>
      <c r="DT3" s="900"/>
      <c r="DU3" s="900"/>
      <c r="DV3" s="900"/>
      <c r="DW3" s="900"/>
      <c r="DX3" s="900" t="s">
        <v>421</v>
      </c>
      <c r="DY3" s="900"/>
      <c r="DZ3" s="900"/>
      <c r="EA3" s="900"/>
      <c r="EB3" s="900"/>
      <c r="EC3" s="900" t="s">
        <v>422</v>
      </c>
      <c r="ED3" s="900"/>
      <c r="EE3" s="900"/>
      <c r="EF3" s="900"/>
      <c r="EG3" s="900"/>
      <c r="EH3" s="900" t="s">
        <v>423</v>
      </c>
      <c r="EI3" s="900"/>
      <c r="EJ3" s="900"/>
      <c r="EK3" s="900"/>
      <c r="EL3" s="900"/>
      <c r="EM3" s="900" t="s">
        <v>424</v>
      </c>
      <c r="EN3" s="900"/>
      <c r="EO3" s="900"/>
      <c r="EP3" s="900"/>
      <c r="EQ3" s="900"/>
      <c r="ER3" s="900" t="s">
        <v>425</v>
      </c>
      <c r="ES3" s="900"/>
      <c r="ET3" s="900"/>
      <c r="EU3" s="900"/>
      <c r="EV3" s="900"/>
      <c r="EW3" s="900"/>
      <c r="EX3" s="900"/>
      <c r="EY3" s="901"/>
      <c r="EZ3" s="901"/>
      <c r="FA3" s="901"/>
      <c r="FB3" s="1667">
        <f>+FB39/FA39</f>
        <v>1.4858495297805641</v>
      </c>
      <c r="FC3" s="1667"/>
      <c r="FD3" s="901"/>
      <c r="FE3" s="901"/>
      <c r="FF3" s="1667">
        <f>+FG39/FF39</f>
        <v>0.4844496774193548</v>
      </c>
      <c r="FG3" s="901"/>
      <c r="FH3" s="900" t="s">
        <v>406</v>
      </c>
      <c r="FI3" s="900"/>
      <c r="FJ3" s="900"/>
      <c r="FK3" s="900"/>
      <c r="FL3" s="900"/>
      <c r="FM3" s="900" t="s">
        <v>407</v>
      </c>
      <c r="FN3" s="900"/>
      <c r="FO3" s="900"/>
      <c r="FP3" s="900"/>
      <c r="FQ3" s="900"/>
      <c r="FR3" s="900" t="s">
        <v>408</v>
      </c>
      <c r="FS3" s="900"/>
      <c r="FT3" s="900"/>
      <c r="FU3" s="900"/>
      <c r="FV3" s="900"/>
      <c r="FW3" s="900" t="s">
        <v>409</v>
      </c>
      <c r="FX3" s="900"/>
      <c r="FY3" s="900"/>
      <c r="FZ3" s="900"/>
      <c r="GA3" s="900"/>
      <c r="GB3" s="900" t="s">
        <v>410</v>
      </c>
      <c r="GC3" s="900"/>
      <c r="GD3" s="900"/>
      <c r="GE3" s="900"/>
      <c r="GF3" s="900"/>
      <c r="GG3" s="900" t="s">
        <v>411</v>
      </c>
      <c r="GH3" s="900"/>
      <c r="GI3" s="900"/>
      <c r="GJ3" s="900"/>
      <c r="GK3" s="900"/>
      <c r="GL3" s="900" t="s">
        <v>412</v>
      </c>
      <c r="GM3" s="900"/>
      <c r="GN3" s="900"/>
      <c r="GO3" s="900"/>
      <c r="GP3" s="900"/>
      <c r="GQ3" s="900" t="s">
        <v>413</v>
      </c>
      <c r="GR3" s="900"/>
      <c r="GS3" s="900"/>
      <c r="GT3" s="900"/>
      <c r="GU3" s="900"/>
      <c r="GV3" s="900" t="s">
        <v>414</v>
      </c>
      <c r="GW3" s="900"/>
      <c r="GX3" s="900"/>
      <c r="GY3" s="900"/>
      <c r="GZ3" s="900"/>
      <c r="HA3" s="900" t="s">
        <v>415</v>
      </c>
      <c r="HB3" s="900"/>
      <c r="HC3" s="900"/>
      <c r="HD3" s="900"/>
      <c r="HE3" s="900"/>
      <c r="HF3" s="900" t="s">
        <v>416</v>
      </c>
      <c r="HG3" s="900"/>
      <c r="HH3" s="900"/>
      <c r="HI3" s="900"/>
      <c r="HJ3" s="900"/>
      <c r="HK3" s="900" t="s">
        <v>417</v>
      </c>
      <c r="HL3" s="900"/>
      <c r="HM3" s="900"/>
      <c r="HN3" s="900"/>
      <c r="HO3" s="900"/>
      <c r="HP3" s="900" t="s">
        <v>418</v>
      </c>
      <c r="HQ3" s="900"/>
      <c r="HR3" s="900"/>
      <c r="HS3" s="900"/>
      <c r="HT3" s="900"/>
      <c r="HU3" s="900" t="s">
        <v>419</v>
      </c>
      <c r="HV3" s="900"/>
      <c r="HW3" s="900"/>
      <c r="HX3" s="900"/>
      <c r="HY3" s="900"/>
      <c r="HZ3" s="900" t="s">
        <v>420</v>
      </c>
      <c r="IA3" s="900"/>
      <c r="IB3" s="900"/>
      <c r="IC3" s="900"/>
      <c r="ID3" s="900"/>
      <c r="IE3" s="900" t="s">
        <v>421</v>
      </c>
      <c r="IF3" s="900"/>
      <c r="IG3" s="900"/>
      <c r="IH3" s="900"/>
      <c r="II3" s="900"/>
      <c r="IJ3" s="900" t="s">
        <v>422</v>
      </c>
      <c r="IK3" s="900"/>
      <c r="IL3" s="900"/>
      <c r="IM3" s="900"/>
      <c r="IN3" s="900"/>
      <c r="IO3" s="900" t="s">
        <v>423</v>
      </c>
      <c r="IP3" s="900"/>
      <c r="IQ3" s="900"/>
      <c r="IR3" s="900"/>
      <c r="IS3" s="900"/>
      <c r="IT3" s="900" t="s">
        <v>424</v>
      </c>
      <c r="IU3" s="900"/>
      <c r="IV3" s="900"/>
      <c r="IW3" s="900"/>
      <c r="IX3" s="900"/>
      <c r="IY3" s="900" t="s">
        <v>425</v>
      </c>
      <c r="IZ3" s="902"/>
      <c r="JA3" s="902"/>
      <c r="JB3" s="902"/>
      <c r="JC3" s="902"/>
      <c r="JD3" s="1667"/>
      <c r="JE3" s="902"/>
      <c r="JF3" s="903"/>
      <c r="JG3" s="903"/>
      <c r="JH3" s="903"/>
      <c r="JI3" s="903"/>
      <c r="JJ3" s="903"/>
      <c r="JK3" s="903"/>
      <c r="JL3" s="903"/>
      <c r="JM3" s="903"/>
    </row>
    <row r="4" spans="1:274" s="378" customFormat="1" ht="44.25" customHeight="1" thickBot="1" x14ac:dyDescent="0.4">
      <c r="A4" s="379" t="s">
        <v>426</v>
      </c>
      <c r="B4" s="379" t="s">
        <v>427</v>
      </c>
      <c r="C4" s="379" t="s">
        <v>428</v>
      </c>
      <c r="D4" s="1734" t="s">
        <v>0</v>
      </c>
      <c r="E4" s="379" t="s">
        <v>430</v>
      </c>
      <c r="F4" s="1735" t="s">
        <v>440</v>
      </c>
      <c r="G4" s="1735" t="s">
        <v>441</v>
      </c>
      <c r="H4" s="1735" t="s">
        <v>442</v>
      </c>
      <c r="I4" s="1735" t="s">
        <v>443</v>
      </c>
      <c r="J4" s="1735" t="s">
        <v>444</v>
      </c>
      <c r="K4" s="1735" t="s">
        <v>445</v>
      </c>
      <c r="L4" s="1735" t="s">
        <v>446</v>
      </c>
      <c r="M4" s="1735" t="s">
        <v>447</v>
      </c>
      <c r="N4" s="1735" t="s">
        <v>448</v>
      </c>
      <c r="O4" s="1735" t="s">
        <v>449</v>
      </c>
      <c r="P4" s="1735" t="s">
        <v>450</v>
      </c>
      <c r="Q4" s="379" t="s">
        <v>431</v>
      </c>
      <c r="R4" s="379" t="s">
        <v>432</v>
      </c>
      <c r="S4" s="379" t="s">
        <v>433</v>
      </c>
      <c r="T4" s="379" t="s">
        <v>434</v>
      </c>
      <c r="U4" s="379" t="s">
        <v>436</v>
      </c>
      <c r="V4" s="379" t="s">
        <v>437</v>
      </c>
      <c r="W4" s="379" t="s">
        <v>438</v>
      </c>
      <c r="X4" s="1736" t="s">
        <v>439</v>
      </c>
      <c r="Y4" s="1734" t="s">
        <v>0</v>
      </c>
      <c r="Z4" s="379" t="s">
        <v>451</v>
      </c>
      <c r="AA4" s="379" t="s">
        <v>452</v>
      </c>
      <c r="AB4" s="379" t="s">
        <v>453</v>
      </c>
      <c r="AC4" s="379" t="s">
        <v>454</v>
      </c>
      <c r="AD4" s="379" t="s">
        <v>455</v>
      </c>
      <c r="AE4" s="379" t="s">
        <v>456</v>
      </c>
      <c r="AF4" s="379" t="s">
        <v>457</v>
      </c>
      <c r="AG4" s="1737" t="s">
        <v>440</v>
      </c>
      <c r="AH4" s="1737" t="s">
        <v>441</v>
      </c>
      <c r="AI4" s="1737" t="s">
        <v>442</v>
      </c>
      <c r="AJ4" s="1737" t="s">
        <v>443</v>
      </c>
      <c r="AK4" s="1737" t="s">
        <v>444</v>
      </c>
      <c r="AL4" s="1737" t="s">
        <v>463</v>
      </c>
      <c r="AM4" s="1737" t="s">
        <v>445</v>
      </c>
      <c r="AN4" s="1737" t="s">
        <v>464</v>
      </c>
      <c r="AO4" s="1737" t="s">
        <v>446</v>
      </c>
      <c r="AP4" s="1738">
        <v>3.15E-2</v>
      </c>
      <c r="AQ4" s="1737" t="s">
        <v>447</v>
      </c>
      <c r="AR4" s="1737" t="s">
        <v>448</v>
      </c>
      <c r="AS4" s="1737" t="s">
        <v>449</v>
      </c>
      <c r="AT4" s="1737" t="s">
        <v>465</v>
      </c>
      <c r="AU4" s="1737" t="s">
        <v>450</v>
      </c>
      <c r="AV4" s="1739">
        <v>2024</v>
      </c>
      <c r="AW4" s="1739">
        <v>2025</v>
      </c>
      <c r="AX4" s="1739">
        <v>2026</v>
      </c>
      <c r="AY4" s="1739">
        <v>2027</v>
      </c>
      <c r="AZ4" s="1739" t="s">
        <v>467</v>
      </c>
      <c r="BA4" s="1739">
        <v>2024</v>
      </c>
      <c r="BB4" s="1739">
        <v>2025</v>
      </c>
      <c r="BC4" s="1739">
        <v>2026</v>
      </c>
      <c r="BD4" s="1739">
        <v>2027</v>
      </c>
      <c r="BE4" s="1739" t="s">
        <v>468</v>
      </c>
      <c r="BF4" s="1739">
        <v>2024</v>
      </c>
      <c r="BG4" s="1739">
        <v>2025</v>
      </c>
      <c r="BH4" s="1739">
        <v>2026</v>
      </c>
      <c r="BI4" s="1739">
        <v>2027</v>
      </c>
      <c r="BJ4" s="1739" t="s">
        <v>469</v>
      </c>
      <c r="BK4" s="1739">
        <v>2024</v>
      </c>
      <c r="BL4" s="1739">
        <v>2025</v>
      </c>
      <c r="BM4" s="1739">
        <v>2026</v>
      </c>
      <c r="BN4" s="1739">
        <v>2027</v>
      </c>
      <c r="BO4" s="1739" t="s">
        <v>470</v>
      </c>
      <c r="BP4" s="1739">
        <v>2024</v>
      </c>
      <c r="BQ4" s="1739">
        <v>2025</v>
      </c>
      <c r="BR4" s="1739">
        <v>2026</v>
      </c>
      <c r="BS4" s="1739">
        <v>2027</v>
      </c>
      <c r="BT4" s="1739" t="s">
        <v>471</v>
      </c>
      <c r="BU4" s="1739">
        <v>2024</v>
      </c>
      <c r="BV4" s="1739">
        <v>2025</v>
      </c>
      <c r="BW4" s="1739">
        <v>2026</v>
      </c>
      <c r="BX4" s="1739">
        <v>2027</v>
      </c>
      <c r="BY4" s="1739" t="s">
        <v>472</v>
      </c>
      <c r="BZ4" s="1739">
        <v>2024</v>
      </c>
      <c r="CA4" s="1739">
        <v>2025</v>
      </c>
      <c r="CB4" s="1739">
        <v>2026</v>
      </c>
      <c r="CC4" s="1739">
        <v>2027</v>
      </c>
      <c r="CD4" s="1739" t="s">
        <v>473</v>
      </c>
      <c r="CE4" s="1739">
        <v>2024</v>
      </c>
      <c r="CF4" s="1739">
        <v>2025</v>
      </c>
      <c r="CG4" s="1739">
        <v>2026</v>
      </c>
      <c r="CH4" s="1739">
        <v>2027</v>
      </c>
      <c r="CI4" s="1739" t="s">
        <v>474</v>
      </c>
      <c r="CJ4" s="1739">
        <v>2024</v>
      </c>
      <c r="CK4" s="1739">
        <v>2025</v>
      </c>
      <c r="CL4" s="1739">
        <v>2026</v>
      </c>
      <c r="CM4" s="1739">
        <v>2027</v>
      </c>
      <c r="CN4" s="1739" t="s">
        <v>475</v>
      </c>
      <c r="CO4" s="1739">
        <v>2024</v>
      </c>
      <c r="CP4" s="1739">
        <v>2025</v>
      </c>
      <c r="CQ4" s="1739">
        <v>2026</v>
      </c>
      <c r="CR4" s="1739">
        <v>2027</v>
      </c>
      <c r="CS4" s="1739" t="s">
        <v>476</v>
      </c>
      <c r="CT4" s="1739">
        <v>2024</v>
      </c>
      <c r="CU4" s="1739">
        <v>2025</v>
      </c>
      <c r="CV4" s="1739">
        <v>2026</v>
      </c>
      <c r="CW4" s="1739">
        <v>2027</v>
      </c>
      <c r="CX4" s="1739" t="s">
        <v>477</v>
      </c>
      <c r="CY4" s="1739">
        <v>2024</v>
      </c>
      <c r="CZ4" s="1739">
        <v>2025</v>
      </c>
      <c r="DA4" s="1739">
        <v>2026</v>
      </c>
      <c r="DB4" s="1739">
        <v>2027</v>
      </c>
      <c r="DC4" s="1739" t="s">
        <v>478</v>
      </c>
      <c r="DD4" s="1739">
        <v>2024</v>
      </c>
      <c r="DE4" s="1739">
        <v>2025</v>
      </c>
      <c r="DF4" s="1739">
        <v>2026</v>
      </c>
      <c r="DG4" s="1739">
        <v>2027</v>
      </c>
      <c r="DH4" s="1739" t="s">
        <v>479</v>
      </c>
      <c r="DI4" s="1739">
        <v>2024</v>
      </c>
      <c r="DJ4" s="1739">
        <v>2025</v>
      </c>
      <c r="DK4" s="1739">
        <v>2026</v>
      </c>
      <c r="DL4" s="1739">
        <v>2027</v>
      </c>
      <c r="DM4" s="1739" t="s">
        <v>480</v>
      </c>
      <c r="DN4" s="1739">
        <v>2024</v>
      </c>
      <c r="DO4" s="1739">
        <v>2025</v>
      </c>
      <c r="DP4" s="1739">
        <v>2026</v>
      </c>
      <c r="DQ4" s="1739">
        <v>2027</v>
      </c>
      <c r="DR4" s="1739" t="s">
        <v>481</v>
      </c>
      <c r="DS4" s="1740" t="s">
        <v>210</v>
      </c>
      <c r="DT4" s="1739">
        <v>2025</v>
      </c>
      <c r="DU4" s="1739">
        <v>2026</v>
      </c>
      <c r="DV4" s="1739">
        <v>2027</v>
      </c>
      <c r="DW4" s="1739" t="s">
        <v>482</v>
      </c>
      <c r="DX4" s="1739">
        <v>2024</v>
      </c>
      <c r="DY4" s="1739">
        <v>2025</v>
      </c>
      <c r="DZ4" s="1739">
        <v>2026</v>
      </c>
      <c r="EA4" s="1739">
        <v>2027</v>
      </c>
      <c r="EB4" s="1739" t="s">
        <v>483</v>
      </c>
      <c r="EC4" s="1739">
        <v>2024</v>
      </c>
      <c r="ED4" s="1739">
        <v>2025</v>
      </c>
      <c r="EE4" s="1739">
        <v>2026</v>
      </c>
      <c r="EF4" s="1739">
        <v>2027</v>
      </c>
      <c r="EG4" s="1739" t="s">
        <v>484</v>
      </c>
      <c r="EH4" s="1739">
        <v>2024</v>
      </c>
      <c r="EI4" s="1739">
        <v>2025</v>
      </c>
      <c r="EJ4" s="1739">
        <v>2026</v>
      </c>
      <c r="EK4" s="1739">
        <v>2027</v>
      </c>
      <c r="EL4" s="1739" t="s">
        <v>485</v>
      </c>
      <c r="EM4" s="1739">
        <v>2024</v>
      </c>
      <c r="EN4" s="1739">
        <v>2025</v>
      </c>
      <c r="EO4" s="1739">
        <v>2026</v>
      </c>
      <c r="EP4" s="1739">
        <v>2027</v>
      </c>
      <c r="EQ4" s="1739" t="s">
        <v>486</v>
      </c>
      <c r="ER4" s="1739">
        <v>2024</v>
      </c>
      <c r="ES4" s="1739">
        <v>2025</v>
      </c>
      <c r="ET4" s="1739">
        <v>2026</v>
      </c>
      <c r="EU4" s="1739">
        <v>2027</v>
      </c>
      <c r="EV4" s="1739" t="s">
        <v>487</v>
      </c>
      <c r="EW4" s="1737" t="s">
        <v>864</v>
      </c>
      <c r="EX4" s="1739" t="s">
        <v>488</v>
      </c>
      <c r="EY4" s="379" t="s">
        <v>431</v>
      </c>
      <c r="EZ4" s="379" t="s">
        <v>432</v>
      </c>
      <c r="FA4" s="379" t="s">
        <v>433</v>
      </c>
      <c r="FB4" s="379" t="s">
        <v>434</v>
      </c>
      <c r="FC4" s="379" t="s">
        <v>865</v>
      </c>
      <c r="FD4" s="379" t="s">
        <v>436</v>
      </c>
      <c r="FE4" s="379" t="s">
        <v>437</v>
      </c>
      <c r="FF4" s="379" t="s">
        <v>438</v>
      </c>
      <c r="FG4" s="379" t="s">
        <v>439</v>
      </c>
      <c r="FH4" s="907">
        <v>2024</v>
      </c>
      <c r="FI4" s="907">
        <v>2025</v>
      </c>
      <c r="FJ4" s="907">
        <v>2026</v>
      </c>
      <c r="FK4" s="907">
        <v>2027</v>
      </c>
      <c r="FL4" s="907" t="s">
        <v>468</v>
      </c>
      <c r="FM4" s="907">
        <v>2024</v>
      </c>
      <c r="FN4" s="907">
        <v>2025</v>
      </c>
      <c r="FO4" s="907">
        <v>2026</v>
      </c>
      <c r="FP4" s="907">
        <v>2027</v>
      </c>
      <c r="FQ4" s="907" t="s">
        <v>469</v>
      </c>
      <c r="FR4" s="907">
        <v>2024</v>
      </c>
      <c r="FS4" s="907">
        <v>2025</v>
      </c>
      <c r="FT4" s="907">
        <v>2026</v>
      </c>
      <c r="FU4" s="907">
        <v>2027</v>
      </c>
      <c r="FV4" s="907" t="s">
        <v>470</v>
      </c>
      <c r="FW4" s="907">
        <v>2024</v>
      </c>
      <c r="FX4" s="907">
        <v>2025</v>
      </c>
      <c r="FY4" s="907">
        <v>2026</v>
      </c>
      <c r="FZ4" s="907">
        <v>2027</v>
      </c>
      <c r="GA4" s="907" t="s">
        <v>471</v>
      </c>
      <c r="GB4" s="907">
        <v>2024</v>
      </c>
      <c r="GC4" s="907">
        <v>2025</v>
      </c>
      <c r="GD4" s="907">
        <v>2026</v>
      </c>
      <c r="GE4" s="907">
        <v>2027</v>
      </c>
      <c r="GF4" s="907" t="s">
        <v>472</v>
      </c>
      <c r="GG4" s="907">
        <v>2024</v>
      </c>
      <c r="GH4" s="907">
        <v>2025</v>
      </c>
      <c r="GI4" s="907">
        <v>2026</v>
      </c>
      <c r="GJ4" s="907">
        <v>2027</v>
      </c>
      <c r="GK4" s="907" t="s">
        <v>473</v>
      </c>
      <c r="GL4" s="907">
        <v>2024</v>
      </c>
      <c r="GM4" s="907">
        <v>2025</v>
      </c>
      <c r="GN4" s="907">
        <v>2026</v>
      </c>
      <c r="GO4" s="907">
        <v>2027</v>
      </c>
      <c r="GP4" s="907" t="s">
        <v>474</v>
      </c>
      <c r="GQ4" s="907">
        <v>2024</v>
      </c>
      <c r="GR4" s="907">
        <v>2025</v>
      </c>
      <c r="GS4" s="907">
        <v>2026</v>
      </c>
      <c r="GT4" s="907">
        <v>2027</v>
      </c>
      <c r="GU4" s="907" t="s">
        <v>475</v>
      </c>
      <c r="GV4" s="907">
        <v>2024</v>
      </c>
      <c r="GW4" s="907">
        <v>2025</v>
      </c>
      <c r="GX4" s="907">
        <v>2026</v>
      </c>
      <c r="GY4" s="907">
        <v>2027</v>
      </c>
      <c r="GZ4" s="907" t="s">
        <v>476</v>
      </c>
      <c r="HA4" s="907">
        <v>2024</v>
      </c>
      <c r="HB4" s="907">
        <v>2025</v>
      </c>
      <c r="HC4" s="907">
        <v>2026</v>
      </c>
      <c r="HD4" s="907">
        <v>2027</v>
      </c>
      <c r="HE4" s="907" t="s">
        <v>477</v>
      </c>
      <c r="HF4" s="907">
        <v>2024</v>
      </c>
      <c r="HG4" s="907">
        <v>2025</v>
      </c>
      <c r="HH4" s="907">
        <v>2026</v>
      </c>
      <c r="HI4" s="907">
        <v>2027</v>
      </c>
      <c r="HJ4" s="907" t="s">
        <v>478</v>
      </c>
      <c r="HK4" s="907">
        <v>2024</v>
      </c>
      <c r="HL4" s="907">
        <v>2025</v>
      </c>
      <c r="HM4" s="907">
        <v>2026</v>
      </c>
      <c r="HN4" s="907">
        <v>2027</v>
      </c>
      <c r="HO4" s="907" t="s">
        <v>479</v>
      </c>
      <c r="HP4" s="907">
        <v>2024</v>
      </c>
      <c r="HQ4" s="907">
        <v>2025</v>
      </c>
      <c r="HR4" s="907">
        <v>2026</v>
      </c>
      <c r="HS4" s="907">
        <v>2027</v>
      </c>
      <c r="HT4" s="907" t="s">
        <v>480</v>
      </c>
      <c r="HU4" s="907">
        <v>2024</v>
      </c>
      <c r="HV4" s="907">
        <v>2025</v>
      </c>
      <c r="HW4" s="907">
        <v>2026</v>
      </c>
      <c r="HX4" s="907">
        <v>2027</v>
      </c>
      <c r="HY4" s="907" t="s">
        <v>481</v>
      </c>
      <c r="HZ4" s="1259" t="s">
        <v>210</v>
      </c>
      <c r="IA4" s="907">
        <v>2025</v>
      </c>
      <c r="IB4" s="907">
        <v>2026</v>
      </c>
      <c r="IC4" s="907">
        <v>2027</v>
      </c>
      <c r="ID4" s="907" t="s">
        <v>482</v>
      </c>
      <c r="IE4" s="907">
        <v>2024</v>
      </c>
      <c r="IF4" s="907">
        <v>2025</v>
      </c>
      <c r="IG4" s="907">
        <v>2026</v>
      </c>
      <c r="IH4" s="907">
        <v>2027</v>
      </c>
      <c r="II4" s="907" t="s">
        <v>483</v>
      </c>
      <c r="IJ4" s="907">
        <v>2024</v>
      </c>
      <c r="IK4" s="907">
        <v>2025</v>
      </c>
      <c r="IL4" s="907">
        <v>2026</v>
      </c>
      <c r="IM4" s="907">
        <v>2027</v>
      </c>
      <c r="IN4" s="907" t="s">
        <v>484</v>
      </c>
      <c r="IO4" s="907">
        <v>2024</v>
      </c>
      <c r="IP4" s="907">
        <v>2025</v>
      </c>
      <c r="IQ4" s="907">
        <v>2026</v>
      </c>
      <c r="IR4" s="907">
        <v>2027</v>
      </c>
      <c r="IS4" s="907" t="s">
        <v>485</v>
      </c>
      <c r="IT4" s="907">
        <v>2024</v>
      </c>
      <c r="IU4" s="907">
        <v>2025</v>
      </c>
      <c r="IV4" s="907">
        <v>2026</v>
      </c>
      <c r="IW4" s="907">
        <v>2027</v>
      </c>
      <c r="IX4" s="907" t="s">
        <v>486</v>
      </c>
      <c r="IY4" s="907">
        <v>2024</v>
      </c>
      <c r="IZ4" s="907">
        <v>2025</v>
      </c>
      <c r="JA4" s="907">
        <v>2026</v>
      </c>
      <c r="JB4" s="907">
        <v>2027</v>
      </c>
      <c r="JC4" s="907" t="s">
        <v>487</v>
      </c>
      <c r="JD4" s="379" t="s">
        <v>489</v>
      </c>
      <c r="JE4" s="1739" t="s">
        <v>488</v>
      </c>
      <c r="JF4" s="1739" t="s">
        <v>490</v>
      </c>
      <c r="JG4" s="1739" t="s">
        <v>491</v>
      </c>
      <c r="JH4" s="1739" t="s">
        <v>492</v>
      </c>
      <c r="JI4" s="1739" t="s">
        <v>493</v>
      </c>
      <c r="JJ4" s="1739" t="s">
        <v>494</v>
      </c>
      <c r="JK4" s="1739" t="s">
        <v>495</v>
      </c>
      <c r="JL4" s="379" t="s">
        <v>381</v>
      </c>
      <c r="JM4" s="379" t="s">
        <v>496</v>
      </c>
      <c r="JN4" s="1741"/>
    </row>
    <row r="5" spans="1:274" ht="81.75" hidden="1" customHeight="1" thickBot="1" x14ac:dyDescent="0.4">
      <c r="A5" s="112" t="s">
        <v>497</v>
      </c>
      <c r="B5" s="113" t="s">
        <v>498</v>
      </c>
      <c r="C5" s="122" t="s">
        <v>499</v>
      </c>
      <c r="D5" s="122" t="s">
        <v>108</v>
      </c>
      <c r="E5" s="53" t="s">
        <v>501</v>
      </c>
      <c r="F5" s="2488">
        <v>20045422656</v>
      </c>
      <c r="G5" s="2507">
        <v>16007427982</v>
      </c>
      <c r="H5" s="2507">
        <v>2448341853</v>
      </c>
      <c r="I5" s="2488">
        <f>+AJ5+AJ6</f>
        <v>25031484159</v>
      </c>
      <c r="J5" s="2488">
        <f>+AK5+AK6</f>
        <v>10594712852</v>
      </c>
      <c r="K5" s="2488">
        <f>+AM5+AM6</f>
        <v>2455959171</v>
      </c>
      <c r="L5" s="2488">
        <v>50914318031.859703</v>
      </c>
      <c r="M5" s="2488">
        <v>40579211459.037804</v>
      </c>
      <c r="N5" s="2481">
        <f>+F5+I5+L5+M5</f>
        <v>136570436305.89752</v>
      </c>
      <c r="O5" s="2481">
        <f>+G5+J5</f>
        <v>26602140834</v>
      </c>
      <c r="P5" s="2481">
        <f>+H5+K5</f>
        <v>4904301024</v>
      </c>
      <c r="Q5" s="2477">
        <v>0</v>
      </c>
      <c r="R5" s="2482">
        <v>0</v>
      </c>
      <c r="S5" s="2477">
        <v>1</v>
      </c>
      <c r="T5" s="2483">
        <v>0</v>
      </c>
      <c r="U5" s="2477">
        <v>1</v>
      </c>
      <c r="V5" s="2477">
        <v>0</v>
      </c>
      <c r="W5" s="2478">
        <v>2</v>
      </c>
      <c r="X5" s="2479">
        <v>0</v>
      </c>
      <c r="Y5" s="122" t="s">
        <v>108</v>
      </c>
      <c r="Z5" s="909"/>
      <c r="AA5" s="909" t="s">
        <v>503</v>
      </c>
      <c r="AB5" s="909">
        <v>1</v>
      </c>
      <c r="AC5" s="132" t="s">
        <v>504</v>
      </c>
      <c r="AD5" s="132" t="s">
        <v>560</v>
      </c>
      <c r="AE5" s="133" t="s">
        <v>506</v>
      </c>
      <c r="AF5" s="134" t="s">
        <v>507</v>
      </c>
      <c r="AG5" s="910">
        <v>19563959708</v>
      </c>
      <c r="AH5" s="911">
        <v>15525965034</v>
      </c>
      <c r="AI5" s="911">
        <v>2029874571</v>
      </c>
      <c r="AJ5" s="912">
        <v>2611580948</v>
      </c>
      <c r="AK5" s="912">
        <v>1469998656</v>
      </c>
      <c r="AL5" s="1271">
        <f>+AK5/AJ5</f>
        <v>0.56287692599601546</v>
      </c>
      <c r="AM5" s="912">
        <v>881994140</v>
      </c>
      <c r="AN5" s="1271">
        <f>+AM5/AJ5</f>
        <v>0.337724220524525</v>
      </c>
      <c r="AO5" s="910">
        <v>6109718164</v>
      </c>
      <c r="AP5" s="910">
        <f>+AO5*1.0315</f>
        <v>6302174286.1660004</v>
      </c>
      <c r="AQ5" s="910">
        <v>0</v>
      </c>
      <c r="AR5" s="913">
        <f t="shared" ref="AR5:AR58" si="8">+AG5+AJ5+AO5+AQ5</f>
        <v>28285258820</v>
      </c>
      <c r="AS5" s="913">
        <f t="shared" ref="AS5:AS58" si="9">+AH5+AK5</f>
        <v>16995963690</v>
      </c>
      <c r="AT5" s="1273">
        <f>+AS5/AR5</f>
        <v>0.60087707869876228</v>
      </c>
      <c r="AU5" s="913">
        <f t="shared" ref="AU5:AU58" si="10">+AI5+AM5</f>
        <v>2911868711</v>
      </c>
      <c r="AV5" s="914"/>
      <c r="AW5" s="914"/>
      <c r="AX5" s="914"/>
      <c r="AY5" s="914"/>
      <c r="AZ5" s="915">
        <f t="shared" ref="AZ5:AZ58" si="11">SUM(AV5:AY5)</f>
        <v>0</v>
      </c>
      <c r="BA5" s="914"/>
      <c r="BB5" s="914"/>
      <c r="BC5" s="914"/>
      <c r="BD5" s="914"/>
      <c r="BE5" s="915">
        <f t="shared" ref="BE5:BE58" si="12">SUM(BA5:BD5)</f>
        <v>0</v>
      </c>
      <c r="BF5" s="914"/>
      <c r="BG5" s="914"/>
      <c r="BH5" s="914"/>
      <c r="BI5" s="914"/>
      <c r="BJ5" s="915">
        <f t="shared" ref="BJ5:BJ58" si="13">SUM(BF5:BI5)</f>
        <v>0</v>
      </c>
      <c r="BK5" s="914"/>
      <c r="BL5" s="914"/>
      <c r="BM5" s="914"/>
      <c r="BN5" s="914"/>
      <c r="BO5" s="915">
        <f t="shared" ref="BO5:BO58" si="14">SUM(BK5:BN5)</f>
        <v>0</v>
      </c>
      <c r="BP5" s="914"/>
      <c r="BQ5" s="914"/>
      <c r="BR5" s="914"/>
      <c r="BS5" s="914"/>
      <c r="BT5" s="915">
        <f t="shared" ref="BT5:BT58" si="15">SUM(BP5:BS5)</f>
        <v>0</v>
      </c>
      <c r="BU5" s="914"/>
      <c r="BV5" s="914"/>
      <c r="BW5" s="914"/>
      <c r="BX5" s="914"/>
      <c r="BY5" s="915">
        <f t="shared" ref="BY5:BY58" si="16">SUM(BU5:BX5)</f>
        <v>0</v>
      </c>
      <c r="BZ5" s="914"/>
      <c r="CA5" s="914"/>
      <c r="CB5" s="914"/>
      <c r="CC5" s="914"/>
      <c r="CD5" s="915">
        <f t="shared" ref="CD5:CD58" si="17">SUM(BZ5:CC5)</f>
        <v>0</v>
      </c>
      <c r="CE5" s="914"/>
      <c r="CF5" s="914"/>
      <c r="CG5" s="914"/>
      <c r="CH5" s="914"/>
      <c r="CI5" s="915">
        <f t="shared" ref="CI5:CI58" si="18">SUM(CE5:CH5)</f>
        <v>0</v>
      </c>
      <c r="CJ5" s="914"/>
      <c r="CK5" s="914"/>
      <c r="CL5" s="914"/>
      <c r="CM5" s="914"/>
      <c r="CN5" s="915">
        <f t="shared" ref="CN5:CN58" si="19">SUM(CJ5:CM5)</f>
        <v>0</v>
      </c>
      <c r="CO5" s="914"/>
      <c r="CP5" s="914"/>
      <c r="CQ5" s="914"/>
      <c r="CR5" s="914"/>
      <c r="CS5" s="915">
        <f t="shared" ref="CS5:CS58" si="20">SUM(CO5:CR5)</f>
        <v>0</v>
      </c>
      <c r="CT5" s="914"/>
      <c r="CU5" s="914"/>
      <c r="CV5" s="914"/>
      <c r="CW5" s="914"/>
      <c r="CX5" s="915">
        <f t="shared" ref="CX5:CX58" si="21">SUM(CT5:CW5)</f>
        <v>0</v>
      </c>
      <c r="CY5" s="914"/>
      <c r="CZ5" s="914"/>
      <c r="DA5" s="914"/>
      <c r="DB5" s="914"/>
      <c r="DC5" s="915">
        <f t="shared" ref="DC5:DC58" si="22">SUM(CY5:DB5)</f>
        <v>0</v>
      </c>
      <c r="DD5" s="914"/>
      <c r="DE5" s="914"/>
      <c r="DF5" s="914"/>
      <c r="DG5" s="914"/>
      <c r="DH5" s="915">
        <f t="shared" ref="DH5:DH58" si="23">SUM(DD5:DG5)</f>
        <v>0</v>
      </c>
      <c r="DI5" s="914"/>
      <c r="DJ5" s="914"/>
      <c r="DK5" s="914"/>
      <c r="DL5" s="914"/>
      <c r="DM5" s="915">
        <f t="shared" ref="DM5:DM58" si="24">SUM(DI5:DL5)</f>
        <v>0</v>
      </c>
      <c r="DN5" s="914"/>
      <c r="DO5" s="914"/>
      <c r="DP5" s="914"/>
      <c r="DQ5" s="914"/>
      <c r="DR5" s="915">
        <f t="shared" ref="DR5:DR58" si="25">SUM(DN5:DQ5)</f>
        <v>0</v>
      </c>
      <c r="DS5" s="914"/>
      <c r="DT5" s="914"/>
      <c r="DU5" s="914"/>
      <c r="DV5" s="914"/>
      <c r="DW5" s="915">
        <f t="shared" ref="DW5:DW58" si="26">SUM(DS5:DV5)</f>
        <v>0</v>
      </c>
      <c r="DX5" s="914"/>
      <c r="DY5" s="914"/>
      <c r="DZ5" s="914"/>
      <c r="EA5" s="914"/>
      <c r="EB5" s="915">
        <f t="shared" ref="EB5:EB58" si="27">SUM(DX5:EA5)</f>
        <v>0</v>
      </c>
      <c r="EC5" s="914"/>
      <c r="ED5" s="914"/>
      <c r="EE5" s="914"/>
      <c r="EF5" s="914"/>
      <c r="EG5" s="915">
        <f t="shared" ref="EG5:EG58" si="28">SUM(EC5:EF5)</f>
        <v>0</v>
      </c>
      <c r="EH5" s="914"/>
      <c r="EI5" s="914"/>
      <c r="EJ5" s="914"/>
      <c r="EK5" s="914"/>
      <c r="EL5" s="915">
        <f t="shared" ref="EL5:EL58" si="29">SUM(EH5:EK5)</f>
        <v>0</v>
      </c>
      <c r="EM5" s="914"/>
      <c r="EN5" s="914"/>
      <c r="EO5" s="914"/>
      <c r="EP5" s="914"/>
      <c r="EQ5" s="915">
        <f t="shared" ref="EQ5:EQ58" si="30">SUM(EM5:EP5)</f>
        <v>0</v>
      </c>
      <c r="ER5" s="914"/>
      <c r="ES5" s="914"/>
      <c r="ET5" s="914"/>
      <c r="EU5" s="914"/>
      <c r="EV5" s="915">
        <f t="shared" ref="EV5:EV58" si="31">SUM(ER5:EU5)</f>
        <v>0</v>
      </c>
      <c r="EW5" s="1273">
        <f>+AU5/AR5</f>
        <v>0.10294651109718925</v>
      </c>
      <c r="EX5" s="915">
        <f t="shared" ref="EX5:EX58" si="32">SUM(BE5,BJ5,BO5,BT5,BY5,CD5,CI5,CN5,CS5,CX5,DC5,DH5,DM5,DR5,DW5,EB5,EG5,EL5,EQ5,EV5)</f>
        <v>0</v>
      </c>
      <c r="EY5" s="916">
        <v>1</v>
      </c>
      <c r="EZ5" s="917">
        <v>0</v>
      </c>
      <c r="FA5" s="916">
        <v>3</v>
      </c>
      <c r="FB5" s="918">
        <v>0</v>
      </c>
      <c r="FC5" s="1274">
        <f>+FB5/FA5</f>
        <v>0</v>
      </c>
      <c r="FD5" s="916">
        <v>2</v>
      </c>
      <c r="FE5" s="916">
        <v>0</v>
      </c>
      <c r="FF5" s="919">
        <f t="shared" ref="FF5:FF21" si="33">+EY5+FA5+FD5+FE5</f>
        <v>6</v>
      </c>
      <c r="FG5" s="919">
        <f t="shared" ref="FG5:FG21" si="34">+EZ5+FB5</f>
        <v>0</v>
      </c>
      <c r="FH5" s="920"/>
      <c r="FI5" s="921"/>
      <c r="FJ5" s="921"/>
      <c r="FK5" s="921"/>
      <c r="FL5" s="922">
        <f t="shared" ref="FL5:FL36" si="35">SUM(FH5:FK5)</f>
        <v>0</v>
      </c>
      <c r="FM5" s="921"/>
      <c r="FN5" s="921"/>
      <c r="FO5" s="921"/>
      <c r="FP5" s="921"/>
      <c r="FQ5" s="922">
        <f t="shared" ref="FQ5:FQ58" si="36">SUM(FM5:FP5)</f>
        <v>0</v>
      </c>
      <c r="FR5" s="921"/>
      <c r="FS5" s="921"/>
      <c r="FT5" s="921"/>
      <c r="FU5" s="921"/>
      <c r="FV5" s="922">
        <f t="shared" ref="FV5:FV58" si="37">SUM(FR5:FU5)</f>
        <v>0</v>
      </c>
      <c r="FW5" s="921"/>
      <c r="FX5" s="921"/>
      <c r="FY5" s="921"/>
      <c r="FZ5" s="921"/>
      <c r="GA5" s="922">
        <f t="shared" ref="GA5:GA58" si="38">SUM(FW5:FZ5)</f>
        <v>0</v>
      </c>
      <c r="GB5" s="921"/>
      <c r="GC5" s="921"/>
      <c r="GD5" s="921"/>
      <c r="GE5" s="921"/>
      <c r="GF5" s="922">
        <f t="shared" ref="GF5:GF58" si="39">SUM(GB5:GE5)</f>
        <v>0</v>
      </c>
      <c r="GG5" s="921"/>
      <c r="GH5" s="921"/>
      <c r="GI5" s="921"/>
      <c r="GJ5" s="921"/>
      <c r="GK5" s="922">
        <f t="shared" ref="GK5:GK58" si="40">SUM(GG5:GJ5)</f>
        <v>0</v>
      </c>
      <c r="GL5" s="921"/>
      <c r="GM5" s="921"/>
      <c r="GN5" s="921"/>
      <c r="GO5" s="921"/>
      <c r="GP5" s="922">
        <f t="shared" ref="GP5:GP58" si="41">SUM(GL5:GO5)</f>
        <v>0</v>
      </c>
      <c r="GQ5" s="921"/>
      <c r="GR5" s="921"/>
      <c r="GS5" s="921"/>
      <c r="GT5" s="921"/>
      <c r="GU5" s="922">
        <f t="shared" ref="GU5:GU58" si="42">SUM(GQ5:GT5)</f>
        <v>0</v>
      </c>
      <c r="GV5" s="921"/>
      <c r="GW5" s="921"/>
      <c r="GX5" s="921"/>
      <c r="GY5" s="921"/>
      <c r="GZ5" s="922">
        <f t="shared" ref="GZ5:GZ58" si="43">SUM(GV5:GY5)</f>
        <v>0</v>
      </c>
      <c r="HA5" s="921"/>
      <c r="HB5" s="921"/>
      <c r="HC5" s="921"/>
      <c r="HD5" s="921"/>
      <c r="HE5" s="922">
        <f t="shared" ref="HE5:HE58" si="44">SUM(HA5:HD5)</f>
        <v>0</v>
      </c>
      <c r="HF5" s="921"/>
      <c r="HG5" s="921"/>
      <c r="HH5" s="921"/>
      <c r="HI5" s="921"/>
      <c r="HJ5" s="922">
        <f t="shared" ref="HJ5:HJ58" si="45">SUM(HF5:HI5)</f>
        <v>0</v>
      </c>
      <c r="HK5" s="921"/>
      <c r="HL5" s="921"/>
      <c r="HM5" s="921"/>
      <c r="HN5" s="921"/>
      <c r="HO5" s="922">
        <f t="shared" ref="HO5:HO58" si="46">SUM(HK5:HN5)</f>
        <v>0</v>
      </c>
      <c r="HP5" s="921"/>
      <c r="HQ5" s="921"/>
      <c r="HR5" s="921"/>
      <c r="HS5" s="921"/>
      <c r="HT5" s="922">
        <f t="shared" ref="HT5:HT58" si="47">SUM(HP5:HS5)</f>
        <v>0</v>
      </c>
      <c r="HU5" s="921"/>
      <c r="HV5" s="921"/>
      <c r="HW5" s="921"/>
      <c r="HX5" s="921"/>
      <c r="HY5" s="922">
        <f t="shared" ref="HY5:HY58" si="48">SUM(HU5:HX5)</f>
        <v>0</v>
      </c>
      <c r="HZ5" s="921"/>
      <c r="IA5" s="921"/>
      <c r="IB5" s="921"/>
      <c r="IC5" s="921"/>
      <c r="ID5" s="922">
        <f t="shared" ref="ID5:ID58" si="49">SUM(HZ5:IC5)</f>
        <v>0</v>
      </c>
      <c r="IE5" s="921"/>
      <c r="IF5" s="921"/>
      <c r="IG5" s="921"/>
      <c r="IH5" s="921"/>
      <c r="II5" s="922">
        <f t="shared" ref="II5:II58" si="50">SUM(IE5:IH5)</f>
        <v>0</v>
      </c>
      <c r="IJ5" s="921"/>
      <c r="IK5" s="921"/>
      <c r="IL5" s="921"/>
      <c r="IM5" s="921"/>
      <c r="IN5" s="922">
        <f t="shared" ref="IN5:IN58" si="51">SUM(IJ5:IM5)</f>
        <v>0</v>
      </c>
      <c r="IO5" s="921"/>
      <c r="IP5" s="921"/>
      <c r="IQ5" s="921"/>
      <c r="IR5" s="921"/>
      <c r="IS5" s="922">
        <f t="shared" ref="IS5:IS58" si="52">SUM(IO5:IR5)</f>
        <v>0</v>
      </c>
      <c r="IT5" s="921"/>
      <c r="IU5" s="921"/>
      <c r="IV5" s="921"/>
      <c r="IW5" s="921"/>
      <c r="IX5" s="922">
        <f t="shared" ref="IX5:IX58" si="53">SUM(IT5:IW5)</f>
        <v>0</v>
      </c>
      <c r="IY5" s="921"/>
      <c r="IZ5" s="921"/>
      <c r="JA5" s="921"/>
      <c r="JB5" s="921"/>
      <c r="JC5" s="922">
        <f t="shared" ref="JC5:JC58" si="54">SUM(IY5:JB5)</f>
        <v>0</v>
      </c>
      <c r="JD5" s="1274">
        <f>+FG5/FF5</f>
        <v>0</v>
      </c>
      <c r="JE5" s="922">
        <f t="shared" ref="JE5:JE58" si="55">SUM(FL5,FQ5,FV5,GA5,GF5,GK5,GP5,GU5,GZ5,HE5,HJ5,HO5,HT5,HY5,ID5,II5,IN5,IS5,IX5,JC5)</f>
        <v>0</v>
      </c>
      <c r="JF5" s="923"/>
      <c r="JG5" s="923"/>
      <c r="JH5" s="923"/>
      <c r="JI5" s="923"/>
      <c r="JJ5" s="923"/>
      <c r="JK5" s="924"/>
      <c r="JL5" s="136" t="s">
        <v>390</v>
      </c>
      <c r="JM5" s="862"/>
      <c r="JN5" s="1264"/>
    </row>
    <row r="6" spans="1:274" ht="95.25" hidden="1" customHeight="1" thickBot="1" x14ac:dyDescent="0.4">
      <c r="A6" s="114" t="s">
        <v>497</v>
      </c>
      <c r="B6" s="115" t="s">
        <v>498</v>
      </c>
      <c r="C6" s="124" t="s">
        <v>499</v>
      </c>
      <c r="D6" s="124" t="s">
        <v>108</v>
      </c>
      <c r="E6" s="57" t="s">
        <v>501</v>
      </c>
      <c r="F6" s="2463"/>
      <c r="G6" s="2462"/>
      <c r="H6" s="2462"/>
      <c r="I6" s="2463"/>
      <c r="J6" s="2463"/>
      <c r="K6" s="2463"/>
      <c r="L6" s="2463"/>
      <c r="M6" s="2463"/>
      <c r="N6" s="2463"/>
      <c r="O6" s="2463"/>
      <c r="P6" s="2463"/>
      <c r="Q6" s="2463"/>
      <c r="R6" s="2463"/>
      <c r="S6" s="2463"/>
      <c r="T6" s="2473"/>
      <c r="U6" s="2463"/>
      <c r="V6" s="2463"/>
      <c r="W6" s="2463"/>
      <c r="X6" s="2463"/>
      <c r="Y6" s="124" t="s">
        <v>108</v>
      </c>
      <c r="Z6" s="925"/>
      <c r="AA6" s="925" t="s">
        <v>503</v>
      </c>
      <c r="AB6" s="925">
        <v>2</v>
      </c>
      <c r="AC6" s="137" t="s">
        <v>504</v>
      </c>
      <c r="AD6" s="137" t="s">
        <v>794</v>
      </c>
      <c r="AE6" s="138" t="s">
        <v>509</v>
      </c>
      <c r="AF6" s="139" t="s">
        <v>510</v>
      </c>
      <c r="AG6" s="912">
        <v>481462948</v>
      </c>
      <c r="AH6" s="926">
        <v>481462948</v>
      </c>
      <c r="AI6" s="927">
        <v>418467282</v>
      </c>
      <c r="AJ6" s="912">
        <v>22419903211</v>
      </c>
      <c r="AK6" s="912">
        <v>9124714196</v>
      </c>
      <c r="AL6" s="1271">
        <f t="shared" ref="AL6:AL58" si="56">+AK6/AJ6</f>
        <v>0.40699168547360592</v>
      </c>
      <c r="AM6" s="912">
        <v>1573965031</v>
      </c>
      <c r="AN6" s="1271">
        <f t="shared" ref="AN6:AN58" si="57">+AM6/AJ6</f>
        <v>7.0203917304502761E-2</v>
      </c>
      <c r="AO6" s="928">
        <v>44804599868</v>
      </c>
      <c r="AP6" s="910">
        <f t="shared" ref="AP6:AP61" si="58">+AO6*1.0315</f>
        <v>46215944763.842003</v>
      </c>
      <c r="AQ6" s="912">
        <v>40579211459</v>
      </c>
      <c r="AR6" s="929">
        <f t="shared" si="8"/>
        <v>108285177486</v>
      </c>
      <c r="AS6" s="929">
        <f t="shared" si="9"/>
        <v>9606177144</v>
      </c>
      <c r="AT6" s="1273">
        <f t="shared" ref="AT6:AT58" si="59">+AS6/AR6</f>
        <v>8.8711838194493103E-2</v>
      </c>
      <c r="AU6" s="929">
        <f t="shared" si="10"/>
        <v>1992432313</v>
      </c>
      <c r="AV6" s="930">
        <v>8383610032</v>
      </c>
      <c r="AW6" s="930"/>
      <c r="AX6" s="930"/>
      <c r="AY6" s="930"/>
      <c r="AZ6" s="931">
        <f t="shared" si="11"/>
        <v>8383610032</v>
      </c>
      <c r="BA6" s="932"/>
      <c r="BB6" s="930"/>
      <c r="BC6" s="930"/>
      <c r="BD6" s="930"/>
      <c r="BE6" s="931">
        <f t="shared" si="12"/>
        <v>0</v>
      </c>
      <c r="BF6" s="932"/>
      <c r="BG6" s="930"/>
      <c r="BH6" s="930"/>
      <c r="BI6" s="930"/>
      <c r="BJ6" s="931">
        <f t="shared" si="13"/>
        <v>0</v>
      </c>
      <c r="BK6" s="932"/>
      <c r="BL6" s="930"/>
      <c r="BM6" s="930"/>
      <c r="BN6" s="930"/>
      <c r="BO6" s="931">
        <f t="shared" si="14"/>
        <v>0</v>
      </c>
      <c r="BP6" s="914">
        <v>481462948</v>
      </c>
      <c r="BQ6" s="930"/>
      <c r="BR6" s="930"/>
      <c r="BS6" s="930"/>
      <c r="BT6" s="931">
        <f t="shared" si="15"/>
        <v>481462948</v>
      </c>
      <c r="BU6" s="932"/>
      <c r="BV6" s="930"/>
      <c r="BW6" s="930"/>
      <c r="BX6" s="930"/>
      <c r="BY6" s="931">
        <f t="shared" si="16"/>
        <v>0</v>
      </c>
      <c r="BZ6" s="932"/>
      <c r="CA6" s="930"/>
      <c r="CB6" s="930"/>
      <c r="CC6" s="930"/>
      <c r="CD6" s="931">
        <f t="shared" si="17"/>
        <v>0</v>
      </c>
      <c r="CE6" s="932"/>
      <c r="CF6" s="930"/>
      <c r="CG6" s="930"/>
      <c r="CH6" s="930"/>
      <c r="CI6" s="931">
        <f t="shared" si="18"/>
        <v>0</v>
      </c>
      <c r="CJ6" s="932"/>
      <c r="CK6" s="930"/>
      <c r="CL6" s="930"/>
      <c r="CM6" s="930"/>
      <c r="CN6" s="931">
        <f t="shared" si="19"/>
        <v>0</v>
      </c>
      <c r="CO6" s="932"/>
      <c r="CP6" s="930"/>
      <c r="CQ6" s="930"/>
      <c r="CR6" s="930"/>
      <c r="CS6" s="931">
        <f t="shared" si="20"/>
        <v>0</v>
      </c>
      <c r="CT6" s="932"/>
      <c r="CU6" s="930"/>
      <c r="CV6" s="930"/>
      <c r="CW6" s="930"/>
      <c r="CX6" s="931">
        <f t="shared" si="21"/>
        <v>0</v>
      </c>
      <c r="CY6" s="932"/>
      <c r="CZ6" s="930"/>
      <c r="DA6" s="930"/>
      <c r="DB6" s="930"/>
      <c r="DC6" s="931">
        <f t="shared" si="22"/>
        <v>0</v>
      </c>
      <c r="DD6" s="932"/>
      <c r="DE6" s="930"/>
      <c r="DF6" s="930"/>
      <c r="DG6" s="930"/>
      <c r="DH6" s="931">
        <f t="shared" si="23"/>
        <v>0</v>
      </c>
      <c r="DI6" s="932"/>
      <c r="DJ6" s="930"/>
      <c r="DK6" s="930"/>
      <c r="DL6" s="930"/>
      <c r="DM6" s="931">
        <f t="shared" si="24"/>
        <v>0</v>
      </c>
      <c r="DN6" s="932"/>
      <c r="DO6" s="930"/>
      <c r="DP6" s="930"/>
      <c r="DQ6" s="930"/>
      <c r="DR6" s="931">
        <f t="shared" si="25"/>
        <v>0</v>
      </c>
      <c r="DS6" s="932"/>
      <c r="DT6" s="930"/>
      <c r="DU6" s="930"/>
      <c r="DV6" s="930"/>
      <c r="DW6" s="931">
        <f t="shared" si="26"/>
        <v>0</v>
      </c>
      <c r="DX6" s="932"/>
      <c r="DY6" s="930"/>
      <c r="DZ6" s="930"/>
      <c r="EA6" s="930"/>
      <c r="EB6" s="931">
        <f t="shared" si="27"/>
        <v>0</v>
      </c>
      <c r="EC6" s="932"/>
      <c r="ED6" s="930"/>
      <c r="EE6" s="930"/>
      <c r="EF6" s="930"/>
      <c r="EG6" s="931">
        <f t="shared" si="28"/>
        <v>0</v>
      </c>
      <c r="EH6" s="932"/>
      <c r="EI6" s="930"/>
      <c r="EJ6" s="930"/>
      <c r="EK6" s="930"/>
      <c r="EL6" s="931">
        <f t="shared" si="29"/>
        <v>0</v>
      </c>
      <c r="EM6" s="914">
        <v>0</v>
      </c>
      <c r="EN6" s="930"/>
      <c r="EO6" s="930"/>
      <c r="EP6" s="930"/>
      <c r="EQ6" s="931">
        <f t="shared" si="30"/>
        <v>0</v>
      </c>
      <c r="ER6" s="932"/>
      <c r="ES6" s="930"/>
      <c r="ET6" s="930"/>
      <c r="EU6" s="930"/>
      <c r="EV6" s="931">
        <f t="shared" si="31"/>
        <v>0</v>
      </c>
      <c r="EW6" s="1273">
        <f t="shared" ref="EW6:EW58" si="60">+AU6/AR6</f>
        <v>1.839986191330386E-2</v>
      </c>
      <c r="EX6" s="931">
        <f t="shared" si="32"/>
        <v>481462948</v>
      </c>
      <c r="EY6" s="933">
        <v>12000</v>
      </c>
      <c r="EZ6" s="934">
        <v>7379</v>
      </c>
      <c r="FA6" s="933">
        <v>15759</v>
      </c>
      <c r="FB6" s="935">
        <v>0</v>
      </c>
      <c r="FC6" s="1274">
        <f t="shared" ref="FC6:FC58" si="61">+FB6/FA6</f>
        <v>0</v>
      </c>
      <c r="FD6" s="933">
        <v>88083</v>
      </c>
      <c r="FE6" s="933">
        <v>8779</v>
      </c>
      <c r="FF6" s="936">
        <f t="shared" si="33"/>
        <v>124621</v>
      </c>
      <c r="FG6" s="936">
        <f t="shared" si="34"/>
        <v>7379</v>
      </c>
      <c r="FH6" s="937"/>
      <c r="FI6" s="938"/>
      <c r="FJ6" s="938"/>
      <c r="FK6" s="938"/>
      <c r="FL6" s="939">
        <f t="shared" si="35"/>
        <v>0</v>
      </c>
      <c r="FM6" s="938"/>
      <c r="FN6" s="938"/>
      <c r="FO6" s="938"/>
      <c r="FP6" s="938"/>
      <c r="FQ6" s="939">
        <f t="shared" si="36"/>
        <v>0</v>
      </c>
      <c r="FR6" s="938"/>
      <c r="FS6" s="938"/>
      <c r="FT6" s="938"/>
      <c r="FU6" s="938"/>
      <c r="FV6" s="939">
        <f t="shared" si="37"/>
        <v>0</v>
      </c>
      <c r="FW6" s="938">
        <v>7379</v>
      </c>
      <c r="FX6" s="938"/>
      <c r="FY6" s="938"/>
      <c r="FZ6" s="938"/>
      <c r="GA6" s="939">
        <f t="shared" si="38"/>
        <v>7379</v>
      </c>
      <c r="GB6" s="938"/>
      <c r="GC6" s="938"/>
      <c r="GD6" s="938"/>
      <c r="GE6" s="938"/>
      <c r="GF6" s="939">
        <f t="shared" si="39"/>
        <v>0</v>
      </c>
      <c r="GG6" s="938"/>
      <c r="GH6" s="938"/>
      <c r="GI6" s="938"/>
      <c r="GJ6" s="938"/>
      <c r="GK6" s="939">
        <f t="shared" si="40"/>
        <v>0</v>
      </c>
      <c r="GL6" s="938"/>
      <c r="GM6" s="938"/>
      <c r="GN6" s="938"/>
      <c r="GO6" s="938"/>
      <c r="GP6" s="939">
        <f t="shared" si="41"/>
        <v>0</v>
      </c>
      <c r="GQ6" s="938"/>
      <c r="GR6" s="938"/>
      <c r="GS6" s="938"/>
      <c r="GT6" s="938"/>
      <c r="GU6" s="939">
        <f t="shared" si="42"/>
        <v>0</v>
      </c>
      <c r="GV6" s="938"/>
      <c r="GW6" s="938"/>
      <c r="GX6" s="938"/>
      <c r="GY6" s="938"/>
      <c r="GZ6" s="939">
        <f t="shared" si="43"/>
        <v>0</v>
      </c>
      <c r="HA6" s="938"/>
      <c r="HB6" s="938"/>
      <c r="HC6" s="938"/>
      <c r="HD6" s="938"/>
      <c r="HE6" s="939">
        <f t="shared" si="44"/>
        <v>0</v>
      </c>
      <c r="HF6" s="938"/>
      <c r="HG6" s="938"/>
      <c r="HH6" s="938"/>
      <c r="HI6" s="938"/>
      <c r="HJ6" s="939">
        <f t="shared" si="45"/>
        <v>0</v>
      </c>
      <c r="HK6" s="938"/>
      <c r="HL6" s="938"/>
      <c r="HM6" s="938"/>
      <c r="HN6" s="938"/>
      <c r="HO6" s="939">
        <f t="shared" si="46"/>
        <v>0</v>
      </c>
      <c r="HP6" s="938"/>
      <c r="HQ6" s="938"/>
      <c r="HR6" s="938"/>
      <c r="HS6" s="938"/>
      <c r="HT6" s="939">
        <f t="shared" si="47"/>
        <v>0</v>
      </c>
      <c r="HU6" s="938"/>
      <c r="HV6" s="938"/>
      <c r="HW6" s="938"/>
      <c r="HX6" s="938"/>
      <c r="HY6" s="939">
        <f t="shared" si="48"/>
        <v>0</v>
      </c>
      <c r="HZ6" s="938"/>
      <c r="IA6" s="938"/>
      <c r="IB6" s="938"/>
      <c r="IC6" s="938"/>
      <c r="ID6" s="939">
        <f t="shared" si="49"/>
        <v>0</v>
      </c>
      <c r="IE6" s="938"/>
      <c r="IF6" s="938"/>
      <c r="IG6" s="938"/>
      <c r="IH6" s="938"/>
      <c r="II6" s="939">
        <f t="shared" si="50"/>
        <v>0</v>
      </c>
      <c r="IJ6" s="938"/>
      <c r="IK6" s="938"/>
      <c r="IL6" s="938"/>
      <c r="IM6" s="938"/>
      <c r="IN6" s="939">
        <f t="shared" si="51"/>
        <v>0</v>
      </c>
      <c r="IO6" s="938"/>
      <c r="IP6" s="938"/>
      <c r="IQ6" s="938"/>
      <c r="IR6" s="938"/>
      <c r="IS6" s="939">
        <f t="shared" si="52"/>
        <v>0</v>
      </c>
      <c r="IT6" s="938"/>
      <c r="IU6" s="938"/>
      <c r="IV6" s="938"/>
      <c r="IW6" s="938"/>
      <c r="IX6" s="939">
        <f t="shared" si="53"/>
        <v>0</v>
      </c>
      <c r="IY6" s="938"/>
      <c r="IZ6" s="938"/>
      <c r="JA6" s="938"/>
      <c r="JB6" s="938"/>
      <c r="JC6" s="939">
        <f t="shared" si="54"/>
        <v>0</v>
      </c>
      <c r="JD6" s="1274">
        <f t="shared" ref="JD6:JD58" si="62">+FG6/FF6</f>
        <v>5.9211529357010455E-2</v>
      </c>
      <c r="JE6" s="939">
        <f t="shared" si="55"/>
        <v>7379</v>
      </c>
      <c r="JF6" s="842"/>
      <c r="JG6" s="842"/>
      <c r="JH6" s="842"/>
      <c r="JI6" s="842"/>
      <c r="JJ6" s="842"/>
      <c r="JK6" s="843"/>
      <c r="JL6" s="141" t="s">
        <v>390</v>
      </c>
      <c r="JM6" s="863"/>
      <c r="JN6" s="1264"/>
    </row>
    <row r="7" spans="1:274" ht="114" hidden="1" customHeight="1" thickBot="1" x14ac:dyDescent="0.4">
      <c r="A7" s="112" t="s">
        <v>497</v>
      </c>
      <c r="B7" s="113" t="s">
        <v>498</v>
      </c>
      <c r="C7" s="122" t="s">
        <v>499</v>
      </c>
      <c r="D7" s="122" t="s">
        <v>108</v>
      </c>
      <c r="E7" s="123" t="s">
        <v>511</v>
      </c>
      <c r="F7" s="2488">
        <v>2463319252</v>
      </c>
      <c r="G7" s="2503">
        <v>2211921351</v>
      </c>
      <c r="H7" s="2503">
        <v>2149728018</v>
      </c>
      <c r="I7" s="2488">
        <f>+AJ7+AJ8+AJ9</f>
        <v>10302062112</v>
      </c>
      <c r="J7" s="2488">
        <f>+AK7+AK8+AK9</f>
        <v>2001734423</v>
      </c>
      <c r="K7" s="2488">
        <f>+AM7+AM8+AM9</f>
        <v>1199437304</v>
      </c>
      <c r="L7" s="2488">
        <v>28720897351.3055</v>
      </c>
      <c r="M7" s="2488">
        <v>8465060349.0167303</v>
      </c>
      <c r="N7" s="2481">
        <f>+F7+I7+L7+M7</f>
        <v>49951339064.322227</v>
      </c>
      <c r="O7" s="2481">
        <f>+G7+J7</f>
        <v>4213655774</v>
      </c>
      <c r="P7" s="2481">
        <f>+H7+K7</f>
        <v>3349165322</v>
      </c>
      <c r="Q7" s="2307">
        <v>40</v>
      </c>
      <c r="R7" s="2489">
        <v>0</v>
      </c>
      <c r="S7" s="2307">
        <v>367</v>
      </c>
      <c r="T7" s="2490">
        <v>0</v>
      </c>
      <c r="U7" s="2307">
        <v>668</v>
      </c>
      <c r="V7" s="2307">
        <v>725</v>
      </c>
      <c r="W7" s="2505">
        <v>1800</v>
      </c>
      <c r="X7" s="2487">
        <v>0</v>
      </c>
      <c r="Y7" s="122" t="s">
        <v>108</v>
      </c>
      <c r="Z7" s="909"/>
      <c r="AA7" s="909" t="s">
        <v>503</v>
      </c>
      <c r="AB7" s="909">
        <v>3</v>
      </c>
      <c r="AC7" s="132" t="s">
        <v>504</v>
      </c>
      <c r="AD7" s="132" t="s">
        <v>866</v>
      </c>
      <c r="AE7" s="133" t="s">
        <v>506</v>
      </c>
      <c r="AF7" s="134" t="s">
        <v>513</v>
      </c>
      <c r="AG7" s="910">
        <v>706195905</v>
      </c>
      <c r="AH7" s="911">
        <v>652768508</v>
      </c>
      <c r="AI7" s="911">
        <v>652768508</v>
      </c>
      <c r="AJ7" s="912">
        <v>2016853100</v>
      </c>
      <c r="AK7" s="912">
        <v>139392400</v>
      </c>
      <c r="AL7" s="1271">
        <f t="shared" si="56"/>
        <v>6.9113809032497212E-2</v>
      </c>
      <c r="AM7" s="912">
        <v>63135235</v>
      </c>
      <c r="AN7" s="1271">
        <f t="shared" si="57"/>
        <v>3.1303834176123188E-2</v>
      </c>
      <c r="AO7" s="910">
        <v>4700000000</v>
      </c>
      <c r="AP7" s="910">
        <f t="shared" si="58"/>
        <v>4848050000</v>
      </c>
      <c r="AQ7" s="910">
        <v>0</v>
      </c>
      <c r="AR7" s="913">
        <f t="shared" si="8"/>
        <v>7423049005</v>
      </c>
      <c r="AS7" s="913">
        <f t="shared" si="9"/>
        <v>792160908</v>
      </c>
      <c r="AT7" s="1273">
        <f t="shared" si="59"/>
        <v>0.10671637860216443</v>
      </c>
      <c r="AU7" s="913">
        <f t="shared" si="10"/>
        <v>715903743</v>
      </c>
      <c r="AV7" s="914"/>
      <c r="AW7" s="914"/>
      <c r="AX7" s="914"/>
      <c r="AY7" s="914"/>
      <c r="AZ7" s="915">
        <f t="shared" si="11"/>
        <v>0</v>
      </c>
      <c r="BA7" s="914"/>
      <c r="BB7" s="914"/>
      <c r="BC7" s="914"/>
      <c r="BD7" s="914"/>
      <c r="BE7" s="915">
        <f t="shared" si="12"/>
        <v>0</v>
      </c>
      <c r="BF7" s="914"/>
      <c r="BG7" s="914"/>
      <c r="BH7" s="914"/>
      <c r="BI7" s="914"/>
      <c r="BJ7" s="915">
        <f t="shared" si="13"/>
        <v>0</v>
      </c>
      <c r="BK7" s="914"/>
      <c r="BL7" s="914"/>
      <c r="BM7" s="914"/>
      <c r="BN7" s="914"/>
      <c r="BO7" s="915">
        <f t="shared" si="14"/>
        <v>0</v>
      </c>
      <c r="BP7" s="914"/>
      <c r="BQ7" s="914"/>
      <c r="BR7" s="914"/>
      <c r="BS7" s="914"/>
      <c r="BT7" s="915">
        <f t="shared" si="15"/>
        <v>0</v>
      </c>
      <c r="BU7" s="914"/>
      <c r="BV7" s="914"/>
      <c r="BW7" s="914"/>
      <c r="BX7" s="914"/>
      <c r="BY7" s="915">
        <f t="shared" si="16"/>
        <v>0</v>
      </c>
      <c r="BZ7" s="914"/>
      <c r="CA7" s="914"/>
      <c r="CB7" s="914"/>
      <c r="CC7" s="914"/>
      <c r="CD7" s="915">
        <f t="shared" si="17"/>
        <v>0</v>
      </c>
      <c r="CE7" s="914"/>
      <c r="CF7" s="914"/>
      <c r="CG7" s="914"/>
      <c r="CH7" s="914"/>
      <c r="CI7" s="915">
        <f t="shared" si="18"/>
        <v>0</v>
      </c>
      <c r="CJ7" s="914"/>
      <c r="CK7" s="914"/>
      <c r="CL7" s="914"/>
      <c r="CM7" s="914"/>
      <c r="CN7" s="915">
        <f t="shared" si="19"/>
        <v>0</v>
      </c>
      <c r="CO7" s="914"/>
      <c r="CP7" s="914"/>
      <c r="CQ7" s="914"/>
      <c r="CR7" s="914"/>
      <c r="CS7" s="915">
        <f t="shared" si="20"/>
        <v>0</v>
      </c>
      <c r="CT7" s="914"/>
      <c r="CU7" s="914"/>
      <c r="CV7" s="914"/>
      <c r="CW7" s="914"/>
      <c r="CX7" s="915">
        <f t="shared" si="21"/>
        <v>0</v>
      </c>
      <c r="CY7" s="914">
        <v>47852400</v>
      </c>
      <c r="CZ7" s="914"/>
      <c r="DA7" s="914"/>
      <c r="DB7" s="914"/>
      <c r="DC7" s="915">
        <f t="shared" si="22"/>
        <v>47852400</v>
      </c>
      <c r="DD7" s="914"/>
      <c r="DE7" s="914"/>
      <c r="DF7" s="914"/>
      <c r="DG7" s="914"/>
      <c r="DH7" s="915">
        <f t="shared" si="23"/>
        <v>0</v>
      </c>
      <c r="DI7" s="914"/>
      <c r="DJ7" s="914"/>
      <c r="DK7" s="914"/>
      <c r="DL7" s="914"/>
      <c r="DM7" s="915">
        <f t="shared" si="24"/>
        <v>0</v>
      </c>
      <c r="DN7" s="914"/>
      <c r="DO7" s="914"/>
      <c r="DP7" s="914"/>
      <c r="DQ7" s="914"/>
      <c r="DR7" s="915">
        <f t="shared" si="25"/>
        <v>0</v>
      </c>
      <c r="DS7" s="914"/>
      <c r="DT7" s="914"/>
      <c r="DU7" s="914"/>
      <c r="DV7" s="914"/>
      <c r="DW7" s="915">
        <f t="shared" si="26"/>
        <v>0</v>
      </c>
      <c r="DX7" s="914"/>
      <c r="DY7" s="914"/>
      <c r="DZ7" s="914"/>
      <c r="EA7" s="914"/>
      <c r="EB7" s="915">
        <f t="shared" si="27"/>
        <v>0</v>
      </c>
      <c r="EC7" s="914"/>
      <c r="ED7" s="914"/>
      <c r="EE7" s="914"/>
      <c r="EF7" s="914"/>
      <c r="EG7" s="915">
        <f t="shared" si="28"/>
        <v>0</v>
      </c>
      <c r="EH7" s="914"/>
      <c r="EI7" s="914"/>
      <c r="EJ7" s="914"/>
      <c r="EK7" s="914"/>
      <c r="EL7" s="915">
        <f t="shared" si="29"/>
        <v>0</v>
      </c>
      <c r="EM7" s="914"/>
      <c r="EN7" s="914"/>
      <c r="EO7" s="914"/>
      <c r="EP7" s="914"/>
      <c r="EQ7" s="915">
        <f t="shared" si="30"/>
        <v>0</v>
      </c>
      <c r="ER7" s="914"/>
      <c r="ES7" s="914"/>
      <c r="ET7" s="914"/>
      <c r="EU7" s="914"/>
      <c r="EV7" s="915">
        <f t="shared" si="31"/>
        <v>0</v>
      </c>
      <c r="EW7" s="1273">
        <f t="shared" si="60"/>
        <v>9.6443354006929397E-2</v>
      </c>
      <c r="EX7" s="915">
        <f t="shared" si="32"/>
        <v>47852400</v>
      </c>
      <c r="EY7" s="916">
        <v>1</v>
      </c>
      <c r="EZ7" s="917">
        <v>0</v>
      </c>
      <c r="FA7" s="916">
        <v>3</v>
      </c>
      <c r="FB7" s="918">
        <v>0</v>
      </c>
      <c r="FC7" s="1274">
        <f t="shared" si="61"/>
        <v>0</v>
      </c>
      <c r="FD7" s="916">
        <v>2</v>
      </c>
      <c r="FE7" s="916">
        <v>0</v>
      </c>
      <c r="FF7" s="919">
        <f t="shared" si="33"/>
        <v>6</v>
      </c>
      <c r="FG7" s="919">
        <f t="shared" si="34"/>
        <v>0</v>
      </c>
      <c r="FH7" s="940"/>
      <c r="FI7" s="921"/>
      <c r="FJ7" s="921"/>
      <c r="FK7" s="921"/>
      <c r="FL7" s="922">
        <f t="shared" si="35"/>
        <v>0</v>
      </c>
      <c r="FM7" s="921"/>
      <c r="FN7" s="921"/>
      <c r="FO7" s="921"/>
      <c r="FP7" s="921"/>
      <c r="FQ7" s="922">
        <f t="shared" si="36"/>
        <v>0</v>
      </c>
      <c r="FR7" s="921"/>
      <c r="FS7" s="921"/>
      <c r="FT7" s="921"/>
      <c r="FU7" s="921"/>
      <c r="FV7" s="922">
        <f t="shared" si="37"/>
        <v>0</v>
      </c>
      <c r="FW7" s="921"/>
      <c r="FX7" s="921"/>
      <c r="FY7" s="921"/>
      <c r="FZ7" s="921"/>
      <c r="GA7" s="922">
        <f t="shared" si="38"/>
        <v>0</v>
      </c>
      <c r="GB7" s="921"/>
      <c r="GC7" s="921"/>
      <c r="GD7" s="921"/>
      <c r="GE7" s="921"/>
      <c r="GF7" s="922">
        <f t="shared" si="39"/>
        <v>0</v>
      </c>
      <c r="GG7" s="921"/>
      <c r="GH7" s="921"/>
      <c r="GI7" s="921"/>
      <c r="GJ7" s="921"/>
      <c r="GK7" s="922">
        <f t="shared" si="40"/>
        <v>0</v>
      </c>
      <c r="GL7" s="921"/>
      <c r="GM7" s="921"/>
      <c r="GN7" s="921"/>
      <c r="GO7" s="921"/>
      <c r="GP7" s="922">
        <f t="shared" si="41"/>
        <v>0</v>
      </c>
      <c r="GQ7" s="921"/>
      <c r="GR7" s="921"/>
      <c r="GS7" s="921"/>
      <c r="GT7" s="921"/>
      <c r="GU7" s="922">
        <f t="shared" si="42"/>
        <v>0</v>
      </c>
      <c r="GV7" s="921"/>
      <c r="GW7" s="921"/>
      <c r="GX7" s="921"/>
      <c r="GY7" s="921"/>
      <c r="GZ7" s="922">
        <f t="shared" si="43"/>
        <v>0</v>
      </c>
      <c r="HA7" s="921"/>
      <c r="HB7" s="921"/>
      <c r="HC7" s="921"/>
      <c r="HD7" s="921"/>
      <c r="HE7" s="922">
        <f t="shared" si="44"/>
        <v>0</v>
      </c>
      <c r="HF7" s="921"/>
      <c r="HG7" s="921"/>
      <c r="HH7" s="921"/>
      <c r="HI7" s="921"/>
      <c r="HJ7" s="922">
        <f t="shared" si="45"/>
        <v>0</v>
      </c>
      <c r="HK7" s="921"/>
      <c r="HL7" s="921"/>
      <c r="HM7" s="921"/>
      <c r="HN7" s="921"/>
      <c r="HO7" s="922">
        <f t="shared" si="46"/>
        <v>0</v>
      </c>
      <c r="HP7" s="921"/>
      <c r="HQ7" s="921"/>
      <c r="HR7" s="921"/>
      <c r="HS7" s="921"/>
      <c r="HT7" s="922">
        <f t="shared" si="47"/>
        <v>0</v>
      </c>
      <c r="HU7" s="921"/>
      <c r="HV7" s="921"/>
      <c r="HW7" s="921"/>
      <c r="HX7" s="921"/>
      <c r="HY7" s="922">
        <f t="shared" si="48"/>
        <v>0</v>
      </c>
      <c r="HZ7" s="921"/>
      <c r="IA7" s="921"/>
      <c r="IB7" s="921"/>
      <c r="IC7" s="921"/>
      <c r="ID7" s="922">
        <f t="shared" si="49"/>
        <v>0</v>
      </c>
      <c r="IE7" s="921"/>
      <c r="IF7" s="921"/>
      <c r="IG7" s="921"/>
      <c r="IH7" s="921"/>
      <c r="II7" s="922">
        <f t="shared" si="50"/>
        <v>0</v>
      </c>
      <c r="IJ7" s="921"/>
      <c r="IK7" s="921"/>
      <c r="IL7" s="921"/>
      <c r="IM7" s="921"/>
      <c r="IN7" s="922">
        <f t="shared" si="51"/>
        <v>0</v>
      </c>
      <c r="IO7" s="921"/>
      <c r="IP7" s="921"/>
      <c r="IQ7" s="921"/>
      <c r="IR7" s="921"/>
      <c r="IS7" s="922">
        <f t="shared" si="52"/>
        <v>0</v>
      </c>
      <c r="IT7" s="921"/>
      <c r="IU7" s="921"/>
      <c r="IV7" s="921"/>
      <c r="IW7" s="921"/>
      <c r="IX7" s="922">
        <f t="shared" si="53"/>
        <v>0</v>
      </c>
      <c r="IY7" s="921"/>
      <c r="IZ7" s="921"/>
      <c r="JA7" s="921"/>
      <c r="JB7" s="921"/>
      <c r="JC7" s="922">
        <f t="shared" si="54"/>
        <v>0</v>
      </c>
      <c r="JD7" s="1274">
        <f t="shared" si="62"/>
        <v>0</v>
      </c>
      <c r="JE7" s="922">
        <f t="shared" si="55"/>
        <v>0</v>
      </c>
      <c r="JF7" s="844"/>
      <c r="JG7" s="844"/>
      <c r="JH7" s="844"/>
      <c r="JI7" s="844"/>
      <c r="JJ7" s="844"/>
      <c r="JK7" s="845"/>
      <c r="JL7" s="142" t="s">
        <v>387</v>
      </c>
      <c r="JM7" s="864" t="s">
        <v>514</v>
      </c>
      <c r="JN7" s="1264"/>
    </row>
    <row r="8" spans="1:274" ht="68.25" hidden="1" customHeight="1" thickBot="1" x14ac:dyDescent="0.4">
      <c r="A8" s="116" t="s">
        <v>497</v>
      </c>
      <c r="B8" s="117" t="s">
        <v>498</v>
      </c>
      <c r="C8" s="126" t="s">
        <v>499</v>
      </c>
      <c r="D8" s="126" t="s">
        <v>108</v>
      </c>
      <c r="E8" s="127" t="s">
        <v>511</v>
      </c>
      <c r="F8" s="2462"/>
      <c r="G8" s="2462"/>
      <c r="H8" s="2462"/>
      <c r="I8" s="2462"/>
      <c r="J8" s="2462"/>
      <c r="K8" s="2462"/>
      <c r="L8" s="2462"/>
      <c r="M8" s="2462"/>
      <c r="N8" s="2462"/>
      <c r="O8" s="2462"/>
      <c r="P8" s="2462"/>
      <c r="Q8" s="2462"/>
      <c r="R8" s="2462"/>
      <c r="S8" s="2462"/>
      <c r="T8" s="2472"/>
      <c r="U8" s="2462"/>
      <c r="V8" s="2462"/>
      <c r="W8" s="2462"/>
      <c r="X8" s="2462"/>
      <c r="Y8" s="126" t="s">
        <v>108</v>
      </c>
      <c r="Z8" s="941"/>
      <c r="AA8" s="941" t="s">
        <v>503</v>
      </c>
      <c r="AB8" s="941">
        <v>4</v>
      </c>
      <c r="AC8" s="143" t="s">
        <v>504</v>
      </c>
      <c r="AD8" s="143" t="s">
        <v>794</v>
      </c>
      <c r="AE8" s="144" t="s">
        <v>509</v>
      </c>
      <c r="AF8" s="145" t="s">
        <v>515</v>
      </c>
      <c r="AG8" s="838">
        <v>1507163346</v>
      </c>
      <c r="AH8" s="839">
        <v>1309192842</v>
      </c>
      <c r="AI8" s="839">
        <v>1246999509</v>
      </c>
      <c r="AJ8" s="912">
        <v>7614781093</v>
      </c>
      <c r="AK8" s="912">
        <v>1447874099</v>
      </c>
      <c r="AL8" s="1271">
        <f t="shared" si="56"/>
        <v>0.19013995035667927</v>
      </c>
      <c r="AM8" s="912">
        <v>835972265</v>
      </c>
      <c r="AN8" s="1271">
        <f t="shared" si="57"/>
        <v>0.10978283614331079</v>
      </c>
      <c r="AO8" s="838">
        <v>22620897351</v>
      </c>
      <c r="AP8" s="910">
        <f t="shared" si="58"/>
        <v>23333455617.556503</v>
      </c>
      <c r="AQ8" s="838">
        <v>7065060349</v>
      </c>
      <c r="AR8" s="942">
        <f t="shared" si="8"/>
        <v>38807902139</v>
      </c>
      <c r="AS8" s="942">
        <f t="shared" si="9"/>
        <v>2757066941</v>
      </c>
      <c r="AT8" s="1273">
        <f t="shared" si="59"/>
        <v>7.104395726223206E-2</v>
      </c>
      <c r="AU8" s="942">
        <f t="shared" si="10"/>
        <v>2082971774</v>
      </c>
      <c r="AV8" s="943"/>
      <c r="AW8" s="943"/>
      <c r="AX8" s="943"/>
      <c r="AY8" s="943"/>
      <c r="AZ8" s="944">
        <f t="shared" si="11"/>
        <v>0</v>
      </c>
      <c r="BA8" s="943"/>
      <c r="BB8" s="943"/>
      <c r="BC8" s="943"/>
      <c r="BD8" s="943"/>
      <c r="BE8" s="944">
        <f t="shared" si="12"/>
        <v>0</v>
      </c>
      <c r="BF8" s="943"/>
      <c r="BG8" s="943"/>
      <c r="BH8" s="943"/>
      <c r="BI8" s="943"/>
      <c r="BJ8" s="944">
        <f t="shared" si="13"/>
        <v>0</v>
      </c>
      <c r="BK8" s="943"/>
      <c r="BL8" s="943"/>
      <c r="BM8" s="943"/>
      <c r="BN8" s="943"/>
      <c r="BO8" s="944">
        <f t="shared" si="14"/>
        <v>0</v>
      </c>
      <c r="BP8" s="943"/>
      <c r="BQ8" s="943"/>
      <c r="BR8" s="943"/>
      <c r="BS8" s="943"/>
      <c r="BT8" s="944">
        <f t="shared" si="15"/>
        <v>0</v>
      </c>
      <c r="BU8" s="943"/>
      <c r="BV8" s="943"/>
      <c r="BW8" s="943"/>
      <c r="BX8" s="943"/>
      <c r="BY8" s="944">
        <f t="shared" si="16"/>
        <v>0</v>
      </c>
      <c r="BZ8" s="943"/>
      <c r="CA8" s="943"/>
      <c r="CB8" s="943"/>
      <c r="CC8" s="943"/>
      <c r="CD8" s="944">
        <f t="shared" si="17"/>
        <v>0</v>
      </c>
      <c r="CE8" s="943"/>
      <c r="CF8" s="943"/>
      <c r="CG8" s="943"/>
      <c r="CH8" s="943"/>
      <c r="CI8" s="944">
        <f t="shared" si="18"/>
        <v>0</v>
      </c>
      <c r="CJ8" s="943"/>
      <c r="CK8" s="943"/>
      <c r="CL8" s="943"/>
      <c r="CM8" s="943"/>
      <c r="CN8" s="944">
        <f t="shared" si="19"/>
        <v>0</v>
      </c>
      <c r="CO8" s="943"/>
      <c r="CP8" s="943"/>
      <c r="CQ8" s="943"/>
      <c r="CR8" s="943"/>
      <c r="CS8" s="944">
        <f t="shared" si="20"/>
        <v>0</v>
      </c>
      <c r="CT8" s="943"/>
      <c r="CU8" s="943"/>
      <c r="CV8" s="943"/>
      <c r="CW8" s="943"/>
      <c r="CX8" s="944">
        <f t="shared" si="21"/>
        <v>0</v>
      </c>
      <c r="CY8" s="943">
        <v>1093552440</v>
      </c>
      <c r="CZ8" s="943"/>
      <c r="DA8" s="943"/>
      <c r="DB8" s="943"/>
      <c r="DC8" s="944">
        <f t="shared" si="22"/>
        <v>1093552440</v>
      </c>
      <c r="DD8" s="943"/>
      <c r="DE8" s="943"/>
      <c r="DF8" s="943"/>
      <c r="DG8" s="943"/>
      <c r="DH8" s="944">
        <f t="shared" si="23"/>
        <v>0</v>
      </c>
      <c r="DI8" s="943"/>
      <c r="DJ8" s="943"/>
      <c r="DK8" s="943"/>
      <c r="DL8" s="943"/>
      <c r="DM8" s="944">
        <f t="shared" si="24"/>
        <v>0</v>
      </c>
      <c r="DN8" s="943"/>
      <c r="DO8" s="943"/>
      <c r="DP8" s="943"/>
      <c r="DQ8" s="943"/>
      <c r="DR8" s="944">
        <f t="shared" si="25"/>
        <v>0</v>
      </c>
      <c r="DS8" s="943"/>
      <c r="DT8" s="943"/>
      <c r="DU8" s="943"/>
      <c r="DV8" s="943"/>
      <c r="DW8" s="944">
        <f t="shared" si="26"/>
        <v>0</v>
      </c>
      <c r="DX8" s="943"/>
      <c r="DY8" s="943"/>
      <c r="DZ8" s="943"/>
      <c r="EA8" s="943"/>
      <c r="EB8" s="944">
        <f t="shared" si="27"/>
        <v>0</v>
      </c>
      <c r="EC8" s="943"/>
      <c r="ED8" s="943"/>
      <c r="EE8" s="943"/>
      <c r="EF8" s="943"/>
      <c r="EG8" s="944">
        <f t="shared" si="28"/>
        <v>0</v>
      </c>
      <c r="EH8" s="943"/>
      <c r="EI8" s="943"/>
      <c r="EJ8" s="943"/>
      <c r="EK8" s="943"/>
      <c r="EL8" s="944">
        <f t="shared" si="29"/>
        <v>0</v>
      </c>
      <c r="EM8" s="943"/>
      <c r="EN8" s="943"/>
      <c r="EO8" s="943"/>
      <c r="EP8" s="943"/>
      <c r="EQ8" s="944">
        <f t="shared" si="30"/>
        <v>0</v>
      </c>
      <c r="ER8" s="943"/>
      <c r="ES8" s="943"/>
      <c r="ET8" s="943"/>
      <c r="EU8" s="943"/>
      <c r="EV8" s="944">
        <f t="shared" si="31"/>
        <v>0</v>
      </c>
      <c r="EW8" s="1273">
        <f t="shared" si="60"/>
        <v>5.3673908126734775E-2</v>
      </c>
      <c r="EX8" s="944">
        <f t="shared" si="32"/>
        <v>1093552440</v>
      </c>
      <c r="EY8" s="945">
        <v>0</v>
      </c>
      <c r="EZ8" s="946">
        <v>0</v>
      </c>
      <c r="FA8" s="945">
        <v>4000</v>
      </c>
      <c r="FB8" s="947">
        <v>0</v>
      </c>
      <c r="FC8" s="1274">
        <f t="shared" si="61"/>
        <v>0</v>
      </c>
      <c r="FD8" s="945">
        <v>14000</v>
      </c>
      <c r="FE8" s="945">
        <v>14000</v>
      </c>
      <c r="FF8" s="948">
        <f t="shared" si="33"/>
        <v>32000</v>
      </c>
      <c r="FG8" s="948">
        <f t="shared" si="34"/>
        <v>0</v>
      </c>
      <c r="FH8" s="949"/>
      <c r="FI8" s="950"/>
      <c r="FJ8" s="950"/>
      <c r="FK8" s="950"/>
      <c r="FL8" s="951">
        <f t="shared" si="35"/>
        <v>0</v>
      </c>
      <c r="FM8" s="950"/>
      <c r="FN8" s="950"/>
      <c r="FO8" s="950"/>
      <c r="FP8" s="950"/>
      <c r="FQ8" s="951">
        <f t="shared" si="36"/>
        <v>0</v>
      </c>
      <c r="FR8" s="950"/>
      <c r="FS8" s="950"/>
      <c r="FT8" s="950"/>
      <c r="FU8" s="950"/>
      <c r="FV8" s="951">
        <f t="shared" si="37"/>
        <v>0</v>
      </c>
      <c r="FW8" s="950"/>
      <c r="FX8" s="950"/>
      <c r="FY8" s="950"/>
      <c r="FZ8" s="950"/>
      <c r="GA8" s="951">
        <f t="shared" si="38"/>
        <v>0</v>
      </c>
      <c r="GB8" s="950"/>
      <c r="GC8" s="950"/>
      <c r="GD8" s="950"/>
      <c r="GE8" s="950"/>
      <c r="GF8" s="951">
        <f t="shared" si="39"/>
        <v>0</v>
      </c>
      <c r="GG8" s="950"/>
      <c r="GH8" s="950"/>
      <c r="GI8" s="950"/>
      <c r="GJ8" s="950"/>
      <c r="GK8" s="951">
        <f t="shared" si="40"/>
        <v>0</v>
      </c>
      <c r="GL8" s="950"/>
      <c r="GM8" s="950"/>
      <c r="GN8" s="950"/>
      <c r="GO8" s="950"/>
      <c r="GP8" s="951">
        <f t="shared" si="41"/>
        <v>0</v>
      </c>
      <c r="GQ8" s="950"/>
      <c r="GR8" s="950"/>
      <c r="GS8" s="950"/>
      <c r="GT8" s="950"/>
      <c r="GU8" s="951">
        <f t="shared" si="42"/>
        <v>0</v>
      </c>
      <c r="GV8" s="950"/>
      <c r="GW8" s="950"/>
      <c r="GX8" s="950"/>
      <c r="GY8" s="950"/>
      <c r="GZ8" s="951">
        <f t="shared" si="43"/>
        <v>0</v>
      </c>
      <c r="HA8" s="950"/>
      <c r="HB8" s="950"/>
      <c r="HC8" s="950"/>
      <c r="HD8" s="950"/>
      <c r="HE8" s="951">
        <f t="shared" si="44"/>
        <v>0</v>
      </c>
      <c r="HF8" s="950"/>
      <c r="HG8" s="950"/>
      <c r="HH8" s="950"/>
      <c r="HI8" s="950"/>
      <c r="HJ8" s="951">
        <f t="shared" si="45"/>
        <v>0</v>
      </c>
      <c r="HK8" s="950"/>
      <c r="HL8" s="950"/>
      <c r="HM8" s="950"/>
      <c r="HN8" s="950"/>
      <c r="HO8" s="951">
        <f t="shared" si="46"/>
        <v>0</v>
      </c>
      <c r="HP8" s="950"/>
      <c r="HQ8" s="950"/>
      <c r="HR8" s="950"/>
      <c r="HS8" s="950"/>
      <c r="HT8" s="951">
        <f t="shared" si="47"/>
        <v>0</v>
      </c>
      <c r="HU8" s="950"/>
      <c r="HV8" s="950"/>
      <c r="HW8" s="950"/>
      <c r="HX8" s="950"/>
      <c r="HY8" s="951">
        <f t="shared" si="48"/>
        <v>0</v>
      </c>
      <c r="HZ8" s="950"/>
      <c r="IA8" s="950"/>
      <c r="IB8" s="950"/>
      <c r="IC8" s="950"/>
      <c r="ID8" s="951">
        <f t="shared" si="49"/>
        <v>0</v>
      </c>
      <c r="IE8" s="950"/>
      <c r="IF8" s="950"/>
      <c r="IG8" s="950"/>
      <c r="IH8" s="950"/>
      <c r="II8" s="951">
        <f t="shared" si="50"/>
        <v>0</v>
      </c>
      <c r="IJ8" s="950"/>
      <c r="IK8" s="950"/>
      <c r="IL8" s="950"/>
      <c r="IM8" s="950"/>
      <c r="IN8" s="951">
        <f t="shared" si="51"/>
        <v>0</v>
      </c>
      <c r="IO8" s="950"/>
      <c r="IP8" s="950"/>
      <c r="IQ8" s="950"/>
      <c r="IR8" s="950"/>
      <c r="IS8" s="951">
        <f t="shared" si="52"/>
        <v>0</v>
      </c>
      <c r="IT8" s="950"/>
      <c r="IU8" s="950"/>
      <c r="IV8" s="950"/>
      <c r="IW8" s="950"/>
      <c r="IX8" s="951">
        <f t="shared" si="53"/>
        <v>0</v>
      </c>
      <c r="IY8" s="950"/>
      <c r="IZ8" s="950"/>
      <c r="JA8" s="950"/>
      <c r="JB8" s="950"/>
      <c r="JC8" s="951">
        <f t="shared" si="54"/>
        <v>0</v>
      </c>
      <c r="JD8" s="1274">
        <f t="shared" si="62"/>
        <v>0</v>
      </c>
      <c r="JE8" s="951">
        <f t="shared" si="55"/>
        <v>0</v>
      </c>
      <c r="JF8" s="846"/>
      <c r="JG8" s="846"/>
      <c r="JH8" s="846"/>
      <c r="JI8" s="846"/>
      <c r="JJ8" s="846"/>
      <c r="JK8" s="847"/>
      <c r="JL8" s="136" t="s">
        <v>387</v>
      </c>
      <c r="JM8" s="865" t="s">
        <v>514</v>
      </c>
      <c r="JN8" s="1264"/>
    </row>
    <row r="9" spans="1:274" ht="68.25" hidden="1" customHeight="1" thickBot="1" x14ac:dyDescent="0.4">
      <c r="A9" s="118" t="s">
        <v>497</v>
      </c>
      <c r="B9" s="119" t="s">
        <v>498</v>
      </c>
      <c r="C9" s="128" t="s">
        <v>499</v>
      </c>
      <c r="D9" s="128" t="s">
        <v>108</v>
      </c>
      <c r="E9" s="129" t="s">
        <v>511</v>
      </c>
      <c r="F9" s="2463"/>
      <c r="G9" s="2463"/>
      <c r="H9" s="2463"/>
      <c r="I9" s="2463"/>
      <c r="J9" s="2463"/>
      <c r="K9" s="2463"/>
      <c r="L9" s="2463"/>
      <c r="M9" s="2463"/>
      <c r="N9" s="2463">
        <f>+F9+I9+L9+M9</f>
        <v>0</v>
      </c>
      <c r="O9" s="2463">
        <f>+G9+J9</f>
        <v>0</v>
      </c>
      <c r="P9" s="2463">
        <f>+H9+K9</f>
        <v>0</v>
      </c>
      <c r="Q9" s="2463"/>
      <c r="R9" s="2463"/>
      <c r="S9" s="2463"/>
      <c r="T9" s="2473"/>
      <c r="U9" s="2463"/>
      <c r="V9" s="2463"/>
      <c r="W9" s="2463"/>
      <c r="X9" s="2463"/>
      <c r="Y9" s="128" t="s">
        <v>108</v>
      </c>
      <c r="Z9" s="952"/>
      <c r="AA9" s="952" t="s">
        <v>503</v>
      </c>
      <c r="AB9" s="952">
        <v>5</v>
      </c>
      <c r="AC9" s="147" t="s">
        <v>504</v>
      </c>
      <c r="AD9" s="147" t="s">
        <v>560</v>
      </c>
      <c r="AE9" s="148" t="s">
        <v>506</v>
      </c>
      <c r="AF9" s="149" t="s">
        <v>516</v>
      </c>
      <c r="AG9" s="840">
        <v>249960001</v>
      </c>
      <c r="AH9" s="841">
        <v>249960001</v>
      </c>
      <c r="AI9" s="953">
        <v>249960001</v>
      </c>
      <c r="AJ9" s="912">
        <v>670427919</v>
      </c>
      <c r="AK9" s="912">
        <v>414467924</v>
      </c>
      <c r="AL9" s="1271">
        <f t="shared" si="56"/>
        <v>0.61821399773776431</v>
      </c>
      <c r="AM9" s="912">
        <v>300329804</v>
      </c>
      <c r="AN9" s="1271">
        <f t="shared" si="57"/>
        <v>0.44796732875917122</v>
      </c>
      <c r="AO9" s="954">
        <v>1400000000</v>
      </c>
      <c r="AP9" s="910">
        <f t="shared" si="58"/>
        <v>1444100000</v>
      </c>
      <c r="AQ9" s="840">
        <v>1400000000</v>
      </c>
      <c r="AR9" s="955">
        <f t="shared" si="8"/>
        <v>3720387920</v>
      </c>
      <c r="AS9" s="955">
        <f t="shared" si="9"/>
        <v>664427925</v>
      </c>
      <c r="AT9" s="1273">
        <f t="shared" si="59"/>
        <v>0.17859103386186675</v>
      </c>
      <c r="AU9" s="955">
        <f t="shared" si="10"/>
        <v>550289805</v>
      </c>
      <c r="AV9" s="956"/>
      <c r="AW9" s="956"/>
      <c r="AX9" s="956"/>
      <c r="AY9" s="956"/>
      <c r="AZ9" s="957">
        <f t="shared" si="11"/>
        <v>0</v>
      </c>
      <c r="BA9" s="956"/>
      <c r="BB9" s="956"/>
      <c r="BC9" s="956"/>
      <c r="BD9" s="956"/>
      <c r="BE9" s="957">
        <f t="shared" si="12"/>
        <v>0</v>
      </c>
      <c r="BF9" s="956"/>
      <c r="BG9" s="956"/>
      <c r="BH9" s="956"/>
      <c r="BI9" s="956"/>
      <c r="BJ9" s="957">
        <f t="shared" si="13"/>
        <v>0</v>
      </c>
      <c r="BK9" s="956"/>
      <c r="BL9" s="956"/>
      <c r="BM9" s="956"/>
      <c r="BN9" s="956"/>
      <c r="BO9" s="957">
        <f t="shared" si="14"/>
        <v>0</v>
      </c>
      <c r="BP9" s="956"/>
      <c r="BQ9" s="956"/>
      <c r="BR9" s="956"/>
      <c r="BS9" s="956"/>
      <c r="BT9" s="957">
        <f t="shared" si="15"/>
        <v>0</v>
      </c>
      <c r="BU9" s="956"/>
      <c r="BV9" s="956"/>
      <c r="BW9" s="956"/>
      <c r="BX9" s="956"/>
      <c r="BY9" s="957">
        <f t="shared" si="16"/>
        <v>0</v>
      </c>
      <c r="BZ9" s="956"/>
      <c r="CA9" s="956"/>
      <c r="CB9" s="956"/>
      <c r="CC9" s="956"/>
      <c r="CD9" s="957">
        <f t="shared" si="17"/>
        <v>0</v>
      </c>
      <c r="CE9" s="956">
        <v>207233962</v>
      </c>
      <c r="CF9" s="956"/>
      <c r="CG9" s="956"/>
      <c r="CH9" s="956"/>
      <c r="CI9" s="957">
        <f t="shared" si="18"/>
        <v>207233962</v>
      </c>
      <c r="CJ9" s="956"/>
      <c r="CK9" s="956"/>
      <c r="CL9" s="956"/>
      <c r="CM9" s="956"/>
      <c r="CN9" s="957">
        <f t="shared" si="19"/>
        <v>0</v>
      </c>
      <c r="CO9" s="956"/>
      <c r="CP9" s="956"/>
      <c r="CQ9" s="956"/>
      <c r="CR9" s="956"/>
      <c r="CS9" s="957">
        <f t="shared" si="20"/>
        <v>0</v>
      </c>
      <c r="CT9" s="956"/>
      <c r="CU9" s="956"/>
      <c r="CV9" s="956"/>
      <c r="CW9" s="956"/>
      <c r="CX9" s="957">
        <f t="shared" si="21"/>
        <v>0</v>
      </c>
      <c r="CY9" s="956"/>
      <c r="CZ9" s="956"/>
      <c r="DA9" s="956"/>
      <c r="DB9" s="956"/>
      <c r="DC9" s="957">
        <f t="shared" si="22"/>
        <v>0</v>
      </c>
      <c r="DD9" s="956"/>
      <c r="DE9" s="956"/>
      <c r="DF9" s="956"/>
      <c r="DG9" s="956"/>
      <c r="DH9" s="957">
        <f t="shared" si="23"/>
        <v>0</v>
      </c>
      <c r="DI9" s="956"/>
      <c r="DJ9" s="956"/>
      <c r="DK9" s="956"/>
      <c r="DL9" s="956"/>
      <c r="DM9" s="957">
        <f t="shared" si="24"/>
        <v>0</v>
      </c>
      <c r="DN9" s="956"/>
      <c r="DO9" s="956"/>
      <c r="DP9" s="956"/>
      <c r="DQ9" s="956"/>
      <c r="DR9" s="957">
        <f t="shared" si="25"/>
        <v>0</v>
      </c>
      <c r="DS9" s="956"/>
      <c r="DT9" s="956"/>
      <c r="DU9" s="956"/>
      <c r="DV9" s="956"/>
      <c r="DW9" s="957">
        <f t="shared" si="26"/>
        <v>0</v>
      </c>
      <c r="DX9" s="956"/>
      <c r="DY9" s="956"/>
      <c r="DZ9" s="956"/>
      <c r="EA9" s="956"/>
      <c r="EB9" s="957">
        <f t="shared" si="27"/>
        <v>0</v>
      </c>
      <c r="EC9" s="956"/>
      <c r="ED9" s="956"/>
      <c r="EE9" s="956"/>
      <c r="EF9" s="956"/>
      <c r="EG9" s="957">
        <f t="shared" si="28"/>
        <v>0</v>
      </c>
      <c r="EH9" s="956"/>
      <c r="EI9" s="956"/>
      <c r="EJ9" s="956"/>
      <c r="EK9" s="956"/>
      <c r="EL9" s="957">
        <f t="shared" si="29"/>
        <v>0</v>
      </c>
      <c r="EM9" s="956">
        <v>207233962</v>
      </c>
      <c r="EN9" s="956"/>
      <c r="EO9" s="956"/>
      <c r="EP9" s="956"/>
      <c r="EQ9" s="957">
        <f t="shared" si="30"/>
        <v>207233962</v>
      </c>
      <c r="ER9" s="956"/>
      <c r="ES9" s="956"/>
      <c r="ET9" s="956"/>
      <c r="EU9" s="956"/>
      <c r="EV9" s="957">
        <f t="shared" si="31"/>
        <v>0</v>
      </c>
      <c r="EW9" s="1273">
        <f t="shared" si="60"/>
        <v>0.14791194274171279</v>
      </c>
      <c r="EX9" s="957">
        <f t="shared" si="32"/>
        <v>414467924</v>
      </c>
      <c r="EY9" s="958">
        <v>1</v>
      </c>
      <c r="EZ9" s="959">
        <v>1</v>
      </c>
      <c r="FA9" s="958">
        <v>2</v>
      </c>
      <c r="FB9" s="960">
        <v>0</v>
      </c>
      <c r="FC9" s="1274">
        <f t="shared" si="61"/>
        <v>0</v>
      </c>
      <c r="FD9" s="958">
        <v>1</v>
      </c>
      <c r="FE9" s="958">
        <v>1</v>
      </c>
      <c r="FF9" s="961">
        <f t="shared" si="33"/>
        <v>5</v>
      </c>
      <c r="FG9" s="961">
        <f t="shared" si="34"/>
        <v>1</v>
      </c>
      <c r="FH9" s="962"/>
      <c r="FI9" s="963"/>
      <c r="FJ9" s="963"/>
      <c r="FK9" s="963"/>
      <c r="FL9" s="964">
        <f t="shared" si="35"/>
        <v>0</v>
      </c>
      <c r="FM9" s="963"/>
      <c r="FN9" s="963"/>
      <c r="FO9" s="963"/>
      <c r="FP9" s="963"/>
      <c r="FQ9" s="964">
        <f t="shared" si="36"/>
        <v>0</v>
      </c>
      <c r="FR9" s="963"/>
      <c r="FS9" s="963"/>
      <c r="FT9" s="963"/>
      <c r="FU9" s="963"/>
      <c r="FV9" s="964">
        <f t="shared" si="37"/>
        <v>0</v>
      </c>
      <c r="FW9" s="963"/>
      <c r="FX9" s="963"/>
      <c r="FY9" s="963"/>
      <c r="FZ9" s="963"/>
      <c r="GA9" s="964">
        <f t="shared" si="38"/>
        <v>0</v>
      </c>
      <c r="GB9" s="963"/>
      <c r="GC9" s="963"/>
      <c r="GD9" s="963"/>
      <c r="GE9" s="963"/>
      <c r="GF9" s="964">
        <f t="shared" si="39"/>
        <v>0</v>
      </c>
      <c r="GG9" s="963"/>
      <c r="GH9" s="963"/>
      <c r="GI9" s="963"/>
      <c r="GJ9" s="963"/>
      <c r="GK9" s="964">
        <f t="shared" si="40"/>
        <v>0</v>
      </c>
      <c r="GL9" s="963"/>
      <c r="GM9" s="963"/>
      <c r="GN9" s="963"/>
      <c r="GO9" s="963"/>
      <c r="GP9" s="964">
        <f t="shared" si="41"/>
        <v>0</v>
      </c>
      <c r="GQ9" s="963"/>
      <c r="GR9" s="963"/>
      <c r="GS9" s="963"/>
      <c r="GT9" s="963"/>
      <c r="GU9" s="964">
        <f t="shared" si="42"/>
        <v>0</v>
      </c>
      <c r="GV9" s="963"/>
      <c r="GW9" s="963"/>
      <c r="GX9" s="963"/>
      <c r="GY9" s="963"/>
      <c r="GZ9" s="964">
        <f t="shared" si="43"/>
        <v>0</v>
      </c>
      <c r="HA9" s="963"/>
      <c r="HB9" s="963"/>
      <c r="HC9" s="963"/>
      <c r="HD9" s="963"/>
      <c r="HE9" s="964">
        <f t="shared" si="44"/>
        <v>0</v>
      </c>
      <c r="HF9" s="963"/>
      <c r="HG9" s="963"/>
      <c r="HH9" s="963"/>
      <c r="HI9" s="963"/>
      <c r="HJ9" s="964">
        <f t="shared" si="45"/>
        <v>0</v>
      </c>
      <c r="HK9" s="963"/>
      <c r="HL9" s="963"/>
      <c r="HM9" s="963"/>
      <c r="HN9" s="963"/>
      <c r="HO9" s="964">
        <f t="shared" si="46"/>
        <v>0</v>
      </c>
      <c r="HP9" s="963"/>
      <c r="HQ9" s="963"/>
      <c r="HR9" s="963"/>
      <c r="HS9" s="963"/>
      <c r="HT9" s="964">
        <f t="shared" si="47"/>
        <v>0</v>
      </c>
      <c r="HU9" s="963"/>
      <c r="HV9" s="963"/>
      <c r="HW9" s="963"/>
      <c r="HX9" s="963"/>
      <c r="HY9" s="964">
        <f t="shared" si="48"/>
        <v>0</v>
      </c>
      <c r="HZ9" s="963"/>
      <c r="IA9" s="963"/>
      <c r="IB9" s="963"/>
      <c r="IC9" s="963"/>
      <c r="ID9" s="964">
        <f t="shared" si="49"/>
        <v>0</v>
      </c>
      <c r="IE9" s="963"/>
      <c r="IF9" s="963"/>
      <c r="IG9" s="963"/>
      <c r="IH9" s="963"/>
      <c r="II9" s="964">
        <f t="shared" si="50"/>
        <v>0</v>
      </c>
      <c r="IJ9" s="963"/>
      <c r="IK9" s="963"/>
      <c r="IL9" s="963"/>
      <c r="IM9" s="963"/>
      <c r="IN9" s="964">
        <f t="shared" si="51"/>
        <v>0</v>
      </c>
      <c r="IO9" s="963"/>
      <c r="IP9" s="963"/>
      <c r="IQ9" s="963"/>
      <c r="IR9" s="963"/>
      <c r="IS9" s="964">
        <f t="shared" si="52"/>
        <v>0</v>
      </c>
      <c r="IT9" s="963"/>
      <c r="IU9" s="963"/>
      <c r="IV9" s="963"/>
      <c r="IW9" s="963"/>
      <c r="IX9" s="964">
        <f t="shared" si="53"/>
        <v>0</v>
      </c>
      <c r="IY9" s="963"/>
      <c r="IZ9" s="963"/>
      <c r="JA9" s="963"/>
      <c r="JB9" s="963"/>
      <c r="JC9" s="964">
        <f t="shared" si="54"/>
        <v>0</v>
      </c>
      <c r="JD9" s="1274">
        <f t="shared" si="62"/>
        <v>0.2</v>
      </c>
      <c r="JE9" s="964">
        <f t="shared" si="55"/>
        <v>0</v>
      </c>
      <c r="JF9" s="848"/>
      <c r="JG9" s="848"/>
      <c r="JH9" s="848"/>
      <c r="JI9" s="848"/>
      <c r="JJ9" s="848"/>
      <c r="JK9" s="849"/>
      <c r="JL9" s="151" t="s">
        <v>387</v>
      </c>
      <c r="JM9" s="866"/>
      <c r="JN9" s="1264"/>
    </row>
    <row r="10" spans="1:274" ht="68.25" hidden="1" customHeight="1" thickBot="1" x14ac:dyDescent="0.4">
      <c r="A10" s="120" t="s">
        <v>517</v>
      </c>
      <c r="B10" s="121" t="s">
        <v>518</v>
      </c>
      <c r="C10" s="130" t="s">
        <v>519</v>
      </c>
      <c r="D10" s="130" t="s">
        <v>128</v>
      </c>
      <c r="E10" s="131" t="s">
        <v>521</v>
      </c>
      <c r="F10" s="2461">
        <v>14813083091</v>
      </c>
      <c r="G10" s="2502">
        <v>14201043562</v>
      </c>
      <c r="H10" s="2502">
        <v>3002920652</v>
      </c>
      <c r="I10" s="2461">
        <f>+AJ10+AJ11+AJ12</f>
        <v>47097032000</v>
      </c>
      <c r="J10" s="2461">
        <f>+AK10+AK11+AK12</f>
        <v>5362941767</v>
      </c>
      <c r="K10" s="2461">
        <f>+AM10+AM11+AM12</f>
        <v>1822729786</v>
      </c>
      <c r="L10" s="2461">
        <v>74083325479</v>
      </c>
      <c r="M10" s="2461">
        <v>57097623017</v>
      </c>
      <c r="N10" s="2464">
        <f>+F10+I10+L10+M10</f>
        <v>193091063587</v>
      </c>
      <c r="O10" s="2464">
        <f>+G10+J10</f>
        <v>19563985329</v>
      </c>
      <c r="P10" s="2464">
        <f>+H10+K10</f>
        <v>4825650438</v>
      </c>
      <c r="Q10" s="2465">
        <v>0.9</v>
      </c>
      <c r="R10" s="2484">
        <v>0</v>
      </c>
      <c r="S10" s="2465">
        <v>2.7</v>
      </c>
      <c r="T10" s="2485">
        <v>0</v>
      </c>
      <c r="U10" s="2465">
        <v>7.2</v>
      </c>
      <c r="V10" s="2465">
        <v>7.2</v>
      </c>
      <c r="W10" s="2486">
        <v>18</v>
      </c>
      <c r="X10" s="2468">
        <v>0</v>
      </c>
      <c r="Y10" s="130" t="s">
        <v>128</v>
      </c>
      <c r="Z10" s="965"/>
      <c r="AA10" s="965" t="s">
        <v>503</v>
      </c>
      <c r="AB10" s="965">
        <v>1</v>
      </c>
      <c r="AC10" s="152" t="s">
        <v>504</v>
      </c>
      <c r="AD10" s="152" t="s">
        <v>794</v>
      </c>
      <c r="AE10" s="153" t="s">
        <v>509</v>
      </c>
      <c r="AF10" s="154" t="s">
        <v>522</v>
      </c>
      <c r="AG10" s="836">
        <v>9250943383</v>
      </c>
      <c r="AH10" s="837">
        <v>8691516294</v>
      </c>
      <c r="AI10" s="837">
        <v>382267334</v>
      </c>
      <c r="AJ10" s="912">
        <v>22671350000</v>
      </c>
      <c r="AK10" s="912">
        <v>1140633633</v>
      </c>
      <c r="AL10" s="1271">
        <f t="shared" si="56"/>
        <v>5.0311676763845119E-2</v>
      </c>
      <c r="AM10" s="912">
        <v>672081991</v>
      </c>
      <c r="AN10" s="1271">
        <f t="shared" si="57"/>
        <v>2.9644550986156537E-2</v>
      </c>
      <c r="AO10" s="966">
        <v>13627697757</v>
      </c>
      <c r="AP10" s="910">
        <f t="shared" si="58"/>
        <v>14056970236.345501</v>
      </c>
      <c r="AQ10" s="966">
        <v>11708937000</v>
      </c>
      <c r="AR10" s="967">
        <f t="shared" si="8"/>
        <v>57258928140</v>
      </c>
      <c r="AS10" s="967">
        <f t="shared" si="9"/>
        <v>9832149927</v>
      </c>
      <c r="AT10" s="1273">
        <f t="shared" si="59"/>
        <v>0.17171383129911311</v>
      </c>
      <c r="AU10" s="967">
        <f t="shared" si="10"/>
        <v>1054349325</v>
      </c>
      <c r="AV10" s="968"/>
      <c r="AW10" s="968"/>
      <c r="AX10" s="968"/>
      <c r="AY10" s="968"/>
      <c r="AZ10" s="969">
        <f t="shared" si="11"/>
        <v>0</v>
      </c>
      <c r="BA10" s="968"/>
      <c r="BB10" s="968"/>
      <c r="BC10" s="968"/>
      <c r="BD10" s="968"/>
      <c r="BE10" s="969">
        <f t="shared" si="12"/>
        <v>0</v>
      </c>
      <c r="BF10" s="968"/>
      <c r="BG10" s="968"/>
      <c r="BH10" s="968"/>
      <c r="BI10" s="968"/>
      <c r="BJ10" s="969">
        <f t="shared" si="13"/>
        <v>0</v>
      </c>
      <c r="BK10" s="968"/>
      <c r="BL10" s="968"/>
      <c r="BM10" s="968"/>
      <c r="BN10" s="968"/>
      <c r="BO10" s="969">
        <f t="shared" si="14"/>
        <v>0</v>
      </c>
      <c r="BP10" s="968"/>
      <c r="BQ10" s="968"/>
      <c r="BR10" s="968"/>
      <c r="BS10" s="968"/>
      <c r="BT10" s="969">
        <f t="shared" si="15"/>
        <v>0</v>
      </c>
      <c r="BU10" s="968"/>
      <c r="BV10" s="968"/>
      <c r="BW10" s="968"/>
      <c r="BX10" s="968"/>
      <c r="BY10" s="969">
        <f t="shared" si="16"/>
        <v>0</v>
      </c>
      <c r="BZ10" s="968"/>
      <c r="CA10" s="968"/>
      <c r="CB10" s="968"/>
      <c r="CC10" s="968"/>
      <c r="CD10" s="969">
        <f t="shared" si="17"/>
        <v>0</v>
      </c>
      <c r="CE10" s="968"/>
      <c r="CF10" s="968"/>
      <c r="CG10" s="968"/>
      <c r="CH10" s="968"/>
      <c r="CI10" s="969">
        <f t="shared" si="18"/>
        <v>0</v>
      </c>
      <c r="CJ10" s="968"/>
      <c r="CK10" s="968"/>
      <c r="CL10" s="968"/>
      <c r="CM10" s="968"/>
      <c r="CN10" s="969">
        <f t="shared" si="19"/>
        <v>0</v>
      </c>
      <c r="CO10" s="968"/>
      <c r="CP10" s="968"/>
      <c r="CQ10" s="968"/>
      <c r="CR10" s="968"/>
      <c r="CS10" s="969">
        <f t="shared" si="20"/>
        <v>0</v>
      </c>
      <c r="CT10" s="968"/>
      <c r="CU10" s="968"/>
      <c r="CV10" s="968"/>
      <c r="CW10" s="968"/>
      <c r="CX10" s="969">
        <f t="shared" si="21"/>
        <v>0</v>
      </c>
      <c r="CY10" s="968"/>
      <c r="CZ10" s="968"/>
      <c r="DA10" s="968"/>
      <c r="DB10" s="968"/>
      <c r="DC10" s="969">
        <f t="shared" si="22"/>
        <v>0</v>
      </c>
      <c r="DD10" s="968"/>
      <c r="DE10" s="968"/>
      <c r="DF10" s="968"/>
      <c r="DG10" s="968"/>
      <c r="DH10" s="969">
        <f t="shared" si="23"/>
        <v>0</v>
      </c>
      <c r="DI10" s="968"/>
      <c r="DJ10" s="968"/>
      <c r="DK10" s="968"/>
      <c r="DL10" s="968"/>
      <c r="DM10" s="969">
        <f t="shared" si="24"/>
        <v>0</v>
      </c>
      <c r="DN10" s="968"/>
      <c r="DO10" s="968"/>
      <c r="DP10" s="968"/>
      <c r="DQ10" s="968"/>
      <c r="DR10" s="969">
        <f t="shared" si="25"/>
        <v>0</v>
      </c>
      <c r="DS10" s="968"/>
      <c r="DT10" s="968"/>
      <c r="DU10" s="968"/>
      <c r="DV10" s="968"/>
      <c r="DW10" s="969">
        <f t="shared" si="26"/>
        <v>0</v>
      </c>
      <c r="DX10" s="968"/>
      <c r="DY10" s="968"/>
      <c r="DZ10" s="968"/>
      <c r="EA10" s="968"/>
      <c r="EB10" s="969">
        <f t="shared" si="27"/>
        <v>0</v>
      </c>
      <c r="EC10" s="968"/>
      <c r="ED10" s="968"/>
      <c r="EE10" s="968"/>
      <c r="EF10" s="968"/>
      <c r="EG10" s="969">
        <f t="shared" si="28"/>
        <v>0</v>
      </c>
      <c r="EH10" s="968">
        <v>932118143</v>
      </c>
      <c r="EI10" s="968"/>
      <c r="EJ10" s="968"/>
      <c r="EK10" s="968"/>
      <c r="EL10" s="969">
        <f t="shared" si="29"/>
        <v>932118143</v>
      </c>
      <c r="EM10" s="968"/>
      <c r="EN10" s="968"/>
      <c r="EO10" s="968"/>
      <c r="EP10" s="968"/>
      <c r="EQ10" s="969">
        <f t="shared" si="30"/>
        <v>0</v>
      </c>
      <c r="ER10" s="968"/>
      <c r="ES10" s="968"/>
      <c r="ET10" s="968"/>
      <c r="EU10" s="968"/>
      <c r="EV10" s="969">
        <f t="shared" si="31"/>
        <v>0</v>
      </c>
      <c r="EW10" s="1273">
        <f t="shared" si="60"/>
        <v>1.841371047711687E-2</v>
      </c>
      <c r="EX10" s="969">
        <f t="shared" si="32"/>
        <v>932118143</v>
      </c>
      <c r="EY10" s="970">
        <v>500</v>
      </c>
      <c r="EZ10" s="971">
        <v>0</v>
      </c>
      <c r="FA10" s="970">
        <v>5500</v>
      </c>
      <c r="FB10" s="972">
        <v>0</v>
      </c>
      <c r="FC10" s="1274">
        <f t="shared" si="61"/>
        <v>0</v>
      </c>
      <c r="FD10" s="970">
        <v>11000</v>
      </c>
      <c r="FE10" s="970">
        <v>16200</v>
      </c>
      <c r="FF10" s="973">
        <f t="shared" si="33"/>
        <v>33200</v>
      </c>
      <c r="FG10" s="973">
        <f t="shared" si="34"/>
        <v>0</v>
      </c>
      <c r="FH10" s="974"/>
      <c r="FI10" s="975"/>
      <c r="FJ10" s="975"/>
      <c r="FK10" s="975"/>
      <c r="FL10" s="976">
        <f t="shared" si="35"/>
        <v>0</v>
      </c>
      <c r="FM10" s="975"/>
      <c r="FN10" s="975"/>
      <c r="FO10" s="975"/>
      <c r="FP10" s="975"/>
      <c r="FQ10" s="976">
        <f t="shared" si="36"/>
        <v>0</v>
      </c>
      <c r="FR10" s="975"/>
      <c r="FS10" s="975"/>
      <c r="FT10" s="975"/>
      <c r="FU10" s="975"/>
      <c r="FV10" s="976">
        <f t="shared" si="37"/>
        <v>0</v>
      </c>
      <c r="FW10" s="975"/>
      <c r="FX10" s="975"/>
      <c r="FY10" s="975"/>
      <c r="FZ10" s="975"/>
      <c r="GA10" s="976">
        <f t="shared" si="38"/>
        <v>0</v>
      </c>
      <c r="GB10" s="975"/>
      <c r="GC10" s="975"/>
      <c r="GD10" s="975"/>
      <c r="GE10" s="975"/>
      <c r="GF10" s="976">
        <f t="shared" si="39"/>
        <v>0</v>
      </c>
      <c r="GG10" s="975"/>
      <c r="GH10" s="975"/>
      <c r="GI10" s="975"/>
      <c r="GJ10" s="975"/>
      <c r="GK10" s="976">
        <f t="shared" si="40"/>
        <v>0</v>
      </c>
      <c r="GL10" s="975"/>
      <c r="GM10" s="975"/>
      <c r="GN10" s="975"/>
      <c r="GO10" s="975"/>
      <c r="GP10" s="976">
        <f t="shared" si="41"/>
        <v>0</v>
      </c>
      <c r="GQ10" s="975"/>
      <c r="GR10" s="975"/>
      <c r="GS10" s="975"/>
      <c r="GT10" s="975"/>
      <c r="GU10" s="976">
        <f t="shared" si="42"/>
        <v>0</v>
      </c>
      <c r="GV10" s="975"/>
      <c r="GW10" s="975"/>
      <c r="GX10" s="975"/>
      <c r="GY10" s="975"/>
      <c r="GZ10" s="976">
        <f t="shared" si="43"/>
        <v>0</v>
      </c>
      <c r="HA10" s="975"/>
      <c r="HB10" s="975"/>
      <c r="HC10" s="975"/>
      <c r="HD10" s="975"/>
      <c r="HE10" s="976">
        <f t="shared" si="44"/>
        <v>0</v>
      </c>
      <c r="HF10" s="975">
        <v>1000</v>
      </c>
      <c r="HG10" s="975"/>
      <c r="HH10" s="975"/>
      <c r="HI10" s="975"/>
      <c r="HJ10" s="976">
        <f t="shared" si="45"/>
        <v>1000</v>
      </c>
      <c r="HK10" s="975"/>
      <c r="HL10" s="975"/>
      <c r="HM10" s="975"/>
      <c r="HN10" s="975"/>
      <c r="HO10" s="976">
        <f t="shared" si="46"/>
        <v>0</v>
      </c>
      <c r="HP10" s="975"/>
      <c r="HQ10" s="975"/>
      <c r="HR10" s="975"/>
      <c r="HS10" s="975"/>
      <c r="HT10" s="976">
        <f t="shared" si="47"/>
        <v>0</v>
      </c>
      <c r="HU10" s="975"/>
      <c r="HV10" s="975"/>
      <c r="HW10" s="975"/>
      <c r="HX10" s="975"/>
      <c r="HY10" s="976">
        <f t="shared" si="48"/>
        <v>0</v>
      </c>
      <c r="HZ10" s="975"/>
      <c r="IA10" s="975"/>
      <c r="IB10" s="975"/>
      <c r="IC10" s="975"/>
      <c r="ID10" s="976">
        <f t="shared" si="49"/>
        <v>0</v>
      </c>
      <c r="IE10" s="975"/>
      <c r="IF10" s="975"/>
      <c r="IG10" s="975"/>
      <c r="IH10" s="975"/>
      <c r="II10" s="976">
        <f t="shared" si="50"/>
        <v>0</v>
      </c>
      <c r="IJ10" s="975"/>
      <c r="IK10" s="975"/>
      <c r="IL10" s="975"/>
      <c r="IM10" s="975"/>
      <c r="IN10" s="976">
        <f t="shared" si="51"/>
        <v>0</v>
      </c>
      <c r="IO10" s="975"/>
      <c r="IP10" s="975"/>
      <c r="IQ10" s="975"/>
      <c r="IR10" s="975"/>
      <c r="IS10" s="976">
        <f t="shared" si="52"/>
        <v>0</v>
      </c>
      <c r="IT10" s="975">
        <v>4000</v>
      </c>
      <c r="IU10" s="975"/>
      <c r="IV10" s="975"/>
      <c r="IW10" s="975"/>
      <c r="IX10" s="976">
        <f t="shared" si="53"/>
        <v>4000</v>
      </c>
      <c r="IY10" s="975"/>
      <c r="IZ10" s="975"/>
      <c r="JA10" s="975"/>
      <c r="JB10" s="975"/>
      <c r="JC10" s="976">
        <f t="shared" si="54"/>
        <v>0</v>
      </c>
      <c r="JD10" s="1274">
        <f t="shared" si="62"/>
        <v>0</v>
      </c>
      <c r="JE10" s="976">
        <f t="shared" si="55"/>
        <v>5000</v>
      </c>
      <c r="JF10" s="850"/>
      <c r="JG10" s="850"/>
      <c r="JH10" s="850"/>
      <c r="JI10" s="850"/>
      <c r="JJ10" s="850"/>
      <c r="JK10" s="851"/>
      <c r="JL10" s="156" t="s">
        <v>387</v>
      </c>
      <c r="JM10" s="867" t="s">
        <v>523</v>
      </c>
      <c r="JN10" s="1264"/>
    </row>
    <row r="11" spans="1:274" ht="68.25" hidden="1" customHeight="1" thickBot="1" x14ac:dyDescent="0.4">
      <c r="A11" s="116" t="s">
        <v>517</v>
      </c>
      <c r="B11" s="117" t="s">
        <v>518</v>
      </c>
      <c r="C11" s="126" t="s">
        <v>519</v>
      </c>
      <c r="D11" s="126" t="s">
        <v>128</v>
      </c>
      <c r="E11" s="127" t="s">
        <v>521</v>
      </c>
      <c r="F11" s="2462"/>
      <c r="G11" s="2462"/>
      <c r="H11" s="2462"/>
      <c r="I11" s="2462"/>
      <c r="J11" s="2462"/>
      <c r="K11" s="2462"/>
      <c r="L11" s="2462"/>
      <c r="M11" s="2462"/>
      <c r="N11" s="2462"/>
      <c r="O11" s="2462"/>
      <c r="P11" s="2462"/>
      <c r="Q11" s="2462"/>
      <c r="R11" s="2462"/>
      <c r="S11" s="2462"/>
      <c r="T11" s="2472"/>
      <c r="U11" s="2462"/>
      <c r="V11" s="2462"/>
      <c r="W11" s="2462"/>
      <c r="X11" s="2462"/>
      <c r="Y11" s="126" t="s">
        <v>128</v>
      </c>
      <c r="Z11" s="941"/>
      <c r="AA11" s="941" t="s">
        <v>503</v>
      </c>
      <c r="AB11" s="941">
        <v>2</v>
      </c>
      <c r="AC11" s="143" t="s">
        <v>504</v>
      </c>
      <c r="AD11" s="143" t="s">
        <v>794</v>
      </c>
      <c r="AE11" s="144" t="s">
        <v>509</v>
      </c>
      <c r="AF11" s="157" t="s">
        <v>867</v>
      </c>
      <c r="AG11" s="838">
        <v>4958100174</v>
      </c>
      <c r="AH11" s="839">
        <v>4905487734</v>
      </c>
      <c r="AI11" s="839">
        <v>2052841784</v>
      </c>
      <c r="AJ11" s="912">
        <v>18260365671</v>
      </c>
      <c r="AK11" s="912">
        <v>2305698745</v>
      </c>
      <c r="AL11" s="1271">
        <f t="shared" si="56"/>
        <v>0.12626793934700717</v>
      </c>
      <c r="AM11" s="912">
        <v>0</v>
      </c>
      <c r="AN11" s="1271">
        <f t="shared" si="57"/>
        <v>0</v>
      </c>
      <c r="AO11" s="977">
        <v>42318939405</v>
      </c>
      <c r="AP11" s="910">
        <f t="shared" si="58"/>
        <v>43651985996.257507</v>
      </c>
      <c r="AQ11" s="977">
        <v>45388686016</v>
      </c>
      <c r="AR11" s="942">
        <f t="shared" si="8"/>
        <v>110926091266</v>
      </c>
      <c r="AS11" s="942">
        <f t="shared" si="9"/>
        <v>7211186479</v>
      </c>
      <c r="AT11" s="1273">
        <f t="shared" si="59"/>
        <v>6.5008929790085407E-2</v>
      </c>
      <c r="AU11" s="942">
        <f t="shared" si="10"/>
        <v>2052841784</v>
      </c>
      <c r="AV11" s="943"/>
      <c r="AW11" s="943"/>
      <c r="AX11" s="943"/>
      <c r="AY11" s="943"/>
      <c r="AZ11" s="944">
        <f t="shared" si="11"/>
        <v>0</v>
      </c>
      <c r="BA11" s="943">
        <v>2305698745</v>
      </c>
      <c r="BB11" s="943"/>
      <c r="BC11" s="943"/>
      <c r="BD11" s="943"/>
      <c r="BE11" s="944">
        <f t="shared" si="12"/>
        <v>2305698745</v>
      </c>
      <c r="BF11" s="943"/>
      <c r="BG11" s="943"/>
      <c r="BH11" s="943"/>
      <c r="BI11" s="943"/>
      <c r="BJ11" s="944">
        <f t="shared" si="13"/>
        <v>0</v>
      </c>
      <c r="BK11" s="943"/>
      <c r="BL11" s="943"/>
      <c r="BM11" s="943"/>
      <c r="BN11" s="943"/>
      <c r="BO11" s="944">
        <f t="shared" si="14"/>
        <v>0</v>
      </c>
      <c r="BP11" s="943"/>
      <c r="BQ11" s="943"/>
      <c r="BR11" s="943"/>
      <c r="BS11" s="943"/>
      <c r="BT11" s="944">
        <f t="shared" si="15"/>
        <v>0</v>
      </c>
      <c r="BU11" s="943"/>
      <c r="BV11" s="943"/>
      <c r="BW11" s="943"/>
      <c r="BX11" s="943"/>
      <c r="BY11" s="944">
        <f t="shared" si="16"/>
        <v>0</v>
      </c>
      <c r="BZ11" s="943"/>
      <c r="CA11" s="943"/>
      <c r="CB11" s="943"/>
      <c r="CC11" s="943"/>
      <c r="CD11" s="944">
        <f t="shared" si="17"/>
        <v>0</v>
      </c>
      <c r="CE11" s="943"/>
      <c r="CF11" s="943"/>
      <c r="CG11" s="943"/>
      <c r="CH11" s="943"/>
      <c r="CI11" s="944">
        <f t="shared" si="18"/>
        <v>0</v>
      </c>
      <c r="CJ11" s="943"/>
      <c r="CK11" s="943"/>
      <c r="CL11" s="943"/>
      <c r="CM11" s="943"/>
      <c r="CN11" s="944">
        <f t="shared" si="19"/>
        <v>0</v>
      </c>
      <c r="CO11" s="943"/>
      <c r="CP11" s="943"/>
      <c r="CQ11" s="943"/>
      <c r="CR11" s="943"/>
      <c r="CS11" s="944">
        <f t="shared" si="20"/>
        <v>0</v>
      </c>
      <c r="CT11" s="943"/>
      <c r="CU11" s="943"/>
      <c r="CV11" s="943"/>
      <c r="CW11" s="943"/>
      <c r="CX11" s="944">
        <f t="shared" si="21"/>
        <v>0</v>
      </c>
      <c r="CY11" s="943"/>
      <c r="CZ11" s="943"/>
      <c r="DA11" s="943"/>
      <c r="DB11" s="943"/>
      <c r="DC11" s="944">
        <f t="shared" si="22"/>
        <v>0</v>
      </c>
      <c r="DD11" s="943"/>
      <c r="DE11" s="943"/>
      <c r="DF11" s="943"/>
      <c r="DG11" s="943"/>
      <c r="DH11" s="944">
        <f t="shared" si="23"/>
        <v>0</v>
      </c>
      <c r="DI11" s="943"/>
      <c r="DJ11" s="943"/>
      <c r="DK11" s="943"/>
      <c r="DL11" s="943"/>
      <c r="DM11" s="944">
        <f t="shared" si="24"/>
        <v>0</v>
      </c>
      <c r="DN11" s="943"/>
      <c r="DO11" s="943"/>
      <c r="DP11" s="943"/>
      <c r="DQ11" s="943"/>
      <c r="DR11" s="944">
        <f t="shared" si="25"/>
        <v>0</v>
      </c>
      <c r="DS11" s="943"/>
      <c r="DT11" s="943"/>
      <c r="DU11" s="943"/>
      <c r="DV11" s="943"/>
      <c r="DW11" s="944">
        <f t="shared" si="26"/>
        <v>0</v>
      </c>
      <c r="DX11" s="943"/>
      <c r="DY11" s="943"/>
      <c r="DZ11" s="943"/>
      <c r="EA11" s="943"/>
      <c r="EB11" s="944">
        <f t="shared" si="27"/>
        <v>0</v>
      </c>
      <c r="EC11" s="943"/>
      <c r="ED11" s="943"/>
      <c r="EE11" s="943"/>
      <c r="EF11" s="943"/>
      <c r="EG11" s="944">
        <f t="shared" si="28"/>
        <v>0</v>
      </c>
      <c r="EH11" s="943"/>
      <c r="EI11" s="943"/>
      <c r="EJ11" s="943"/>
      <c r="EK11" s="943"/>
      <c r="EL11" s="944">
        <f t="shared" si="29"/>
        <v>0</v>
      </c>
      <c r="EM11" s="943"/>
      <c r="EN11" s="943"/>
      <c r="EO11" s="943"/>
      <c r="EP11" s="943"/>
      <c r="EQ11" s="944">
        <f t="shared" si="30"/>
        <v>0</v>
      </c>
      <c r="ER11" s="943"/>
      <c r="ES11" s="943"/>
      <c r="ET11" s="943"/>
      <c r="EU11" s="943"/>
      <c r="EV11" s="944">
        <f t="shared" si="31"/>
        <v>0</v>
      </c>
      <c r="EW11" s="1273">
        <f t="shared" si="60"/>
        <v>1.8506392504873355E-2</v>
      </c>
      <c r="EX11" s="944">
        <f t="shared" si="32"/>
        <v>2305698745</v>
      </c>
      <c r="EY11" s="978">
        <v>3800</v>
      </c>
      <c r="EZ11" s="979">
        <v>0</v>
      </c>
      <c r="FA11" s="978">
        <v>12100</v>
      </c>
      <c r="FB11" s="980">
        <v>0</v>
      </c>
      <c r="FC11" s="1274">
        <f t="shared" si="61"/>
        <v>0</v>
      </c>
      <c r="FD11" s="978">
        <v>1600</v>
      </c>
      <c r="FE11" s="978">
        <v>77500</v>
      </c>
      <c r="FF11" s="948">
        <f t="shared" si="33"/>
        <v>95000</v>
      </c>
      <c r="FG11" s="948">
        <f t="shared" si="34"/>
        <v>0</v>
      </c>
      <c r="FH11" s="949">
        <v>1600</v>
      </c>
      <c r="FI11" s="950"/>
      <c r="FJ11" s="950"/>
      <c r="FK11" s="950"/>
      <c r="FL11" s="951">
        <f t="shared" si="35"/>
        <v>1600</v>
      </c>
      <c r="FM11" s="950"/>
      <c r="FN11" s="950"/>
      <c r="FO11" s="950"/>
      <c r="FP11" s="950"/>
      <c r="FQ11" s="951">
        <f t="shared" si="36"/>
        <v>0</v>
      </c>
      <c r="FR11" s="950"/>
      <c r="FS11" s="950"/>
      <c r="FT11" s="950"/>
      <c r="FU11" s="950"/>
      <c r="FV11" s="951">
        <f t="shared" si="37"/>
        <v>0</v>
      </c>
      <c r="FW11" s="950"/>
      <c r="FX11" s="950"/>
      <c r="FY11" s="950"/>
      <c r="FZ11" s="950"/>
      <c r="GA11" s="951">
        <f t="shared" si="38"/>
        <v>0</v>
      </c>
      <c r="GB11" s="950"/>
      <c r="GC11" s="950"/>
      <c r="GD11" s="950"/>
      <c r="GE11" s="950"/>
      <c r="GF11" s="951">
        <f t="shared" si="39"/>
        <v>0</v>
      </c>
      <c r="GG11" s="950"/>
      <c r="GH11" s="950"/>
      <c r="GI11" s="950"/>
      <c r="GJ11" s="950"/>
      <c r="GK11" s="951">
        <f t="shared" si="40"/>
        <v>0</v>
      </c>
      <c r="GL11" s="950"/>
      <c r="GM11" s="950"/>
      <c r="GN11" s="950"/>
      <c r="GO11" s="950"/>
      <c r="GP11" s="951">
        <f t="shared" si="41"/>
        <v>0</v>
      </c>
      <c r="GQ11" s="950"/>
      <c r="GR11" s="950"/>
      <c r="GS11" s="950"/>
      <c r="GT11" s="950"/>
      <c r="GU11" s="951">
        <f t="shared" si="42"/>
        <v>0</v>
      </c>
      <c r="GV11" s="950"/>
      <c r="GW11" s="950"/>
      <c r="GX11" s="950"/>
      <c r="GY11" s="950"/>
      <c r="GZ11" s="951">
        <f t="shared" si="43"/>
        <v>0</v>
      </c>
      <c r="HA11" s="950"/>
      <c r="HB11" s="950"/>
      <c r="HC11" s="950"/>
      <c r="HD11" s="950"/>
      <c r="HE11" s="951">
        <f t="shared" si="44"/>
        <v>0</v>
      </c>
      <c r="HF11" s="950"/>
      <c r="HG11" s="950"/>
      <c r="HH11" s="950"/>
      <c r="HI11" s="950"/>
      <c r="HJ11" s="951">
        <f t="shared" si="45"/>
        <v>0</v>
      </c>
      <c r="HK11" s="950"/>
      <c r="HL11" s="950"/>
      <c r="HM11" s="950"/>
      <c r="HN11" s="950"/>
      <c r="HO11" s="951">
        <f t="shared" si="46"/>
        <v>0</v>
      </c>
      <c r="HP11" s="950"/>
      <c r="HQ11" s="950"/>
      <c r="HR11" s="950"/>
      <c r="HS11" s="950"/>
      <c r="HT11" s="951">
        <f t="shared" si="47"/>
        <v>0</v>
      </c>
      <c r="HU11" s="950"/>
      <c r="HV11" s="950"/>
      <c r="HW11" s="950"/>
      <c r="HX11" s="950"/>
      <c r="HY11" s="951">
        <f t="shared" si="48"/>
        <v>0</v>
      </c>
      <c r="HZ11" s="950"/>
      <c r="IA11" s="950"/>
      <c r="IB11" s="950"/>
      <c r="IC11" s="950"/>
      <c r="ID11" s="951">
        <f t="shared" si="49"/>
        <v>0</v>
      </c>
      <c r="IE11" s="950"/>
      <c r="IF11" s="950"/>
      <c r="IG11" s="950"/>
      <c r="IH11" s="950"/>
      <c r="II11" s="951">
        <f t="shared" si="50"/>
        <v>0</v>
      </c>
      <c r="IJ11" s="950"/>
      <c r="IK11" s="950"/>
      <c r="IL11" s="950"/>
      <c r="IM11" s="950"/>
      <c r="IN11" s="951">
        <f t="shared" si="51"/>
        <v>0</v>
      </c>
      <c r="IO11" s="950"/>
      <c r="IP11" s="950"/>
      <c r="IQ11" s="950"/>
      <c r="IR11" s="950"/>
      <c r="IS11" s="951">
        <f t="shared" si="52"/>
        <v>0</v>
      </c>
      <c r="IT11" s="950"/>
      <c r="IU11" s="950"/>
      <c r="IV11" s="950"/>
      <c r="IW11" s="950"/>
      <c r="IX11" s="951">
        <f t="shared" si="53"/>
        <v>0</v>
      </c>
      <c r="IY11" s="950"/>
      <c r="IZ11" s="950"/>
      <c r="JA11" s="950"/>
      <c r="JB11" s="950"/>
      <c r="JC11" s="951">
        <f t="shared" si="54"/>
        <v>0</v>
      </c>
      <c r="JD11" s="1274">
        <f t="shared" si="62"/>
        <v>0</v>
      </c>
      <c r="JE11" s="951">
        <f t="shared" si="55"/>
        <v>1600</v>
      </c>
      <c r="JF11" s="846"/>
      <c r="JG11" s="846"/>
      <c r="JH11" s="846"/>
      <c r="JI11" s="846"/>
      <c r="JJ11" s="846"/>
      <c r="JK11" s="847"/>
      <c r="JL11" s="136" t="s">
        <v>390</v>
      </c>
      <c r="JM11" s="865"/>
      <c r="JN11" s="1264"/>
    </row>
    <row r="12" spans="1:274" ht="68.25" hidden="1" customHeight="1" thickBot="1" x14ac:dyDescent="0.4">
      <c r="A12" s="114" t="s">
        <v>517</v>
      </c>
      <c r="B12" s="115" t="s">
        <v>518</v>
      </c>
      <c r="C12" s="124" t="s">
        <v>519</v>
      </c>
      <c r="D12" s="124" t="s">
        <v>128</v>
      </c>
      <c r="E12" s="125" t="s">
        <v>521</v>
      </c>
      <c r="F12" s="2463"/>
      <c r="G12" s="2462"/>
      <c r="H12" s="2462"/>
      <c r="I12" s="2463"/>
      <c r="J12" s="2463"/>
      <c r="K12" s="2463"/>
      <c r="L12" s="2463"/>
      <c r="M12" s="2463"/>
      <c r="N12" s="2463">
        <f>+F12+I12+L12+M12</f>
        <v>0</v>
      </c>
      <c r="O12" s="2463">
        <f>+G12+J12</f>
        <v>0</v>
      </c>
      <c r="P12" s="2463">
        <f>+H12+K12</f>
        <v>0</v>
      </c>
      <c r="Q12" s="2463"/>
      <c r="R12" s="2463"/>
      <c r="S12" s="2463"/>
      <c r="T12" s="2473"/>
      <c r="U12" s="2463"/>
      <c r="V12" s="2463"/>
      <c r="W12" s="2463"/>
      <c r="X12" s="2463"/>
      <c r="Y12" s="124" t="s">
        <v>128</v>
      </c>
      <c r="Z12" s="925"/>
      <c r="AA12" s="925" t="s">
        <v>503</v>
      </c>
      <c r="AB12" s="925">
        <v>3</v>
      </c>
      <c r="AC12" s="137" t="s">
        <v>504</v>
      </c>
      <c r="AD12" s="132" t="s">
        <v>866</v>
      </c>
      <c r="AE12" s="138" t="s">
        <v>506</v>
      </c>
      <c r="AF12" s="159" t="s">
        <v>527</v>
      </c>
      <c r="AG12" s="912">
        <v>604039534</v>
      </c>
      <c r="AH12" s="926">
        <v>604039534</v>
      </c>
      <c r="AI12" s="927">
        <v>567811534</v>
      </c>
      <c r="AJ12" s="912">
        <v>6165316329</v>
      </c>
      <c r="AK12" s="912">
        <v>1916609389</v>
      </c>
      <c r="AL12" s="1271">
        <f t="shared" si="56"/>
        <v>0.31086959479836934</v>
      </c>
      <c r="AM12" s="912">
        <v>1150647795</v>
      </c>
      <c r="AN12" s="1271">
        <f t="shared" si="57"/>
        <v>0.18663240190737015</v>
      </c>
      <c r="AO12" s="981">
        <v>18136688317</v>
      </c>
      <c r="AP12" s="910">
        <f t="shared" si="58"/>
        <v>18707993998.9855</v>
      </c>
      <c r="AQ12" s="982">
        <v>0</v>
      </c>
      <c r="AR12" s="929">
        <f t="shared" si="8"/>
        <v>24906044180</v>
      </c>
      <c r="AS12" s="929">
        <f t="shared" si="9"/>
        <v>2520648923</v>
      </c>
      <c r="AT12" s="1273">
        <f t="shared" si="59"/>
        <v>0.10120631380812077</v>
      </c>
      <c r="AU12" s="929">
        <f t="shared" si="10"/>
        <v>1718459329</v>
      </c>
      <c r="AV12" s="932"/>
      <c r="AW12" s="932"/>
      <c r="AX12" s="932"/>
      <c r="AY12" s="932"/>
      <c r="AZ12" s="983">
        <f t="shared" si="11"/>
        <v>0</v>
      </c>
      <c r="BA12" s="932">
        <v>1579957755</v>
      </c>
      <c r="BB12" s="932"/>
      <c r="BC12" s="932"/>
      <c r="BD12" s="932"/>
      <c r="BE12" s="983">
        <f t="shared" si="12"/>
        <v>1579957755</v>
      </c>
      <c r="BF12" s="932"/>
      <c r="BG12" s="932"/>
      <c r="BH12" s="932"/>
      <c r="BI12" s="932"/>
      <c r="BJ12" s="983">
        <f t="shared" si="13"/>
        <v>0</v>
      </c>
      <c r="BK12" s="932"/>
      <c r="BL12" s="932"/>
      <c r="BM12" s="932"/>
      <c r="BN12" s="932"/>
      <c r="BO12" s="983">
        <f t="shared" si="14"/>
        <v>0</v>
      </c>
      <c r="BP12" s="932"/>
      <c r="BQ12" s="932"/>
      <c r="BR12" s="932"/>
      <c r="BS12" s="932"/>
      <c r="BT12" s="983">
        <f t="shared" si="15"/>
        <v>0</v>
      </c>
      <c r="BU12" s="932"/>
      <c r="BV12" s="932"/>
      <c r="BW12" s="932"/>
      <c r="BX12" s="932"/>
      <c r="BY12" s="983">
        <f t="shared" si="16"/>
        <v>0</v>
      </c>
      <c r="BZ12" s="932"/>
      <c r="CA12" s="932"/>
      <c r="CB12" s="932"/>
      <c r="CC12" s="932"/>
      <c r="CD12" s="983">
        <f t="shared" si="17"/>
        <v>0</v>
      </c>
      <c r="CE12" s="932"/>
      <c r="CF12" s="932"/>
      <c r="CG12" s="932"/>
      <c r="CH12" s="932"/>
      <c r="CI12" s="983">
        <f t="shared" si="18"/>
        <v>0</v>
      </c>
      <c r="CJ12" s="932"/>
      <c r="CK12" s="932"/>
      <c r="CL12" s="932"/>
      <c r="CM12" s="932"/>
      <c r="CN12" s="983">
        <f t="shared" si="19"/>
        <v>0</v>
      </c>
      <c r="CO12" s="932"/>
      <c r="CP12" s="932"/>
      <c r="CQ12" s="932"/>
      <c r="CR12" s="932"/>
      <c r="CS12" s="983">
        <f t="shared" si="20"/>
        <v>0</v>
      </c>
      <c r="CT12" s="932"/>
      <c r="CU12" s="932"/>
      <c r="CV12" s="932"/>
      <c r="CW12" s="932"/>
      <c r="CX12" s="983">
        <f t="shared" si="21"/>
        <v>0</v>
      </c>
      <c r="CY12" s="932"/>
      <c r="CZ12" s="932"/>
      <c r="DA12" s="932"/>
      <c r="DB12" s="932"/>
      <c r="DC12" s="983">
        <f t="shared" si="22"/>
        <v>0</v>
      </c>
      <c r="DD12" s="932"/>
      <c r="DE12" s="932"/>
      <c r="DF12" s="932"/>
      <c r="DG12" s="932"/>
      <c r="DH12" s="983">
        <f t="shared" si="23"/>
        <v>0</v>
      </c>
      <c r="DI12" s="932"/>
      <c r="DJ12" s="932"/>
      <c r="DK12" s="932"/>
      <c r="DL12" s="932"/>
      <c r="DM12" s="983">
        <f t="shared" si="24"/>
        <v>0</v>
      </c>
      <c r="DN12" s="932"/>
      <c r="DO12" s="932"/>
      <c r="DP12" s="932"/>
      <c r="DQ12" s="932"/>
      <c r="DR12" s="983">
        <f t="shared" si="25"/>
        <v>0</v>
      </c>
      <c r="DS12" s="932"/>
      <c r="DT12" s="932"/>
      <c r="DU12" s="932"/>
      <c r="DV12" s="932"/>
      <c r="DW12" s="983">
        <f t="shared" si="26"/>
        <v>0</v>
      </c>
      <c r="DX12" s="932"/>
      <c r="DY12" s="932"/>
      <c r="DZ12" s="932"/>
      <c r="EA12" s="932"/>
      <c r="EB12" s="983">
        <f t="shared" si="27"/>
        <v>0</v>
      </c>
      <c r="EC12" s="932"/>
      <c r="ED12" s="932"/>
      <c r="EE12" s="932"/>
      <c r="EF12" s="932"/>
      <c r="EG12" s="983">
        <f t="shared" si="28"/>
        <v>0</v>
      </c>
      <c r="EH12" s="932"/>
      <c r="EI12" s="932"/>
      <c r="EJ12" s="932"/>
      <c r="EK12" s="932"/>
      <c r="EL12" s="983">
        <f t="shared" si="29"/>
        <v>0</v>
      </c>
      <c r="EM12" s="932"/>
      <c r="EN12" s="932"/>
      <c r="EO12" s="932"/>
      <c r="EP12" s="932"/>
      <c r="EQ12" s="983">
        <f t="shared" si="30"/>
        <v>0</v>
      </c>
      <c r="ER12" s="932"/>
      <c r="ES12" s="932"/>
      <c r="ET12" s="932"/>
      <c r="EU12" s="932"/>
      <c r="EV12" s="983">
        <f t="shared" si="31"/>
        <v>0</v>
      </c>
      <c r="EW12" s="1273">
        <f t="shared" si="60"/>
        <v>6.8997682513546391E-2</v>
      </c>
      <c r="EX12" s="983">
        <f t="shared" si="32"/>
        <v>1579957755</v>
      </c>
      <c r="EY12" s="984">
        <v>2</v>
      </c>
      <c r="EZ12" s="985">
        <v>0</v>
      </c>
      <c r="FA12" s="984">
        <v>9</v>
      </c>
      <c r="FB12" s="986">
        <v>0</v>
      </c>
      <c r="FC12" s="1274">
        <f t="shared" si="61"/>
        <v>0</v>
      </c>
      <c r="FD12" s="984">
        <v>4</v>
      </c>
      <c r="FE12" s="984">
        <v>0</v>
      </c>
      <c r="FF12" s="936">
        <f t="shared" si="33"/>
        <v>15</v>
      </c>
      <c r="FG12" s="936">
        <f t="shared" si="34"/>
        <v>0</v>
      </c>
      <c r="FH12" s="937">
        <v>8</v>
      </c>
      <c r="FI12" s="987"/>
      <c r="FJ12" s="987"/>
      <c r="FK12" s="987"/>
      <c r="FL12" s="988">
        <f t="shared" si="35"/>
        <v>8</v>
      </c>
      <c r="FM12" s="987"/>
      <c r="FN12" s="987"/>
      <c r="FO12" s="987"/>
      <c r="FP12" s="987"/>
      <c r="FQ12" s="988">
        <f t="shared" si="36"/>
        <v>0</v>
      </c>
      <c r="FR12" s="987"/>
      <c r="FS12" s="987"/>
      <c r="FT12" s="987"/>
      <c r="FU12" s="987"/>
      <c r="FV12" s="988">
        <f t="shared" si="37"/>
        <v>0</v>
      </c>
      <c r="FW12" s="987"/>
      <c r="FX12" s="987"/>
      <c r="FY12" s="987"/>
      <c r="FZ12" s="987"/>
      <c r="GA12" s="988">
        <f t="shared" si="38"/>
        <v>0</v>
      </c>
      <c r="GB12" s="987"/>
      <c r="GC12" s="987"/>
      <c r="GD12" s="987"/>
      <c r="GE12" s="987"/>
      <c r="GF12" s="988">
        <f t="shared" si="39"/>
        <v>0</v>
      </c>
      <c r="GG12" s="987"/>
      <c r="GH12" s="987"/>
      <c r="GI12" s="987"/>
      <c r="GJ12" s="987"/>
      <c r="GK12" s="988">
        <f t="shared" si="40"/>
        <v>0</v>
      </c>
      <c r="GL12" s="987"/>
      <c r="GM12" s="987"/>
      <c r="GN12" s="987"/>
      <c r="GO12" s="987"/>
      <c r="GP12" s="988">
        <f t="shared" si="41"/>
        <v>0</v>
      </c>
      <c r="GQ12" s="987"/>
      <c r="GR12" s="987"/>
      <c r="GS12" s="987"/>
      <c r="GT12" s="987"/>
      <c r="GU12" s="988">
        <f t="shared" si="42"/>
        <v>0</v>
      </c>
      <c r="GV12" s="987"/>
      <c r="GW12" s="987"/>
      <c r="GX12" s="987"/>
      <c r="GY12" s="987"/>
      <c r="GZ12" s="988">
        <f t="shared" si="43"/>
        <v>0</v>
      </c>
      <c r="HA12" s="987"/>
      <c r="HB12" s="987"/>
      <c r="HC12" s="987"/>
      <c r="HD12" s="987"/>
      <c r="HE12" s="988">
        <f t="shared" si="44"/>
        <v>0</v>
      </c>
      <c r="HF12" s="987"/>
      <c r="HG12" s="987"/>
      <c r="HH12" s="987"/>
      <c r="HI12" s="987"/>
      <c r="HJ12" s="988">
        <f t="shared" si="45"/>
        <v>0</v>
      </c>
      <c r="HK12" s="987"/>
      <c r="HL12" s="987"/>
      <c r="HM12" s="987"/>
      <c r="HN12" s="987"/>
      <c r="HO12" s="988">
        <f t="shared" si="46"/>
        <v>0</v>
      </c>
      <c r="HP12" s="987"/>
      <c r="HQ12" s="987"/>
      <c r="HR12" s="987"/>
      <c r="HS12" s="987"/>
      <c r="HT12" s="988">
        <f t="shared" si="47"/>
        <v>0</v>
      </c>
      <c r="HU12" s="987"/>
      <c r="HV12" s="987"/>
      <c r="HW12" s="987"/>
      <c r="HX12" s="987"/>
      <c r="HY12" s="988">
        <f t="shared" si="48"/>
        <v>0</v>
      </c>
      <c r="HZ12" s="987"/>
      <c r="IA12" s="987"/>
      <c r="IB12" s="987"/>
      <c r="IC12" s="987"/>
      <c r="ID12" s="988">
        <f t="shared" si="49"/>
        <v>0</v>
      </c>
      <c r="IE12" s="987"/>
      <c r="IF12" s="987"/>
      <c r="IG12" s="987"/>
      <c r="IH12" s="987"/>
      <c r="II12" s="988">
        <f t="shared" si="50"/>
        <v>0</v>
      </c>
      <c r="IJ12" s="987"/>
      <c r="IK12" s="987"/>
      <c r="IL12" s="987"/>
      <c r="IM12" s="987"/>
      <c r="IN12" s="988">
        <f t="shared" si="51"/>
        <v>0</v>
      </c>
      <c r="IO12" s="987"/>
      <c r="IP12" s="987"/>
      <c r="IQ12" s="987"/>
      <c r="IR12" s="987"/>
      <c r="IS12" s="988">
        <f t="shared" si="52"/>
        <v>0</v>
      </c>
      <c r="IT12" s="987"/>
      <c r="IU12" s="987"/>
      <c r="IV12" s="987"/>
      <c r="IW12" s="987"/>
      <c r="IX12" s="988">
        <f t="shared" si="53"/>
        <v>0</v>
      </c>
      <c r="IY12" s="987"/>
      <c r="IZ12" s="987"/>
      <c r="JA12" s="987"/>
      <c r="JB12" s="987"/>
      <c r="JC12" s="988">
        <f t="shared" si="54"/>
        <v>0</v>
      </c>
      <c r="JD12" s="1274">
        <f t="shared" si="62"/>
        <v>0</v>
      </c>
      <c r="JE12" s="988">
        <f t="shared" si="55"/>
        <v>8</v>
      </c>
      <c r="JF12" s="842"/>
      <c r="JG12" s="842"/>
      <c r="JH12" s="842"/>
      <c r="JI12" s="842"/>
      <c r="JJ12" s="842"/>
      <c r="JK12" s="843"/>
      <c r="JL12" s="141" t="s">
        <v>390</v>
      </c>
      <c r="JM12" s="863"/>
      <c r="JN12" s="1264"/>
    </row>
    <row r="13" spans="1:274" ht="78.75" hidden="1" customHeight="1" thickBot="1" x14ac:dyDescent="0.4">
      <c r="A13" s="112" t="s">
        <v>528</v>
      </c>
      <c r="B13" s="113" t="s">
        <v>529</v>
      </c>
      <c r="C13" s="122" t="s">
        <v>530</v>
      </c>
      <c r="D13" s="52" t="s">
        <v>23</v>
      </c>
      <c r="E13" s="53" t="s">
        <v>532</v>
      </c>
      <c r="F13" s="2488">
        <v>71900545506</v>
      </c>
      <c r="G13" s="2503">
        <v>69809121839</v>
      </c>
      <c r="H13" s="2503">
        <v>60770588538</v>
      </c>
      <c r="I13" s="2488">
        <f>+AJ13+AJ14+AJ15+AJ16+AJ17+AJ18</f>
        <v>374704150226</v>
      </c>
      <c r="J13" s="2488">
        <f>+AK13+AK14+AK15+AK16+AK17+AK18</f>
        <v>334864732530</v>
      </c>
      <c r="K13" s="2488">
        <f>+AM13+AM14+AM15+AM16+AM17+AM18</f>
        <v>327831115714</v>
      </c>
      <c r="L13" s="2488">
        <v>284112074394.38202</v>
      </c>
      <c r="M13" s="2504">
        <v>390133176037.565</v>
      </c>
      <c r="N13" s="2481">
        <f>+F13+I13+L13+M13</f>
        <v>1120849946163.947</v>
      </c>
      <c r="O13" s="2481">
        <f>+G13+J13</f>
        <v>404673854369</v>
      </c>
      <c r="P13" s="2481">
        <f>+H13+K13</f>
        <v>388601704252</v>
      </c>
      <c r="Q13" s="2499">
        <v>4484</v>
      </c>
      <c r="R13" s="2482">
        <v>4484</v>
      </c>
      <c r="S13" s="2499">
        <v>24756</v>
      </c>
      <c r="T13" s="2483">
        <v>10017</v>
      </c>
      <c r="U13" s="2499">
        <v>21760</v>
      </c>
      <c r="V13" s="2499">
        <v>24000</v>
      </c>
      <c r="W13" s="2478">
        <v>75000</v>
      </c>
      <c r="X13" s="2479">
        <f>R13+T13</f>
        <v>14501</v>
      </c>
      <c r="Y13" s="52" t="s">
        <v>23</v>
      </c>
      <c r="Z13" s="909"/>
      <c r="AA13" s="909" t="s">
        <v>503</v>
      </c>
      <c r="AB13" s="909">
        <v>1</v>
      </c>
      <c r="AC13" s="132" t="s">
        <v>534</v>
      </c>
      <c r="AD13" s="143" t="s">
        <v>535</v>
      </c>
      <c r="AE13" s="133" t="s">
        <v>536</v>
      </c>
      <c r="AF13" s="565" t="s">
        <v>537</v>
      </c>
      <c r="AG13" s="910">
        <v>63274816312</v>
      </c>
      <c r="AH13" s="911">
        <v>63280999645</v>
      </c>
      <c r="AI13" s="911">
        <v>57494892349</v>
      </c>
      <c r="AJ13" s="912">
        <v>255863227141</v>
      </c>
      <c r="AK13" s="912">
        <v>238630873364</v>
      </c>
      <c r="AL13" s="1271">
        <f t="shared" si="56"/>
        <v>0.93265013511494688</v>
      </c>
      <c r="AM13" s="912">
        <v>233501599567</v>
      </c>
      <c r="AN13" s="1271">
        <f t="shared" si="57"/>
        <v>0.9126031988892368</v>
      </c>
      <c r="AO13" s="989">
        <v>205737147145</v>
      </c>
      <c r="AP13" s="910">
        <f t="shared" si="58"/>
        <v>212217867280.0675</v>
      </c>
      <c r="AQ13" s="989">
        <v>335940087289</v>
      </c>
      <c r="AR13" s="913">
        <f t="shared" si="8"/>
        <v>860815277887</v>
      </c>
      <c r="AS13" s="913">
        <f t="shared" si="9"/>
        <v>301911873009</v>
      </c>
      <c r="AT13" s="1273">
        <f t="shared" si="59"/>
        <v>0.3507278283327962</v>
      </c>
      <c r="AU13" s="913">
        <f t="shared" si="10"/>
        <v>290996491916</v>
      </c>
      <c r="AV13" s="914"/>
      <c r="AW13" s="914"/>
      <c r="AX13" s="914"/>
      <c r="AY13" s="914"/>
      <c r="AZ13" s="915">
        <f t="shared" si="11"/>
        <v>0</v>
      </c>
      <c r="BA13" s="914">
        <v>62400000</v>
      </c>
      <c r="BB13" s="914"/>
      <c r="BC13" s="914"/>
      <c r="BD13" s="914"/>
      <c r="BE13" s="915">
        <f t="shared" si="12"/>
        <v>62400000</v>
      </c>
      <c r="BF13" s="914"/>
      <c r="BG13" s="914"/>
      <c r="BH13" s="914"/>
      <c r="BI13" s="914"/>
      <c r="BJ13" s="915">
        <f t="shared" si="13"/>
        <v>0</v>
      </c>
      <c r="BK13" s="914">
        <v>640000000</v>
      </c>
      <c r="BL13" s="914"/>
      <c r="BM13" s="914"/>
      <c r="BN13" s="914"/>
      <c r="BO13" s="915">
        <f t="shared" si="14"/>
        <v>640000000</v>
      </c>
      <c r="BP13" s="914">
        <v>2619000000</v>
      </c>
      <c r="BQ13" s="914"/>
      <c r="BR13" s="914"/>
      <c r="BS13" s="914"/>
      <c r="BT13" s="915">
        <f t="shared" si="15"/>
        <v>2619000000</v>
      </c>
      <c r="BU13" s="914">
        <v>6476891090</v>
      </c>
      <c r="BV13" s="914"/>
      <c r="BW13" s="914"/>
      <c r="BX13" s="914"/>
      <c r="BY13" s="915">
        <f t="shared" si="16"/>
        <v>6476891090</v>
      </c>
      <c r="BZ13" s="914"/>
      <c r="CA13" s="914"/>
      <c r="CB13" s="914"/>
      <c r="CC13" s="914"/>
      <c r="CD13" s="915">
        <f t="shared" si="17"/>
        <v>0</v>
      </c>
      <c r="CE13" s="914">
        <v>5959063000</v>
      </c>
      <c r="CF13" s="914"/>
      <c r="CG13" s="914"/>
      <c r="CH13" s="914"/>
      <c r="CI13" s="915">
        <f t="shared" si="18"/>
        <v>5959063000</v>
      </c>
      <c r="CJ13" s="914">
        <v>702000000</v>
      </c>
      <c r="CK13" s="914"/>
      <c r="CL13" s="914"/>
      <c r="CM13" s="914"/>
      <c r="CN13" s="915">
        <f t="shared" si="19"/>
        <v>702000000</v>
      </c>
      <c r="CO13" s="914">
        <v>546000000</v>
      </c>
      <c r="CP13" s="914"/>
      <c r="CQ13" s="914"/>
      <c r="CR13" s="914"/>
      <c r="CS13" s="915">
        <f t="shared" si="20"/>
        <v>546000000</v>
      </c>
      <c r="CT13" s="914">
        <v>3510000000</v>
      </c>
      <c r="CU13" s="914"/>
      <c r="CV13" s="914"/>
      <c r="CW13" s="914"/>
      <c r="CX13" s="915">
        <f t="shared" si="21"/>
        <v>3510000000</v>
      </c>
      <c r="CY13" s="914">
        <v>7130800000</v>
      </c>
      <c r="CZ13" s="914"/>
      <c r="DA13" s="914"/>
      <c r="DB13" s="914"/>
      <c r="DC13" s="915">
        <f t="shared" si="22"/>
        <v>7130800000</v>
      </c>
      <c r="DD13" s="914">
        <v>15600000</v>
      </c>
      <c r="DE13" s="914"/>
      <c r="DF13" s="914"/>
      <c r="DG13" s="914"/>
      <c r="DH13" s="915">
        <f t="shared" si="23"/>
        <v>15600000</v>
      </c>
      <c r="DI13" s="914"/>
      <c r="DJ13" s="914"/>
      <c r="DK13" s="914"/>
      <c r="DL13" s="914"/>
      <c r="DM13" s="915">
        <f t="shared" si="24"/>
        <v>0</v>
      </c>
      <c r="DN13" s="914"/>
      <c r="DO13" s="914"/>
      <c r="DP13" s="914"/>
      <c r="DQ13" s="914"/>
      <c r="DR13" s="915">
        <f t="shared" si="25"/>
        <v>0</v>
      </c>
      <c r="DS13" s="914"/>
      <c r="DT13" s="914"/>
      <c r="DU13" s="914"/>
      <c r="DV13" s="914"/>
      <c r="DW13" s="915">
        <f t="shared" si="26"/>
        <v>0</v>
      </c>
      <c r="DX13" s="914"/>
      <c r="DY13" s="914"/>
      <c r="DZ13" s="914"/>
      <c r="EA13" s="914"/>
      <c r="EB13" s="915">
        <f t="shared" si="27"/>
        <v>0</v>
      </c>
      <c r="EC13" s="914"/>
      <c r="ED13" s="914"/>
      <c r="EE13" s="914"/>
      <c r="EF13" s="914"/>
      <c r="EG13" s="915">
        <f t="shared" si="28"/>
        <v>0</v>
      </c>
      <c r="EH13" s="914">
        <v>202800000</v>
      </c>
      <c r="EI13" s="914"/>
      <c r="EJ13" s="914"/>
      <c r="EK13" s="914"/>
      <c r="EL13" s="915">
        <f t="shared" si="29"/>
        <v>202800000</v>
      </c>
      <c r="EM13" s="914">
        <v>345770520</v>
      </c>
      <c r="EN13" s="914"/>
      <c r="EO13" s="914"/>
      <c r="EP13" s="914"/>
      <c r="EQ13" s="915">
        <f t="shared" si="30"/>
        <v>345770520</v>
      </c>
      <c r="ER13" s="914"/>
      <c r="ES13" s="914"/>
      <c r="ET13" s="914"/>
      <c r="EU13" s="914"/>
      <c r="EV13" s="915">
        <f t="shared" si="31"/>
        <v>0</v>
      </c>
      <c r="EW13" s="1273">
        <f t="shared" si="60"/>
        <v>0.33804754561314765</v>
      </c>
      <c r="EX13" s="915">
        <f t="shared" si="32"/>
        <v>28210324610</v>
      </c>
      <c r="EY13" s="916">
        <v>4028</v>
      </c>
      <c r="EZ13" s="917">
        <v>4028</v>
      </c>
      <c r="FA13" s="916">
        <v>19372</v>
      </c>
      <c r="FB13" s="990">
        <v>9783</v>
      </c>
      <c r="FC13" s="1274">
        <f t="shared" si="61"/>
        <v>0.50500722692545941</v>
      </c>
      <c r="FD13" s="916">
        <v>15330</v>
      </c>
      <c r="FE13" s="916">
        <v>21270</v>
      </c>
      <c r="FF13" s="991">
        <f t="shared" si="33"/>
        <v>60000</v>
      </c>
      <c r="FG13" s="992">
        <f t="shared" si="34"/>
        <v>13811</v>
      </c>
      <c r="FH13" s="940">
        <v>15</v>
      </c>
      <c r="FI13" s="921">
        <v>164</v>
      </c>
      <c r="FJ13" s="921"/>
      <c r="FK13" s="921"/>
      <c r="FL13" s="922">
        <f>SUM(FH13:FK13)</f>
        <v>179</v>
      </c>
      <c r="FM13" s="921"/>
      <c r="FN13" s="921">
        <v>2</v>
      </c>
      <c r="FO13" s="921"/>
      <c r="FP13" s="921"/>
      <c r="FQ13" s="922">
        <f t="shared" si="36"/>
        <v>2</v>
      </c>
      <c r="FR13" s="921">
        <v>70</v>
      </c>
      <c r="FS13" s="921">
        <v>20</v>
      </c>
      <c r="FT13" s="921"/>
      <c r="FU13" s="921"/>
      <c r="FV13" s="922">
        <f t="shared" si="37"/>
        <v>90</v>
      </c>
      <c r="FW13" s="921">
        <v>241</v>
      </c>
      <c r="FX13" s="921">
        <v>546</v>
      </c>
      <c r="FY13" s="921"/>
      <c r="FZ13" s="921"/>
      <c r="GA13" s="922">
        <f t="shared" si="38"/>
        <v>787</v>
      </c>
      <c r="GB13" s="921">
        <v>831</v>
      </c>
      <c r="GC13" s="921">
        <v>1309</v>
      </c>
      <c r="GD13" s="921"/>
      <c r="GE13" s="921"/>
      <c r="GF13" s="922">
        <f t="shared" si="39"/>
        <v>2140</v>
      </c>
      <c r="GG13" s="921"/>
      <c r="GH13" s="921">
        <v>15</v>
      </c>
      <c r="GI13" s="921"/>
      <c r="GJ13" s="921"/>
      <c r="GK13" s="922">
        <f t="shared" si="40"/>
        <v>15</v>
      </c>
      <c r="GL13" s="921">
        <v>1225</v>
      </c>
      <c r="GM13" s="921">
        <v>1933</v>
      </c>
      <c r="GN13" s="921"/>
      <c r="GO13" s="921"/>
      <c r="GP13" s="922">
        <f t="shared" si="41"/>
        <v>3158</v>
      </c>
      <c r="GQ13" s="921">
        <v>90</v>
      </c>
      <c r="GR13" s="921">
        <v>550</v>
      </c>
      <c r="GS13" s="921"/>
      <c r="GT13" s="921"/>
      <c r="GU13" s="922">
        <f t="shared" si="42"/>
        <v>640</v>
      </c>
      <c r="GV13" s="921">
        <v>205</v>
      </c>
      <c r="GW13" s="921">
        <v>1490</v>
      </c>
      <c r="GX13" s="921"/>
      <c r="GY13" s="921"/>
      <c r="GZ13" s="922">
        <f t="shared" si="43"/>
        <v>1695</v>
      </c>
      <c r="HA13" s="921">
        <v>310</v>
      </c>
      <c r="HB13" s="921">
        <v>232</v>
      </c>
      <c r="HC13" s="921"/>
      <c r="HD13" s="921"/>
      <c r="HE13" s="922">
        <f t="shared" si="44"/>
        <v>542</v>
      </c>
      <c r="HF13" s="921">
        <v>873</v>
      </c>
      <c r="HG13" s="921">
        <v>856</v>
      </c>
      <c r="HH13" s="921"/>
      <c r="HI13" s="921"/>
      <c r="HJ13" s="922">
        <f t="shared" si="45"/>
        <v>1729</v>
      </c>
      <c r="HK13" s="921">
        <v>1</v>
      </c>
      <c r="HL13" s="921">
        <v>65</v>
      </c>
      <c r="HM13" s="921"/>
      <c r="HN13" s="921"/>
      <c r="HO13" s="922">
        <f t="shared" si="46"/>
        <v>66</v>
      </c>
      <c r="HP13" s="921"/>
      <c r="HQ13" s="921">
        <v>122</v>
      </c>
      <c r="HR13" s="921"/>
      <c r="HS13" s="921"/>
      <c r="HT13" s="922">
        <f t="shared" si="47"/>
        <v>122</v>
      </c>
      <c r="HU13" s="921">
        <v>58</v>
      </c>
      <c r="HV13" s="921">
        <v>49</v>
      </c>
      <c r="HW13" s="921"/>
      <c r="HX13" s="921"/>
      <c r="HY13" s="922">
        <f t="shared" si="48"/>
        <v>107</v>
      </c>
      <c r="HZ13" s="921"/>
      <c r="IA13" s="921">
        <v>20</v>
      </c>
      <c r="IB13" s="921"/>
      <c r="IC13" s="921"/>
      <c r="ID13" s="922">
        <f t="shared" si="49"/>
        <v>20</v>
      </c>
      <c r="IE13" s="921"/>
      <c r="IF13" s="921">
        <v>116</v>
      </c>
      <c r="IG13" s="921"/>
      <c r="IH13" s="921"/>
      <c r="II13" s="922">
        <f t="shared" si="50"/>
        <v>116</v>
      </c>
      <c r="IJ13" s="921"/>
      <c r="IK13" s="921">
        <v>1</v>
      </c>
      <c r="IL13" s="921"/>
      <c r="IM13" s="921"/>
      <c r="IN13" s="922">
        <f t="shared" si="51"/>
        <v>1</v>
      </c>
      <c r="IO13" s="921">
        <v>22</v>
      </c>
      <c r="IP13" s="921">
        <v>211</v>
      </c>
      <c r="IQ13" s="921"/>
      <c r="IR13" s="921"/>
      <c r="IS13" s="922">
        <f t="shared" si="52"/>
        <v>233</v>
      </c>
      <c r="IT13" s="921">
        <v>87</v>
      </c>
      <c r="IU13" s="921">
        <v>244</v>
      </c>
      <c r="IV13" s="921"/>
      <c r="IW13" s="921"/>
      <c r="IX13" s="922">
        <f t="shared" si="53"/>
        <v>331</v>
      </c>
      <c r="IY13" s="921"/>
      <c r="IZ13" s="921"/>
      <c r="JA13" s="921"/>
      <c r="JB13" s="921"/>
      <c r="JC13" s="922">
        <f t="shared" si="54"/>
        <v>0</v>
      </c>
      <c r="JD13" s="1274">
        <f t="shared" si="62"/>
        <v>0.23018333333333332</v>
      </c>
      <c r="JE13" s="922">
        <f t="shared" si="55"/>
        <v>11973</v>
      </c>
      <c r="JF13" s="844">
        <v>1665</v>
      </c>
      <c r="JG13" s="844">
        <v>203</v>
      </c>
      <c r="JH13" s="844">
        <v>180</v>
      </c>
      <c r="JI13" s="844"/>
      <c r="JJ13" s="844">
        <v>771</v>
      </c>
      <c r="JK13" s="845"/>
      <c r="JL13" s="142" t="s">
        <v>394</v>
      </c>
      <c r="JM13" s="864"/>
      <c r="JN13" s="888"/>
    </row>
    <row r="14" spans="1:274" ht="84" hidden="1" customHeight="1" thickBot="1" x14ac:dyDescent="0.4">
      <c r="A14" s="116" t="s">
        <v>528</v>
      </c>
      <c r="B14" s="117" t="s">
        <v>529</v>
      </c>
      <c r="C14" s="126" t="s">
        <v>530</v>
      </c>
      <c r="D14" s="60" t="s">
        <v>23</v>
      </c>
      <c r="E14" s="61" t="s">
        <v>532</v>
      </c>
      <c r="F14" s="2462"/>
      <c r="G14" s="2462"/>
      <c r="H14" s="2462"/>
      <c r="I14" s="2462"/>
      <c r="J14" s="2462"/>
      <c r="K14" s="2462"/>
      <c r="L14" s="2462"/>
      <c r="M14" s="2462"/>
      <c r="N14" s="2462"/>
      <c r="O14" s="2462"/>
      <c r="P14" s="2462"/>
      <c r="Q14" s="2462"/>
      <c r="R14" s="2462"/>
      <c r="S14" s="2462"/>
      <c r="T14" s="2472"/>
      <c r="U14" s="2462"/>
      <c r="V14" s="2462"/>
      <c r="W14" s="2462"/>
      <c r="X14" s="2462"/>
      <c r="Y14" s="60" t="s">
        <v>23</v>
      </c>
      <c r="Z14" s="941"/>
      <c r="AA14" s="941" t="s">
        <v>503</v>
      </c>
      <c r="AB14" s="941">
        <v>2</v>
      </c>
      <c r="AC14" s="143" t="s">
        <v>534</v>
      </c>
      <c r="AD14" s="143" t="s">
        <v>535</v>
      </c>
      <c r="AE14" s="144" t="s">
        <v>536</v>
      </c>
      <c r="AF14" s="565" t="s">
        <v>539</v>
      </c>
      <c r="AG14" s="838">
        <v>69000000</v>
      </c>
      <c r="AH14" s="839">
        <v>69000000</v>
      </c>
      <c r="AI14" s="839">
        <v>63000000</v>
      </c>
      <c r="AJ14" s="912">
        <v>4099680000</v>
      </c>
      <c r="AK14" s="912">
        <v>4099680000</v>
      </c>
      <c r="AL14" s="1271">
        <f t="shared" si="56"/>
        <v>1</v>
      </c>
      <c r="AM14" s="912">
        <v>4099680000</v>
      </c>
      <c r="AN14" s="1271">
        <f t="shared" si="57"/>
        <v>1</v>
      </c>
      <c r="AO14" s="977">
        <v>4040089735</v>
      </c>
      <c r="AP14" s="910">
        <f t="shared" si="58"/>
        <v>4167352561.6525002</v>
      </c>
      <c r="AQ14" s="977">
        <v>2059269040</v>
      </c>
      <c r="AR14" s="942">
        <f t="shared" si="8"/>
        <v>10268038775</v>
      </c>
      <c r="AS14" s="942">
        <f t="shared" si="9"/>
        <v>4168680000</v>
      </c>
      <c r="AT14" s="1273">
        <f t="shared" si="59"/>
        <v>0.40598600096346055</v>
      </c>
      <c r="AU14" s="942">
        <f t="shared" si="10"/>
        <v>4162680000</v>
      </c>
      <c r="AV14" s="943"/>
      <c r="AW14" s="943"/>
      <c r="AX14" s="943"/>
      <c r="AY14" s="943"/>
      <c r="AZ14" s="944">
        <f t="shared" si="11"/>
        <v>0</v>
      </c>
      <c r="BA14" s="943"/>
      <c r="BB14" s="943"/>
      <c r="BC14" s="943"/>
      <c r="BD14" s="943"/>
      <c r="BE14" s="944">
        <f t="shared" si="12"/>
        <v>0</v>
      </c>
      <c r="BF14" s="943"/>
      <c r="BG14" s="943"/>
      <c r="BH14" s="943"/>
      <c r="BI14" s="943"/>
      <c r="BJ14" s="944">
        <f t="shared" si="13"/>
        <v>0</v>
      </c>
      <c r="BK14" s="943"/>
      <c r="BL14" s="943"/>
      <c r="BM14" s="943"/>
      <c r="BN14" s="943"/>
      <c r="BO14" s="944">
        <f t="shared" si="14"/>
        <v>0</v>
      </c>
      <c r="BP14" s="943"/>
      <c r="BQ14" s="943"/>
      <c r="BR14" s="943"/>
      <c r="BS14" s="943"/>
      <c r="BT14" s="944">
        <f t="shared" si="15"/>
        <v>0</v>
      </c>
      <c r="BU14" s="943"/>
      <c r="BV14" s="943"/>
      <c r="BW14" s="943"/>
      <c r="BX14" s="943"/>
      <c r="BY14" s="944">
        <f t="shared" si="16"/>
        <v>0</v>
      </c>
      <c r="BZ14" s="943"/>
      <c r="CA14" s="943"/>
      <c r="CB14" s="943"/>
      <c r="CC14" s="943"/>
      <c r="CD14" s="944">
        <f t="shared" si="17"/>
        <v>0</v>
      </c>
      <c r="CE14" s="943"/>
      <c r="CF14" s="943"/>
      <c r="CG14" s="943"/>
      <c r="CH14" s="943"/>
      <c r="CI14" s="944">
        <f t="shared" si="18"/>
        <v>0</v>
      </c>
      <c r="CJ14" s="943"/>
      <c r="CK14" s="943"/>
      <c r="CL14" s="943"/>
      <c r="CM14" s="943"/>
      <c r="CN14" s="944">
        <f t="shared" si="19"/>
        <v>0</v>
      </c>
      <c r="CO14" s="943"/>
      <c r="CP14" s="943"/>
      <c r="CQ14" s="943"/>
      <c r="CR14" s="943"/>
      <c r="CS14" s="944">
        <f t="shared" si="20"/>
        <v>0</v>
      </c>
      <c r="CT14" s="943"/>
      <c r="CU14" s="943"/>
      <c r="CV14" s="943"/>
      <c r="CW14" s="943"/>
      <c r="CX14" s="944">
        <f t="shared" si="21"/>
        <v>0</v>
      </c>
      <c r="CY14" s="943"/>
      <c r="CZ14" s="943"/>
      <c r="DA14" s="943"/>
      <c r="DB14" s="943"/>
      <c r="DC14" s="944">
        <f t="shared" si="22"/>
        <v>0</v>
      </c>
      <c r="DD14" s="943"/>
      <c r="DE14" s="943"/>
      <c r="DF14" s="943"/>
      <c r="DG14" s="943"/>
      <c r="DH14" s="944">
        <f t="shared" si="23"/>
        <v>0</v>
      </c>
      <c r="DI14" s="943"/>
      <c r="DJ14" s="943"/>
      <c r="DK14" s="943"/>
      <c r="DL14" s="943"/>
      <c r="DM14" s="944">
        <f t="shared" si="24"/>
        <v>0</v>
      </c>
      <c r="DN14" s="943"/>
      <c r="DO14" s="943"/>
      <c r="DP14" s="943"/>
      <c r="DQ14" s="943"/>
      <c r="DR14" s="944">
        <f t="shared" si="25"/>
        <v>0</v>
      </c>
      <c r="DS14" s="943"/>
      <c r="DT14" s="943"/>
      <c r="DU14" s="943"/>
      <c r="DV14" s="943"/>
      <c r="DW14" s="944">
        <f t="shared" si="26"/>
        <v>0</v>
      </c>
      <c r="DX14" s="943"/>
      <c r="DY14" s="943"/>
      <c r="DZ14" s="943"/>
      <c r="EA14" s="943"/>
      <c r="EB14" s="944">
        <f t="shared" si="27"/>
        <v>0</v>
      </c>
      <c r="EC14" s="943"/>
      <c r="ED14" s="943"/>
      <c r="EE14" s="943"/>
      <c r="EF14" s="943"/>
      <c r="EG14" s="944">
        <f t="shared" si="28"/>
        <v>0</v>
      </c>
      <c r="EH14" s="943"/>
      <c r="EI14" s="943"/>
      <c r="EJ14" s="943"/>
      <c r="EK14" s="943"/>
      <c r="EL14" s="944">
        <f t="shared" si="29"/>
        <v>0</v>
      </c>
      <c r="EM14" s="943"/>
      <c r="EN14" s="943"/>
      <c r="EO14" s="943"/>
      <c r="EP14" s="943"/>
      <c r="EQ14" s="944">
        <f t="shared" si="30"/>
        <v>0</v>
      </c>
      <c r="ER14" s="943"/>
      <c r="ES14" s="943"/>
      <c r="ET14" s="943"/>
      <c r="EU14" s="943"/>
      <c r="EV14" s="944">
        <f t="shared" si="31"/>
        <v>0</v>
      </c>
      <c r="EW14" s="1273">
        <f t="shared" si="60"/>
        <v>0.40540166347394807</v>
      </c>
      <c r="EX14" s="944">
        <f t="shared" si="32"/>
        <v>0</v>
      </c>
      <c r="EY14" s="945">
        <v>0</v>
      </c>
      <c r="EZ14" s="946">
        <v>0</v>
      </c>
      <c r="FA14" s="945">
        <v>36</v>
      </c>
      <c r="FB14" s="993"/>
      <c r="FC14" s="1274">
        <f t="shared" si="61"/>
        <v>0</v>
      </c>
      <c r="FD14" s="945">
        <v>36</v>
      </c>
      <c r="FE14" s="945">
        <v>28</v>
      </c>
      <c r="FF14" s="994">
        <f t="shared" si="33"/>
        <v>100</v>
      </c>
      <c r="FG14" s="994">
        <f t="shared" si="34"/>
        <v>0</v>
      </c>
      <c r="FH14" s="949"/>
      <c r="FI14" s="950"/>
      <c r="FJ14" s="950"/>
      <c r="FK14" s="950"/>
      <c r="FL14" s="951">
        <f t="shared" si="35"/>
        <v>0</v>
      </c>
      <c r="FM14" s="950"/>
      <c r="FN14" s="950"/>
      <c r="FO14" s="950"/>
      <c r="FP14" s="950"/>
      <c r="FQ14" s="951">
        <f t="shared" si="36"/>
        <v>0</v>
      </c>
      <c r="FR14" s="950"/>
      <c r="FS14" s="950"/>
      <c r="FT14" s="950"/>
      <c r="FU14" s="950"/>
      <c r="FV14" s="951">
        <f t="shared" si="37"/>
        <v>0</v>
      </c>
      <c r="FW14" s="950"/>
      <c r="FX14" s="950"/>
      <c r="FY14" s="950"/>
      <c r="FZ14" s="950"/>
      <c r="GA14" s="951">
        <f t="shared" si="38"/>
        <v>0</v>
      </c>
      <c r="GB14" s="950"/>
      <c r="GC14" s="950"/>
      <c r="GD14" s="950"/>
      <c r="GE14" s="950"/>
      <c r="GF14" s="951">
        <f t="shared" si="39"/>
        <v>0</v>
      </c>
      <c r="GG14" s="950"/>
      <c r="GH14" s="950"/>
      <c r="GI14" s="950"/>
      <c r="GJ14" s="950"/>
      <c r="GK14" s="951">
        <f t="shared" si="40"/>
        <v>0</v>
      </c>
      <c r="GL14" s="950"/>
      <c r="GM14" s="950"/>
      <c r="GN14" s="950"/>
      <c r="GO14" s="950"/>
      <c r="GP14" s="951">
        <f t="shared" si="41"/>
        <v>0</v>
      </c>
      <c r="GQ14" s="950"/>
      <c r="GR14" s="950"/>
      <c r="GS14" s="950"/>
      <c r="GT14" s="950"/>
      <c r="GU14" s="951">
        <f t="shared" si="42"/>
        <v>0</v>
      </c>
      <c r="GV14" s="950"/>
      <c r="GW14" s="950"/>
      <c r="GX14" s="950"/>
      <c r="GY14" s="950"/>
      <c r="GZ14" s="951">
        <f t="shared" si="43"/>
        <v>0</v>
      </c>
      <c r="HA14" s="950"/>
      <c r="HB14" s="950"/>
      <c r="HC14" s="950"/>
      <c r="HD14" s="950"/>
      <c r="HE14" s="951">
        <f t="shared" si="44"/>
        <v>0</v>
      </c>
      <c r="HF14" s="950"/>
      <c r="HG14" s="950"/>
      <c r="HH14" s="950"/>
      <c r="HI14" s="950"/>
      <c r="HJ14" s="951">
        <f t="shared" si="45"/>
        <v>0</v>
      </c>
      <c r="HK14" s="950"/>
      <c r="HL14" s="950"/>
      <c r="HM14" s="950"/>
      <c r="HN14" s="950"/>
      <c r="HO14" s="951">
        <f t="shared" si="46"/>
        <v>0</v>
      </c>
      <c r="HP14" s="950"/>
      <c r="HQ14" s="950"/>
      <c r="HR14" s="950"/>
      <c r="HS14" s="950"/>
      <c r="HT14" s="951">
        <f t="shared" si="47"/>
        <v>0</v>
      </c>
      <c r="HU14" s="950"/>
      <c r="HV14" s="950"/>
      <c r="HW14" s="950"/>
      <c r="HX14" s="950"/>
      <c r="HY14" s="951">
        <f t="shared" si="48"/>
        <v>0</v>
      </c>
      <c r="HZ14" s="950"/>
      <c r="IA14" s="950"/>
      <c r="IB14" s="950"/>
      <c r="IC14" s="950"/>
      <c r="ID14" s="951">
        <f t="shared" si="49"/>
        <v>0</v>
      </c>
      <c r="IE14" s="950"/>
      <c r="IF14" s="950"/>
      <c r="IG14" s="950"/>
      <c r="IH14" s="950"/>
      <c r="II14" s="951">
        <f t="shared" si="50"/>
        <v>0</v>
      </c>
      <c r="IJ14" s="950"/>
      <c r="IK14" s="950"/>
      <c r="IL14" s="950"/>
      <c r="IM14" s="950"/>
      <c r="IN14" s="951">
        <f t="shared" si="51"/>
        <v>0</v>
      </c>
      <c r="IO14" s="950"/>
      <c r="IP14" s="950"/>
      <c r="IQ14" s="950"/>
      <c r="IR14" s="950"/>
      <c r="IS14" s="951">
        <f t="shared" si="52"/>
        <v>0</v>
      </c>
      <c r="IT14" s="950"/>
      <c r="IU14" s="950"/>
      <c r="IV14" s="950"/>
      <c r="IW14" s="950"/>
      <c r="IX14" s="951">
        <f t="shared" si="53"/>
        <v>0</v>
      </c>
      <c r="IY14" s="950"/>
      <c r="IZ14" s="950"/>
      <c r="JA14" s="950"/>
      <c r="JB14" s="950"/>
      <c r="JC14" s="951">
        <f t="shared" si="54"/>
        <v>0</v>
      </c>
      <c r="JD14" s="1274">
        <f t="shared" si="62"/>
        <v>0</v>
      </c>
      <c r="JE14" s="951">
        <f t="shared" si="55"/>
        <v>0</v>
      </c>
      <c r="JF14" s="846"/>
      <c r="JG14" s="846"/>
      <c r="JH14" s="846"/>
      <c r="JI14" s="846"/>
      <c r="JJ14" s="846"/>
      <c r="JK14" s="847"/>
      <c r="JL14" s="136" t="s">
        <v>390</v>
      </c>
      <c r="JM14" s="865"/>
      <c r="JN14" s="888"/>
    </row>
    <row r="15" spans="1:274" ht="81.75" hidden="1" customHeight="1" thickBot="1" x14ac:dyDescent="0.4">
      <c r="A15" s="116" t="s">
        <v>528</v>
      </c>
      <c r="B15" s="117" t="s">
        <v>529</v>
      </c>
      <c r="C15" s="126" t="s">
        <v>530</v>
      </c>
      <c r="D15" s="60" t="s">
        <v>23</v>
      </c>
      <c r="E15" s="61" t="s">
        <v>532</v>
      </c>
      <c r="F15" s="2462"/>
      <c r="G15" s="2462"/>
      <c r="H15" s="2462"/>
      <c r="I15" s="2462"/>
      <c r="J15" s="2462"/>
      <c r="K15" s="2462"/>
      <c r="L15" s="2462"/>
      <c r="M15" s="2462"/>
      <c r="N15" s="2462">
        <f>+F15+I15+L15+M15</f>
        <v>0</v>
      </c>
      <c r="O15" s="2462">
        <f>+G15+J15</f>
        <v>0</v>
      </c>
      <c r="P15" s="2462">
        <f>+H15+K15</f>
        <v>0</v>
      </c>
      <c r="Q15" s="2462"/>
      <c r="R15" s="2462"/>
      <c r="S15" s="2462"/>
      <c r="T15" s="2472"/>
      <c r="U15" s="2462"/>
      <c r="V15" s="2462"/>
      <c r="W15" s="2462"/>
      <c r="X15" s="2462"/>
      <c r="Y15" s="60" t="s">
        <v>23</v>
      </c>
      <c r="Z15" s="941"/>
      <c r="AA15" s="941" t="s">
        <v>503</v>
      </c>
      <c r="AB15" s="941">
        <v>3</v>
      </c>
      <c r="AC15" s="143" t="s">
        <v>540</v>
      </c>
      <c r="AD15" s="143" t="s">
        <v>535</v>
      </c>
      <c r="AE15" s="144" t="s">
        <v>541</v>
      </c>
      <c r="AF15" s="565" t="s">
        <v>542</v>
      </c>
      <c r="AG15" s="838">
        <v>207182500</v>
      </c>
      <c r="AH15" s="839">
        <v>207182500</v>
      </c>
      <c r="AI15" s="839">
        <v>173098500</v>
      </c>
      <c r="AJ15" s="912">
        <v>8119986859</v>
      </c>
      <c r="AK15" s="912">
        <v>7409303292</v>
      </c>
      <c r="AL15" s="1271">
        <f t="shared" si="56"/>
        <v>0.91247725158418269</v>
      </c>
      <c r="AM15" s="912">
        <v>6460372110</v>
      </c>
      <c r="AN15" s="1271">
        <f t="shared" si="57"/>
        <v>0.7956136163988341</v>
      </c>
      <c r="AO15" s="977">
        <v>14269364501</v>
      </c>
      <c r="AP15" s="910">
        <f t="shared" si="58"/>
        <v>14718849482.781502</v>
      </c>
      <c r="AQ15" s="977">
        <v>9398266942</v>
      </c>
      <c r="AR15" s="942">
        <f t="shared" si="8"/>
        <v>31994800802</v>
      </c>
      <c r="AS15" s="942">
        <f t="shared" si="9"/>
        <v>7616485792</v>
      </c>
      <c r="AT15" s="1273">
        <f t="shared" si="59"/>
        <v>0.23805385878582785</v>
      </c>
      <c r="AU15" s="942">
        <f t="shared" si="10"/>
        <v>6633470610</v>
      </c>
      <c r="AV15" s="943"/>
      <c r="AW15" s="943"/>
      <c r="AX15" s="943"/>
      <c r="AY15" s="943"/>
      <c r="AZ15" s="944">
        <f t="shared" si="11"/>
        <v>0</v>
      </c>
      <c r="BA15" s="943"/>
      <c r="BB15" s="943"/>
      <c r="BC15" s="943"/>
      <c r="BD15" s="943"/>
      <c r="BE15" s="944">
        <f t="shared" si="12"/>
        <v>0</v>
      </c>
      <c r="BF15" s="943"/>
      <c r="BG15" s="943"/>
      <c r="BH15" s="943"/>
      <c r="BI15" s="943"/>
      <c r="BJ15" s="944">
        <f t="shared" si="13"/>
        <v>0</v>
      </c>
      <c r="BK15" s="943"/>
      <c r="BL15" s="943"/>
      <c r="BM15" s="943"/>
      <c r="BN15" s="943"/>
      <c r="BO15" s="944">
        <f t="shared" si="14"/>
        <v>0</v>
      </c>
      <c r="BP15" s="943"/>
      <c r="BQ15" s="943"/>
      <c r="BR15" s="943"/>
      <c r="BS15" s="943"/>
      <c r="BT15" s="944">
        <f t="shared" si="15"/>
        <v>0</v>
      </c>
      <c r="BU15" s="943"/>
      <c r="BV15" s="943"/>
      <c r="BW15" s="943"/>
      <c r="BX15" s="943"/>
      <c r="BY15" s="944">
        <f t="shared" si="16"/>
        <v>0</v>
      </c>
      <c r="BZ15" s="943"/>
      <c r="CA15" s="943"/>
      <c r="CB15" s="943"/>
      <c r="CC15" s="943"/>
      <c r="CD15" s="944">
        <f t="shared" si="17"/>
        <v>0</v>
      </c>
      <c r="CE15" s="943"/>
      <c r="CF15" s="943"/>
      <c r="CG15" s="943"/>
      <c r="CH15" s="943"/>
      <c r="CI15" s="944">
        <f t="shared" si="18"/>
        <v>0</v>
      </c>
      <c r="CJ15" s="943"/>
      <c r="CK15" s="943"/>
      <c r="CL15" s="943"/>
      <c r="CM15" s="943"/>
      <c r="CN15" s="944">
        <f t="shared" si="19"/>
        <v>0</v>
      </c>
      <c r="CO15" s="943"/>
      <c r="CP15" s="943"/>
      <c r="CQ15" s="943"/>
      <c r="CR15" s="943"/>
      <c r="CS15" s="944">
        <f t="shared" si="20"/>
        <v>0</v>
      </c>
      <c r="CT15" s="943"/>
      <c r="CU15" s="943"/>
      <c r="CV15" s="943"/>
      <c r="CW15" s="943"/>
      <c r="CX15" s="944">
        <f t="shared" si="21"/>
        <v>0</v>
      </c>
      <c r="CY15" s="943"/>
      <c r="CZ15" s="943"/>
      <c r="DA15" s="943"/>
      <c r="DB15" s="943"/>
      <c r="DC15" s="944">
        <f t="shared" si="22"/>
        <v>0</v>
      </c>
      <c r="DD15" s="943"/>
      <c r="DE15" s="943"/>
      <c r="DF15" s="943"/>
      <c r="DG15" s="943"/>
      <c r="DH15" s="944">
        <f t="shared" si="23"/>
        <v>0</v>
      </c>
      <c r="DI15" s="943"/>
      <c r="DJ15" s="943"/>
      <c r="DK15" s="943"/>
      <c r="DL15" s="943"/>
      <c r="DM15" s="944">
        <f t="shared" si="24"/>
        <v>0</v>
      </c>
      <c r="DN15" s="943"/>
      <c r="DO15" s="943"/>
      <c r="DP15" s="943"/>
      <c r="DQ15" s="943"/>
      <c r="DR15" s="944">
        <f t="shared" si="25"/>
        <v>0</v>
      </c>
      <c r="DS15" s="943"/>
      <c r="DT15" s="943"/>
      <c r="DU15" s="943"/>
      <c r="DV15" s="943"/>
      <c r="DW15" s="944">
        <f t="shared" si="26"/>
        <v>0</v>
      </c>
      <c r="DX15" s="943"/>
      <c r="DY15" s="943"/>
      <c r="DZ15" s="943"/>
      <c r="EA15" s="943"/>
      <c r="EB15" s="944">
        <f t="shared" si="27"/>
        <v>0</v>
      </c>
      <c r="EC15" s="943"/>
      <c r="ED15" s="943"/>
      <c r="EE15" s="943"/>
      <c r="EF15" s="943"/>
      <c r="EG15" s="944">
        <f t="shared" si="28"/>
        <v>0</v>
      </c>
      <c r="EH15" s="943"/>
      <c r="EI15" s="943"/>
      <c r="EJ15" s="943"/>
      <c r="EK15" s="943"/>
      <c r="EL15" s="944">
        <f t="shared" si="29"/>
        <v>0</v>
      </c>
      <c r="EM15" s="943"/>
      <c r="EN15" s="943"/>
      <c r="EO15" s="943"/>
      <c r="EP15" s="943"/>
      <c r="EQ15" s="944">
        <f t="shared" si="30"/>
        <v>0</v>
      </c>
      <c r="ER15" s="943"/>
      <c r="ES15" s="943"/>
      <c r="ET15" s="943"/>
      <c r="EU15" s="943"/>
      <c r="EV15" s="944">
        <f t="shared" si="31"/>
        <v>0</v>
      </c>
      <c r="EW15" s="1273">
        <f t="shared" si="60"/>
        <v>0.20732964243319624</v>
      </c>
      <c r="EX15" s="944">
        <f t="shared" si="32"/>
        <v>0</v>
      </c>
      <c r="EY15" s="945">
        <v>0</v>
      </c>
      <c r="EZ15" s="946">
        <v>0</v>
      </c>
      <c r="FA15" s="945">
        <v>800</v>
      </c>
      <c r="FB15" s="993"/>
      <c r="FC15" s="1274">
        <f t="shared" si="61"/>
        <v>0</v>
      </c>
      <c r="FD15" s="945">
        <v>1200</v>
      </c>
      <c r="FE15" s="945">
        <v>1000</v>
      </c>
      <c r="FF15" s="994">
        <f>+EY15+FA15+FD15+FE15</f>
        <v>3000</v>
      </c>
      <c r="FG15" s="995">
        <f t="shared" si="34"/>
        <v>0</v>
      </c>
      <c r="FH15" s="949"/>
      <c r="FI15" s="950"/>
      <c r="FJ15" s="950"/>
      <c r="FK15" s="950"/>
      <c r="FL15" s="951">
        <f t="shared" si="35"/>
        <v>0</v>
      </c>
      <c r="FM15" s="950"/>
      <c r="FN15" s="950"/>
      <c r="FO15" s="950"/>
      <c r="FP15" s="950"/>
      <c r="FQ15" s="951">
        <f t="shared" si="36"/>
        <v>0</v>
      </c>
      <c r="FR15" s="950"/>
      <c r="FS15" s="950"/>
      <c r="FT15" s="950"/>
      <c r="FU15" s="950"/>
      <c r="FV15" s="951">
        <f t="shared" si="37"/>
        <v>0</v>
      </c>
      <c r="FW15" s="950"/>
      <c r="FX15" s="950"/>
      <c r="FY15" s="950"/>
      <c r="FZ15" s="950"/>
      <c r="GA15" s="951">
        <f t="shared" si="38"/>
        <v>0</v>
      </c>
      <c r="GB15" s="950"/>
      <c r="GC15" s="950"/>
      <c r="GD15" s="950"/>
      <c r="GE15" s="950"/>
      <c r="GF15" s="951">
        <f t="shared" si="39"/>
        <v>0</v>
      </c>
      <c r="GG15" s="950"/>
      <c r="GH15" s="950"/>
      <c r="GI15" s="950"/>
      <c r="GJ15" s="950"/>
      <c r="GK15" s="951">
        <f t="shared" si="40"/>
        <v>0</v>
      </c>
      <c r="GL15" s="950"/>
      <c r="GM15" s="950"/>
      <c r="GN15" s="950"/>
      <c r="GO15" s="950"/>
      <c r="GP15" s="951">
        <f t="shared" si="41"/>
        <v>0</v>
      </c>
      <c r="GQ15" s="950"/>
      <c r="GR15" s="950"/>
      <c r="GS15" s="950"/>
      <c r="GT15" s="950"/>
      <c r="GU15" s="951">
        <f t="shared" si="42"/>
        <v>0</v>
      </c>
      <c r="GV15" s="950"/>
      <c r="GW15" s="950"/>
      <c r="GX15" s="950"/>
      <c r="GY15" s="950"/>
      <c r="GZ15" s="951">
        <f t="shared" si="43"/>
        <v>0</v>
      </c>
      <c r="HA15" s="950"/>
      <c r="HB15" s="950"/>
      <c r="HC15" s="950"/>
      <c r="HD15" s="950"/>
      <c r="HE15" s="951">
        <f t="shared" si="44"/>
        <v>0</v>
      </c>
      <c r="HF15" s="950"/>
      <c r="HG15" s="950"/>
      <c r="HH15" s="950"/>
      <c r="HI15" s="950"/>
      <c r="HJ15" s="951">
        <f t="shared" si="45"/>
        <v>0</v>
      </c>
      <c r="HK15" s="950"/>
      <c r="HL15" s="950"/>
      <c r="HM15" s="950"/>
      <c r="HN15" s="950"/>
      <c r="HO15" s="951">
        <f t="shared" si="46"/>
        <v>0</v>
      </c>
      <c r="HP15" s="950"/>
      <c r="HQ15" s="950"/>
      <c r="HR15" s="950"/>
      <c r="HS15" s="950"/>
      <c r="HT15" s="951">
        <f t="shared" si="47"/>
        <v>0</v>
      </c>
      <c r="HU15" s="950"/>
      <c r="HV15" s="950"/>
      <c r="HW15" s="950"/>
      <c r="HX15" s="950"/>
      <c r="HY15" s="951">
        <f t="shared" si="48"/>
        <v>0</v>
      </c>
      <c r="HZ15" s="950"/>
      <c r="IA15" s="950"/>
      <c r="IB15" s="950"/>
      <c r="IC15" s="950"/>
      <c r="ID15" s="951">
        <f t="shared" si="49"/>
        <v>0</v>
      </c>
      <c r="IE15" s="950"/>
      <c r="IF15" s="950"/>
      <c r="IG15" s="950"/>
      <c r="IH15" s="950"/>
      <c r="II15" s="951">
        <f t="shared" si="50"/>
        <v>0</v>
      </c>
      <c r="IJ15" s="950"/>
      <c r="IK15" s="950"/>
      <c r="IL15" s="950"/>
      <c r="IM15" s="950"/>
      <c r="IN15" s="951">
        <f t="shared" si="51"/>
        <v>0</v>
      </c>
      <c r="IO15" s="950"/>
      <c r="IP15" s="950"/>
      <c r="IQ15" s="950"/>
      <c r="IR15" s="950"/>
      <c r="IS15" s="951">
        <f t="shared" si="52"/>
        <v>0</v>
      </c>
      <c r="IT15" s="950"/>
      <c r="IU15" s="950"/>
      <c r="IV15" s="950"/>
      <c r="IW15" s="950"/>
      <c r="IX15" s="951">
        <f t="shared" si="53"/>
        <v>0</v>
      </c>
      <c r="IY15" s="950"/>
      <c r="IZ15" s="950"/>
      <c r="JA15" s="950"/>
      <c r="JB15" s="950"/>
      <c r="JC15" s="951">
        <f t="shared" si="54"/>
        <v>0</v>
      </c>
      <c r="JD15" s="1274">
        <f t="shared" si="62"/>
        <v>0</v>
      </c>
      <c r="JE15" s="951">
        <f t="shared" si="55"/>
        <v>0</v>
      </c>
      <c r="JF15" s="846"/>
      <c r="JG15" s="846"/>
      <c r="JH15" s="846"/>
      <c r="JI15" s="846"/>
      <c r="JJ15" s="846"/>
      <c r="JK15" s="847"/>
      <c r="JL15" s="136" t="s">
        <v>394</v>
      </c>
      <c r="JM15" s="865"/>
      <c r="JN15" s="888"/>
    </row>
    <row r="16" spans="1:274" ht="81.75" hidden="1" customHeight="1" thickBot="1" x14ac:dyDescent="0.4">
      <c r="A16" s="116" t="s">
        <v>528</v>
      </c>
      <c r="B16" s="117" t="s">
        <v>529</v>
      </c>
      <c r="C16" s="126" t="s">
        <v>530</v>
      </c>
      <c r="D16" s="60" t="s">
        <v>23</v>
      </c>
      <c r="E16" s="61" t="s">
        <v>532</v>
      </c>
      <c r="F16" s="2462"/>
      <c r="G16" s="2462"/>
      <c r="H16" s="2462"/>
      <c r="I16" s="2462"/>
      <c r="J16" s="2462"/>
      <c r="K16" s="2462"/>
      <c r="L16" s="2462"/>
      <c r="M16" s="2462"/>
      <c r="N16" s="2462"/>
      <c r="O16" s="2462"/>
      <c r="P16" s="2462"/>
      <c r="Q16" s="2462"/>
      <c r="R16" s="2462"/>
      <c r="S16" s="2462"/>
      <c r="T16" s="2472"/>
      <c r="U16" s="2462"/>
      <c r="V16" s="2462"/>
      <c r="W16" s="2462"/>
      <c r="X16" s="2462"/>
      <c r="Y16" s="60" t="s">
        <v>23</v>
      </c>
      <c r="Z16" s="941"/>
      <c r="AA16" s="941" t="s">
        <v>503</v>
      </c>
      <c r="AB16" s="941">
        <v>4</v>
      </c>
      <c r="AC16" s="143" t="s">
        <v>543</v>
      </c>
      <c r="AD16" s="143" t="s">
        <v>535</v>
      </c>
      <c r="AE16" s="144" t="s">
        <v>544</v>
      </c>
      <c r="AF16" s="565" t="s">
        <v>545</v>
      </c>
      <c r="AG16" s="838">
        <v>8218324761</v>
      </c>
      <c r="AH16" s="839">
        <v>6120717761</v>
      </c>
      <c r="AI16" s="839">
        <v>2917375756</v>
      </c>
      <c r="AJ16" s="912">
        <v>88129406226</v>
      </c>
      <c r="AK16" s="912">
        <v>66233025874</v>
      </c>
      <c r="AL16" s="1271">
        <f t="shared" si="56"/>
        <v>0.75154285851139535</v>
      </c>
      <c r="AM16" s="912">
        <v>65277614037</v>
      </c>
      <c r="AN16" s="1271">
        <f t="shared" si="57"/>
        <v>0.74070184779869486</v>
      </c>
      <c r="AO16" s="977">
        <v>41873846734</v>
      </c>
      <c r="AP16" s="910">
        <f t="shared" si="58"/>
        <v>43192872906.121002</v>
      </c>
      <c r="AQ16" s="977">
        <v>33463121896</v>
      </c>
      <c r="AR16" s="942">
        <f t="shared" si="8"/>
        <v>171684699617</v>
      </c>
      <c r="AS16" s="942">
        <f t="shared" si="9"/>
        <v>72353743635</v>
      </c>
      <c r="AT16" s="1273">
        <f t="shared" si="59"/>
        <v>0.42143384819036972</v>
      </c>
      <c r="AU16" s="942">
        <f t="shared" si="10"/>
        <v>68194989793</v>
      </c>
      <c r="AV16" s="943"/>
      <c r="AW16" s="943"/>
      <c r="AX16" s="943"/>
      <c r="AY16" s="943"/>
      <c r="AZ16" s="944">
        <f t="shared" si="11"/>
        <v>0</v>
      </c>
      <c r="BA16" s="943"/>
      <c r="BB16" s="943"/>
      <c r="BC16" s="943"/>
      <c r="BD16" s="943"/>
      <c r="BE16" s="944">
        <f t="shared" si="12"/>
        <v>0</v>
      </c>
      <c r="BF16" s="943"/>
      <c r="BG16" s="943"/>
      <c r="BH16" s="943"/>
      <c r="BI16" s="943"/>
      <c r="BJ16" s="944">
        <f t="shared" si="13"/>
        <v>0</v>
      </c>
      <c r="BK16" s="943"/>
      <c r="BL16" s="943"/>
      <c r="BM16" s="943"/>
      <c r="BN16" s="943"/>
      <c r="BO16" s="944">
        <f t="shared" si="14"/>
        <v>0</v>
      </c>
      <c r="BP16" s="943"/>
      <c r="BQ16" s="943"/>
      <c r="BR16" s="943"/>
      <c r="BS16" s="943"/>
      <c r="BT16" s="944">
        <f t="shared" si="15"/>
        <v>0</v>
      </c>
      <c r="BU16" s="943"/>
      <c r="BV16" s="943"/>
      <c r="BW16" s="943"/>
      <c r="BX16" s="943"/>
      <c r="BY16" s="944">
        <f t="shared" si="16"/>
        <v>0</v>
      </c>
      <c r="BZ16" s="943"/>
      <c r="CA16" s="943"/>
      <c r="CB16" s="943"/>
      <c r="CC16" s="943"/>
      <c r="CD16" s="944">
        <f t="shared" si="17"/>
        <v>0</v>
      </c>
      <c r="CE16" s="943"/>
      <c r="CF16" s="943"/>
      <c r="CG16" s="943"/>
      <c r="CH16" s="943"/>
      <c r="CI16" s="944">
        <f t="shared" si="18"/>
        <v>0</v>
      </c>
      <c r="CJ16" s="943"/>
      <c r="CK16" s="943"/>
      <c r="CL16" s="943"/>
      <c r="CM16" s="943"/>
      <c r="CN16" s="944">
        <f t="shared" si="19"/>
        <v>0</v>
      </c>
      <c r="CO16" s="943"/>
      <c r="CP16" s="943"/>
      <c r="CQ16" s="943"/>
      <c r="CR16" s="943"/>
      <c r="CS16" s="944">
        <f t="shared" si="20"/>
        <v>0</v>
      </c>
      <c r="CT16" s="943"/>
      <c r="CU16" s="943"/>
      <c r="CV16" s="943"/>
      <c r="CW16" s="943"/>
      <c r="CX16" s="944">
        <f t="shared" si="21"/>
        <v>0</v>
      </c>
      <c r="CY16" s="943"/>
      <c r="CZ16" s="943"/>
      <c r="DA16" s="943"/>
      <c r="DB16" s="943"/>
      <c r="DC16" s="944">
        <f t="shared" si="22"/>
        <v>0</v>
      </c>
      <c r="DD16" s="943"/>
      <c r="DE16" s="943"/>
      <c r="DF16" s="943"/>
      <c r="DG16" s="943"/>
      <c r="DH16" s="944">
        <f t="shared" si="23"/>
        <v>0</v>
      </c>
      <c r="DI16" s="943"/>
      <c r="DJ16" s="943"/>
      <c r="DK16" s="943"/>
      <c r="DL16" s="943"/>
      <c r="DM16" s="944">
        <f t="shared" si="24"/>
        <v>0</v>
      </c>
      <c r="DN16" s="943"/>
      <c r="DO16" s="943"/>
      <c r="DP16" s="943"/>
      <c r="DQ16" s="943"/>
      <c r="DR16" s="944">
        <f t="shared" si="25"/>
        <v>0</v>
      </c>
      <c r="DS16" s="943"/>
      <c r="DT16" s="943"/>
      <c r="DU16" s="943"/>
      <c r="DV16" s="943"/>
      <c r="DW16" s="944">
        <f t="shared" si="26"/>
        <v>0</v>
      </c>
      <c r="DX16" s="943"/>
      <c r="DY16" s="943"/>
      <c r="DZ16" s="943"/>
      <c r="EA16" s="943"/>
      <c r="EB16" s="944">
        <f t="shared" si="27"/>
        <v>0</v>
      </c>
      <c r="EC16" s="943"/>
      <c r="ED16" s="943"/>
      <c r="EE16" s="943"/>
      <c r="EF16" s="943"/>
      <c r="EG16" s="944">
        <f t="shared" si="28"/>
        <v>0</v>
      </c>
      <c r="EH16" s="943"/>
      <c r="EI16" s="943"/>
      <c r="EJ16" s="943"/>
      <c r="EK16" s="943"/>
      <c r="EL16" s="944">
        <f t="shared" si="29"/>
        <v>0</v>
      </c>
      <c r="EM16" s="943"/>
      <c r="EN16" s="943"/>
      <c r="EO16" s="943"/>
      <c r="EP16" s="943"/>
      <c r="EQ16" s="944">
        <f t="shared" si="30"/>
        <v>0</v>
      </c>
      <c r="ER16" s="943"/>
      <c r="ES16" s="943"/>
      <c r="ET16" s="943"/>
      <c r="EU16" s="943"/>
      <c r="EV16" s="944">
        <f t="shared" si="31"/>
        <v>0</v>
      </c>
      <c r="EW16" s="1273">
        <f t="shared" si="60"/>
        <v>0.39721064221291519</v>
      </c>
      <c r="EX16" s="944">
        <f t="shared" si="32"/>
        <v>0</v>
      </c>
      <c r="EY16" s="945">
        <v>442</v>
      </c>
      <c r="EZ16" s="946">
        <v>442</v>
      </c>
      <c r="FA16" s="945">
        <v>4178</v>
      </c>
      <c r="FB16" s="993">
        <v>234</v>
      </c>
      <c r="FC16" s="1274">
        <f t="shared" si="61"/>
        <v>5.6007659167065585E-2</v>
      </c>
      <c r="FD16" s="945">
        <v>4810</v>
      </c>
      <c r="FE16" s="945">
        <v>1470</v>
      </c>
      <c r="FF16" s="994">
        <f t="shared" si="33"/>
        <v>10900</v>
      </c>
      <c r="FG16" s="994">
        <f t="shared" si="34"/>
        <v>676</v>
      </c>
      <c r="FH16" s="949"/>
      <c r="FI16" s="950"/>
      <c r="FJ16" s="950"/>
      <c r="FK16" s="950"/>
      <c r="FL16" s="951">
        <f t="shared" si="35"/>
        <v>0</v>
      </c>
      <c r="FM16" s="950"/>
      <c r="FN16" s="950"/>
      <c r="FO16" s="950"/>
      <c r="FP16" s="950"/>
      <c r="FQ16" s="951">
        <f t="shared" si="36"/>
        <v>0</v>
      </c>
      <c r="FR16" s="950"/>
      <c r="FS16" s="950"/>
      <c r="FT16" s="950"/>
      <c r="FU16" s="950"/>
      <c r="FV16" s="951">
        <f t="shared" si="37"/>
        <v>0</v>
      </c>
      <c r="FW16" s="950">
        <v>2</v>
      </c>
      <c r="FX16" s="950"/>
      <c r="FY16" s="950"/>
      <c r="FZ16" s="950"/>
      <c r="GA16" s="951">
        <f t="shared" si="38"/>
        <v>2</v>
      </c>
      <c r="GB16" s="950">
        <v>440</v>
      </c>
      <c r="GC16" s="950">
        <v>222</v>
      </c>
      <c r="GD16" s="950"/>
      <c r="GE16" s="950"/>
      <c r="GF16" s="951">
        <f t="shared" si="39"/>
        <v>662</v>
      </c>
      <c r="GG16" s="950"/>
      <c r="GH16" s="950"/>
      <c r="GI16" s="950"/>
      <c r="GJ16" s="950"/>
      <c r="GK16" s="951">
        <f t="shared" si="40"/>
        <v>0</v>
      </c>
      <c r="GL16" s="950"/>
      <c r="GM16" s="950"/>
      <c r="GN16" s="950"/>
      <c r="GO16" s="950"/>
      <c r="GP16" s="951">
        <f t="shared" si="41"/>
        <v>0</v>
      </c>
      <c r="GQ16" s="950"/>
      <c r="GR16" s="950"/>
      <c r="GS16" s="950"/>
      <c r="GT16" s="950"/>
      <c r="GU16" s="951">
        <f t="shared" si="42"/>
        <v>0</v>
      </c>
      <c r="GV16" s="950"/>
      <c r="GW16" s="950"/>
      <c r="GX16" s="950"/>
      <c r="GY16" s="950"/>
      <c r="GZ16" s="951">
        <f t="shared" si="43"/>
        <v>0</v>
      </c>
      <c r="HA16" s="950"/>
      <c r="HB16" s="950"/>
      <c r="HC16" s="950"/>
      <c r="HD16" s="950"/>
      <c r="HE16" s="951">
        <f t="shared" si="44"/>
        <v>0</v>
      </c>
      <c r="HF16" s="950"/>
      <c r="HG16" s="950"/>
      <c r="HH16" s="950"/>
      <c r="HI16" s="950"/>
      <c r="HJ16" s="951">
        <f t="shared" si="45"/>
        <v>0</v>
      </c>
      <c r="HK16" s="950"/>
      <c r="HL16" s="950"/>
      <c r="HM16" s="950"/>
      <c r="HN16" s="950"/>
      <c r="HO16" s="951">
        <f t="shared" si="46"/>
        <v>0</v>
      </c>
      <c r="HP16" s="950"/>
      <c r="HQ16" s="950"/>
      <c r="HR16" s="950"/>
      <c r="HS16" s="950"/>
      <c r="HT16" s="951">
        <f t="shared" si="47"/>
        <v>0</v>
      </c>
      <c r="HU16" s="950"/>
      <c r="HV16" s="950"/>
      <c r="HW16" s="950"/>
      <c r="HX16" s="950"/>
      <c r="HY16" s="951">
        <f t="shared" si="48"/>
        <v>0</v>
      </c>
      <c r="HZ16" s="950"/>
      <c r="IA16" s="950"/>
      <c r="IB16" s="950"/>
      <c r="IC16" s="950"/>
      <c r="ID16" s="951">
        <f t="shared" si="49"/>
        <v>0</v>
      </c>
      <c r="IE16" s="950"/>
      <c r="IF16" s="950"/>
      <c r="IG16" s="950"/>
      <c r="IH16" s="950"/>
      <c r="II16" s="951">
        <f t="shared" si="50"/>
        <v>0</v>
      </c>
      <c r="IJ16" s="950"/>
      <c r="IK16" s="950"/>
      <c r="IL16" s="950"/>
      <c r="IM16" s="950"/>
      <c r="IN16" s="951">
        <f t="shared" si="51"/>
        <v>0</v>
      </c>
      <c r="IO16" s="950"/>
      <c r="IP16" s="950"/>
      <c r="IQ16" s="950"/>
      <c r="IR16" s="950"/>
      <c r="IS16" s="951">
        <f t="shared" si="52"/>
        <v>0</v>
      </c>
      <c r="IT16" s="950"/>
      <c r="IU16" s="950"/>
      <c r="IV16" s="950"/>
      <c r="IW16" s="950"/>
      <c r="IX16" s="951">
        <f t="shared" si="53"/>
        <v>0</v>
      </c>
      <c r="IY16" s="950"/>
      <c r="IZ16" s="950"/>
      <c r="JA16" s="950"/>
      <c r="JB16" s="950"/>
      <c r="JC16" s="951">
        <f t="shared" si="54"/>
        <v>0</v>
      </c>
      <c r="JD16" s="1274">
        <f t="shared" si="62"/>
        <v>6.2018348623853213E-2</v>
      </c>
      <c r="JE16" s="951">
        <f t="shared" si="55"/>
        <v>664</v>
      </c>
      <c r="JF16" s="846">
        <v>104</v>
      </c>
      <c r="JG16" s="846"/>
      <c r="JH16" s="846"/>
      <c r="JI16" s="846"/>
      <c r="JJ16" s="846"/>
      <c r="JK16" s="847"/>
      <c r="JL16" s="136" t="s">
        <v>387</v>
      </c>
      <c r="JM16" s="865"/>
      <c r="JN16" s="888"/>
    </row>
    <row r="17" spans="1:274" ht="80.25" hidden="1" customHeight="1" thickBot="1" x14ac:dyDescent="0.4">
      <c r="A17" s="116" t="s">
        <v>528</v>
      </c>
      <c r="B17" s="117" t="s">
        <v>529</v>
      </c>
      <c r="C17" s="126" t="s">
        <v>530</v>
      </c>
      <c r="D17" s="60" t="s">
        <v>23</v>
      </c>
      <c r="E17" s="61" t="s">
        <v>532</v>
      </c>
      <c r="F17" s="2462"/>
      <c r="G17" s="2462"/>
      <c r="H17" s="2462"/>
      <c r="I17" s="2462"/>
      <c r="J17" s="2462"/>
      <c r="K17" s="2462"/>
      <c r="L17" s="2462"/>
      <c r="M17" s="2462"/>
      <c r="N17" s="2462">
        <f>+F17+I17+L17+M17</f>
        <v>0</v>
      </c>
      <c r="O17" s="2462">
        <f>+G17+J17</f>
        <v>0</v>
      </c>
      <c r="P17" s="2462">
        <f>+H17+K17</f>
        <v>0</v>
      </c>
      <c r="Q17" s="2462"/>
      <c r="R17" s="2462"/>
      <c r="S17" s="2462"/>
      <c r="T17" s="2472"/>
      <c r="U17" s="2462"/>
      <c r="V17" s="2462"/>
      <c r="W17" s="2462"/>
      <c r="X17" s="2462"/>
      <c r="Y17" s="60" t="s">
        <v>23</v>
      </c>
      <c r="Z17" s="941"/>
      <c r="AA17" s="941" t="s">
        <v>503</v>
      </c>
      <c r="AB17" s="941">
        <v>5</v>
      </c>
      <c r="AC17" s="143" t="s">
        <v>543</v>
      </c>
      <c r="AD17" s="143" t="s">
        <v>535</v>
      </c>
      <c r="AE17" s="144" t="s">
        <v>544</v>
      </c>
      <c r="AF17" s="565" t="s">
        <v>546</v>
      </c>
      <c r="AG17" s="838">
        <v>0</v>
      </c>
      <c r="AH17" s="839">
        <v>0</v>
      </c>
      <c r="AI17" s="839">
        <v>0</v>
      </c>
      <c r="AJ17" s="912">
        <v>11232000000</v>
      </c>
      <c r="AK17" s="912">
        <v>11232000000</v>
      </c>
      <c r="AL17" s="1271">
        <f t="shared" si="56"/>
        <v>1</v>
      </c>
      <c r="AM17" s="912">
        <v>11232000000</v>
      </c>
      <c r="AN17" s="1271">
        <f t="shared" si="57"/>
        <v>1</v>
      </c>
      <c r="AO17" s="977">
        <v>11222471486</v>
      </c>
      <c r="AP17" s="910">
        <f t="shared" si="58"/>
        <v>11575979337.809</v>
      </c>
      <c r="AQ17" s="977">
        <v>5720191777</v>
      </c>
      <c r="AR17" s="942">
        <f t="shared" si="8"/>
        <v>28174663263</v>
      </c>
      <c r="AS17" s="942">
        <f t="shared" si="9"/>
        <v>11232000000</v>
      </c>
      <c r="AT17" s="1273">
        <f t="shared" si="59"/>
        <v>0.39865605118873859</v>
      </c>
      <c r="AU17" s="942">
        <f t="shared" si="10"/>
        <v>11232000000</v>
      </c>
      <c r="AV17" s="943"/>
      <c r="AW17" s="943"/>
      <c r="AX17" s="943"/>
      <c r="AY17" s="943"/>
      <c r="AZ17" s="944">
        <f t="shared" si="11"/>
        <v>0</v>
      </c>
      <c r="BA17" s="943"/>
      <c r="BB17" s="943"/>
      <c r="BC17" s="943"/>
      <c r="BD17" s="943"/>
      <c r="BE17" s="944">
        <f t="shared" si="12"/>
        <v>0</v>
      </c>
      <c r="BF17" s="943"/>
      <c r="BG17" s="943"/>
      <c r="BH17" s="943"/>
      <c r="BI17" s="943"/>
      <c r="BJ17" s="944">
        <f t="shared" si="13"/>
        <v>0</v>
      </c>
      <c r="BK17" s="943"/>
      <c r="BL17" s="943"/>
      <c r="BM17" s="943"/>
      <c r="BN17" s="943"/>
      <c r="BO17" s="944">
        <f t="shared" si="14"/>
        <v>0</v>
      </c>
      <c r="BP17" s="943"/>
      <c r="BQ17" s="943"/>
      <c r="BR17" s="943"/>
      <c r="BS17" s="943"/>
      <c r="BT17" s="944">
        <f t="shared" si="15"/>
        <v>0</v>
      </c>
      <c r="BU17" s="943"/>
      <c r="BV17" s="943"/>
      <c r="BW17" s="943"/>
      <c r="BX17" s="943"/>
      <c r="BY17" s="944">
        <f t="shared" si="16"/>
        <v>0</v>
      </c>
      <c r="BZ17" s="943"/>
      <c r="CA17" s="943"/>
      <c r="CB17" s="943"/>
      <c r="CC17" s="943"/>
      <c r="CD17" s="944">
        <f t="shared" si="17"/>
        <v>0</v>
      </c>
      <c r="CE17" s="943"/>
      <c r="CF17" s="943"/>
      <c r="CG17" s="943"/>
      <c r="CH17" s="943"/>
      <c r="CI17" s="944">
        <f t="shared" si="18"/>
        <v>0</v>
      </c>
      <c r="CJ17" s="943"/>
      <c r="CK17" s="943"/>
      <c r="CL17" s="943"/>
      <c r="CM17" s="943"/>
      <c r="CN17" s="944">
        <f t="shared" si="19"/>
        <v>0</v>
      </c>
      <c r="CO17" s="943"/>
      <c r="CP17" s="943"/>
      <c r="CQ17" s="943"/>
      <c r="CR17" s="943"/>
      <c r="CS17" s="944">
        <f t="shared" si="20"/>
        <v>0</v>
      </c>
      <c r="CT17" s="943"/>
      <c r="CU17" s="943"/>
      <c r="CV17" s="943"/>
      <c r="CW17" s="943"/>
      <c r="CX17" s="944">
        <f t="shared" si="21"/>
        <v>0</v>
      </c>
      <c r="CY17" s="943"/>
      <c r="CZ17" s="943"/>
      <c r="DA17" s="943"/>
      <c r="DB17" s="943"/>
      <c r="DC17" s="944">
        <f t="shared" si="22"/>
        <v>0</v>
      </c>
      <c r="DD17" s="943"/>
      <c r="DE17" s="943"/>
      <c r="DF17" s="943"/>
      <c r="DG17" s="943"/>
      <c r="DH17" s="944">
        <f t="shared" si="23"/>
        <v>0</v>
      </c>
      <c r="DI17" s="943"/>
      <c r="DJ17" s="943"/>
      <c r="DK17" s="943"/>
      <c r="DL17" s="943"/>
      <c r="DM17" s="944">
        <f t="shared" si="24"/>
        <v>0</v>
      </c>
      <c r="DN17" s="943"/>
      <c r="DO17" s="943"/>
      <c r="DP17" s="943"/>
      <c r="DQ17" s="943"/>
      <c r="DR17" s="944">
        <f t="shared" si="25"/>
        <v>0</v>
      </c>
      <c r="DS17" s="943"/>
      <c r="DT17" s="943"/>
      <c r="DU17" s="943"/>
      <c r="DV17" s="943"/>
      <c r="DW17" s="944">
        <f t="shared" si="26"/>
        <v>0</v>
      </c>
      <c r="DX17" s="943"/>
      <c r="DY17" s="943"/>
      <c r="DZ17" s="943"/>
      <c r="EA17" s="943"/>
      <c r="EB17" s="944">
        <f t="shared" si="27"/>
        <v>0</v>
      </c>
      <c r="EC17" s="943"/>
      <c r="ED17" s="943"/>
      <c r="EE17" s="943"/>
      <c r="EF17" s="943"/>
      <c r="EG17" s="944">
        <f t="shared" si="28"/>
        <v>0</v>
      </c>
      <c r="EH17" s="943"/>
      <c r="EI17" s="943"/>
      <c r="EJ17" s="943"/>
      <c r="EK17" s="943"/>
      <c r="EL17" s="944">
        <f t="shared" si="29"/>
        <v>0</v>
      </c>
      <c r="EM17" s="943"/>
      <c r="EN17" s="943"/>
      <c r="EO17" s="943"/>
      <c r="EP17" s="943"/>
      <c r="EQ17" s="944">
        <f t="shared" si="30"/>
        <v>0</v>
      </c>
      <c r="ER17" s="943"/>
      <c r="ES17" s="943"/>
      <c r="ET17" s="943"/>
      <c r="EU17" s="943"/>
      <c r="EV17" s="944">
        <f t="shared" si="31"/>
        <v>0</v>
      </c>
      <c r="EW17" s="1273">
        <f t="shared" si="60"/>
        <v>0.39865605118873859</v>
      </c>
      <c r="EX17" s="944">
        <f t="shared" si="32"/>
        <v>0</v>
      </c>
      <c r="EY17" s="945">
        <v>0</v>
      </c>
      <c r="EZ17" s="946">
        <v>0</v>
      </c>
      <c r="FA17" s="945">
        <v>200</v>
      </c>
      <c r="FB17" s="993"/>
      <c r="FC17" s="1274">
        <f t="shared" si="61"/>
        <v>0</v>
      </c>
      <c r="FD17" s="945">
        <v>200</v>
      </c>
      <c r="FE17" s="945">
        <v>100</v>
      </c>
      <c r="FF17" s="994">
        <f t="shared" si="33"/>
        <v>500</v>
      </c>
      <c r="FG17" s="996">
        <f t="shared" si="34"/>
        <v>0</v>
      </c>
      <c r="FH17" s="949"/>
      <c r="FI17" s="950"/>
      <c r="FJ17" s="950"/>
      <c r="FK17" s="950"/>
      <c r="FL17" s="951">
        <f t="shared" si="35"/>
        <v>0</v>
      </c>
      <c r="FM17" s="950"/>
      <c r="FN17" s="950"/>
      <c r="FO17" s="950"/>
      <c r="FP17" s="950"/>
      <c r="FQ17" s="951">
        <f t="shared" si="36"/>
        <v>0</v>
      </c>
      <c r="FR17" s="950"/>
      <c r="FS17" s="950"/>
      <c r="FT17" s="950"/>
      <c r="FU17" s="950"/>
      <c r="FV17" s="951">
        <f t="shared" si="37"/>
        <v>0</v>
      </c>
      <c r="FW17" s="950"/>
      <c r="FX17" s="950"/>
      <c r="FY17" s="950"/>
      <c r="FZ17" s="950"/>
      <c r="GA17" s="951">
        <f t="shared" si="38"/>
        <v>0</v>
      </c>
      <c r="GB17" s="950"/>
      <c r="GC17" s="950"/>
      <c r="GD17" s="950"/>
      <c r="GE17" s="950"/>
      <c r="GF17" s="951">
        <f t="shared" si="39"/>
        <v>0</v>
      </c>
      <c r="GG17" s="950"/>
      <c r="GH17" s="950"/>
      <c r="GI17" s="950"/>
      <c r="GJ17" s="950"/>
      <c r="GK17" s="951">
        <f t="shared" si="40"/>
        <v>0</v>
      </c>
      <c r="GL17" s="950"/>
      <c r="GM17" s="950"/>
      <c r="GN17" s="950"/>
      <c r="GO17" s="950"/>
      <c r="GP17" s="951">
        <f t="shared" si="41"/>
        <v>0</v>
      </c>
      <c r="GQ17" s="950"/>
      <c r="GR17" s="950"/>
      <c r="GS17" s="950"/>
      <c r="GT17" s="950"/>
      <c r="GU17" s="951">
        <f t="shared" si="42"/>
        <v>0</v>
      </c>
      <c r="GV17" s="950"/>
      <c r="GW17" s="950"/>
      <c r="GX17" s="950"/>
      <c r="GY17" s="950"/>
      <c r="GZ17" s="951">
        <f t="shared" si="43"/>
        <v>0</v>
      </c>
      <c r="HA17" s="950"/>
      <c r="HB17" s="950"/>
      <c r="HC17" s="950"/>
      <c r="HD17" s="950"/>
      <c r="HE17" s="951">
        <f t="shared" si="44"/>
        <v>0</v>
      </c>
      <c r="HF17" s="950"/>
      <c r="HG17" s="950"/>
      <c r="HH17" s="950"/>
      <c r="HI17" s="950"/>
      <c r="HJ17" s="951">
        <f t="shared" si="45"/>
        <v>0</v>
      </c>
      <c r="HK17" s="950"/>
      <c r="HL17" s="950"/>
      <c r="HM17" s="950"/>
      <c r="HN17" s="950"/>
      <c r="HO17" s="951">
        <f t="shared" si="46"/>
        <v>0</v>
      </c>
      <c r="HP17" s="950"/>
      <c r="HQ17" s="950"/>
      <c r="HR17" s="950"/>
      <c r="HS17" s="950"/>
      <c r="HT17" s="951">
        <f t="shared" si="47"/>
        <v>0</v>
      </c>
      <c r="HU17" s="950"/>
      <c r="HV17" s="950"/>
      <c r="HW17" s="950"/>
      <c r="HX17" s="950"/>
      <c r="HY17" s="951">
        <f t="shared" si="48"/>
        <v>0</v>
      </c>
      <c r="HZ17" s="950"/>
      <c r="IA17" s="950"/>
      <c r="IB17" s="950"/>
      <c r="IC17" s="950"/>
      <c r="ID17" s="951">
        <f t="shared" si="49"/>
        <v>0</v>
      </c>
      <c r="IE17" s="950"/>
      <c r="IF17" s="950"/>
      <c r="IG17" s="950"/>
      <c r="IH17" s="950"/>
      <c r="II17" s="951">
        <f t="shared" si="50"/>
        <v>0</v>
      </c>
      <c r="IJ17" s="950"/>
      <c r="IK17" s="950"/>
      <c r="IL17" s="950"/>
      <c r="IM17" s="950"/>
      <c r="IN17" s="951">
        <f t="shared" si="51"/>
        <v>0</v>
      </c>
      <c r="IO17" s="950"/>
      <c r="IP17" s="950"/>
      <c r="IQ17" s="950"/>
      <c r="IR17" s="950"/>
      <c r="IS17" s="951">
        <f t="shared" si="52"/>
        <v>0</v>
      </c>
      <c r="IT17" s="950"/>
      <c r="IU17" s="950"/>
      <c r="IV17" s="950"/>
      <c r="IW17" s="950"/>
      <c r="IX17" s="951">
        <f t="shared" si="53"/>
        <v>0</v>
      </c>
      <c r="IY17" s="950"/>
      <c r="IZ17" s="950"/>
      <c r="JA17" s="950"/>
      <c r="JB17" s="950"/>
      <c r="JC17" s="951">
        <f t="shared" si="54"/>
        <v>0</v>
      </c>
      <c r="JD17" s="1274">
        <f t="shared" si="62"/>
        <v>0</v>
      </c>
      <c r="JE17" s="951">
        <f t="shared" si="55"/>
        <v>0</v>
      </c>
      <c r="JF17" s="846"/>
      <c r="JG17" s="846"/>
      <c r="JH17" s="846"/>
      <c r="JI17" s="846"/>
      <c r="JJ17" s="846"/>
      <c r="JK17" s="847"/>
      <c r="JL17" s="136" t="s">
        <v>387</v>
      </c>
      <c r="JM17" s="865"/>
      <c r="JN17" s="888"/>
    </row>
    <row r="18" spans="1:274" ht="81" hidden="1" customHeight="1" thickBot="1" x14ac:dyDescent="0.4">
      <c r="A18" s="114" t="s">
        <v>528</v>
      </c>
      <c r="B18" s="115" t="s">
        <v>529</v>
      </c>
      <c r="C18" s="124" t="s">
        <v>530</v>
      </c>
      <c r="D18" s="816" t="s">
        <v>23</v>
      </c>
      <c r="E18" s="57" t="s">
        <v>532</v>
      </c>
      <c r="F18" s="2463"/>
      <c r="G18" s="2463"/>
      <c r="H18" s="2463"/>
      <c r="I18" s="2463"/>
      <c r="J18" s="2463"/>
      <c r="K18" s="2463"/>
      <c r="L18" s="2463"/>
      <c r="M18" s="2476"/>
      <c r="N18" s="2463"/>
      <c r="O18" s="2463"/>
      <c r="P18" s="2463"/>
      <c r="Q18" s="2463"/>
      <c r="R18" s="2463"/>
      <c r="S18" s="2463"/>
      <c r="T18" s="2473"/>
      <c r="U18" s="2463"/>
      <c r="V18" s="2463"/>
      <c r="W18" s="2463"/>
      <c r="X18" s="2463"/>
      <c r="Y18" s="816" t="s">
        <v>23</v>
      </c>
      <c r="Z18" s="925"/>
      <c r="AA18" s="925" t="s">
        <v>503</v>
      </c>
      <c r="AB18" s="925">
        <v>6</v>
      </c>
      <c r="AC18" s="137" t="s">
        <v>543</v>
      </c>
      <c r="AD18" s="137" t="s">
        <v>535</v>
      </c>
      <c r="AE18" s="138" t="s">
        <v>544</v>
      </c>
      <c r="AF18" s="565" t="s">
        <v>547</v>
      </c>
      <c r="AG18" s="912">
        <v>131221933</v>
      </c>
      <c r="AH18" s="926">
        <v>131221933</v>
      </c>
      <c r="AI18" s="927">
        <v>122221933</v>
      </c>
      <c r="AJ18" s="912">
        <v>7259850000</v>
      </c>
      <c r="AK18" s="912">
        <v>7259850000</v>
      </c>
      <c r="AL18" s="1271">
        <f t="shared" si="56"/>
        <v>1</v>
      </c>
      <c r="AM18" s="912">
        <v>7259850000</v>
      </c>
      <c r="AN18" s="1271">
        <f t="shared" si="57"/>
        <v>1</v>
      </c>
      <c r="AO18" s="981">
        <v>6969154793</v>
      </c>
      <c r="AP18" s="910">
        <f t="shared" si="58"/>
        <v>7188683168.9795008</v>
      </c>
      <c r="AQ18" s="982">
        <v>3552239094</v>
      </c>
      <c r="AR18" s="929">
        <f t="shared" si="8"/>
        <v>17912465820</v>
      </c>
      <c r="AS18" s="929">
        <f t="shared" si="9"/>
        <v>7391071933</v>
      </c>
      <c r="AT18" s="1273">
        <f t="shared" si="59"/>
        <v>0.41262169079745381</v>
      </c>
      <c r="AU18" s="929">
        <f t="shared" si="10"/>
        <v>7382071933</v>
      </c>
      <c r="AV18" s="932"/>
      <c r="AW18" s="932"/>
      <c r="AX18" s="932"/>
      <c r="AY18" s="932"/>
      <c r="AZ18" s="983">
        <f t="shared" si="11"/>
        <v>0</v>
      </c>
      <c r="BA18" s="932"/>
      <c r="BB18" s="932"/>
      <c r="BC18" s="932"/>
      <c r="BD18" s="932"/>
      <c r="BE18" s="983">
        <f t="shared" si="12"/>
        <v>0</v>
      </c>
      <c r="BF18" s="932"/>
      <c r="BG18" s="932"/>
      <c r="BH18" s="932"/>
      <c r="BI18" s="932"/>
      <c r="BJ18" s="983">
        <f t="shared" si="13"/>
        <v>0</v>
      </c>
      <c r="BK18" s="932"/>
      <c r="BL18" s="932"/>
      <c r="BM18" s="932"/>
      <c r="BN18" s="932"/>
      <c r="BO18" s="983">
        <f t="shared" si="14"/>
        <v>0</v>
      </c>
      <c r="BP18" s="932"/>
      <c r="BQ18" s="932"/>
      <c r="BR18" s="932"/>
      <c r="BS18" s="932"/>
      <c r="BT18" s="983">
        <f t="shared" si="15"/>
        <v>0</v>
      </c>
      <c r="BU18" s="932"/>
      <c r="BV18" s="932"/>
      <c r="BW18" s="932"/>
      <c r="BX18" s="932"/>
      <c r="BY18" s="983">
        <f t="shared" si="16"/>
        <v>0</v>
      </c>
      <c r="BZ18" s="932"/>
      <c r="CA18" s="932"/>
      <c r="CB18" s="932"/>
      <c r="CC18" s="932"/>
      <c r="CD18" s="983">
        <f t="shared" si="17"/>
        <v>0</v>
      </c>
      <c r="CE18" s="932"/>
      <c r="CF18" s="932"/>
      <c r="CG18" s="932"/>
      <c r="CH18" s="932"/>
      <c r="CI18" s="983">
        <f t="shared" si="18"/>
        <v>0</v>
      </c>
      <c r="CJ18" s="932"/>
      <c r="CK18" s="932"/>
      <c r="CL18" s="932"/>
      <c r="CM18" s="932"/>
      <c r="CN18" s="983">
        <f t="shared" si="19"/>
        <v>0</v>
      </c>
      <c r="CO18" s="932"/>
      <c r="CP18" s="932"/>
      <c r="CQ18" s="932"/>
      <c r="CR18" s="932"/>
      <c r="CS18" s="983">
        <f t="shared" si="20"/>
        <v>0</v>
      </c>
      <c r="CT18" s="932"/>
      <c r="CU18" s="932"/>
      <c r="CV18" s="932"/>
      <c r="CW18" s="932"/>
      <c r="CX18" s="983">
        <f t="shared" si="21"/>
        <v>0</v>
      </c>
      <c r="CY18" s="932"/>
      <c r="CZ18" s="932"/>
      <c r="DA18" s="932"/>
      <c r="DB18" s="932"/>
      <c r="DC18" s="983">
        <f t="shared" si="22"/>
        <v>0</v>
      </c>
      <c r="DD18" s="932"/>
      <c r="DE18" s="932"/>
      <c r="DF18" s="932"/>
      <c r="DG18" s="932"/>
      <c r="DH18" s="983">
        <f t="shared" si="23"/>
        <v>0</v>
      </c>
      <c r="DI18" s="932"/>
      <c r="DJ18" s="932"/>
      <c r="DK18" s="932"/>
      <c r="DL18" s="932"/>
      <c r="DM18" s="983">
        <f t="shared" si="24"/>
        <v>0</v>
      </c>
      <c r="DN18" s="932"/>
      <c r="DO18" s="932"/>
      <c r="DP18" s="932"/>
      <c r="DQ18" s="932"/>
      <c r="DR18" s="983">
        <f t="shared" si="25"/>
        <v>0</v>
      </c>
      <c r="DS18" s="932"/>
      <c r="DT18" s="932"/>
      <c r="DU18" s="932"/>
      <c r="DV18" s="932"/>
      <c r="DW18" s="983">
        <f t="shared" si="26"/>
        <v>0</v>
      </c>
      <c r="DX18" s="932"/>
      <c r="DY18" s="932"/>
      <c r="DZ18" s="932"/>
      <c r="EA18" s="932"/>
      <c r="EB18" s="983">
        <f t="shared" si="27"/>
        <v>0</v>
      </c>
      <c r="EC18" s="932"/>
      <c r="ED18" s="932"/>
      <c r="EE18" s="932"/>
      <c r="EF18" s="932"/>
      <c r="EG18" s="983">
        <f t="shared" si="28"/>
        <v>0</v>
      </c>
      <c r="EH18" s="932"/>
      <c r="EI18" s="932"/>
      <c r="EJ18" s="932"/>
      <c r="EK18" s="932"/>
      <c r="EL18" s="983">
        <f t="shared" si="29"/>
        <v>0</v>
      </c>
      <c r="EM18" s="932"/>
      <c r="EN18" s="932"/>
      <c r="EO18" s="932"/>
      <c r="EP18" s="932"/>
      <c r="EQ18" s="983">
        <f t="shared" si="30"/>
        <v>0</v>
      </c>
      <c r="ER18" s="932"/>
      <c r="ES18" s="932"/>
      <c r="ET18" s="932"/>
      <c r="EU18" s="932"/>
      <c r="EV18" s="983">
        <f t="shared" si="31"/>
        <v>0</v>
      </c>
      <c r="EW18" s="1273">
        <f t="shared" si="60"/>
        <v>0.41211924741023737</v>
      </c>
      <c r="EX18" s="983">
        <f t="shared" si="32"/>
        <v>0</v>
      </c>
      <c r="EY18" s="933">
        <v>14</v>
      </c>
      <c r="EZ18" s="934">
        <v>14</v>
      </c>
      <c r="FA18" s="933">
        <v>170</v>
      </c>
      <c r="FB18" s="997"/>
      <c r="FC18" s="1274">
        <f t="shared" si="61"/>
        <v>0</v>
      </c>
      <c r="FD18" s="933">
        <v>184</v>
      </c>
      <c r="FE18" s="933">
        <v>132</v>
      </c>
      <c r="FF18" s="995">
        <f t="shared" si="33"/>
        <v>500</v>
      </c>
      <c r="FG18" s="996">
        <f t="shared" si="34"/>
        <v>14</v>
      </c>
      <c r="FH18" s="937"/>
      <c r="FI18" s="987"/>
      <c r="FJ18" s="987"/>
      <c r="FK18" s="987"/>
      <c r="FL18" s="988">
        <f t="shared" si="35"/>
        <v>0</v>
      </c>
      <c r="FM18" s="987"/>
      <c r="FN18" s="987"/>
      <c r="FO18" s="987"/>
      <c r="FP18" s="987"/>
      <c r="FQ18" s="988">
        <f t="shared" si="36"/>
        <v>0</v>
      </c>
      <c r="FR18" s="987"/>
      <c r="FS18" s="987"/>
      <c r="FT18" s="987"/>
      <c r="FU18" s="987"/>
      <c r="FV18" s="988">
        <f t="shared" si="37"/>
        <v>0</v>
      </c>
      <c r="FW18" s="987"/>
      <c r="FX18" s="987"/>
      <c r="FY18" s="987"/>
      <c r="FZ18" s="987"/>
      <c r="GA18" s="988">
        <f t="shared" si="38"/>
        <v>0</v>
      </c>
      <c r="GB18" s="987"/>
      <c r="GC18" s="987"/>
      <c r="GD18" s="987"/>
      <c r="GE18" s="987"/>
      <c r="GF18" s="988">
        <f t="shared" si="39"/>
        <v>0</v>
      </c>
      <c r="GG18" s="987"/>
      <c r="GH18" s="987"/>
      <c r="GI18" s="987"/>
      <c r="GJ18" s="987"/>
      <c r="GK18" s="988">
        <f t="shared" si="40"/>
        <v>0</v>
      </c>
      <c r="GL18" s="987">
        <v>12</v>
      </c>
      <c r="GM18" s="987"/>
      <c r="GN18" s="987"/>
      <c r="GO18" s="987"/>
      <c r="GP18" s="988">
        <f t="shared" si="41"/>
        <v>12</v>
      </c>
      <c r="GQ18" s="987"/>
      <c r="GR18" s="987"/>
      <c r="GS18" s="987"/>
      <c r="GT18" s="987"/>
      <c r="GU18" s="988">
        <f t="shared" si="42"/>
        <v>0</v>
      </c>
      <c r="GV18" s="987"/>
      <c r="GW18" s="987"/>
      <c r="GX18" s="987"/>
      <c r="GY18" s="987"/>
      <c r="GZ18" s="988">
        <f t="shared" si="43"/>
        <v>0</v>
      </c>
      <c r="HA18" s="987"/>
      <c r="HB18" s="987"/>
      <c r="HC18" s="987"/>
      <c r="HD18" s="987"/>
      <c r="HE18" s="988">
        <f t="shared" si="44"/>
        <v>0</v>
      </c>
      <c r="HF18" s="987"/>
      <c r="HG18" s="987"/>
      <c r="HH18" s="987"/>
      <c r="HI18" s="987"/>
      <c r="HJ18" s="988">
        <f t="shared" si="45"/>
        <v>0</v>
      </c>
      <c r="HK18" s="987"/>
      <c r="HL18" s="987"/>
      <c r="HM18" s="987"/>
      <c r="HN18" s="987"/>
      <c r="HO18" s="988">
        <f t="shared" si="46"/>
        <v>0</v>
      </c>
      <c r="HP18" s="987"/>
      <c r="HQ18" s="987"/>
      <c r="HR18" s="987"/>
      <c r="HS18" s="987"/>
      <c r="HT18" s="988">
        <f t="shared" si="47"/>
        <v>0</v>
      </c>
      <c r="HU18" s="987"/>
      <c r="HV18" s="987"/>
      <c r="HW18" s="987"/>
      <c r="HX18" s="987"/>
      <c r="HY18" s="988">
        <f t="shared" si="48"/>
        <v>0</v>
      </c>
      <c r="HZ18" s="987"/>
      <c r="IA18" s="987"/>
      <c r="IB18" s="987"/>
      <c r="IC18" s="987"/>
      <c r="ID18" s="988">
        <f t="shared" si="49"/>
        <v>0</v>
      </c>
      <c r="IE18" s="987"/>
      <c r="IF18" s="987"/>
      <c r="IG18" s="987"/>
      <c r="IH18" s="987"/>
      <c r="II18" s="988">
        <f t="shared" si="50"/>
        <v>0</v>
      </c>
      <c r="IJ18" s="987"/>
      <c r="IK18" s="987"/>
      <c r="IL18" s="987"/>
      <c r="IM18" s="987"/>
      <c r="IN18" s="988">
        <f t="shared" si="51"/>
        <v>0</v>
      </c>
      <c r="IO18" s="987"/>
      <c r="IP18" s="987"/>
      <c r="IQ18" s="987"/>
      <c r="IR18" s="987"/>
      <c r="IS18" s="988">
        <f t="shared" si="52"/>
        <v>0</v>
      </c>
      <c r="IT18" s="987">
        <v>2</v>
      </c>
      <c r="IU18" s="987"/>
      <c r="IV18" s="987"/>
      <c r="IW18" s="987"/>
      <c r="IX18" s="988">
        <f t="shared" si="53"/>
        <v>2</v>
      </c>
      <c r="IY18" s="987"/>
      <c r="IZ18" s="987"/>
      <c r="JA18" s="987"/>
      <c r="JB18" s="987"/>
      <c r="JC18" s="988">
        <f t="shared" si="54"/>
        <v>0</v>
      </c>
      <c r="JD18" s="1274">
        <f t="shared" si="62"/>
        <v>2.8000000000000001E-2</v>
      </c>
      <c r="JE18" s="988">
        <f t="shared" si="55"/>
        <v>14</v>
      </c>
      <c r="JF18" s="842"/>
      <c r="JG18" s="842"/>
      <c r="JH18" s="842"/>
      <c r="JI18" s="842"/>
      <c r="JJ18" s="842"/>
      <c r="JK18" s="843"/>
      <c r="JL18" s="141" t="s">
        <v>390</v>
      </c>
      <c r="JM18" s="863"/>
      <c r="JN18" s="888"/>
    </row>
    <row r="19" spans="1:274" ht="80.25" hidden="1" customHeight="1" thickBot="1" x14ac:dyDescent="0.4">
      <c r="A19" s="112" t="s">
        <v>528</v>
      </c>
      <c r="B19" s="113" t="s">
        <v>529</v>
      </c>
      <c r="C19" s="122" t="s">
        <v>530</v>
      </c>
      <c r="D19" s="52" t="s">
        <v>23</v>
      </c>
      <c r="E19" s="123" t="s">
        <v>548</v>
      </c>
      <c r="F19" s="2488">
        <v>5469283996</v>
      </c>
      <c r="G19" s="2503">
        <v>5270336497</v>
      </c>
      <c r="H19" s="2503">
        <v>2133645069</v>
      </c>
      <c r="I19" s="2488">
        <f>+AJ19+AJ20+AJ21</f>
        <v>20439637774</v>
      </c>
      <c r="J19" s="2488">
        <f>+AK19+AK20+AK21</f>
        <v>18861198232</v>
      </c>
      <c r="K19" s="2488">
        <f>+AM19+AM20+AM21</f>
        <v>18255078634</v>
      </c>
      <c r="L19" s="2488">
        <v>14239340058.44095</v>
      </c>
      <c r="M19" s="2488">
        <v>14649156298.874281</v>
      </c>
      <c r="N19" s="2481">
        <f>+F19+I19+L19+M19</f>
        <v>54797418127.315231</v>
      </c>
      <c r="O19" s="2481">
        <f>+G19+J19</f>
        <v>24131534729</v>
      </c>
      <c r="P19" s="2481">
        <f>+H19+K19</f>
        <v>20388723703</v>
      </c>
      <c r="Q19" s="2499">
        <v>0</v>
      </c>
      <c r="R19" s="2498">
        <v>0</v>
      </c>
      <c r="S19" s="2499">
        <v>3780</v>
      </c>
      <c r="T19" s="2500">
        <v>180</v>
      </c>
      <c r="U19" s="2499">
        <v>3320</v>
      </c>
      <c r="V19" s="2499">
        <v>900</v>
      </c>
      <c r="W19" s="2478">
        <v>8000</v>
      </c>
      <c r="X19" s="2497">
        <f>R19+T19</f>
        <v>180</v>
      </c>
      <c r="Y19" s="52" t="s">
        <v>23</v>
      </c>
      <c r="Z19" s="909"/>
      <c r="AA19" s="909" t="s">
        <v>503</v>
      </c>
      <c r="AB19" s="909">
        <v>7</v>
      </c>
      <c r="AC19" s="132" t="s">
        <v>543</v>
      </c>
      <c r="AD19" s="132" t="s">
        <v>535</v>
      </c>
      <c r="AE19" s="133" t="s">
        <v>549</v>
      </c>
      <c r="AF19" s="565" t="s">
        <v>550</v>
      </c>
      <c r="AG19" s="910">
        <v>2817659269</v>
      </c>
      <c r="AH19" s="911">
        <v>2779469269</v>
      </c>
      <c r="AI19" s="911">
        <v>2015291269</v>
      </c>
      <c r="AJ19" s="912">
        <v>16305067090</v>
      </c>
      <c r="AK19" s="912">
        <v>15837874752</v>
      </c>
      <c r="AL19" s="1271">
        <f t="shared" si="56"/>
        <v>0.97134680063435419</v>
      </c>
      <c r="AM19" s="912">
        <v>15407872650</v>
      </c>
      <c r="AN19" s="1271">
        <f t="shared" si="57"/>
        <v>0.94497450178844988</v>
      </c>
      <c r="AO19" s="989">
        <v>11391472046</v>
      </c>
      <c r="AP19" s="910">
        <f t="shared" si="58"/>
        <v>11750303415.449001</v>
      </c>
      <c r="AQ19" s="989">
        <v>11719325039</v>
      </c>
      <c r="AR19" s="913">
        <f t="shared" si="8"/>
        <v>42233523444</v>
      </c>
      <c r="AS19" s="913">
        <f t="shared" si="9"/>
        <v>18617344021</v>
      </c>
      <c r="AT19" s="1273">
        <f t="shared" si="59"/>
        <v>0.44081910536509866</v>
      </c>
      <c r="AU19" s="913">
        <f t="shared" si="10"/>
        <v>17423163919</v>
      </c>
      <c r="AV19" s="914"/>
      <c r="AW19" s="914"/>
      <c r="AX19" s="914"/>
      <c r="AY19" s="914"/>
      <c r="AZ19" s="915">
        <f t="shared" si="11"/>
        <v>0</v>
      </c>
      <c r="BA19" s="914"/>
      <c r="BB19" s="914"/>
      <c r="BC19" s="914"/>
      <c r="BD19" s="914"/>
      <c r="BE19" s="915">
        <f t="shared" si="12"/>
        <v>0</v>
      </c>
      <c r="BF19" s="914"/>
      <c r="BG19" s="914"/>
      <c r="BH19" s="914"/>
      <c r="BI19" s="914"/>
      <c r="BJ19" s="915">
        <f t="shared" si="13"/>
        <v>0</v>
      </c>
      <c r="BK19" s="914"/>
      <c r="BL19" s="914"/>
      <c r="BM19" s="914"/>
      <c r="BN19" s="914"/>
      <c r="BO19" s="915">
        <f t="shared" si="14"/>
        <v>0</v>
      </c>
      <c r="BP19" s="914"/>
      <c r="BQ19" s="914"/>
      <c r="BR19" s="914"/>
      <c r="BS19" s="914"/>
      <c r="BT19" s="915">
        <f t="shared" si="15"/>
        <v>0</v>
      </c>
      <c r="BU19" s="914"/>
      <c r="BV19" s="914"/>
      <c r="BW19" s="914"/>
      <c r="BX19" s="914"/>
      <c r="BY19" s="915">
        <f t="shared" si="16"/>
        <v>0</v>
      </c>
      <c r="BZ19" s="914"/>
      <c r="CA19" s="914"/>
      <c r="CB19" s="914"/>
      <c r="CC19" s="914"/>
      <c r="CD19" s="915">
        <f t="shared" si="17"/>
        <v>0</v>
      </c>
      <c r="CE19" s="914"/>
      <c r="CF19" s="914"/>
      <c r="CG19" s="914"/>
      <c r="CH19" s="914"/>
      <c r="CI19" s="915">
        <f t="shared" si="18"/>
        <v>0</v>
      </c>
      <c r="CJ19" s="914"/>
      <c r="CK19" s="914"/>
      <c r="CL19" s="914"/>
      <c r="CM19" s="914"/>
      <c r="CN19" s="915">
        <f t="shared" si="19"/>
        <v>0</v>
      </c>
      <c r="CO19" s="914"/>
      <c r="CP19" s="914"/>
      <c r="CQ19" s="914"/>
      <c r="CR19" s="914"/>
      <c r="CS19" s="915">
        <f t="shared" si="20"/>
        <v>0</v>
      </c>
      <c r="CT19" s="914"/>
      <c r="CU19" s="914"/>
      <c r="CV19" s="914"/>
      <c r="CW19" s="914"/>
      <c r="CX19" s="915">
        <f t="shared" si="21"/>
        <v>0</v>
      </c>
      <c r="CY19" s="914"/>
      <c r="CZ19" s="914"/>
      <c r="DA19" s="914"/>
      <c r="DB19" s="914"/>
      <c r="DC19" s="915">
        <f t="shared" si="22"/>
        <v>0</v>
      </c>
      <c r="DD19" s="914"/>
      <c r="DE19" s="914"/>
      <c r="DF19" s="914"/>
      <c r="DG19" s="914"/>
      <c r="DH19" s="915">
        <f t="shared" si="23"/>
        <v>0</v>
      </c>
      <c r="DI19" s="914"/>
      <c r="DJ19" s="914"/>
      <c r="DK19" s="914"/>
      <c r="DL19" s="914"/>
      <c r="DM19" s="915">
        <f t="shared" si="24"/>
        <v>0</v>
      </c>
      <c r="DN19" s="914"/>
      <c r="DO19" s="914"/>
      <c r="DP19" s="914"/>
      <c r="DQ19" s="914"/>
      <c r="DR19" s="915">
        <f t="shared" si="25"/>
        <v>0</v>
      </c>
      <c r="DS19" s="914"/>
      <c r="DT19" s="914"/>
      <c r="DU19" s="914"/>
      <c r="DV19" s="914"/>
      <c r="DW19" s="915">
        <f t="shared" si="26"/>
        <v>0</v>
      </c>
      <c r="DX19" s="914"/>
      <c r="DY19" s="914"/>
      <c r="DZ19" s="914"/>
      <c r="EA19" s="914"/>
      <c r="EB19" s="915">
        <f t="shared" si="27"/>
        <v>0</v>
      </c>
      <c r="EC19" s="914"/>
      <c r="ED19" s="914"/>
      <c r="EE19" s="914"/>
      <c r="EF19" s="914"/>
      <c r="EG19" s="915">
        <f t="shared" si="28"/>
        <v>0</v>
      </c>
      <c r="EH19" s="914"/>
      <c r="EI19" s="914"/>
      <c r="EJ19" s="914"/>
      <c r="EK19" s="914"/>
      <c r="EL19" s="915">
        <f t="shared" si="29"/>
        <v>0</v>
      </c>
      <c r="EM19" s="914"/>
      <c r="EN19" s="914"/>
      <c r="EO19" s="914"/>
      <c r="EP19" s="914"/>
      <c r="EQ19" s="915">
        <f t="shared" si="30"/>
        <v>0</v>
      </c>
      <c r="ER19" s="914"/>
      <c r="ES19" s="914"/>
      <c r="ET19" s="914"/>
      <c r="EU19" s="914"/>
      <c r="EV19" s="915">
        <f t="shared" si="31"/>
        <v>0</v>
      </c>
      <c r="EW19" s="1273">
        <f t="shared" si="60"/>
        <v>0.41254346069662962</v>
      </c>
      <c r="EX19" s="915">
        <f t="shared" si="32"/>
        <v>0</v>
      </c>
      <c r="EY19" s="916">
        <v>0</v>
      </c>
      <c r="EZ19" s="917">
        <v>0</v>
      </c>
      <c r="FA19" s="916">
        <v>3510</v>
      </c>
      <c r="FB19" s="990">
        <v>132</v>
      </c>
      <c r="FC19" s="1274">
        <f t="shared" si="61"/>
        <v>3.7606837606837605E-2</v>
      </c>
      <c r="FD19" s="916">
        <v>3100</v>
      </c>
      <c r="FE19" s="916">
        <v>790</v>
      </c>
      <c r="FF19" s="991">
        <f t="shared" si="33"/>
        <v>7400</v>
      </c>
      <c r="FG19" s="992">
        <f t="shared" si="34"/>
        <v>132</v>
      </c>
      <c r="FH19" s="940"/>
      <c r="FI19" s="921"/>
      <c r="FJ19" s="921"/>
      <c r="FK19" s="921"/>
      <c r="FL19" s="922">
        <f t="shared" si="35"/>
        <v>0</v>
      </c>
      <c r="FM19" s="921"/>
      <c r="FN19" s="921"/>
      <c r="FO19" s="921"/>
      <c r="FP19" s="921"/>
      <c r="FQ19" s="922">
        <f t="shared" si="36"/>
        <v>0</v>
      </c>
      <c r="FR19" s="921"/>
      <c r="FS19" s="921"/>
      <c r="FT19" s="921"/>
      <c r="FU19" s="921"/>
      <c r="FV19" s="922">
        <f t="shared" si="37"/>
        <v>0</v>
      </c>
      <c r="FW19" s="921"/>
      <c r="FX19" s="921"/>
      <c r="FY19" s="921"/>
      <c r="FZ19" s="921"/>
      <c r="GA19" s="922">
        <f t="shared" si="38"/>
        <v>0</v>
      </c>
      <c r="GB19" s="921"/>
      <c r="GC19" s="921">
        <v>132</v>
      </c>
      <c r="GD19" s="921"/>
      <c r="GE19" s="921"/>
      <c r="GF19" s="922">
        <f t="shared" si="39"/>
        <v>132</v>
      </c>
      <c r="GG19" s="921"/>
      <c r="GH19" s="921"/>
      <c r="GI19" s="921"/>
      <c r="GJ19" s="921"/>
      <c r="GK19" s="922">
        <f t="shared" si="40"/>
        <v>0</v>
      </c>
      <c r="GL19" s="921"/>
      <c r="GM19" s="921"/>
      <c r="GN19" s="921"/>
      <c r="GO19" s="921"/>
      <c r="GP19" s="922">
        <f t="shared" si="41"/>
        <v>0</v>
      </c>
      <c r="GQ19" s="921"/>
      <c r="GR19" s="921"/>
      <c r="GS19" s="921"/>
      <c r="GT19" s="921"/>
      <c r="GU19" s="922">
        <f t="shared" si="42"/>
        <v>0</v>
      </c>
      <c r="GV19" s="921"/>
      <c r="GW19" s="921"/>
      <c r="GX19" s="921"/>
      <c r="GY19" s="921"/>
      <c r="GZ19" s="922">
        <f t="shared" si="43"/>
        <v>0</v>
      </c>
      <c r="HA19" s="921"/>
      <c r="HB19" s="921"/>
      <c r="HC19" s="921"/>
      <c r="HD19" s="921"/>
      <c r="HE19" s="922">
        <f t="shared" si="44"/>
        <v>0</v>
      </c>
      <c r="HF19" s="921"/>
      <c r="HG19" s="921"/>
      <c r="HH19" s="921"/>
      <c r="HI19" s="921"/>
      <c r="HJ19" s="922">
        <f t="shared" si="45"/>
        <v>0</v>
      </c>
      <c r="HK19" s="921"/>
      <c r="HL19" s="921"/>
      <c r="HM19" s="921"/>
      <c r="HN19" s="921"/>
      <c r="HO19" s="922">
        <f t="shared" si="46"/>
        <v>0</v>
      </c>
      <c r="HP19" s="921"/>
      <c r="HQ19" s="921"/>
      <c r="HR19" s="921"/>
      <c r="HS19" s="921"/>
      <c r="HT19" s="922">
        <f t="shared" si="47"/>
        <v>0</v>
      </c>
      <c r="HU19" s="921"/>
      <c r="HV19" s="921"/>
      <c r="HW19" s="921"/>
      <c r="HX19" s="921"/>
      <c r="HY19" s="922">
        <f t="shared" si="48"/>
        <v>0</v>
      </c>
      <c r="HZ19" s="921"/>
      <c r="IA19" s="921"/>
      <c r="IB19" s="921"/>
      <c r="IC19" s="921"/>
      <c r="ID19" s="922">
        <f t="shared" si="49"/>
        <v>0</v>
      </c>
      <c r="IE19" s="921"/>
      <c r="IF19" s="921"/>
      <c r="IG19" s="921"/>
      <c r="IH19" s="921"/>
      <c r="II19" s="922">
        <f t="shared" si="50"/>
        <v>0</v>
      </c>
      <c r="IJ19" s="921"/>
      <c r="IK19" s="921"/>
      <c r="IL19" s="921"/>
      <c r="IM19" s="921"/>
      <c r="IN19" s="922">
        <f t="shared" si="51"/>
        <v>0</v>
      </c>
      <c r="IO19" s="921"/>
      <c r="IP19" s="921"/>
      <c r="IQ19" s="921"/>
      <c r="IR19" s="921"/>
      <c r="IS19" s="922">
        <f t="shared" si="52"/>
        <v>0</v>
      </c>
      <c r="IT19" s="921"/>
      <c r="IU19" s="921"/>
      <c r="IV19" s="921"/>
      <c r="IW19" s="921"/>
      <c r="IX19" s="922">
        <f t="shared" si="53"/>
        <v>0</v>
      </c>
      <c r="IY19" s="921"/>
      <c r="IZ19" s="921"/>
      <c r="JA19" s="921"/>
      <c r="JB19" s="921"/>
      <c r="JC19" s="922">
        <f t="shared" si="54"/>
        <v>0</v>
      </c>
      <c r="JD19" s="1274">
        <f t="shared" si="62"/>
        <v>1.783783783783784E-2</v>
      </c>
      <c r="JE19" s="922">
        <f t="shared" si="55"/>
        <v>132</v>
      </c>
      <c r="JF19" s="844"/>
      <c r="JG19" s="844"/>
      <c r="JH19" s="844"/>
      <c r="JI19" s="844"/>
      <c r="JJ19" s="844"/>
      <c r="JK19" s="845"/>
      <c r="JL19" s="142" t="s">
        <v>387</v>
      </c>
      <c r="JM19" s="864"/>
      <c r="JN19" s="888"/>
    </row>
    <row r="20" spans="1:274" ht="84" hidden="1" customHeight="1" thickBot="1" x14ac:dyDescent="0.4">
      <c r="A20" s="116" t="s">
        <v>528</v>
      </c>
      <c r="B20" s="117" t="s">
        <v>529</v>
      </c>
      <c r="C20" s="126" t="s">
        <v>530</v>
      </c>
      <c r="D20" s="60" t="s">
        <v>23</v>
      </c>
      <c r="E20" s="127" t="s">
        <v>548</v>
      </c>
      <c r="F20" s="2462"/>
      <c r="G20" s="2462"/>
      <c r="H20" s="2462"/>
      <c r="I20" s="2462"/>
      <c r="J20" s="2462"/>
      <c r="K20" s="2462"/>
      <c r="L20" s="2462"/>
      <c r="M20" s="2462"/>
      <c r="N20" s="2462"/>
      <c r="O20" s="2462"/>
      <c r="P20" s="2462"/>
      <c r="Q20" s="2462"/>
      <c r="R20" s="2462"/>
      <c r="S20" s="2462"/>
      <c r="T20" s="2472"/>
      <c r="U20" s="2462"/>
      <c r="V20" s="2462"/>
      <c r="W20" s="2462"/>
      <c r="X20" s="2462"/>
      <c r="Y20" s="60" t="s">
        <v>23</v>
      </c>
      <c r="Z20" s="941"/>
      <c r="AA20" s="941" t="s">
        <v>503</v>
      </c>
      <c r="AB20" s="941">
        <v>8</v>
      </c>
      <c r="AC20" s="143" t="s">
        <v>543</v>
      </c>
      <c r="AD20" s="143" t="s">
        <v>535</v>
      </c>
      <c r="AE20" s="144" t="s">
        <v>549</v>
      </c>
      <c r="AF20" s="565" t="s">
        <v>551</v>
      </c>
      <c r="AG20" s="838">
        <v>1471498997</v>
      </c>
      <c r="AH20" s="839">
        <v>1471498997</v>
      </c>
      <c r="AI20" s="839">
        <v>71885600</v>
      </c>
      <c r="AJ20" s="912">
        <v>3074207284</v>
      </c>
      <c r="AK20" s="912">
        <v>2103192029</v>
      </c>
      <c r="AL20" s="1271">
        <f t="shared" si="56"/>
        <v>0.68414125486796551</v>
      </c>
      <c r="AM20" s="912">
        <v>2008568835</v>
      </c>
      <c r="AN20" s="1271">
        <f t="shared" si="57"/>
        <v>0.65336154964363813</v>
      </c>
      <c r="AO20" s="977">
        <v>2135901009</v>
      </c>
      <c r="AP20" s="910">
        <f t="shared" si="58"/>
        <v>2203181890.7835002</v>
      </c>
      <c r="AQ20" s="977">
        <v>2197373445</v>
      </c>
      <c r="AR20" s="942">
        <f t="shared" si="8"/>
        <v>8878980735</v>
      </c>
      <c r="AS20" s="942">
        <f t="shared" si="9"/>
        <v>3574691026</v>
      </c>
      <c r="AT20" s="1273">
        <f t="shared" si="59"/>
        <v>0.40260150716500004</v>
      </c>
      <c r="AU20" s="942">
        <f t="shared" si="10"/>
        <v>2080454435</v>
      </c>
      <c r="AV20" s="943"/>
      <c r="AW20" s="943"/>
      <c r="AX20" s="943"/>
      <c r="AY20" s="943"/>
      <c r="AZ20" s="944">
        <f t="shared" si="11"/>
        <v>0</v>
      </c>
      <c r="BA20" s="943"/>
      <c r="BB20" s="943"/>
      <c r="BC20" s="943"/>
      <c r="BD20" s="943"/>
      <c r="BE20" s="944">
        <f t="shared" si="12"/>
        <v>0</v>
      </c>
      <c r="BF20" s="943"/>
      <c r="BG20" s="943"/>
      <c r="BH20" s="943"/>
      <c r="BI20" s="943"/>
      <c r="BJ20" s="944">
        <f t="shared" si="13"/>
        <v>0</v>
      </c>
      <c r="BK20" s="943"/>
      <c r="BL20" s="943"/>
      <c r="BM20" s="943"/>
      <c r="BN20" s="943"/>
      <c r="BO20" s="944">
        <f t="shared" si="14"/>
        <v>0</v>
      </c>
      <c r="BP20" s="943"/>
      <c r="BQ20" s="943"/>
      <c r="BR20" s="943"/>
      <c r="BS20" s="943"/>
      <c r="BT20" s="944">
        <f t="shared" si="15"/>
        <v>0</v>
      </c>
      <c r="BU20" s="943"/>
      <c r="BV20" s="943"/>
      <c r="BW20" s="943"/>
      <c r="BX20" s="943"/>
      <c r="BY20" s="944">
        <f t="shared" si="16"/>
        <v>0</v>
      </c>
      <c r="BZ20" s="943"/>
      <c r="CA20" s="943"/>
      <c r="CB20" s="943"/>
      <c r="CC20" s="943"/>
      <c r="CD20" s="944">
        <f t="shared" si="17"/>
        <v>0</v>
      </c>
      <c r="CE20" s="943"/>
      <c r="CF20" s="943"/>
      <c r="CG20" s="943"/>
      <c r="CH20" s="943"/>
      <c r="CI20" s="944">
        <f t="shared" si="18"/>
        <v>0</v>
      </c>
      <c r="CJ20" s="943"/>
      <c r="CK20" s="943"/>
      <c r="CL20" s="943"/>
      <c r="CM20" s="943"/>
      <c r="CN20" s="944">
        <f t="shared" si="19"/>
        <v>0</v>
      </c>
      <c r="CO20" s="943"/>
      <c r="CP20" s="943"/>
      <c r="CQ20" s="943"/>
      <c r="CR20" s="943"/>
      <c r="CS20" s="944">
        <f t="shared" si="20"/>
        <v>0</v>
      </c>
      <c r="CT20" s="943"/>
      <c r="CU20" s="943"/>
      <c r="CV20" s="943"/>
      <c r="CW20" s="943"/>
      <c r="CX20" s="944">
        <f t="shared" si="21"/>
        <v>0</v>
      </c>
      <c r="CY20" s="943"/>
      <c r="CZ20" s="943"/>
      <c r="DA20" s="943"/>
      <c r="DB20" s="943"/>
      <c r="DC20" s="944">
        <f t="shared" si="22"/>
        <v>0</v>
      </c>
      <c r="DD20" s="943"/>
      <c r="DE20" s="943"/>
      <c r="DF20" s="943"/>
      <c r="DG20" s="943"/>
      <c r="DH20" s="944">
        <f t="shared" si="23"/>
        <v>0</v>
      </c>
      <c r="DI20" s="943"/>
      <c r="DJ20" s="943"/>
      <c r="DK20" s="943"/>
      <c r="DL20" s="943"/>
      <c r="DM20" s="944">
        <f t="shared" si="24"/>
        <v>0</v>
      </c>
      <c r="DN20" s="943"/>
      <c r="DO20" s="943"/>
      <c r="DP20" s="943"/>
      <c r="DQ20" s="943"/>
      <c r="DR20" s="944">
        <f t="shared" si="25"/>
        <v>0</v>
      </c>
      <c r="DS20" s="943"/>
      <c r="DT20" s="943"/>
      <c r="DU20" s="943"/>
      <c r="DV20" s="943"/>
      <c r="DW20" s="944">
        <f t="shared" si="26"/>
        <v>0</v>
      </c>
      <c r="DX20" s="943"/>
      <c r="DY20" s="943"/>
      <c r="DZ20" s="943"/>
      <c r="EA20" s="943"/>
      <c r="EB20" s="944">
        <f t="shared" si="27"/>
        <v>0</v>
      </c>
      <c r="EC20" s="943"/>
      <c r="ED20" s="943"/>
      <c r="EE20" s="943"/>
      <c r="EF20" s="943"/>
      <c r="EG20" s="944">
        <f t="shared" si="28"/>
        <v>0</v>
      </c>
      <c r="EH20" s="943"/>
      <c r="EI20" s="943"/>
      <c r="EJ20" s="943"/>
      <c r="EK20" s="943"/>
      <c r="EL20" s="944">
        <f t="shared" si="29"/>
        <v>0</v>
      </c>
      <c r="EM20" s="943"/>
      <c r="EN20" s="943"/>
      <c r="EO20" s="943"/>
      <c r="EP20" s="943"/>
      <c r="EQ20" s="944">
        <f t="shared" si="30"/>
        <v>0</v>
      </c>
      <c r="ER20" s="943"/>
      <c r="ES20" s="943"/>
      <c r="ET20" s="943"/>
      <c r="EU20" s="943"/>
      <c r="EV20" s="944">
        <f t="shared" si="31"/>
        <v>0</v>
      </c>
      <c r="EW20" s="1273">
        <f t="shared" si="60"/>
        <v>0.23431230420391266</v>
      </c>
      <c r="EX20" s="944">
        <f t="shared" si="32"/>
        <v>0</v>
      </c>
      <c r="EY20" s="945">
        <v>0</v>
      </c>
      <c r="EZ20" s="946">
        <v>0</v>
      </c>
      <c r="FA20" s="945">
        <v>224</v>
      </c>
      <c r="FB20" s="993">
        <v>40</v>
      </c>
      <c r="FC20" s="1274">
        <f t="shared" si="61"/>
        <v>0.17857142857142858</v>
      </c>
      <c r="FD20" s="945">
        <v>184</v>
      </c>
      <c r="FE20" s="945">
        <v>92</v>
      </c>
      <c r="FF20" s="994">
        <f t="shared" si="33"/>
        <v>500</v>
      </c>
      <c r="FG20" s="994">
        <f t="shared" si="34"/>
        <v>40</v>
      </c>
      <c r="FH20" s="949"/>
      <c r="FI20" s="950"/>
      <c r="FJ20" s="950"/>
      <c r="FK20" s="950"/>
      <c r="FL20" s="951">
        <f t="shared" si="35"/>
        <v>0</v>
      </c>
      <c r="FM20" s="950"/>
      <c r="FN20" s="950"/>
      <c r="FO20" s="950"/>
      <c r="FP20" s="950"/>
      <c r="FQ20" s="951">
        <f t="shared" si="36"/>
        <v>0</v>
      </c>
      <c r="FR20" s="950"/>
      <c r="FS20" s="950"/>
      <c r="FT20" s="950"/>
      <c r="FU20" s="950"/>
      <c r="FV20" s="951">
        <f t="shared" si="37"/>
        <v>0</v>
      </c>
      <c r="FW20" s="950"/>
      <c r="FX20" s="950"/>
      <c r="FY20" s="950"/>
      <c r="FZ20" s="950"/>
      <c r="GA20" s="951">
        <f t="shared" si="38"/>
        <v>0</v>
      </c>
      <c r="GB20" s="950"/>
      <c r="GC20" s="950">
        <v>32</v>
      </c>
      <c r="GD20" s="950"/>
      <c r="GE20" s="950"/>
      <c r="GF20" s="951">
        <f t="shared" si="39"/>
        <v>32</v>
      </c>
      <c r="GG20" s="950"/>
      <c r="GH20" s="950"/>
      <c r="GI20" s="950"/>
      <c r="GJ20" s="950"/>
      <c r="GK20" s="951">
        <f t="shared" si="40"/>
        <v>0</v>
      </c>
      <c r="GL20" s="950"/>
      <c r="GM20" s="950"/>
      <c r="GN20" s="950"/>
      <c r="GO20" s="950"/>
      <c r="GP20" s="951">
        <f t="shared" si="41"/>
        <v>0</v>
      </c>
      <c r="GQ20" s="950"/>
      <c r="GR20" s="950"/>
      <c r="GS20" s="950"/>
      <c r="GT20" s="950"/>
      <c r="GU20" s="951">
        <f t="shared" si="42"/>
        <v>0</v>
      </c>
      <c r="GV20" s="950"/>
      <c r="GW20" s="950"/>
      <c r="GX20" s="950"/>
      <c r="GY20" s="950"/>
      <c r="GZ20" s="951">
        <f t="shared" si="43"/>
        <v>0</v>
      </c>
      <c r="HA20" s="950"/>
      <c r="HB20" s="950"/>
      <c r="HC20" s="950"/>
      <c r="HD20" s="950"/>
      <c r="HE20" s="951">
        <f t="shared" si="44"/>
        <v>0</v>
      </c>
      <c r="HF20" s="950"/>
      <c r="HG20" s="950"/>
      <c r="HH20" s="950"/>
      <c r="HI20" s="950"/>
      <c r="HJ20" s="951">
        <f t="shared" si="45"/>
        <v>0</v>
      </c>
      <c r="HK20" s="950"/>
      <c r="HL20" s="950"/>
      <c r="HM20" s="950"/>
      <c r="HN20" s="950"/>
      <c r="HO20" s="951">
        <f t="shared" si="46"/>
        <v>0</v>
      </c>
      <c r="HP20" s="950"/>
      <c r="HQ20" s="950"/>
      <c r="HR20" s="950"/>
      <c r="HS20" s="950"/>
      <c r="HT20" s="951">
        <f t="shared" si="47"/>
        <v>0</v>
      </c>
      <c r="HU20" s="950"/>
      <c r="HV20" s="950"/>
      <c r="HW20" s="950"/>
      <c r="HX20" s="950"/>
      <c r="HY20" s="951">
        <f t="shared" si="48"/>
        <v>0</v>
      </c>
      <c r="HZ20" s="950"/>
      <c r="IA20" s="950"/>
      <c r="IB20" s="950"/>
      <c r="IC20" s="950"/>
      <c r="ID20" s="951">
        <f t="shared" si="49"/>
        <v>0</v>
      </c>
      <c r="IE20" s="950"/>
      <c r="IF20" s="950"/>
      <c r="IG20" s="950"/>
      <c r="IH20" s="950"/>
      <c r="II20" s="951">
        <f t="shared" si="50"/>
        <v>0</v>
      </c>
      <c r="IJ20" s="950"/>
      <c r="IK20" s="950"/>
      <c r="IL20" s="950"/>
      <c r="IM20" s="950"/>
      <c r="IN20" s="951">
        <f t="shared" si="51"/>
        <v>0</v>
      </c>
      <c r="IO20" s="950"/>
      <c r="IP20" s="950"/>
      <c r="IQ20" s="950"/>
      <c r="IR20" s="950"/>
      <c r="IS20" s="951">
        <f t="shared" si="52"/>
        <v>0</v>
      </c>
      <c r="IT20" s="950"/>
      <c r="IU20" s="950"/>
      <c r="IV20" s="950"/>
      <c r="IW20" s="950"/>
      <c r="IX20" s="951">
        <f t="shared" si="53"/>
        <v>0</v>
      </c>
      <c r="IY20" s="950"/>
      <c r="IZ20" s="950">
        <v>8</v>
      </c>
      <c r="JA20" s="950"/>
      <c r="JB20" s="950"/>
      <c r="JC20" s="951">
        <f t="shared" si="54"/>
        <v>8</v>
      </c>
      <c r="JD20" s="1274">
        <f t="shared" si="62"/>
        <v>0.08</v>
      </c>
      <c r="JE20" s="951">
        <f t="shared" si="55"/>
        <v>40</v>
      </c>
      <c r="JF20" s="846"/>
      <c r="JG20" s="846"/>
      <c r="JH20" s="846"/>
      <c r="JI20" s="846"/>
      <c r="JJ20" s="846"/>
      <c r="JK20" s="847"/>
      <c r="JL20" s="136" t="s">
        <v>390</v>
      </c>
      <c r="JM20" s="865"/>
      <c r="JN20" s="888"/>
    </row>
    <row r="21" spans="1:274" ht="85.5" hidden="1" customHeight="1" thickBot="1" x14ac:dyDescent="0.4">
      <c r="A21" s="118" t="s">
        <v>528</v>
      </c>
      <c r="B21" s="119" t="s">
        <v>529</v>
      </c>
      <c r="C21" s="128" t="s">
        <v>530</v>
      </c>
      <c r="D21" s="64" t="s">
        <v>23</v>
      </c>
      <c r="E21" s="129" t="s">
        <v>548</v>
      </c>
      <c r="F21" s="2463"/>
      <c r="G21" s="2463"/>
      <c r="H21" s="2463"/>
      <c r="I21" s="2463"/>
      <c r="J21" s="2463"/>
      <c r="K21" s="2463"/>
      <c r="L21" s="2463"/>
      <c r="M21" s="2463"/>
      <c r="N21" s="2463">
        <f t="shared" ref="N21:N31" si="63">+F21+I21+L21+M21</f>
        <v>0</v>
      </c>
      <c r="O21" s="2463">
        <f>+G21+J21</f>
        <v>0</v>
      </c>
      <c r="P21" s="2463">
        <f>+H21+K21</f>
        <v>0</v>
      </c>
      <c r="Q21" s="2463"/>
      <c r="R21" s="2463"/>
      <c r="S21" s="2463"/>
      <c r="T21" s="2473"/>
      <c r="U21" s="2463"/>
      <c r="V21" s="2463"/>
      <c r="W21" s="2463"/>
      <c r="X21" s="2463"/>
      <c r="Y21" s="64" t="s">
        <v>23</v>
      </c>
      <c r="Z21" s="952"/>
      <c r="AA21" s="952" t="s">
        <v>503</v>
      </c>
      <c r="AB21" s="952">
        <v>9</v>
      </c>
      <c r="AC21" s="147" t="s">
        <v>534</v>
      </c>
      <c r="AD21" s="147" t="s">
        <v>535</v>
      </c>
      <c r="AE21" s="148" t="s">
        <v>552</v>
      </c>
      <c r="AF21" s="565" t="s">
        <v>553</v>
      </c>
      <c r="AG21" s="840">
        <v>1180125730</v>
      </c>
      <c r="AH21" s="841">
        <v>1019368231</v>
      </c>
      <c r="AI21" s="953">
        <v>46468200</v>
      </c>
      <c r="AJ21" s="912">
        <v>1060363400</v>
      </c>
      <c r="AK21" s="912">
        <v>920131451</v>
      </c>
      <c r="AL21" s="1271">
        <f t="shared" si="56"/>
        <v>0.86775104742393028</v>
      </c>
      <c r="AM21" s="912">
        <v>838637149</v>
      </c>
      <c r="AN21" s="1271">
        <f t="shared" si="57"/>
        <v>0.79089597868051653</v>
      </c>
      <c r="AO21" s="998">
        <v>711967003</v>
      </c>
      <c r="AP21" s="910">
        <f t="shared" si="58"/>
        <v>734393963.59450006</v>
      </c>
      <c r="AQ21" s="999">
        <v>732457815</v>
      </c>
      <c r="AR21" s="955">
        <f t="shared" si="8"/>
        <v>3684913948</v>
      </c>
      <c r="AS21" s="955">
        <f t="shared" si="9"/>
        <v>1939499682</v>
      </c>
      <c r="AT21" s="1273">
        <f t="shared" si="59"/>
        <v>0.52633513546569255</v>
      </c>
      <c r="AU21" s="955">
        <f t="shared" si="10"/>
        <v>885105349</v>
      </c>
      <c r="AV21" s="956"/>
      <c r="AW21" s="956"/>
      <c r="AX21" s="956"/>
      <c r="AY21" s="956"/>
      <c r="AZ21" s="957">
        <f t="shared" si="11"/>
        <v>0</v>
      </c>
      <c r="BA21" s="956"/>
      <c r="BB21" s="956"/>
      <c r="BC21" s="956"/>
      <c r="BD21" s="956"/>
      <c r="BE21" s="957">
        <f t="shared" si="12"/>
        <v>0</v>
      </c>
      <c r="BF21" s="956"/>
      <c r="BG21" s="956"/>
      <c r="BH21" s="956"/>
      <c r="BI21" s="956"/>
      <c r="BJ21" s="957">
        <f t="shared" si="13"/>
        <v>0</v>
      </c>
      <c r="BK21" s="956"/>
      <c r="BL21" s="956"/>
      <c r="BM21" s="956"/>
      <c r="BN21" s="956"/>
      <c r="BO21" s="957">
        <f t="shared" si="14"/>
        <v>0</v>
      </c>
      <c r="BP21" s="956"/>
      <c r="BQ21" s="956"/>
      <c r="BR21" s="956"/>
      <c r="BS21" s="956"/>
      <c r="BT21" s="957">
        <f t="shared" si="15"/>
        <v>0</v>
      </c>
      <c r="BU21" s="956"/>
      <c r="BV21" s="956"/>
      <c r="BW21" s="956"/>
      <c r="BX21" s="956"/>
      <c r="BY21" s="957">
        <f t="shared" si="16"/>
        <v>0</v>
      </c>
      <c r="BZ21" s="956"/>
      <c r="CA21" s="956"/>
      <c r="CB21" s="956"/>
      <c r="CC21" s="956"/>
      <c r="CD21" s="957">
        <f t="shared" si="17"/>
        <v>0</v>
      </c>
      <c r="CE21" s="956"/>
      <c r="CF21" s="956"/>
      <c r="CG21" s="956"/>
      <c r="CH21" s="956"/>
      <c r="CI21" s="957">
        <f t="shared" si="18"/>
        <v>0</v>
      </c>
      <c r="CJ21" s="956"/>
      <c r="CK21" s="956"/>
      <c r="CL21" s="956"/>
      <c r="CM21" s="956"/>
      <c r="CN21" s="957">
        <f t="shared" si="19"/>
        <v>0</v>
      </c>
      <c r="CO21" s="956"/>
      <c r="CP21" s="956"/>
      <c r="CQ21" s="956"/>
      <c r="CR21" s="956"/>
      <c r="CS21" s="957">
        <f t="shared" si="20"/>
        <v>0</v>
      </c>
      <c r="CT21" s="956"/>
      <c r="CU21" s="956"/>
      <c r="CV21" s="956"/>
      <c r="CW21" s="956"/>
      <c r="CX21" s="957">
        <f t="shared" si="21"/>
        <v>0</v>
      </c>
      <c r="CY21" s="956"/>
      <c r="CZ21" s="956"/>
      <c r="DA21" s="956"/>
      <c r="DB21" s="956"/>
      <c r="DC21" s="957">
        <f t="shared" si="22"/>
        <v>0</v>
      </c>
      <c r="DD21" s="956"/>
      <c r="DE21" s="956"/>
      <c r="DF21" s="956"/>
      <c r="DG21" s="956"/>
      <c r="DH21" s="957">
        <f t="shared" si="23"/>
        <v>0</v>
      </c>
      <c r="DI21" s="956"/>
      <c r="DJ21" s="956"/>
      <c r="DK21" s="956"/>
      <c r="DL21" s="956"/>
      <c r="DM21" s="957">
        <f t="shared" si="24"/>
        <v>0</v>
      </c>
      <c r="DN21" s="956"/>
      <c r="DO21" s="956"/>
      <c r="DP21" s="956"/>
      <c r="DQ21" s="956"/>
      <c r="DR21" s="957">
        <f t="shared" si="25"/>
        <v>0</v>
      </c>
      <c r="DS21" s="956"/>
      <c r="DT21" s="956"/>
      <c r="DU21" s="956"/>
      <c r="DV21" s="956"/>
      <c r="DW21" s="957">
        <f t="shared" si="26"/>
        <v>0</v>
      </c>
      <c r="DX21" s="956"/>
      <c r="DY21" s="956"/>
      <c r="DZ21" s="956"/>
      <c r="EA21" s="956"/>
      <c r="EB21" s="957">
        <f t="shared" si="27"/>
        <v>0</v>
      </c>
      <c r="EC21" s="956"/>
      <c r="ED21" s="956"/>
      <c r="EE21" s="956"/>
      <c r="EF21" s="956"/>
      <c r="EG21" s="957">
        <f t="shared" si="28"/>
        <v>0</v>
      </c>
      <c r="EH21" s="956"/>
      <c r="EI21" s="956"/>
      <c r="EJ21" s="956"/>
      <c r="EK21" s="956"/>
      <c r="EL21" s="957">
        <f t="shared" si="29"/>
        <v>0</v>
      </c>
      <c r="EM21" s="956"/>
      <c r="EN21" s="956"/>
      <c r="EO21" s="956"/>
      <c r="EP21" s="956"/>
      <c r="EQ21" s="957">
        <f t="shared" si="30"/>
        <v>0</v>
      </c>
      <c r="ER21" s="956"/>
      <c r="ES21" s="956"/>
      <c r="ET21" s="956"/>
      <c r="EU21" s="956"/>
      <c r="EV21" s="957">
        <f t="shared" si="31"/>
        <v>0</v>
      </c>
      <c r="EW21" s="1273">
        <f t="shared" si="60"/>
        <v>0.24019701992780429</v>
      </c>
      <c r="EX21" s="957">
        <f t="shared" si="32"/>
        <v>0</v>
      </c>
      <c r="EY21" s="958">
        <v>0</v>
      </c>
      <c r="EZ21" s="959">
        <v>0</v>
      </c>
      <c r="FA21" s="958">
        <v>36</v>
      </c>
      <c r="FB21" s="1000">
        <v>8</v>
      </c>
      <c r="FC21" s="1274">
        <f t="shared" si="61"/>
        <v>0.22222222222222221</v>
      </c>
      <c r="FD21" s="958">
        <v>36</v>
      </c>
      <c r="FE21" s="958">
        <v>28</v>
      </c>
      <c r="FF21" s="1001">
        <f t="shared" si="33"/>
        <v>100</v>
      </c>
      <c r="FG21" s="996">
        <f t="shared" si="34"/>
        <v>8</v>
      </c>
      <c r="FH21" s="962"/>
      <c r="FI21" s="963"/>
      <c r="FJ21" s="963"/>
      <c r="FK21" s="963"/>
      <c r="FL21" s="964">
        <f t="shared" si="35"/>
        <v>0</v>
      </c>
      <c r="FM21" s="963"/>
      <c r="FN21" s="963"/>
      <c r="FO21" s="963"/>
      <c r="FP21" s="963"/>
      <c r="FQ21" s="964">
        <f t="shared" si="36"/>
        <v>0</v>
      </c>
      <c r="FR21" s="963"/>
      <c r="FS21" s="963"/>
      <c r="FT21" s="963"/>
      <c r="FU21" s="963"/>
      <c r="FV21" s="964">
        <f t="shared" si="37"/>
        <v>0</v>
      </c>
      <c r="FW21" s="963"/>
      <c r="FX21" s="963"/>
      <c r="FY21" s="963"/>
      <c r="FZ21" s="963"/>
      <c r="GA21" s="964">
        <f t="shared" si="38"/>
        <v>0</v>
      </c>
      <c r="GB21" s="963"/>
      <c r="GC21" s="963">
        <v>2</v>
      </c>
      <c r="GD21" s="963"/>
      <c r="GE21" s="963"/>
      <c r="GF21" s="964">
        <f t="shared" si="39"/>
        <v>2</v>
      </c>
      <c r="GG21" s="963"/>
      <c r="GH21" s="963"/>
      <c r="GI21" s="963"/>
      <c r="GJ21" s="963"/>
      <c r="GK21" s="964">
        <f t="shared" si="40"/>
        <v>0</v>
      </c>
      <c r="GL21" s="963"/>
      <c r="GM21" s="963"/>
      <c r="GN21" s="963"/>
      <c r="GO21" s="963"/>
      <c r="GP21" s="964">
        <f t="shared" si="41"/>
        <v>0</v>
      </c>
      <c r="GQ21" s="963"/>
      <c r="GR21" s="963"/>
      <c r="GS21" s="963"/>
      <c r="GT21" s="963"/>
      <c r="GU21" s="964">
        <f t="shared" si="42"/>
        <v>0</v>
      </c>
      <c r="GV21" s="963"/>
      <c r="GW21" s="963"/>
      <c r="GX21" s="963"/>
      <c r="GY21" s="963"/>
      <c r="GZ21" s="964">
        <f t="shared" si="43"/>
        <v>0</v>
      </c>
      <c r="HA21" s="963"/>
      <c r="HB21" s="963"/>
      <c r="HC21" s="963"/>
      <c r="HD21" s="963"/>
      <c r="HE21" s="964">
        <f t="shared" si="44"/>
        <v>0</v>
      </c>
      <c r="HF21" s="963"/>
      <c r="HG21" s="963"/>
      <c r="HH21" s="963"/>
      <c r="HI21" s="963"/>
      <c r="HJ21" s="964">
        <f t="shared" si="45"/>
        <v>0</v>
      </c>
      <c r="HK21" s="963"/>
      <c r="HL21" s="963"/>
      <c r="HM21" s="963"/>
      <c r="HN21" s="963"/>
      <c r="HO21" s="964">
        <f t="shared" si="46"/>
        <v>0</v>
      </c>
      <c r="HP21" s="963"/>
      <c r="HQ21" s="963"/>
      <c r="HR21" s="963"/>
      <c r="HS21" s="963"/>
      <c r="HT21" s="964">
        <f t="shared" si="47"/>
        <v>0</v>
      </c>
      <c r="HU21" s="963"/>
      <c r="HV21" s="963"/>
      <c r="HW21" s="963"/>
      <c r="HX21" s="963"/>
      <c r="HY21" s="964">
        <f t="shared" si="48"/>
        <v>0</v>
      </c>
      <c r="HZ21" s="963"/>
      <c r="IA21" s="963"/>
      <c r="IB21" s="963"/>
      <c r="IC21" s="963"/>
      <c r="ID21" s="964">
        <f t="shared" si="49"/>
        <v>0</v>
      </c>
      <c r="IE21" s="963"/>
      <c r="IF21" s="963"/>
      <c r="IG21" s="963"/>
      <c r="IH21" s="963"/>
      <c r="II21" s="964">
        <f t="shared" si="50"/>
        <v>0</v>
      </c>
      <c r="IJ21" s="963"/>
      <c r="IK21" s="963"/>
      <c r="IL21" s="963"/>
      <c r="IM21" s="963"/>
      <c r="IN21" s="964">
        <f t="shared" si="51"/>
        <v>0</v>
      </c>
      <c r="IO21" s="963"/>
      <c r="IP21" s="963"/>
      <c r="IQ21" s="963"/>
      <c r="IR21" s="963"/>
      <c r="IS21" s="964">
        <f t="shared" si="52"/>
        <v>0</v>
      </c>
      <c r="IT21" s="963"/>
      <c r="IU21" s="963"/>
      <c r="IV21" s="963"/>
      <c r="IW21" s="963"/>
      <c r="IX21" s="964">
        <f t="shared" si="53"/>
        <v>0</v>
      </c>
      <c r="IY21" s="963"/>
      <c r="IZ21" s="963">
        <v>6</v>
      </c>
      <c r="JA21" s="963"/>
      <c r="JB21" s="963"/>
      <c r="JC21" s="964">
        <f t="shared" si="54"/>
        <v>6</v>
      </c>
      <c r="JD21" s="1274">
        <f t="shared" si="62"/>
        <v>0.08</v>
      </c>
      <c r="JE21" s="964">
        <f t="shared" si="55"/>
        <v>8</v>
      </c>
      <c r="JF21" s="848"/>
      <c r="JG21" s="848"/>
      <c r="JH21" s="848"/>
      <c r="JI21" s="848"/>
      <c r="JJ21" s="848"/>
      <c r="JK21" s="849"/>
      <c r="JL21" s="151" t="s">
        <v>390</v>
      </c>
      <c r="JM21" s="866"/>
      <c r="JN21" s="888"/>
    </row>
    <row r="22" spans="1:274" ht="115.5" hidden="1" customHeight="1" thickBot="1" x14ac:dyDescent="0.4">
      <c r="A22" s="120" t="s">
        <v>497</v>
      </c>
      <c r="B22" s="121" t="s">
        <v>554</v>
      </c>
      <c r="C22" s="130" t="s">
        <v>555</v>
      </c>
      <c r="D22" s="817" t="s">
        <v>9</v>
      </c>
      <c r="E22" s="2501" t="s">
        <v>557</v>
      </c>
      <c r="F22" s="2461">
        <v>5481829046</v>
      </c>
      <c r="G22" s="2502">
        <v>5253115272</v>
      </c>
      <c r="H22" s="2502">
        <v>4497771010</v>
      </c>
      <c r="I22" s="2461">
        <f>+AJ22+AJ23</f>
        <v>14184853000</v>
      </c>
      <c r="J22" s="2461">
        <f>+AK22+AK23</f>
        <v>10939581266</v>
      </c>
      <c r="K22" s="2461">
        <f>+AM22+AM23</f>
        <v>5476595046</v>
      </c>
      <c r="L22" s="2461">
        <v>9788858516</v>
      </c>
      <c r="M22" s="2461">
        <v>10610152398</v>
      </c>
      <c r="N22" s="2464">
        <f t="shared" si="63"/>
        <v>40065692960</v>
      </c>
      <c r="O22" s="2464">
        <f>+G22+J22</f>
        <v>16192696538</v>
      </c>
      <c r="P22" s="2464">
        <f>+H22+O22</f>
        <v>20690467548</v>
      </c>
      <c r="Q22" s="2492">
        <v>1</v>
      </c>
      <c r="R22" s="2496">
        <v>1</v>
      </c>
      <c r="S22" s="2492">
        <v>1</v>
      </c>
      <c r="T22" s="2493">
        <v>1</v>
      </c>
      <c r="U22" s="2492">
        <v>1</v>
      </c>
      <c r="V22" s="2492">
        <v>1</v>
      </c>
      <c r="W22" s="2494">
        <v>1</v>
      </c>
      <c r="X22" s="2495">
        <v>1</v>
      </c>
      <c r="Y22" s="817" t="s">
        <v>9</v>
      </c>
      <c r="Z22" s="965"/>
      <c r="AA22" s="965" t="s">
        <v>558</v>
      </c>
      <c r="AB22" s="965">
        <v>1</v>
      </c>
      <c r="AC22" s="152" t="s">
        <v>559</v>
      </c>
      <c r="AD22" s="152" t="s">
        <v>560</v>
      </c>
      <c r="AE22" s="581" t="s">
        <v>561</v>
      </c>
      <c r="AF22" s="582" t="s">
        <v>562</v>
      </c>
      <c r="AG22" s="836">
        <v>786319706</v>
      </c>
      <c r="AH22" s="837">
        <v>704062954</v>
      </c>
      <c r="AI22" s="837">
        <v>627497902</v>
      </c>
      <c r="AJ22" s="912">
        <v>1949395015</v>
      </c>
      <c r="AK22" s="912">
        <v>1553174435</v>
      </c>
      <c r="AL22" s="1271">
        <f t="shared" si="56"/>
        <v>0.79674689996065262</v>
      </c>
      <c r="AM22" s="912">
        <v>704158173</v>
      </c>
      <c r="AN22" s="1271">
        <f t="shared" si="57"/>
        <v>0.3612188230613691</v>
      </c>
      <c r="AO22" s="966">
        <v>1570434600</v>
      </c>
      <c r="AP22" s="910">
        <f t="shared" si="58"/>
        <v>1619903289.9000001</v>
      </c>
      <c r="AQ22" s="966">
        <v>1794782400</v>
      </c>
      <c r="AR22" s="967">
        <f t="shared" si="8"/>
        <v>6100931721</v>
      </c>
      <c r="AS22" s="967">
        <f t="shared" si="9"/>
        <v>2257237389</v>
      </c>
      <c r="AT22" s="1273">
        <f t="shared" si="59"/>
        <v>0.36998240469244548</v>
      </c>
      <c r="AU22" s="967">
        <f t="shared" si="10"/>
        <v>1331656075</v>
      </c>
      <c r="AV22" s="968"/>
      <c r="AW22" s="968"/>
      <c r="AX22" s="968"/>
      <c r="AY22" s="968"/>
      <c r="AZ22" s="969">
        <f t="shared" si="11"/>
        <v>0</v>
      </c>
      <c r="BA22" s="968"/>
      <c r="BB22" s="968"/>
      <c r="BC22" s="968"/>
      <c r="BD22" s="968"/>
      <c r="BE22" s="969">
        <f t="shared" si="12"/>
        <v>0</v>
      </c>
      <c r="BF22" s="968"/>
      <c r="BG22" s="968"/>
      <c r="BH22" s="968"/>
      <c r="BI22" s="968"/>
      <c r="BJ22" s="969">
        <f t="shared" si="13"/>
        <v>0</v>
      </c>
      <c r="BK22" s="968"/>
      <c r="BL22" s="968"/>
      <c r="BM22" s="968"/>
      <c r="BN22" s="968"/>
      <c r="BO22" s="969">
        <f t="shared" si="14"/>
        <v>0</v>
      </c>
      <c r="BP22" s="968"/>
      <c r="BQ22" s="968"/>
      <c r="BR22" s="968"/>
      <c r="BS22" s="968"/>
      <c r="BT22" s="969">
        <f t="shared" si="15"/>
        <v>0</v>
      </c>
      <c r="BU22" s="968"/>
      <c r="BV22" s="968"/>
      <c r="BW22" s="968"/>
      <c r="BX22" s="968"/>
      <c r="BY22" s="969">
        <f t="shared" si="16"/>
        <v>0</v>
      </c>
      <c r="BZ22" s="968"/>
      <c r="CA22" s="968"/>
      <c r="CB22" s="968"/>
      <c r="CC22" s="968"/>
      <c r="CD22" s="969">
        <f t="shared" si="17"/>
        <v>0</v>
      </c>
      <c r="CE22" s="968"/>
      <c r="CF22" s="968"/>
      <c r="CG22" s="968"/>
      <c r="CH22" s="968"/>
      <c r="CI22" s="969">
        <f t="shared" si="18"/>
        <v>0</v>
      </c>
      <c r="CJ22" s="968"/>
      <c r="CK22" s="968"/>
      <c r="CL22" s="968"/>
      <c r="CM22" s="968"/>
      <c r="CN22" s="969">
        <f t="shared" si="19"/>
        <v>0</v>
      </c>
      <c r="CO22" s="968"/>
      <c r="CP22" s="968"/>
      <c r="CQ22" s="968"/>
      <c r="CR22" s="968"/>
      <c r="CS22" s="969">
        <f t="shared" si="20"/>
        <v>0</v>
      </c>
      <c r="CT22" s="968"/>
      <c r="CU22" s="968"/>
      <c r="CV22" s="968"/>
      <c r="CW22" s="968"/>
      <c r="CX22" s="969">
        <f t="shared" si="21"/>
        <v>0</v>
      </c>
      <c r="CY22" s="968"/>
      <c r="CZ22" s="968"/>
      <c r="DA22" s="968"/>
      <c r="DB22" s="968"/>
      <c r="DC22" s="969">
        <f t="shared" si="22"/>
        <v>0</v>
      </c>
      <c r="DD22" s="968"/>
      <c r="DE22" s="968"/>
      <c r="DF22" s="968"/>
      <c r="DG22" s="968"/>
      <c r="DH22" s="969">
        <f t="shared" si="23"/>
        <v>0</v>
      </c>
      <c r="DI22" s="968"/>
      <c r="DJ22" s="968"/>
      <c r="DK22" s="968"/>
      <c r="DL22" s="968"/>
      <c r="DM22" s="969">
        <f t="shared" si="24"/>
        <v>0</v>
      </c>
      <c r="DN22" s="968"/>
      <c r="DO22" s="968"/>
      <c r="DP22" s="968"/>
      <c r="DQ22" s="968"/>
      <c r="DR22" s="969">
        <f t="shared" si="25"/>
        <v>0</v>
      </c>
      <c r="DS22" s="968"/>
      <c r="DT22" s="968"/>
      <c r="DU22" s="968"/>
      <c r="DV22" s="968"/>
      <c r="DW22" s="969">
        <f t="shared" si="26"/>
        <v>0</v>
      </c>
      <c r="DX22" s="968"/>
      <c r="DY22" s="968"/>
      <c r="DZ22" s="968"/>
      <c r="EA22" s="968"/>
      <c r="EB22" s="969">
        <f t="shared" si="27"/>
        <v>0</v>
      </c>
      <c r="EC22" s="968"/>
      <c r="ED22" s="968"/>
      <c r="EE22" s="968"/>
      <c r="EF22" s="968"/>
      <c r="EG22" s="969">
        <f t="shared" si="28"/>
        <v>0</v>
      </c>
      <c r="EH22" s="968"/>
      <c r="EI22" s="968"/>
      <c r="EJ22" s="968"/>
      <c r="EK22" s="968"/>
      <c r="EL22" s="969">
        <f t="shared" si="29"/>
        <v>0</v>
      </c>
      <c r="EM22" s="968"/>
      <c r="EN22" s="968"/>
      <c r="EO22" s="968"/>
      <c r="EP22" s="968"/>
      <c r="EQ22" s="969">
        <f t="shared" si="30"/>
        <v>0</v>
      </c>
      <c r="ER22" s="968"/>
      <c r="ES22" s="968"/>
      <c r="ET22" s="968"/>
      <c r="EU22" s="968"/>
      <c r="EV22" s="969">
        <f t="shared" si="31"/>
        <v>0</v>
      </c>
      <c r="EW22" s="1273">
        <f t="shared" si="60"/>
        <v>0.21827093563697988</v>
      </c>
      <c r="EX22" s="969">
        <f t="shared" si="32"/>
        <v>0</v>
      </c>
      <c r="EY22" s="905">
        <v>1</v>
      </c>
      <c r="EZ22" s="906">
        <v>1</v>
      </c>
      <c r="FA22" s="905">
        <v>1</v>
      </c>
      <c r="FB22" s="1002">
        <v>1</v>
      </c>
      <c r="FC22" s="1274">
        <f t="shared" si="61"/>
        <v>1</v>
      </c>
      <c r="FD22" s="905">
        <v>1</v>
      </c>
      <c r="FE22" s="905">
        <v>1</v>
      </c>
      <c r="FF22" s="1003">
        <v>1</v>
      </c>
      <c r="FG22" s="1003">
        <f>MAX(EZ22:FB22)</f>
        <v>1</v>
      </c>
      <c r="FH22" s="1004"/>
      <c r="FI22" s="975"/>
      <c r="FJ22" s="975"/>
      <c r="FK22" s="975"/>
      <c r="FL22" s="976">
        <f t="shared" si="35"/>
        <v>0</v>
      </c>
      <c r="FM22" s="975"/>
      <c r="FN22" s="975"/>
      <c r="FO22" s="975"/>
      <c r="FP22" s="975"/>
      <c r="FQ22" s="976">
        <f t="shared" si="36"/>
        <v>0</v>
      </c>
      <c r="FR22" s="975"/>
      <c r="FS22" s="975"/>
      <c r="FT22" s="975"/>
      <c r="FU22" s="975"/>
      <c r="FV22" s="976">
        <f t="shared" si="37"/>
        <v>0</v>
      </c>
      <c r="FW22" s="975"/>
      <c r="FX22" s="975"/>
      <c r="FY22" s="975"/>
      <c r="FZ22" s="975"/>
      <c r="GA22" s="976">
        <f t="shared" si="38"/>
        <v>0</v>
      </c>
      <c r="GB22" s="975"/>
      <c r="GC22" s="975"/>
      <c r="GD22" s="975"/>
      <c r="GE22" s="975"/>
      <c r="GF22" s="976">
        <f t="shared" si="39"/>
        <v>0</v>
      </c>
      <c r="GG22" s="975"/>
      <c r="GH22" s="975"/>
      <c r="GI22" s="975"/>
      <c r="GJ22" s="975"/>
      <c r="GK22" s="976">
        <f t="shared" si="40"/>
        <v>0</v>
      </c>
      <c r="GL22" s="975"/>
      <c r="GM22" s="975"/>
      <c r="GN22" s="975"/>
      <c r="GO22" s="975"/>
      <c r="GP22" s="976">
        <f t="shared" si="41"/>
        <v>0</v>
      </c>
      <c r="GQ22" s="975"/>
      <c r="GR22" s="975"/>
      <c r="GS22" s="975"/>
      <c r="GT22" s="975"/>
      <c r="GU22" s="976">
        <f t="shared" si="42"/>
        <v>0</v>
      </c>
      <c r="GV22" s="975"/>
      <c r="GW22" s="975"/>
      <c r="GX22" s="975"/>
      <c r="GY22" s="975"/>
      <c r="GZ22" s="976">
        <f t="shared" si="43"/>
        <v>0</v>
      </c>
      <c r="HA22" s="975"/>
      <c r="HB22" s="975"/>
      <c r="HC22" s="975"/>
      <c r="HD22" s="975"/>
      <c r="HE22" s="976">
        <f t="shared" si="44"/>
        <v>0</v>
      </c>
      <c r="HF22" s="975"/>
      <c r="HG22" s="975"/>
      <c r="HH22" s="975"/>
      <c r="HI22" s="975"/>
      <c r="HJ22" s="976">
        <f t="shared" si="45"/>
        <v>0</v>
      </c>
      <c r="HK22" s="975"/>
      <c r="HL22" s="975"/>
      <c r="HM22" s="975"/>
      <c r="HN22" s="975"/>
      <c r="HO22" s="976">
        <f t="shared" si="46"/>
        <v>0</v>
      </c>
      <c r="HP22" s="975"/>
      <c r="HQ22" s="975"/>
      <c r="HR22" s="975"/>
      <c r="HS22" s="975"/>
      <c r="HT22" s="976">
        <f t="shared" si="47"/>
        <v>0</v>
      </c>
      <c r="HU22" s="975"/>
      <c r="HV22" s="975"/>
      <c r="HW22" s="975"/>
      <c r="HX22" s="975"/>
      <c r="HY22" s="976">
        <f t="shared" si="48"/>
        <v>0</v>
      </c>
      <c r="HZ22" s="975"/>
      <c r="IA22" s="975"/>
      <c r="IB22" s="975"/>
      <c r="IC22" s="975"/>
      <c r="ID22" s="976">
        <f t="shared" si="49"/>
        <v>0</v>
      </c>
      <c r="IE22" s="975"/>
      <c r="IF22" s="975"/>
      <c r="IG22" s="975"/>
      <c r="IH22" s="975"/>
      <c r="II22" s="976">
        <f t="shared" si="50"/>
        <v>0</v>
      </c>
      <c r="IJ22" s="975"/>
      <c r="IK22" s="975"/>
      <c r="IL22" s="975"/>
      <c r="IM22" s="975"/>
      <c r="IN22" s="976">
        <f t="shared" si="51"/>
        <v>0</v>
      </c>
      <c r="IO22" s="975"/>
      <c r="IP22" s="975"/>
      <c r="IQ22" s="975"/>
      <c r="IR22" s="975"/>
      <c r="IS22" s="976">
        <f t="shared" si="52"/>
        <v>0</v>
      </c>
      <c r="IT22" s="975"/>
      <c r="IU22" s="975"/>
      <c r="IV22" s="975"/>
      <c r="IW22" s="975"/>
      <c r="IX22" s="976">
        <f t="shared" si="53"/>
        <v>0</v>
      </c>
      <c r="IY22" s="975"/>
      <c r="IZ22" s="975"/>
      <c r="JA22" s="975"/>
      <c r="JB22" s="975"/>
      <c r="JC22" s="976">
        <f t="shared" si="54"/>
        <v>0</v>
      </c>
      <c r="JD22" s="1274">
        <f t="shared" si="62"/>
        <v>1</v>
      </c>
      <c r="JE22" s="976">
        <f t="shared" si="55"/>
        <v>0</v>
      </c>
      <c r="JF22" s="852"/>
      <c r="JG22" s="852"/>
      <c r="JH22" s="852"/>
      <c r="JI22" s="852"/>
      <c r="JJ22" s="852"/>
      <c r="JK22" s="853"/>
      <c r="JL22" s="583" t="s">
        <v>395</v>
      </c>
      <c r="JM22" s="867" t="s">
        <v>563</v>
      </c>
      <c r="JN22" s="888"/>
    </row>
    <row r="23" spans="1:274" ht="111.75" hidden="1" customHeight="1" thickBot="1" x14ac:dyDescent="0.4">
      <c r="A23" s="114" t="s">
        <v>497</v>
      </c>
      <c r="B23" s="115" t="s">
        <v>554</v>
      </c>
      <c r="C23" s="124" t="s">
        <v>555</v>
      </c>
      <c r="D23" s="816" t="s">
        <v>9</v>
      </c>
      <c r="E23" s="2463"/>
      <c r="F23" s="2463"/>
      <c r="G23" s="2462"/>
      <c r="H23" s="2462"/>
      <c r="I23" s="2463"/>
      <c r="J23" s="2463"/>
      <c r="K23" s="2463"/>
      <c r="L23" s="2463"/>
      <c r="M23" s="2463"/>
      <c r="N23" s="2463">
        <f t="shared" si="63"/>
        <v>0</v>
      </c>
      <c r="O23" s="2463"/>
      <c r="P23" s="2463">
        <f t="shared" ref="P23:P31" si="64">+H23+K23</f>
        <v>0</v>
      </c>
      <c r="Q23" s="2463"/>
      <c r="R23" s="2463"/>
      <c r="S23" s="2463"/>
      <c r="T23" s="2473"/>
      <c r="U23" s="2463"/>
      <c r="V23" s="2463"/>
      <c r="W23" s="2463"/>
      <c r="X23" s="2463"/>
      <c r="Y23" s="816" t="s">
        <v>9</v>
      </c>
      <c r="Z23" s="925"/>
      <c r="AA23" s="925" t="s">
        <v>558</v>
      </c>
      <c r="AB23" s="925">
        <v>2</v>
      </c>
      <c r="AC23" s="137" t="s">
        <v>559</v>
      </c>
      <c r="AD23" s="137" t="s">
        <v>560</v>
      </c>
      <c r="AE23" s="138" t="s">
        <v>564</v>
      </c>
      <c r="AF23" s="582" t="s">
        <v>565</v>
      </c>
      <c r="AG23" s="912">
        <v>4695509340</v>
      </c>
      <c r="AH23" s="926">
        <v>4549052318</v>
      </c>
      <c r="AI23" s="927">
        <v>3870273108</v>
      </c>
      <c r="AJ23" s="912">
        <v>12235457985</v>
      </c>
      <c r="AK23" s="912">
        <v>9386406831</v>
      </c>
      <c r="AL23" s="1271">
        <f t="shared" si="56"/>
        <v>0.76714797619404351</v>
      </c>
      <c r="AM23" s="912">
        <v>4772436873</v>
      </c>
      <c r="AN23" s="1271">
        <f t="shared" si="57"/>
        <v>0.39004971279789818</v>
      </c>
      <c r="AO23" s="999">
        <v>8218423916</v>
      </c>
      <c r="AP23" s="910">
        <f t="shared" si="58"/>
        <v>8477304269.354001</v>
      </c>
      <c r="AQ23" s="999">
        <v>8815369999</v>
      </c>
      <c r="AR23" s="955">
        <f t="shared" si="8"/>
        <v>33964761240</v>
      </c>
      <c r="AS23" s="1005">
        <f t="shared" si="9"/>
        <v>13935459149</v>
      </c>
      <c r="AT23" s="1273">
        <f t="shared" si="59"/>
        <v>0.41029168586023601</v>
      </c>
      <c r="AU23" s="929">
        <f t="shared" si="10"/>
        <v>8642709981</v>
      </c>
      <c r="AV23" s="932"/>
      <c r="AW23" s="932"/>
      <c r="AX23" s="932"/>
      <c r="AY23" s="932"/>
      <c r="AZ23" s="983">
        <f t="shared" si="11"/>
        <v>0</v>
      </c>
      <c r="BA23" s="932"/>
      <c r="BB23" s="932"/>
      <c r="BC23" s="932"/>
      <c r="BD23" s="932"/>
      <c r="BE23" s="983">
        <f t="shared" si="12"/>
        <v>0</v>
      </c>
      <c r="BF23" s="932"/>
      <c r="BG23" s="932"/>
      <c r="BH23" s="932"/>
      <c r="BI23" s="932"/>
      <c r="BJ23" s="983">
        <f t="shared" si="13"/>
        <v>0</v>
      </c>
      <c r="BK23" s="932"/>
      <c r="BL23" s="932"/>
      <c r="BM23" s="932"/>
      <c r="BN23" s="932"/>
      <c r="BO23" s="983">
        <f t="shared" si="14"/>
        <v>0</v>
      </c>
      <c r="BP23" s="932"/>
      <c r="BQ23" s="932"/>
      <c r="BR23" s="932"/>
      <c r="BS23" s="932"/>
      <c r="BT23" s="983">
        <f t="shared" si="15"/>
        <v>0</v>
      </c>
      <c r="BU23" s="932"/>
      <c r="BV23" s="932"/>
      <c r="BW23" s="932"/>
      <c r="BX23" s="932"/>
      <c r="BY23" s="983">
        <f t="shared" si="16"/>
        <v>0</v>
      </c>
      <c r="BZ23" s="932"/>
      <c r="CA23" s="932"/>
      <c r="CB23" s="932"/>
      <c r="CC23" s="932"/>
      <c r="CD23" s="983">
        <f t="shared" si="17"/>
        <v>0</v>
      </c>
      <c r="CE23" s="932"/>
      <c r="CF23" s="932"/>
      <c r="CG23" s="932"/>
      <c r="CH23" s="932"/>
      <c r="CI23" s="983">
        <f t="shared" si="18"/>
        <v>0</v>
      </c>
      <c r="CJ23" s="932"/>
      <c r="CK23" s="932"/>
      <c r="CL23" s="932"/>
      <c r="CM23" s="932"/>
      <c r="CN23" s="983">
        <f t="shared" si="19"/>
        <v>0</v>
      </c>
      <c r="CO23" s="932"/>
      <c r="CP23" s="932"/>
      <c r="CQ23" s="932"/>
      <c r="CR23" s="932"/>
      <c r="CS23" s="983">
        <f t="shared" si="20"/>
        <v>0</v>
      </c>
      <c r="CT23" s="932"/>
      <c r="CU23" s="932"/>
      <c r="CV23" s="932"/>
      <c r="CW23" s="932"/>
      <c r="CX23" s="983">
        <f t="shared" si="21"/>
        <v>0</v>
      </c>
      <c r="CY23" s="932"/>
      <c r="CZ23" s="932"/>
      <c r="DA23" s="932"/>
      <c r="DB23" s="932"/>
      <c r="DC23" s="983">
        <f t="shared" si="22"/>
        <v>0</v>
      </c>
      <c r="DD23" s="932"/>
      <c r="DE23" s="932"/>
      <c r="DF23" s="932"/>
      <c r="DG23" s="932"/>
      <c r="DH23" s="983">
        <f t="shared" si="23"/>
        <v>0</v>
      </c>
      <c r="DI23" s="932"/>
      <c r="DJ23" s="932"/>
      <c r="DK23" s="932"/>
      <c r="DL23" s="932"/>
      <c r="DM23" s="983">
        <f t="shared" si="24"/>
        <v>0</v>
      </c>
      <c r="DN23" s="932"/>
      <c r="DO23" s="932"/>
      <c r="DP23" s="932"/>
      <c r="DQ23" s="932"/>
      <c r="DR23" s="983">
        <f t="shared" si="25"/>
        <v>0</v>
      </c>
      <c r="DS23" s="932"/>
      <c r="DT23" s="932"/>
      <c r="DU23" s="932"/>
      <c r="DV23" s="932"/>
      <c r="DW23" s="983">
        <f t="shared" si="26"/>
        <v>0</v>
      </c>
      <c r="DX23" s="932"/>
      <c r="DY23" s="932"/>
      <c r="DZ23" s="932"/>
      <c r="EA23" s="932"/>
      <c r="EB23" s="983">
        <f t="shared" si="27"/>
        <v>0</v>
      </c>
      <c r="EC23" s="932"/>
      <c r="ED23" s="932"/>
      <c r="EE23" s="932"/>
      <c r="EF23" s="932"/>
      <c r="EG23" s="983">
        <f t="shared" si="28"/>
        <v>0</v>
      </c>
      <c r="EH23" s="932"/>
      <c r="EI23" s="932"/>
      <c r="EJ23" s="932"/>
      <c r="EK23" s="932"/>
      <c r="EL23" s="983">
        <f t="shared" si="29"/>
        <v>0</v>
      </c>
      <c r="EM23" s="932"/>
      <c r="EN23" s="932"/>
      <c r="EO23" s="932"/>
      <c r="EP23" s="932"/>
      <c r="EQ23" s="983">
        <f t="shared" si="30"/>
        <v>0</v>
      </c>
      <c r="ER23" s="932"/>
      <c r="ES23" s="932"/>
      <c r="ET23" s="932"/>
      <c r="EU23" s="932"/>
      <c r="EV23" s="983">
        <f t="shared" si="31"/>
        <v>0</v>
      </c>
      <c r="EW23" s="1273">
        <f t="shared" si="60"/>
        <v>0.25446108453197536</v>
      </c>
      <c r="EX23" s="983">
        <f t="shared" si="32"/>
        <v>0</v>
      </c>
      <c r="EY23" s="1006">
        <v>1</v>
      </c>
      <c r="EZ23" s="1007">
        <v>1</v>
      </c>
      <c r="FA23" s="1006">
        <v>1</v>
      </c>
      <c r="FB23" s="1008">
        <v>1</v>
      </c>
      <c r="FC23" s="1274">
        <f t="shared" si="61"/>
        <v>1</v>
      </c>
      <c r="FD23" s="1006">
        <v>1</v>
      </c>
      <c r="FE23" s="1006">
        <v>1</v>
      </c>
      <c r="FF23" s="1009">
        <v>1</v>
      </c>
      <c r="FG23" s="1009">
        <f>MAX(EZ23:FB23)</f>
        <v>1</v>
      </c>
      <c r="FH23" s="1010"/>
      <c r="FI23" s="987"/>
      <c r="FJ23" s="987"/>
      <c r="FK23" s="987"/>
      <c r="FL23" s="988">
        <f t="shared" si="35"/>
        <v>0</v>
      </c>
      <c r="FM23" s="987"/>
      <c r="FN23" s="987"/>
      <c r="FO23" s="987"/>
      <c r="FP23" s="987"/>
      <c r="FQ23" s="988">
        <f t="shared" si="36"/>
        <v>0</v>
      </c>
      <c r="FR23" s="987"/>
      <c r="FS23" s="987"/>
      <c r="FT23" s="987"/>
      <c r="FU23" s="987"/>
      <c r="FV23" s="988">
        <f t="shared" si="37"/>
        <v>0</v>
      </c>
      <c r="FW23" s="987"/>
      <c r="FX23" s="987"/>
      <c r="FY23" s="987"/>
      <c r="FZ23" s="987"/>
      <c r="GA23" s="988">
        <f t="shared" si="38"/>
        <v>0</v>
      </c>
      <c r="GB23" s="987"/>
      <c r="GC23" s="987"/>
      <c r="GD23" s="987"/>
      <c r="GE23" s="987"/>
      <c r="GF23" s="988">
        <f t="shared" si="39"/>
        <v>0</v>
      </c>
      <c r="GG23" s="987"/>
      <c r="GH23" s="987"/>
      <c r="GI23" s="987"/>
      <c r="GJ23" s="987"/>
      <c r="GK23" s="988">
        <f t="shared" si="40"/>
        <v>0</v>
      </c>
      <c r="GL23" s="987"/>
      <c r="GM23" s="987"/>
      <c r="GN23" s="987"/>
      <c r="GO23" s="987"/>
      <c r="GP23" s="988">
        <f t="shared" si="41"/>
        <v>0</v>
      </c>
      <c r="GQ23" s="987"/>
      <c r="GR23" s="987"/>
      <c r="GS23" s="987"/>
      <c r="GT23" s="987"/>
      <c r="GU23" s="988">
        <f t="shared" si="42"/>
        <v>0</v>
      </c>
      <c r="GV23" s="987"/>
      <c r="GW23" s="987"/>
      <c r="GX23" s="987"/>
      <c r="GY23" s="987"/>
      <c r="GZ23" s="988">
        <f t="shared" si="43"/>
        <v>0</v>
      </c>
      <c r="HA23" s="987"/>
      <c r="HB23" s="987"/>
      <c r="HC23" s="987"/>
      <c r="HD23" s="987"/>
      <c r="HE23" s="988">
        <f t="shared" si="44"/>
        <v>0</v>
      </c>
      <c r="HF23" s="987"/>
      <c r="HG23" s="987"/>
      <c r="HH23" s="987"/>
      <c r="HI23" s="987"/>
      <c r="HJ23" s="988">
        <f t="shared" si="45"/>
        <v>0</v>
      </c>
      <c r="HK23" s="987"/>
      <c r="HL23" s="987"/>
      <c r="HM23" s="987"/>
      <c r="HN23" s="987"/>
      <c r="HO23" s="988">
        <f t="shared" si="46"/>
        <v>0</v>
      </c>
      <c r="HP23" s="987"/>
      <c r="HQ23" s="987"/>
      <c r="HR23" s="987"/>
      <c r="HS23" s="987"/>
      <c r="HT23" s="988">
        <f t="shared" si="47"/>
        <v>0</v>
      </c>
      <c r="HU23" s="987"/>
      <c r="HV23" s="987"/>
      <c r="HW23" s="987"/>
      <c r="HX23" s="987"/>
      <c r="HY23" s="988">
        <f t="shared" si="48"/>
        <v>0</v>
      </c>
      <c r="HZ23" s="987"/>
      <c r="IA23" s="987"/>
      <c r="IB23" s="987"/>
      <c r="IC23" s="987"/>
      <c r="ID23" s="988">
        <f t="shared" si="49"/>
        <v>0</v>
      </c>
      <c r="IE23" s="987"/>
      <c r="IF23" s="987"/>
      <c r="IG23" s="987"/>
      <c r="IH23" s="987"/>
      <c r="II23" s="988">
        <f t="shared" si="50"/>
        <v>0</v>
      </c>
      <c r="IJ23" s="987"/>
      <c r="IK23" s="987"/>
      <c r="IL23" s="987"/>
      <c r="IM23" s="987"/>
      <c r="IN23" s="988">
        <f t="shared" si="51"/>
        <v>0</v>
      </c>
      <c r="IO23" s="987"/>
      <c r="IP23" s="987"/>
      <c r="IQ23" s="987"/>
      <c r="IR23" s="987"/>
      <c r="IS23" s="988">
        <f t="shared" si="52"/>
        <v>0</v>
      </c>
      <c r="IT23" s="987"/>
      <c r="IU23" s="987"/>
      <c r="IV23" s="987"/>
      <c r="IW23" s="987"/>
      <c r="IX23" s="988">
        <f t="shared" si="53"/>
        <v>0</v>
      </c>
      <c r="IY23" s="987"/>
      <c r="IZ23" s="987"/>
      <c r="JA23" s="987"/>
      <c r="JB23" s="987"/>
      <c r="JC23" s="988">
        <f t="shared" si="54"/>
        <v>0</v>
      </c>
      <c r="JD23" s="1274">
        <f t="shared" si="62"/>
        <v>1</v>
      </c>
      <c r="JE23" s="988">
        <f t="shared" si="55"/>
        <v>0</v>
      </c>
      <c r="JF23" s="854"/>
      <c r="JG23" s="854"/>
      <c r="JH23" s="854"/>
      <c r="JI23" s="854"/>
      <c r="JJ23" s="854"/>
      <c r="JK23" s="855"/>
      <c r="JL23" s="584" t="s">
        <v>395</v>
      </c>
      <c r="JM23" s="868"/>
      <c r="JN23" s="888"/>
    </row>
    <row r="24" spans="1:274" ht="125.25" hidden="1" customHeight="1" thickBot="1" x14ac:dyDescent="0.4">
      <c r="A24" s="585" t="s">
        <v>497</v>
      </c>
      <c r="B24" s="586" t="s">
        <v>554</v>
      </c>
      <c r="C24" s="587" t="s">
        <v>555</v>
      </c>
      <c r="D24" s="818" t="s">
        <v>9</v>
      </c>
      <c r="E24" s="105" t="s">
        <v>566</v>
      </c>
      <c r="F24" s="820">
        <v>1415400000</v>
      </c>
      <c r="G24" s="908">
        <v>1376139042</v>
      </c>
      <c r="H24" s="908">
        <v>394650000</v>
      </c>
      <c r="I24" s="820">
        <f t="shared" ref="I24:J30" si="65">+AJ24</f>
        <v>1978400000</v>
      </c>
      <c r="J24" s="820">
        <f t="shared" si="65"/>
        <v>969039280</v>
      </c>
      <c r="K24" s="820">
        <f t="shared" ref="K24:K30" si="66">+AM24</f>
        <v>478699188</v>
      </c>
      <c r="L24" s="820">
        <v>786124988</v>
      </c>
      <c r="M24" s="820">
        <v>1402912164</v>
      </c>
      <c r="N24" s="821">
        <f t="shared" si="63"/>
        <v>5582837152</v>
      </c>
      <c r="O24" s="821">
        <f t="shared" ref="O24:O31" si="67">+G24+J24</f>
        <v>2345178322</v>
      </c>
      <c r="P24" s="821">
        <f t="shared" si="64"/>
        <v>873349188</v>
      </c>
      <c r="Q24" s="822">
        <v>45.65</v>
      </c>
      <c r="R24" s="823">
        <v>45.65</v>
      </c>
      <c r="S24" s="822">
        <v>80</v>
      </c>
      <c r="T24" s="835">
        <v>58.15</v>
      </c>
      <c r="U24" s="822">
        <v>100</v>
      </c>
      <c r="V24" s="822">
        <v>124.35</v>
      </c>
      <c r="W24" s="824">
        <v>350</v>
      </c>
      <c r="X24" s="825">
        <f>+R24+T24</f>
        <v>103.8</v>
      </c>
      <c r="Y24" s="818" t="s">
        <v>9</v>
      </c>
      <c r="Z24" s="1011"/>
      <c r="AA24" s="1011" t="s">
        <v>503</v>
      </c>
      <c r="AB24" s="1011">
        <v>3</v>
      </c>
      <c r="AC24" s="588" t="s">
        <v>567</v>
      </c>
      <c r="AD24" s="588" t="s">
        <v>560</v>
      </c>
      <c r="AE24" s="589" t="s">
        <v>568</v>
      </c>
      <c r="AF24" s="582" t="s">
        <v>569</v>
      </c>
      <c r="AG24" s="1012">
        <v>1415400000</v>
      </c>
      <c r="AH24" s="1013">
        <v>1376139042</v>
      </c>
      <c r="AI24" s="1013">
        <v>394650000</v>
      </c>
      <c r="AJ24" s="912">
        <v>1978400000</v>
      </c>
      <c r="AK24" s="912">
        <v>969039280</v>
      </c>
      <c r="AL24" s="1271">
        <f t="shared" si="56"/>
        <v>0.48980958350181963</v>
      </c>
      <c r="AM24" s="912">
        <v>478699188</v>
      </c>
      <c r="AN24" s="1271">
        <f t="shared" si="57"/>
        <v>0.241962792155277</v>
      </c>
      <c r="AO24" s="1014">
        <v>786124988</v>
      </c>
      <c r="AP24" s="910">
        <f t="shared" si="58"/>
        <v>810887925.1220001</v>
      </c>
      <c r="AQ24" s="1014">
        <v>1402912164</v>
      </c>
      <c r="AR24" s="1015">
        <f t="shared" si="8"/>
        <v>5582837152</v>
      </c>
      <c r="AS24" s="1016">
        <f t="shared" si="9"/>
        <v>2345178322</v>
      </c>
      <c r="AT24" s="1273">
        <f t="shared" si="59"/>
        <v>0.42006926910985776</v>
      </c>
      <c r="AU24" s="1016">
        <f t="shared" si="10"/>
        <v>873349188</v>
      </c>
      <c r="AV24" s="1017"/>
      <c r="AW24" s="1017"/>
      <c r="AX24" s="1017"/>
      <c r="AY24" s="1017"/>
      <c r="AZ24" s="1018">
        <f t="shared" si="11"/>
        <v>0</v>
      </c>
      <c r="BA24" s="1017">
        <v>383985000</v>
      </c>
      <c r="BB24" s="1017"/>
      <c r="BC24" s="1017"/>
      <c r="BD24" s="1017"/>
      <c r="BE24" s="1018">
        <f t="shared" si="12"/>
        <v>383985000</v>
      </c>
      <c r="BF24" s="1017">
        <v>383985000</v>
      </c>
      <c r="BG24" s="1017"/>
      <c r="BH24" s="1017"/>
      <c r="BI24" s="1017"/>
      <c r="BJ24" s="1018">
        <f t="shared" si="13"/>
        <v>383985000</v>
      </c>
      <c r="BK24" s="1017"/>
      <c r="BL24" s="1017"/>
      <c r="BM24" s="1017"/>
      <c r="BN24" s="1017"/>
      <c r="BO24" s="1018">
        <f t="shared" si="14"/>
        <v>0</v>
      </c>
      <c r="BP24" s="1017"/>
      <c r="BQ24" s="1017"/>
      <c r="BR24" s="1017"/>
      <c r="BS24" s="1017"/>
      <c r="BT24" s="1018">
        <f t="shared" si="15"/>
        <v>0</v>
      </c>
      <c r="BU24" s="1017"/>
      <c r="BV24" s="1017"/>
      <c r="BW24" s="1017"/>
      <c r="BX24" s="1017"/>
      <c r="BY24" s="1018">
        <f t="shared" si="16"/>
        <v>0</v>
      </c>
      <c r="BZ24" s="1017"/>
      <c r="CA24" s="1017"/>
      <c r="CB24" s="1017"/>
      <c r="CC24" s="1017"/>
      <c r="CD24" s="1018">
        <f t="shared" si="17"/>
        <v>0</v>
      </c>
      <c r="CE24" s="1017">
        <v>182000000</v>
      </c>
      <c r="CF24" s="1017"/>
      <c r="CG24" s="1017"/>
      <c r="CH24" s="1017"/>
      <c r="CI24" s="1018">
        <f t="shared" si="18"/>
        <v>182000000</v>
      </c>
      <c r="CJ24" s="1017"/>
      <c r="CK24" s="1017"/>
      <c r="CL24" s="1017"/>
      <c r="CM24" s="1017"/>
      <c r="CN24" s="1018">
        <f t="shared" si="19"/>
        <v>0</v>
      </c>
      <c r="CO24" s="1017"/>
      <c r="CP24" s="1017"/>
      <c r="CQ24" s="1017"/>
      <c r="CR24" s="1017"/>
      <c r="CS24" s="1018">
        <f t="shared" si="20"/>
        <v>0</v>
      </c>
      <c r="CT24" s="1017"/>
      <c r="CU24" s="1017"/>
      <c r="CV24" s="1017"/>
      <c r="CW24" s="1017"/>
      <c r="CX24" s="1018">
        <f t="shared" si="21"/>
        <v>0</v>
      </c>
      <c r="CY24" s="1017"/>
      <c r="CZ24" s="1017"/>
      <c r="DA24" s="1017"/>
      <c r="DB24" s="1017"/>
      <c r="DC24" s="1018">
        <f t="shared" si="22"/>
        <v>0</v>
      </c>
      <c r="DD24" s="1017"/>
      <c r="DE24" s="1017"/>
      <c r="DF24" s="1017"/>
      <c r="DG24" s="1017"/>
      <c r="DH24" s="1018">
        <f t="shared" si="23"/>
        <v>0</v>
      </c>
      <c r="DI24" s="1017"/>
      <c r="DJ24" s="1017"/>
      <c r="DK24" s="1017"/>
      <c r="DL24" s="1017"/>
      <c r="DM24" s="1018">
        <f t="shared" si="24"/>
        <v>0</v>
      </c>
      <c r="DN24" s="1017"/>
      <c r="DO24" s="1017"/>
      <c r="DP24" s="1017"/>
      <c r="DQ24" s="1017"/>
      <c r="DR24" s="1018">
        <f t="shared" si="25"/>
        <v>0</v>
      </c>
      <c r="DS24" s="1017"/>
      <c r="DT24" s="1017"/>
      <c r="DU24" s="1017"/>
      <c r="DV24" s="1017"/>
      <c r="DW24" s="1018">
        <f t="shared" si="26"/>
        <v>0</v>
      </c>
      <c r="DX24" s="1017"/>
      <c r="DY24" s="1017"/>
      <c r="DZ24" s="1017"/>
      <c r="EA24" s="1017"/>
      <c r="EB24" s="1018">
        <f t="shared" si="27"/>
        <v>0</v>
      </c>
      <c r="EC24" s="1017"/>
      <c r="ED24" s="1017"/>
      <c r="EE24" s="1017"/>
      <c r="EF24" s="1017"/>
      <c r="EG24" s="1018">
        <f t="shared" si="28"/>
        <v>0</v>
      </c>
      <c r="EH24" s="1017"/>
      <c r="EI24" s="1017"/>
      <c r="EJ24" s="1017"/>
      <c r="EK24" s="1017"/>
      <c r="EL24" s="1018">
        <f t="shared" si="29"/>
        <v>0</v>
      </c>
      <c r="EM24" s="1017"/>
      <c r="EN24" s="1017"/>
      <c r="EO24" s="1017"/>
      <c r="EP24" s="1017"/>
      <c r="EQ24" s="1018">
        <f t="shared" si="30"/>
        <v>0</v>
      </c>
      <c r="ER24" s="1017"/>
      <c r="ES24" s="1017"/>
      <c r="ET24" s="1017"/>
      <c r="EU24" s="1017"/>
      <c r="EV24" s="1018">
        <f t="shared" si="31"/>
        <v>0</v>
      </c>
      <c r="EW24" s="1273">
        <f t="shared" si="60"/>
        <v>0.15643465217091829</v>
      </c>
      <c r="EX24" s="1018">
        <f t="shared" si="32"/>
        <v>949970000</v>
      </c>
      <c r="EY24" s="1019">
        <v>13</v>
      </c>
      <c r="EZ24" s="1020">
        <v>7</v>
      </c>
      <c r="FA24" s="1019">
        <v>18</v>
      </c>
      <c r="FB24" s="1021">
        <v>15</v>
      </c>
      <c r="FC24" s="1274">
        <f t="shared" si="61"/>
        <v>0.83333333333333337</v>
      </c>
      <c r="FD24" s="1019">
        <v>8</v>
      </c>
      <c r="FE24" s="1019">
        <v>11</v>
      </c>
      <c r="FF24" s="1022">
        <f>+EY24+FA24+FD24+FE24</f>
        <v>50</v>
      </c>
      <c r="FG24" s="1022">
        <f>+EZ24+FB24</f>
        <v>22</v>
      </c>
      <c r="FH24" s="1023"/>
      <c r="FI24" s="1024"/>
      <c r="FJ24" s="1024"/>
      <c r="FK24" s="1024"/>
      <c r="FL24" s="1025">
        <f t="shared" si="35"/>
        <v>0</v>
      </c>
      <c r="FM24" s="1024"/>
      <c r="FN24" s="1024"/>
      <c r="FO24" s="1024"/>
      <c r="FP24" s="1024"/>
      <c r="FQ24" s="1025">
        <f t="shared" si="36"/>
        <v>0</v>
      </c>
      <c r="FR24" s="1024"/>
      <c r="FS24" s="1024"/>
      <c r="FT24" s="1024"/>
      <c r="FU24" s="1024"/>
      <c r="FV24" s="1025">
        <f t="shared" si="37"/>
        <v>0</v>
      </c>
      <c r="FW24" s="1024"/>
      <c r="FX24" s="1024"/>
      <c r="FY24" s="1024"/>
      <c r="FZ24" s="1024"/>
      <c r="GA24" s="1025">
        <f t="shared" si="38"/>
        <v>0</v>
      </c>
      <c r="GB24" s="1024"/>
      <c r="GC24" s="1024"/>
      <c r="GD24" s="1024"/>
      <c r="GE24" s="1024"/>
      <c r="GF24" s="1025">
        <f t="shared" si="39"/>
        <v>0</v>
      </c>
      <c r="GG24" s="1024"/>
      <c r="GH24" s="1024"/>
      <c r="GI24" s="1024"/>
      <c r="GJ24" s="1024"/>
      <c r="GK24" s="1025">
        <f t="shared" si="40"/>
        <v>0</v>
      </c>
      <c r="GL24" s="1024"/>
      <c r="GM24" s="1024"/>
      <c r="GN24" s="1024"/>
      <c r="GO24" s="1024"/>
      <c r="GP24" s="1025">
        <f t="shared" si="41"/>
        <v>0</v>
      </c>
      <c r="GQ24" s="1024"/>
      <c r="GR24" s="1024"/>
      <c r="GS24" s="1024"/>
      <c r="GT24" s="1024"/>
      <c r="GU24" s="1025">
        <f t="shared" si="42"/>
        <v>0</v>
      </c>
      <c r="GV24" s="1024"/>
      <c r="GW24" s="1024"/>
      <c r="GX24" s="1024"/>
      <c r="GY24" s="1024"/>
      <c r="GZ24" s="1025">
        <f t="shared" si="43"/>
        <v>0</v>
      </c>
      <c r="HA24" s="1024"/>
      <c r="HB24" s="1024"/>
      <c r="HC24" s="1024"/>
      <c r="HD24" s="1024"/>
      <c r="HE24" s="1025">
        <f t="shared" si="44"/>
        <v>0</v>
      </c>
      <c r="HF24" s="1024"/>
      <c r="HG24" s="1024"/>
      <c r="HH24" s="1024"/>
      <c r="HI24" s="1024"/>
      <c r="HJ24" s="1025">
        <f t="shared" si="45"/>
        <v>0</v>
      </c>
      <c r="HK24" s="1024"/>
      <c r="HL24" s="1024"/>
      <c r="HM24" s="1024"/>
      <c r="HN24" s="1024"/>
      <c r="HO24" s="1025">
        <f t="shared" si="46"/>
        <v>0</v>
      </c>
      <c r="HP24" s="1024"/>
      <c r="HQ24" s="1024"/>
      <c r="HR24" s="1024"/>
      <c r="HS24" s="1024"/>
      <c r="HT24" s="1025">
        <f t="shared" si="47"/>
        <v>0</v>
      </c>
      <c r="HU24" s="1024"/>
      <c r="HV24" s="1024"/>
      <c r="HW24" s="1024"/>
      <c r="HX24" s="1024"/>
      <c r="HY24" s="1025">
        <f t="shared" si="48"/>
        <v>0</v>
      </c>
      <c r="HZ24" s="1024"/>
      <c r="IA24" s="1024"/>
      <c r="IB24" s="1024"/>
      <c r="IC24" s="1024"/>
      <c r="ID24" s="1025">
        <f t="shared" si="49"/>
        <v>0</v>
      </c>
      <c r="IE24" s="1024"/>
      <c r="IF24" s="1024"/>
      <c r="IG24" s="1024"/>
      <c r="IH24" s="1024"/>
      <c r="II24" s="1025">
        <f t="shared" si="50"/>
        <v>0</v>
      </c>
      <c r="IJ24" s="1024"/>
      <c r="IK24" s="1024"/>
      <c r="IL24" s="1024"/>
      <c r="IM24" s="1024"/>
      <c r="IN24" s="1025">
        <f t="shared" si="51"/>
        <v>0</v>
      </c>
      <c r="IO24" s="1024"/>
      <c r="IP24" s="1024"/>
      <c r="IQ24" s="1024"/>
      <c r="IR24" s="1024"/>
      <c r="IS24" s="1025">
        <f t="shared" si="52"/>
        <v>0</v>
      </c>
      <c r="IT24" s="1024"/>
      <c r="IU24" s="1024"/>
      <c r="IV24" s="1024"/>
      <c r="IW24" s="1024"/>
      <c r="IX24" s="1025">
        <f t="shared" si="53"/>
        <v>0</v>
      </c>
      <c r="IY24" s="1024"/>
      <c r="IZ24" s="1024"/>
      <c r="JA24" s="1024"/>
      <c r="JB24" s="1024"/>
      <c r="JC24" s="1025">
        <f t="shared" si="54"/>
        <v>0</v>
      </c>
      <c r="JD24" s="1274">
        <f t="shared" si="62"/>
        <v>0.44</v>
      </c>
      <c r="JE24" s="1025">
        <f t="shared" si="55"/>
        <v>0</v>
      </c>
      <c r="JF24" s="856"/>
      <c r="JG24" s="856"/>
      <c r="JH24" s="856"/>
      <c r="JI24" s="856"/>
      <c r="JJ24" s="856"/>
      <c r="JK24" s="857"/>
      <c r="JL24" s="590" t="s">
        <v>387</v>
      </c>
      <c r="JM24" s="869"/>
      <c r="JN24" s="888"/>
    </row>
    <row r="25" spans="1:274" ht="125.25" hidden="1" customHeight="1" thickBot="1" x14ac:dyDescent="0.4">
      <c r="A25" s="1742" t="s">
        <v>497</v>
      </c>
      <c r="B25" s="1743" t="s">
        <v>570</v>
      </c>
      <c r="C25" s="1744" t="s">
        <v>571</v>
      </c>
      <c r="D25" s="314" t="s">
        <v>140</v>
      </c>
      <c r="E25" s="594" t="s">
        <v>573</v>
      </c>
      <c r="F25" s="819">
        <v>920549419</v>
      </c>
      <c r="G25" s="819">
        <v>889535615</v>
      </c>
      <c r="H25" s="819">
        <v>295546419</v>
      </c>
      <c r="I25" s="819">
        <f t="shared" si="65"/>
        <v>3673701096</v>
      </c>
      <c r="J25" s="819">
        <f t="shared" si="65"/>
        <v>848124749</v>
      </c>
      <c r="K25" s="819">
        <f t="shared" si="66"/>
        <v>446804368</v>
      </c>
      <c r="L25" s="819">
        <v>2692053916</v>
      </c>
      <c r="M25" s="819">
        <v>2701498178</v>
      </c>
      <c r="N25" s="1745">
        <f t="shared" si="63"/>
        <v>9987802609</v>
      </c>
      <c r="O25" s="1745">
        <f t="shared" si="67"/>
        <v>1737660364</v>
      </c>
      <c r="P25" s="1745">
        <f t="shared" si="64"/>
        <v>742350787</v>
      </c>
      <c r="Q25" s="1027">
        <v>715</v>
      </c>
      <c r="R25" s="1027">
        <v>715</v>
      </c>
      <c r="S25" s="1027">
        <v>1000</v>
      </c>
      <c r="T25" s="1746">
        <f>435+R25</f>
        <v>1150</v>
      </c>
      <c r="U25" s="1027">
        <v>1500</v>
      </c>
      <c r="V25" s="1027">
        <v>2000</v>
      </c>
      <c r="W25" s="1747">
        <v>2000</v>
      </c>
      <c r="X25" s="1748">
        <f>T25</f>
        <v>1150</v>
      </c>
      <c r="Y25" s="314" t="s">
        <v>140</v>
      </c>
      <c r="Z25" s="1749"/>
      <c r="AA25" s="1749" t="s">
        <v>574</v>
      </c>
      <c r="AB25" s="1749">
        <v>1</v>
      </c>
      <c r="AC25" s="1743" t="s">
        <v>575</v>
      </c>
      <c r="AD25" s="1743" t="s">
        <v>796</v>
      </c>
      <c r="AE25" s="1750" t="s">
        <v>577</v>
      </c>
      <c r="AF25" s="313" t="s">
        <v>578</v>
      </c>
      <c r="AG25" s="1032">
        <v>920549419</v>
      </c>
      <c r="AH25" s="1032">
        <v>889535615</v>
      </c>
      <c r="AI25" s="1032">
        <v>295546419</v>
      </c>
      <c r="AJ25" s="912">
        <v>3673701096</v>
      </c>
      <c r="AK25" s="912">
        <v>848124749</v>
      </c>
      <c r="AL25" s="1729">
        <f t="shared" si="56"/>
        <v>0.23086384189597117</v>
      </c>
      <c r="AM25" s="912">
        <v>446804368</v>
      </c>
      <c r="AN25" s="1729">
        <f t="shared" si="57"/>
        <v>0.12162240648442782</v>
      </c>
      <c r="AO25" s="1032">
        <v>2692053916</v>
      </c>
      <c r="AP25" s="910">
        <f t="shared" si="58"/>
        <v>2776853614.3540001</v>
      </c>
      <c r="AQ25" s="1032">
        <v>2701498178</v>
      </c>
      <c r="AR25" s="1751">
        <f t="shared" si="8"/>
        <v>9987802609</v>
      </c>
      <c r="AS25" s="1751">
        <f t="shared" si="9"/>
        <v>1737660364</v>
      </c>
      <c r="AT25" s="1730">
        <f t="shared" si="59"/>
        <v>0.17397824446732615</v>
      </c>
      <c r="AU25" s="1751">
        <f t="shared" si="10"/>
        <v>742350787</v>
      </c>
      <c r="AV25" s="1752"/>
      <c r="AW25" s="1752"/>
      <c r="AX25" s="1752"/>
      <c r="AY25" s="1752"/>
      <c r="AZ25" s="1753">
        <f t="shared" si="11"/>
        <v>0</v>
      </c>
      <c r="BA25" s="1752"/>
      <c r="BB25" s="1752"/>
      <c r="BC25" s="1752"/>
      <c r="BD25" s="1752"/>
      <c r="BE25" s="1753">
        <f t="shared" si="12"/>
        <v>0</v>
      </c>
      <c r="BF25" s="1752"/>
      <c r="BG25" s="1752"/>
      <c r="BH25" s="1752"/>
      <c r="BI25" s="1752"/>
      <c r="BJ25" s="1753">
        <f t="shared" si="13"/>
        <v>0</v>
      </c>
      <c r="BK25" s="1752"/>
      <c r="BL25" s="1752"/>
      <c r="BM25" s="1752"/>
      <c r="BN25" s="1752"/>
      <c r="BO25" s="1753">
        <f t="shared" si="14"/>
        <v>0</v>
      </c>
      <c r="BP25" s="1752"/>
      <c r="BQ25" s="1752"/>
      <c r="BR25" s="1752"/>
      <c r="BS25" s="1752"/>
      <c r="BT25" s="1753">
        <f t="shared" si="15"/>
        <v>0</v>
      </c>
      <c r="BU25" s="1752"/>
      <c r="BV25" s="1752"/>
      <c r="BW25" s="1752"/>
      <c r="BX25" s="1752"/>
      <c r="BY25" s="1753">
        <f t="shared" si="16"/>
        <v>0</v>
      </c>
      <c r="BZ25" s="1752"/>
      <c r="CA25" s="1752"/>
      <c r="CB25" s="1752"/>
      <c r="CC25" s="1752"/>
      <c r="CD25" s="1753">
        <f t="shared" si="17"/>
        <v>0</v>
      </c>
      <c r="CE25" s="1752"/>
      <c r="CF25" s="1752"/>
      <c r="CG25" s="1752"/>
      <c r="CH25" s="1752"/>
      <c r="CI25" s="1753">
        <f t="shared" si="18"/>
        <v>0</v>
      </c>
      <c r="CJ25" s="1752"/>
      <c r="CK25" s="1752"/>
      <c r="CL25" s="1752"/>
      <c r="CM25" s="1752"/>
      <c r="CN25" s="1753">
        <f t="shared" si="19"/>
        <v>0</v>
      </c>
      <c r="CO25" s="1752"/>
      <c r="CP25" s="1752"/>
      <c r="CQ25" s="1752"/>
      <c r="CR25" s="1752"/>
      <c r="CS25" s="1753">
        <f t="shared" si="20"/>
        <v>0</v>
      </c>
      <c r="CT25" s="1752"/>
      <c r="CU25" s="1752"/>
      <c r="CV25" s="1752"/>
      <c r="CW25" s="1752"/>
      <c r="CX25" s="1753">
        <f t="shared" si="21"/>
        <v>0</v>
      </c>
      <c r="CY25" s="1752"/>
      <c r="CZ25" s="1752"/>
      <c r="DA25" s="1752"/>
      <c r="DB25" s="1752"/>
      <c r="DC25" s="1753">
        <f t="shared" si="22"/>
        <v>0</v>
      </c>
      <c r="DD25" s="1752"/>
      <c r="DE25" s="1752"/>
      <c r="DF25" s="1752"/>
      <c r="DG25" s="1752"/>
      <c r="DH25" s="1753">
        <f t="shared" si="23"/>
        <v>0</v>
      </c>
      <c r="DI25" s="1752"/>
      <c r="DJ25" s="1752"/>
      <c r="DK25" s="1752"/>
      <c r="DL25" s="1752"/>
      <c r="DM25" s="1753">
        <f t="shared" si="24"/>
        <v>0</v>
      </c>
      <c r="DN25" s="1752"/>
      <c r="DO25" s="1752"/>
      <c r="DP25" s="1752"/>
      <c r="DQ25" s="1752"/>
      <c r="DR25" s="1753">
        <f t="shared" si="25"/>
        <v>0</v>
      </c>
      <c r="DS25" s="1752"/>
      <c r="DT25" s="1752"/>
      <c r="DU25" s="1752"/>
      <c r="DV25" s="1752"/>
      <c r="DW25" s="1753">
        <f t="shared" si="26"/>
        <v>0</v>
      </c>
      <c r="DX25" s="1752"/>
      <c r="DY25" s="1752"/>
      <c r="DZ25" s="1752"/>
      <c r="EA25" s="1752"/>
      <c r="EB25" s="1753">
        <f t="shared" si="27"/>
        <v>0</v>
      </c>
      <c r="EC25" s="1752"/>
      <c r="ED25" s="1752"/>
      <c r="EE25" s="1752"/>
      <c r="EF25" s="1752"/>
      <c r="EG25" s="1753">
        <f t="shared" si="28"/>
        <v>0</v>
      </c>
      <c r="EH25" s="1752"/>
      <c r="EI25" s="1752"/>
      <c r="EJ25" s="1752"/>
      <c r="EK25" s="1752"/>
      <c r="EL25" s="1753">
        <f t="shared" si="29"/>
        <v>0</v>
      </c>
      <c r="EM25" s="1752"/>
      <c r="EN25" s="1752"/>
      <c r="EO25" s="1752"/>
      <c r="EP25" s="1752"/>
      <c r="EQ25" s="1753">
        <f t="shared" si="30"/>
        <v>0</v>
      </c>
      <c r="ER25" s="1752"/>
      <c r="ES25" s="1752"/>
      <c r="ET25" s="1752"/>
      <c r="EU25" s="1752"/>
      <c r="EV25" s="1753">
        <f t="shared" si="31"/>
        <v>0</v>
      </c>
      <c r="EW25" s="1730">
        <f t="shared" si="60"/>
        <v>7.4325736707198081E-2</v>
      </c>
      <c r="EX25" s="1753">
        <f t="shared" si="32"/>
        <v>0</v>
      </c>
      <c r="EY25" s="1037">
        <v>1</v>
      </c>
      <c r="EZ25" s="1037">
        <v>1</v>
      </c>
      <c r="FA25" s="1037">
        <v>3</v>
      </c>
      <c r="FB25" s="1754">
        <v>2.8130999999999999</v>
      </c>
      <c r="FC25" s="1731">
        <f t="shared" si="61"/>
        <v>0.93769999999999998</v>
      </c>
      <c r="FD25" s="1037">
        <v>5</v>
      </c>
      <c r="FE25" s="1037">
        <v>7</v>
      </c>
      <c r="FF25" s="1755">
        <f>+FE25</f>
        <v>7</v>
      </c>
      <c r="FG25" s="1756">
        <f>MAX(EZ25,FB25)</f>
        <v>2.8130999999999999</v>
      </c>
      <c r="FH25" s="1041"/>
      <c r="FI25" s="1042"/>
      <c r="FJ25" s="1042"/>
      <c r="FK25" s="1042"/>
      <c r="FL25" s="1043">
        <f t="shared" si="35"/>
        <v>0</v>
      </c>
      <c r="FM25" s="1042"/>
      <c r="FN25" s="1042"/>
      <c r="FO25" s="1042"/>
      <c r="FP25" s="1042"/>
      <c r="FQ25" s="1043">
        <f t="shared" si="36"/>
        <v>0</v>
      </c>
      <c r="FR25" s="1042"/>
      <c r="FS25" s="1042"/>
      <c r="FT25" s="1042"/>
      <c r="FU25" s="1042"/>
      <c r="FV25" s="1043">
        <f t="shared" si="37"/>
        <v>0</v>
      </c>
      <c r="FW25" s="1042"/>
      <c r="FX25" s="1042"/>
      <c r="FY25" s="1042"/>
      <c r="FZ25" s="1042"/>
      <c r="GA25" s="1043">
        <f t="shared" si="38"/>
        <v>0</v>
      </c>
      <c r="GB25" s="1042"/>
      <c r="GC25" s="1042"/>
      <c r="GD25" s="1042"/>
      <c r="GE25" s="1042"/>
      <c r="GF25" s="1043">
        <f t="shared" si="39"/>
        <v>0</v>
      </c>
      <c r="GG25" s="1042"/>
      <c r="GH25" s="1042"/>
      <c r="GI25" s="1042"/>
      <c r="GJ25" s="1042"/>
      <c r="GK25" s="1043">
        <f t="shared" si="40"/>
        <v>0</v>
      </c>
      <c r="GL25" s="1042"/>
      <c r="GM25" s="1042"/>
      <c r="GN25" s="1042"/>
      <c r="GO25" s="1042"/>
      <c r="GP25" s="1043">
        <f t="shared" si="41"/>
        <v>0</v>
      </c>
      <c r="GQ25" s="1042"/>
      <c r="GR25" s="1042"/>
      <c r="GS25" s="1042"/>
      <c r="GT25" s="1042"/>
      <c r="GU25" s="1043">
        <f t="shared" si="42"/>
        <v>0</v>
      </c>
      <c r="GV25" s="1042"/>
      <c r="GW25" s="1042"/>
      <c r="GX25" s="1042"/>
      <c r="GY25" s="1042"/>
      <c r="GZ25" s="1043">
        <f t="shared" si="43"/>
        <v>0</v>
      </c>
      <c r="HA25" s="1042"/>
      <c r="HB25" s="1042"/>
      <c r="HC25" s="1042"/>
      <c r="HD25" s="1042"/>
      <c r="HE25" s="1043">
        <f t="shared" si="44"/>
        <v>0</v>
      </c>
      <c r="HF25" s="1042"/>
      <c r="HG25" s="1042"/>
      <c r="HH25" s="1042"/>
      <c r="HI25" s="1042"/>
      <c r="HJ25" s="1043">
        <f t="shared" si="45"/>
        <v>0</v>
      </c>
      <c r="HK25" s="1042"/>
      <c r="HL25" s="1042"/>
      <c r="HM25" s="1042"/>
      <c r="HN25" s="1042"/>
      <c r="HO25" s="1043">
        <f t="shared" si="46"/>
        <v>0</v>
      </c>
      <c r="HP25" s="1042"/>
      <c r="HQ25" s="1042"/>
      <c r="HR25" s="1042"/>
      <c r="HS25" s="1042"/>
      <c r="HT25" s="1043">
        <f t="shared" si="47"/>
        <v>0</v>
      </c>
      <c r="HU25" s="1042"/>
      <c r="HV25" s="1042"/>
      <c r="HW25" s="1042"/>
      <c r="HX25" s="1042"/>
      <c r="HY25" s="1043">
        <f t="shared" si="48"/>
        <v>0</v>
      </c>
      <c r="HZ25" s="1042"/>
      <c r="IA25" s="1042"/>
      <c r="IB25" s="1042"/>
      <c r="IC25" s="1042"/>
      <c r="ID25" s="1043">
        <f t="shared" si="49"/>
        <v>0</v>
      </c>
      <c r="IE25" s="1042"/>
      <c r="IF25" s="1042"/>
      <c r="IG25" s="1042"/>
      <c r="IH25" s="1042"/>
      <c r="II25" s="1043">
        <f t="shared" si="50"/>
        <v>0</v>
      </c>
      <c r="IJ25" s="1042"/>
      <c r="IK25" s="1042"/>
      <c r="IL25" s="1042"/>
      <c r="IM25" s="1042"/>
      <c r="IN25" s="1043">
        <f t="shared" si="51"/>
        <v>0</v>
      </c>
      <c r="IO25" s="1042"/>
      <c r="IP25" s="1042"/>
      <c r="IQ25" s="1042"/>
      <c r="IR25" s="1042"/>
      <c r="IS25" s="1043">
        <f t="shared" si="52"/>
        <v>0</v>
      </c>
      <c r="IT25" s="1042"/>
      <c r="IU25" s="1042"/>
      <c r="IV25" s="1042"/>
      <c r="IW25" s="1042"/>
      <c r="IX25" s="1043">
        <f t="shared" si="53"/>
        <v>0</v>
      </c>
      <c r="IY25" s="1042"/>
      <c r="IZ25" s="1042"/>
      <c r="JA25" s="1042"/>
      <c r="JB25" s="1042"/>
      <c r="JC25" s="1043">
        <f t="shared" si="54"/>
        <v>0</v>
      </c>
      <c r="JD25" s="1731">
        <f t="shared" si="62"/>
        <v>0.40187142857142855</v>
      </c>
      <c r="JE25" s="1766">
        <f t="shared" si="55"/>
        <v>0</v>
      </c>
      <c r="JF25" s="1767"/>
      <c r="JG25" s="1767"/>
      <c r="JH25" s="1767"/>
      <c r="JI25" s="1767"/>
      <c r="JJ25" s="1767"/>
      <c r="JK25" s="1767"/>
      <c r="JL25" s="1743" t="s">
        <v>392</v>
      </c>
      <c r="JM25" s="1768"/>
      <c r="JN25" s="888"/>
    </row>
    <row r="26" spans="1:274" ht="125.25" hidden="1" customHeight="1" thickBot="1" x14ac:dyDescent="0.4">
      <c r="A26" s="1742" t="s">
        <v>497</v>
      </c>
      <c r="B26" s="1743" t="s">
        <v>570</v>
      </c>
      <c r="C26" s="1744" t="s">
        <v>571</v>
      </c>
      <c r="D26" s="314" t="s">
        <v>140</v>
      </c>
      <c r="E26" s="594" t="s">
        <v>579</v>
      </c>
      <c r="F26" s="819">
        <v>305301777</v>
      </c>
      <c r="G26" s="819">
        <v>305301777</v>
      </c>
      <c r="H26" s="819">
        <v>256604627</v>
      </c>
      <c r="I26" s="819">
        <f t="shared" si="65"/>
        <v>1340204934</v>
      </c>
      <c r="J26" s="819">
        <f t="shared" si="65"/>
        <v>662944224</v>
      </c>
      <c r="K26" s="819">
        <f t="shared" si="66"/>
        <v>325274281</v>
      </c>
      <c r="L26" s="819">
        <v>832312188</v>
      </c>
      <c r="M26" s="819">
        <v>808985227</v>
      </c>
      <c r="N26" s="1745">
        <f t="shared" si="63"/>
        <v>3286804126</v>
      </c>
      <c r="O26" s="1745">
        <f t="shared" si="67"/>
        <v>968246001</v>
      </c>
      <c r="P26" s="1745">
        <f t="shared" si="64"/>
        <v>581878908</v>
      </c>
      <c r="Q26" s="1044">
        <v>0.25</v>
      </c>
      <c r="R26" s="1044">
        <v>0.25</v>
      </c>
      <c r="S26" s="1044">
        <v>0.75</v>
      </c>
      <c r="T26" s="1757">
        <v>0.52249999999999996</v>
      </c>
      <c r="U26" s="1758">
        <v>2</v>
      </c>
      <c r="V26" s="1758">
        <v>2</v>
      </c>
      <c r="W26" s="1759">
        <v>5</v>
      </c>
      <c r="X26" s="1760">
        <f>R26+T26</f>
        <v>0.77249999999999996</v>
      </c>
      <c r="Y26" s="314" t="s">
        <v>140</v>
      </c>
      <c r="Z26" s="1749"/>
      <c r="AA26" s="1749" t="s">
        <v>503</v>
      </c>
      <c r="AB26" s="1749">
        <v>2</v>
      </c>
      <c r="AC26" s="1743" t="s">
        <v>575</v>
      </c>
      <c r="AD26" s="1743" t="s">
        <v>580</v>
      </c>
      <c r="AE26" s="1750" t="s">
        <v>581</v>
      </c>
      <c r="AF26" s="313" t="s">
        <v>582</v>
      </c>
      <c r="AG26" s="1032">
        <v>305301777</v>
      </c>
      <c r="AH26" s="1032">
        <v>305301777</v>
      </c>
      <c r="AI26" s="1032">
        <v>256604627</v>
      </c>
      <c r="AJ26" s="912">
        <v>1340204934</v>
      </c>
      <c r="AK26" s="912">
        <v>662944224</v>
      </c>
      <c r="AL26" s="1729">
        <f t="shared" si="56"/>
        <v>0.49465884446594643</v>
      </c>
      <c r="AM26" s="912">
        <v>325274281</v>
      </c>
      <c r="AN26" s="1729">
        <f t="shared" si="57"/>
        <v>0.24270488247583186</v>
      </c>
      <c r="AO26" s="1032">
        <v>832312188</v>
      </c>
      <c r="AP26" s="910">
        <f t="shared" si="58"/>
        <v>858530021.92200005</v>
      </c>
      <c r="AQ26" s="1032">
        <v>808985227</v>
      </c>
      <c r="AR26" s="1751">
        <f t="shared" si="8"/>
        <v>3286804126</v>
      </c>
      <c r="AS26" s="1751">
        <f t="shared" si="9"/>
        <v>968246001</v>
      </c>
      <c r="AT26" s="1730">
        <f t="shared" si="59"/>
        <v>0.2945858541860672</v>
      </c>
      <c r="AU26" s="1751">
        <f t="shared" si="10"/>
        <v>581878908</v>
      </c>
      <c r="AV26" s="1752"/>
      <c r="AW26" s="1752"/>
      <c r="AX26" s="1752"/>
      <c r="AY26" s="1752"/>
      <c r="AZ26" s="1753">
        <f t="shared" si="11"/>
        <v>0</v>
      </c>
      <c r="BA26" s="1752"/>
      <c r="BB26" s="1752"/>
      <c r="BC26" s="1752"/>
      <c r="BD26" s="1752"/>
      <c r="BE26" s="1753">
        <f t="shared" si="12"/>
        <v>0</v>
      </c>
      <c r="BF26" s="1752"/>
      <c r="BG26" s="1752"/>
      <c r="BH26" s="1752"/>
      <c r="BI26" s="1752"/>
      <c r="BJ26" s="1753">
        <f t="shared" si="13"/>
        <v>0</v>
      </c>
      <c r="BK26" s="1752"/>
      <c r="BL26" s="1752"/>
      <c r="BM26" s="1752"/>
      <c r="BN26" s="1752"/>
      <c r="BO26" s="1753">
        <f t="shared" si="14"/>
        <v>0</v>
      </c>
      <c r="BP26" s="1752"/>
      <c r="BQ26" s="1752"/>
      <c r="BR26" s="1752"/>
      <c r="BS26" s="1752"/>
      <c r="BT26" s="1753">
        <f t="shared" si="15"/>
        <v>0</v>
      </c>
      <c r="BU26" s="1752"/>
      <c r="BV26" s="1752"/>
      <c r="BW26" s="1752"/>
      <c r="BX26" s="1752"/>
      <c r="BY26" s="1753">
        <f t="shared" si="16"/>
        <v>0</v>
      </c>
      <c r="BZ26" s="1752"/>
      <c r="CA26" s="1752"/>
      <c r="CB26" s="1752"/>
      <c r="CC26" s="1752"/>
      <c r="CD26" s="1753">
        <f t="shared" si="17"/>
        <v>0</v>
      </c>
      <c r="CE26" s="1752"/>
      <c r="CF26" s="1752"/>
      <c r="CG26" s="1752"/>
      <c r="CH26" s="1752"/>
      <c r="CI26" s="1753">
        <f t="shared" si="18"/>
        <v>0</v>
      </c>
      <c r="CJ26" s="1752"/>
      <c r="CK26" s="1752"/>
      <c r="CL26" s="1752"/>
      <c r="CM26" s="1752"/>
      <c r="CN26" s="1753">
        <f t="shared" si="19"/>
        <v>0</v>
      </c>
      <c r="CO26" s="1752"/>
      <c r="CP26" s="1752"/>
      <c r="CQ26" s="1752"/>
      <c r="CR26" s="1752"/>
      <c r="CS26" s="1753">
        <f t="shared" si="20"/>
        <v>0</v>
      </c>
      <c r="CT26" s="1752"/>
      <c r="CU26" s="1752"/>
      <c r="CV26" s="1752"/>
      <c r="CW26" s="1752"/>
      <c r="CX26" s="1753">
        <f t="shared" si="21"/>
        <v>0</v>
      </c>
      <c r="CY26" s="1752"/>
      <c r="CZ26" s="1752"/>
      <c r="DA26" s="1752"/>
      <c r="DB26" s="1752"/>
      <c r="DC26" s="1753">
        <f t="shared" si="22"/>
        <v>0</v>
      </c>
      <c r="DD26" s="1752"/>
      <c r="DE26" s="1752"/>
      <c r="DF26" s="1752"/>
      <c r="DG26" s="1752"/>
      <c r="DH26" s="1753">
        <f t="shared" si="23"/>
        <v>0</v>
      </c>
      <c r="DI26" s="1752"/>
      <c r="DJ26" s="1752"/>
      <c r="DK26" s="1752"/>
      <c r="DL26" s="1752"/>
      <c r="DM26" s="1753">
        <f t="shared" si="24"/>
        <v>0</v>
      </c>
      <c r="DN26" s="1752"/>
      <c r="DO26" s="1752"/>
      <c r="DP26" s="1752"/>
      <c r="DQ26" s="1752"/>
      <c r="DR26" s="1753">
        <f t="shared" si="25"/>
        <v>0</v>
      </c>
      <c r="DS26" s="1752"/>
      <c r="DT26" s="1752"/>
      <c r="DU26" s="1752"/>
      <c r="DV26" s="1752"/>
      <c r="DW26" s="1753">
        <f t="shared" si="26"/>
        <v>0</v>
      </c>
      <c r="DX26" s="1752"/>
      <c r="DY26" s="1752"/>
      <c r="DZ26" s="1752"/>
      <c r="EA26" s="1752"/>
      <c r="EB26" s="1753">
        <f t="shared" si="27"/>
        <v>0</v>
      </c>
      <c r="EC26" s="1752"/>
      <c r="ED26" s="1752"/>
      <c r="EE26" s="1752"/>
      <c r="EF26" s="1752"/>
      <c r="EG26" s="1753">
        <f t="shared" si="28"/>
        <v>0</v>
      </c>
      <c r="EH26" s="1752"/>
      <c r="EI26" s="1752"/>
      <c r="EJ26" s="1752"/>
      <c r="EK26" s="1752"/>
      <c r="EL26" s="1753">
        <f t="shared" si="29"/>
        <v>0</v>
      </c>
      <c r="EM26" s="1752"/>
      <c r="EN26" s="1752"/>
      <c r="EO26" s="1752"/>
      <c r="EP26" s="1752"/>
      <c r="EQ26" s="1753">
        <f t="shared" si="30"/>
        <v>0</v>
      </c>
      <c r="ER26" s="1752"/>
      <c r="ES26" s="1752"/>
      <c r="ET26" s="1752"/>
      <c r="EU26" s="1752"/>
      <c r="EV26" s="1753">
        <f t="shared" si="31"/>
        <v>0</v>
      </c>
      <c r="EW26" s="1730">
        <f t="shared" si="60"/>
        <v>0.17703485991060242</v>
      </c>
      <c r="EX26" s="1753">
        <f t="shared" si="32"/>
        <v>0</v>
      </c>
      <c r="EY26" s="1761">
        <v>0.25</v>
      </c>
      <c r="EZ26" s="1757">
        <v>0.25</v>
      </c>
      <c r="FA26" s="1761">
        <v>0.75</v>
      </c>
      <c r="FB26" s="1757">
        <v>0.52249999999999996</v>
      </c>
      <c r="FC26" s="1731">
        <f t="shared" si="61"/>
        <v>0.69666666666666666</v>
      </c>
      <c r="FD26" s="1761">
        <v>2</v>
      </c>
      <c r="FE26" s="1761">
        <v>2</v>
      </c>
      <c r="FF26" s="1762">
        <f t="shared" ref="FF26:FF34" si="68">+EY26+FA26+FD26+FE26</f>
        <v>5</v>
      </c>
      <c r="FG26" s="1756">
        <f t="shared" ref="FG26:FG47" si="69">+EZ26+FB26</f>
        <v>0.77249999999999996</v>
      </c>
      <c r="FH26" s="1041"/>
      <c r="FI26" s="1042"/>
      <c r="FJ26" s="1042"/>
      <c r="FK26" s="1042"/>
      <c r="FL26" s="1043">
        <f t="shared" si="35"/>
        <v>0</v>
      </c>
      <c r="FM26" s="1042"/>
      <c r="FN26" s="1042"/>
      <c r="FO26" s="1042"/>
      <c r="FP26" s="1042"/>
      <c r="FQ26" s="1043">
        <f t="shared" si="36"/>
        <v>0</v>
      </c>
      <c r="FR26" s="1042"/>
      <c r="FS26" s="1042"/>
      <c r="FT26" s="1042"/>
      <c r="FU26" s="1042"/>
      <c r="FV26" s="1043">
        <f t="shared" si="37"/>
        <v>0</v>
      </c>
      <c r="FW26" s="1042"/>
      <c r="FX26" s="1042"/>
      <c r="FY26" s="1042"/>
      <c r="FZ26" s="1042"/>
      <c r="GA26" s="1043">
        <f t="shared" si="38"/>
        <v>0</v>
      </c>
      <c r="GB26" s="1042"/>
      <c r="GC26" s="1042"/>
      <c r="GD26" s="1042"/>
      <c r="GE26" s="1042"/>
      <c r="GF26" s="1043">
        <f t="shared" si="39"/>
        <v>0</v>
      </c>
      <c r="GG26" s="1042"/>
      <c r="GH26" s="1042"/>
      <c r="GI26" s="1042"/>
      <c r="GJ26" s="1042"/>
      <c r="GK26" s="1043">
        <f t="shared" si="40"/>
        <v>0</v>
      </c>
      <c r="GL26" s="1042"/>
      <c r="GM26" s="1042"/>
      <c r="GN26" s="1042"/>
      <c r="GO26" s="1042"/>
      <c r="GP26" s="1043">
        <f t="shared" si="41"/>
        <v>0</v>
      </c>
      <c r="GQ26" s="1042"/>
      <c r="GR26" s="1042"/>
      <c r="GS26" s="1042"/>
      <c r="GT26" s="1042"/>
      <c r="GU26" s="1043">
        <f t="shared" si="42"/>
        <v>0</v>
      </c>
      <c r="GV26" s="1042"/>
      <c r="GW26" s="1042"/>
      <c r="GX26" s="1042"/>
      <c r="GY26" s="1042"/>
      <c r="GZ26" s="1043">
        <f t="shared" si="43"/>
        <v>0</v>
      </c>
      <c r="HA26" s="1042"/>
      <c r="HB26" s="1042"/>
      <c r="HC26" s="1042"/>
      <c r="HD26" s="1042"/>
      <c r="HE26" s="1043">
        <f t="shared" si="44"/>
        <v>0</v>
      </c>
      <c r="HF26" s="1042"/>
      <c r="HG26" s="1042"/>
      <c r="HH26" s="1042"/>
      <c r="HI26" s="1042"/>
      <c r="HJ26" s="1043">
        <f t="shared" si="45"/>
        <v>0</v>
      </c>
      <c r="HK26" s="1042"/>
      <c r="HL26" s="1042"/>
      <c r="HM26" s="1042"/>
      <c r="HN26" s="1042"/>
      <c r="HO26" s="1043">
        <f t="shared" si="46"/>
        <v>0</v>
      </c>
      <c r="HP26" s="1042"/>
      <c r="HQ26" s="1042"/>
      <c r="HR26" s="1042"/>
      <c r="HS26" s="1042"/>
      <c r="HT26" s="1043">
        <f t="shared" si="47"/>
        <v>0</v>
      </c>
      <c r="HU26" s="1042"/>
      <c r="HV26" s="1042"/>
      <c r="HW26" s="1042"/>
      <c r="HX26" s="1042"/>
      <c r="HY26" s="1043">
        <f t="shared" si="48"/>
        <v>0</v>
      </c>
      <c r="HZ26" s="1042"/>
      <c r="IA26" s="1042"/>
      <c r="IB26" s="1042"/>
      <c r="IC26" s="1042"/>
      <c r="ID26" s="1043">
        <f t="shared" si="49"/>
        <v>0</v>
      </c>
      <c r="IE26" s="1042"/>
      <c r="IF26" s="1042"/>
      <c r="IG26" s="1042"/>
      <c r="IH26" s="1042"/>
      <c r="II26" s="1043">
        <f t="shared" si="50"/>
        <v>0</v>
      </c>
      <c r="IJ26" s="1042"/>
      <c r="IK26" s="1042"/>
      <c r="IL26" s="1042"/>
      <c r="IM26" s="1042"/>
      <c r="IN26" s="1043">
        <f t="shared" si="51"/>
        <v>0</v>
      </c>
      <c r="IO26" s="1042"/>
      <c r="IP26" s="1042"/>
      <c r="IQ26" s="1042"/>
      <c r="IR26" s="1042"/>
      <c r="IS26" s="1043">
        <f t="shared" si="52"/>
        <v>0</v>
      </c>
      <c r="IT26" s="1042"/>
      <c r="IU26" s="1042"/>
      <c r="IV26" s="1042"/>
      <c r="IW26" s="1042"/>
      <c r="IX26" s="1043">
        <f t="shared" si="53"/>
        <v>0</v>
      </c>
      <c r="IY26" s="1042"/>
      <c r="IZ26" s="1042"/>
      <c r="JA26" s="1042"/>
      <c r="JB26" s="1042"/>
      <c r="JC26" s="1043">
        <f t="shared" si="54"/>
        <v>0</v>
      </c>
      <c r="JD26" s="1731">
        <f t="shared" si="62"/>
        <v>0.1545</v>
      </c>
      <c r="JE26" s="1766">
        <f t="shared" si="55"/>
        <v>0</v>
      </c>
      <c r="JF26" s="1767"/>
      <c r="JG26" s="1767"/>
      <c r="JH26" s="1767"/>
      <c r="JI26" s="1767"/>
      <c r="JJ26" s="1767"/>
      <c r="JK26" s="1767"/>
      <c r="JL26" s="1743" t="s">
        <v>392</v>
      </c>
      <c r="JM26" s="1768"/>
      <c r="JN26" s="888"/>
    </row>
    <row r="27" spans="1:274" ht="125.25" hidden="1" customHeight="1" thickBot="1" x14ac:dyDescent="0.4">
      <c r="A27" s="1742" t="s">
        <v>497</v>
      </c>
      <c r="B27" s="1743" t="s">
        <v>570</v>
      </c>
      <c r="C27" s="1744" t="s">
        <v>571</v>
      </c>
      <c r="D27" s="314" t="s">
        <v>140</v>
      </c>
      <c r="E27" s="594" t="s">
        <v>583</v>
      </c>
      <c r="F27" s="819">
        <v>359890882</v>
      </c>
      <c r="G27" s="819">
        <v>359890882</v>
      </c>
      <c r="H27" s="819">
        <v>318900966</v>
      </c>
      <c r="I27" s="819">
        <f t="shared" si="65"/>
        <v>1127232027</v>
      </c>
      <c r="J27" s="819">
        <f t="shared" si="65"/>
        <v>744155757</v>
      </c>
      <c r="K27" s="819">
        <f t="shared" si="66"/>
        <v>340721154</v>
      </c>
      <c r="L27" s="819">
        <v>1372419644</v>
      </c>
      <c r="M27" s="819">
        <v>1332446256</v>
      </c>
      <c r="N27" s="1745">
        <f t="shared" si="63"/>
        <v>4191988809</v>
      </c>
      <c r="O27" s="1745">
        <f t="shared" si="67"/>
        <v>1104046639</v>
      </c>
      <c r="P27" s="1745">
        <f t="shared" si="64"/>
        <v>659622120</v>
      </c>
      <c r="Q27" s="1758" t="s">
        <v>584</v>
      </c>
      <c r="R27" s="1044">
        <v>0.1</v>
      </c>
      <c r="S27" s="1758" t="s">
        <v>585</v>
      </c>
      <c r="T27" s="1757">
        <v>0.22370000000000001</v>
      </c>
      <c r="U27" s="1758" t="s">
        <v>585</v>
      </c>
      <c r="V27" s="1758" t="s">
        <v>585</v>
      </c>
      <c r="W27" s="1759">
        <v>1</v>
      </c>
      <c r="X27" s="1760">
        <f>R27+T27</f>
        <v>0.32369999999999999</v>
      </c>
      <c r="Y27" s="314" t="s">
        <v>140</v>
      </c>
      <c r="Z27" s="1749"/>
      <c r="AA27" s="1749" t="s">
        <v>503</v>
      </c>
      <c r="AB27" s="1749">
        <v>3</v>
      </c>
      <c r="AC27" s="1743" t="s">
        <v>575</v>
      </c>
      <c r="AD27" s="1743" t="s">
        <v>560</v>
      </c>
      <c r="AE27" s="1750" t="s">
        <v>581</v>
      </c>
      <c r="AF27" s="313" t="s">
        <v>586</v>
      </c>
      <c r="AG27" s="1032">
        <v>359890882</v>
      </c>
      <c r="AH27" s="1032">
        <v>359890882</v>
      </c>
      <c r="AI27" s="1032">
        <v>318900966</v>
      </c>
      <c r="AJ27" s="912">
        <v>1127232027</v>
      </c>
      <c r="AK27" s="912">
        <v>744155757</v>
      </c>
      <c r="AL27" s="1729">
        <f t="shared" si="56"/>
        <v>0.66016200673475012</v>
      </c>
      <c r="AM27" s="912">
        <v>340721154</v>
      </c>
      <c r="AN27" s="1729">
        <f t="shared" si="57"/>
        <v>0.30226354986274712</v>
      </c>
      <c r="AO27" s="1032">
        <v>1372419644</v>
      </c>
      <c r="AP27" s="910">
        <f t="shared" si="58"/>
        <v>1415650862.786</v>
      </c>
      <c r="AQ27" s="1032">
        <v>1332446256</v>
      </c>
      <c r="AR27" s="1751">
        <f t="shared" si="8"/>
        <v>4191988809</v>
      </c>
      <c r="AS27" s="1751">
        <f t="shared" si="9"/>
        <v>1104046639</v>
      </c>
      <c r="AT27" s="1730">
        <f t="shared" si="59"/>
        <v>0.26337060743808871</v>
      </c>
      <c r="AU27" s="1751">
        <f t="shared" si="10"/>
        <v>659622120</v>
      </c>
      <c r="AV27" s="1752"/>
      <c r="AW27" s="1752"/>
      <c r="AX27" s="1752"/>
      <c r="AY27" s="1752"/>
      <c r="AZ27" s="1753">
        <f t="shared" si="11"/>
        <v>0</v>
      </c>
      <c r="BA27" s="1752"/>
      <c r="BB27" s="1752"/>
      <c r="BC27" s="1752"/>
      <c r="BD27" s="1752"/>
      <c r="BE27" s="1753">
        <f t="shared" si="12"/>
        <v>0</v>
      </c>
      <c r="BF27" s="1752"/>
      <c r="BG27" s="1752"/>
      <c r="BH27" s="1752"/>
      <c r="BI27" s="1752"/>
      <c r="BJ27" s="1753">
        <f t="shared" si="13"/>
        <v>0</v>
      </c>
      <c r="BK27" s="1752"/>
      <c r="BL27" s="1752"/>
      <c r="BM27" s="1752"/>
      <c r="BN27" s="1752"/>
      <c r="BO27" s="1753">
        <f t="shared" si="14"/>
        <v>0</v>
      </c>
      <c r="BP27" s="1752"/>
      <c r="BQ27" s="1752"/>
      <c r="BR27" s="1752"/>
      <c r="BS27" s="1752"/>
      <c r="BT27" s="1753">
        <f t="shared" si="15"/>
        <v>0</v>
      </c>
      <c r="BU27" s="1752"/>
      <c r="BV27" s="1752"/>
      <c r="BW27" s="1752"/>
      <c r="BX27" s="1752"/>
      <c r="BY27" s="1753">
        <f t="shared" si="16"/>
        <v>0</v>
      </c>
      <c r="BZ27" s="1752"/>
      <c r="CA27" s="1752"/>
      <c r="CB27" s="1752"/>
      <c r="CC27" s="1752"/>
      <c r="CD27" s="1753">
        <f t="shared" si="17"/>
        <v>0</v>
      </c>
      <c r="CE27" s="1752"/>
      <c r="CF27" s="1752"/>
      <c r="CG27" s="1752"/>
      <c r="CH27" s="1752"/>
      <c r="CI27" s="1753">
        <f t="shared" si="18"/>
        <v>0</v>
      </c>
      <c r="CJ27" s="1752"/>
      <c r="CK27" s="1752"/>
      <c r="CL27" s="1752"/>
      <c r="CM27" s="1752"/>
      <c r="CN27" s="1753">
        <f t="shared" si="19"/>
        <v>0</v>
      </c>
      <c r="CO27" s="1752"/>
      <c r="CP27" s="1752"/>
      <c r="CQ27" s="1752"/>
      <c r="CR27" s="1752"/>
      <c r="CS27" s="1753">
        <f t="shared" si="20"/>
        <v>0</v>
      </c>
      <c r="CT27" s="1752"/>
      <c r="CU27" s="1752"/>
      <c r="CV27" s="1752"/>
      <c r="CW27" s="1752"/>
      <c r="CX27" s="1753">
        <f t="shared" si="21"/>
        <v>0</v>
      </c>
      <c r="CY27" s="1752"/>
      <c r="CZ27" s="1752"/>
      <c r="DA27" s="1752"/>
      <c r="DB27" s="1752"/>
      <c r="DC27" s="1753">
        <f t="shared" si="22"/>
        <v>0</v>
      </c>
      <c r="DD27" s="1752"/>
      <c r="DE27" s="1752"/>
      <c r="DF27" s="1752"/>
      <c r="DG27" s="1752"/>
      <c r="DH27" s="1753">
        <f t="shared" si="23"/>
        <v>0</v>
      </c>
      <c r="DI27" s="1752"/>
      <c r="DJ27" s="1752"/>
      <c r="DK27" s="1752"/>
      <c r="DL27" s="1752"/>
      <c r="DM27" s="1753">
        <f t="shared" si="24"/>
        <v>0</v>
      </c>
      <c r="DN27" s="1752"/>
      <c r="DO27" s="1752"/>
      <c r="DP27" s="1752"/>
      <c r="DQ27" s="1752"/>
      <c r="DR27" s="1753">
        <f t="shared" si="25"/>
        <v>0</v>
      </c>
      <c r="DS27" s="1752"/>
      <c r="DT27" s="1752"/>
      <c r="DU27" s="1752"/>
      <c r="DV27" s="1752"/>
      <c r="DW27" s="1753">
        <f t="shared" si="26"/>
        <v>0</v>
      </c>
      <c r="DX27" s="1752"/>
      <c r="DY27" s="1752"/>
      <c r="DZ27" s="1752"/>
      <c r="EA27" s="1752"/>
      <c r="EB27" s="1753">
        <f t="shared" si="27"/>
        <v>0</v>
      </c>
      <c r="EC27" s="1752"/>
      <c r="ED27" s="1752"/>
      <c r="EE27" s="1752"/>
      <c r="EF27" s="1752"/>
      <c r="EG27" s="1753">
        <f t="shared" si="28"/>
        <v>0</v>
      </c>
      <c r="EH27" s="1752"/>
      <c r="EI27" s="1752"/>
      <c r="EJ27" s="1752"/>
      <c r="EK27" s="1752"/>
      <c r="EL27" s="1753">
        <f t="shared" si="29"/>
        <v>0</v>
      </c>
      <c r="EM27" s="1752"/>
      <c r="EN27" s="1752"/>
      <c r="EO27" s="1752"/>
      <c r="EP27" s="1752"/>
      <c r="EQ27" s="1753">
        <f t="shared" si="30"/>
        <v>0</v>
      </c>
      <c r="ER27" s="1752"/>
      <c r="ES27" s="1752"/>
      <c r="ET27" s="1752"/>
      <c r="EU27" s="1752"/>
      <c r="EV27" s="1753">
        <f t="shared" si="31"/>
        <v>0</v>
      </c>
      <c r="EW27" s="1730">
        <f t="shared" si="60"/>
        <v>0.15735302503284904</v>
      </c>
      <c r="EX27" s="1753">
        <f t="shared" si="32"/>
        <v>0</v>
      </c>
      <c r="EY27" s="1763">
        <v>0.1</v>
      </c>
      <c r="EZ27" s="1757">
        <v>0.1</v>
      </c>
      <c r="FA27" s="1763">
        <v>0.3</v>
      </c>
      <c r="FB27" s="1757">
        <v>0.22370000000000001</v>
      </c>
      <c r="FC27" s="1731">
        <f t="shared" si="61"/>
        <v>0.7456666666666667</v>
      </c>
      <c r="FD27" s="1763">
        <v>0.3</v>
      </c>
      <c r="FE27" s="1763">
        <v>0.3</v>
      </c>
      <c r="FF27" s="1764">
        <f t="shared" si="68"/>
        <v>1</v>
      </c>
      <c r="FG27" s="1756">
        <f t="shared" si="69"/>
        <v>0.32369999999999999</v>
      </c>
      <c r="FH27" s="1041"/>
      <c r="FI27" s="1042"/>
      <c r="FJ27" s="1042"/>
      <c r="FK27" s="1042"/>
      <c r="FL27" s="1043">
        <f t="shared" si="35"/>
        <v>0</v>
      </c>
      <c r="FM27" s="1042"/>
      <c r="FN27" s="1042"/>
      <c r="FO27" s="1042"/>
      <c r="FP27" s="1042"/>
      <c r="FQ27" s="1043">
        <f t="shared" si="36"/>
        <v>0</v>
      </c>
      <c r="FR27" s="1042"/>
      <c r="FS27" s="1042"/>
      <c r="FT27" s="1042"/>
      <c r="FU27" s="1042"/>
      <c r="FV27" s="1043">
        <f t="shared" si="37"/>
        <v>0</v>
      </c>
      <c r="FW27" s="1042"/>
      <c r="FX27" s="1042"/>
      <c r="FY27" s="1042"/>
      <c r="FZ27" s="1042"/>
      <c r="GA27" s="1043">
        <f t="shared" si="38"/>
        <v>0</v>
      </c>
      <c r="GB27" s="1042"/>
      <c r="GC27" s="1042"/>
      <c r="GD27" s="1042"/>
      <c r="GE27" s="1042"/>
      <c r="GF27" s="1043">
        <f t="shared" si="39"/>
        <v>0</v>
      </c>
      <c r="GG27" s="1042"/>
      <c r="GH27" s="1042"/>
      <c r="GI27" s="1042"/>
      <c r="GJ27" s="1042"/>
      <c r="GK27" s="1043">
        <f t="shared" si="40"/>
        <v>0</v>
      </c>
      <c r="GL27" s="1042"/>
      <c r="GM27" s="1042"/>
      <c r="GN27" s="1042"/>
      <c r="GO27" s="1042"/>
      <c r="GP27" s="1043">
        <f t="shared" si="41"/>
        <v>0</v>
      </c>
      <c r="GQ27" s="1042"/>
      <c r="GR27" s="1042"/>
      <c r="GS27" s="1042"/>
      <c r="GT27" s="1042"/>
      <c r="GU27" s="1043">
        <f t="shared" si="42"/>
        <v>0</v>
      </c>
      <c r="GV27" s="1042"/>
      <c r="GW27" s="1042"/>
      <c r="GX27" s="1042"/>
      <c r="GY27" s="1042"/>
      <c r="GZ27" s="1043">
        <f t="shared" si="43"/>
        <v>0</v>
      </c>
      <c r="HA27" s="1042"/>
      <c r="HB27" s="1042"/>
      <c r="HC27" s="1042"/>
      <c r="HD27" s="1042"/>
      <c r="HE27" s="1043">
        <f t="shared" si="44"/>
        <v>0</v>
      </c>
      <c r="HF27" s="1042"/>
      <c r="HG27" s="1042"/>
      <c r="HH27" s="1042"/>
      <c r="HI27" s="1042"/>
      <c r="HJ27" s="1043">
        <f t="shared" si="45"/>
        <v>0</v>
      </c>
      <c r="HK27" s="1042"/>
      <c r="HL27" s="1042"/>
      <c r="HM27" s="1042"/>
      <c r="HN27" s="1042"/>
      <c r="HO27" s="1043">
        <f t="shared" si="46"/>
        <v>0</v>
      </c>
      <c r="HP27" s="1042"/>
      <c r="HQ27" s="1042"/>
      <c r="HR27" s="1042"/>
      <c r="HS27" s="1042"/>
      <c r="HT27" s="1043">
        <f t="shared" si="47"/>
        <v>0</v>
      </c>
      <c r="HU27" s="1042"/>
      <c r="HV27" s="1042"/>
      <c r="HW27" s="1042"/>
      <c r="HX27" s="1042"/>
      <c r="HY27" s="1043">
        <f t="shared" si="48"/>
        <v>0</v>
      </c>
      <c r="HZ27" s="1042"/>
      <c r="IA27" s="1042"/>
      <c r="IB27" s="1042"/>
      <c r="IC27" s="1042"/>
      <c r="ID27" s="1043">
        <f t="shared" si="49"/>
        <v>0</v>
      </c>
      <c r="IE27" s="1042"/>
      <c r="IF27" s="1042"/>
      <c r="IG27" s="1042"/>
      <c r="IH27" s="1042"/>
      <c r="II27" s="1043">
        <f t="shared" si="50"/>
        <v>0</v>
      </c>
      <c r="IJ27" s="1042"/>
      <c r="IK27" s="1042"/>
      <c r="IL27" s="1042"/>
      <c r="IM27" s="1042"/>
      <c r="IN27" s="1043">
        <f t="shared" si="51"/>
        <v>0</v>
      </c>
      <c r="IO27" s="1042"/>
      <c r="IP27" s="1042"/>
      <c r="IQ27" s="1042"/>
      <c r="IR27" s="1042"/>
      <c r="IS27" s="1043">
        <f t="shared" si="52"/>
        <v>0</v>
      </c>
      <c r="IT27" s="1042"/>
      <c r="IU27" s="1042"/>
      <c r="IV27" s="1042"/>
      <c r="IW27" s="1042"/>
      <c r="IX27" s="1043">
        <f t="shared" si="53"/>
        <v>0</v>
      </c>
      <c r="IY27" s="1042"/>
      <c r="IZ27" s="1042"/>
      <c r="JA27" s="1042"/>
      <c r="JB27" s="1042"/>
      <c r="JC27" s="1043">
        <f t="shared" si="54"/>
        <v>0</v>
      </c>
      <c r="JD27" s="1731">
        <f t="shared" si="62"/>
        <v>0.32369999999999999</v>
      </c>
      <c r="JE27" s="1766">
        <f t="shared" si="55"/>
        <v>0</v>
      </c>
      <c r="JF27" s="1767"/>
      <c r="JG27" s="1767"/>
      <c r="JH27" s="1767"/>
      <c r="JI27" s="1767"/>
      <c r="JJ27" s="1767"/>
      <c r="JK27" s="1767"/>
      <c r="JL27" s="1743" t="s">
        <v>392</v>
      </c>
      <c r="JM27" s="1768"/>
      <c r="JN27" s="888"/>
    </row>
    <row r="28" spans="1:274" ht="125.25" hidden="1" customHeight="1" thickBot="1" x14ac:dyDescent="0.4">
      <c r="A28" s="1742" t="s">
        <v>497</v>
      </c>
      <c r="B28" s="1743" t="s">
        <v>570</v>
      </c>
      <c r="C28" s="1744" t="s">
        <v>571</v>
      </c>
      <c r="D28" s="314" t="s">
        <v>140</v>
      </c>
      <c r="E28" s="594" t="s">
        <v>587</v>
      </c>
      <c r="F28" s="819">
        <v>108338700</v>
      </c>
      <c r="G28" s="819">
        <v>108338700</v>
      </c>
      <c r="H28" s="819">
        <v>99338700</v>
      </c>
      <c r="I28" s="819">
        <f t="shared" si="65"/>
        <v>234107943</v>
      </c>
      <c r="J28" s="819">
        <f t="shared" si="65"/>
        <v>215304074</v>
      </c>
      <c r="K28" s="819">
        <f t="shared" si="66"/>
        <v>103750640</v>
      </c>
      <c r="L28" s="819">
        <v>367612404</v>
      </c>
      <c r="M28" s="819">
        <v>355990105</v>
      </c>
      <c r="N28" s="1745">
        <f t="shared" si="63"/>
        <v>1066049152</v>
      </c>
      <c r="O28" s="1745">
        <f t="shared" si="67"/>
        <v>323642774</v>
      </c>
      <c r="P28" s="1745">
        <f t="shared" si="64"/>
        <v>203089340</v>
      </c>
      <c r="Q28" s="1027">
        <v>0</v>
      </c>
      <c r="R28" s="1027">
        <v>0</v>
      </c>
      <c r="S28" s="1027">
        <v>300</v>
      </c>
      <c r="T28" s="1746">
        <v>200</v>
      </c>
      <c r="U28" s="1027">
        <v>400</v>
      </c>
      <c r="V28" s="1027">
        <v>300</v>
      </c>
      <c r="W28" s="1759">
        <v>1000</v>
      </c>
      <c r="X28" s="1760">
        <f>R28+T28</f>
        <v>200</v>
      </c>
      <c r="Y28" s="314" t="s">
        <v>140</v>
      </c>
      <c r="Z28" s="1749"/>
      <c r="AA28" s="1749" t="s">
        <v>503</v>
      </c>
      <c r="AB28" s="1749">
        <v>4</v>
      </c>
      <c r="AC28" s="1743" t="s">
        <v>588</v>
      </c>
      <c r="AD28" s="1743" t="s">
        <v>797</v>
      </c>
      <c r="AE28" s="1750" t="s">
        <v>590</v>
      </c>
      <c r="AF28" s="313" t="s">
        <v>591</v>
      </c>
      <c r="AG28" s="1032">
        <v>108338700</v>
      </c>
      <c r="AH28" s="1032">
        <v>108338700</v>
      </c>
      <c r="AI28" s="1032">
        <v>99338700</v>
      </c>
      <c r="AJ28" s="912">
        <v>234107943</v>
      </c>
      <c r="AK28" s="912">
        <v>215304074</v>
      </c>
      <c r="AL28" s="1729">
        <f t="shared" si="56"/>
        <v>0.91967863730279331</v>
      </c>
      <c r="AM28" s="912">
        <v>103750640</v>
      </c>
      <c r="AN28" s="1729">
        <f t="shared" si="57"/>
        <v>0.44317436935490906</v>
      </c>
      <c r="AO28" s="1032">
        <v>367612404</v>
      </c>
      <c r="AP28" s="910">
        <f t="shared" si="58"/>
        <v>379192194.72600001</v>
      </c>
      <c r="AQ28" s="1032">
        <v>355990105</v>
      </c>
      <c r="AR28" s="1751">
        <f t="shared" si="8"/>
        <v>1066049152</v>
      </c>
      <c r="AS28" s="1751">
        <f t="shared" si="9"/>
        <v>323642774</v>
      </c>
      <c r="AT28" s="1730">
        <f t="shared" si="59"/>
        <v>0.3035908554430331</v>
      </c>
      <c r="AU28" s="1751">
        <f t="shared" si="10"/>
        <v>203089340</v>
      </c>
      <c r="AV28" s="1752"/>
      <c r="AW28" s="1752"/>
      <c r="AX28" s="1752"/>
      <c r="AY28" s="1752"/>
      <c r="AZ28" s="1753">
        <f t="shared" si="11"/>
        <v>0</v>
      </c>
      <c r="BA28" s="1752"/>
      <c r="BB28" s="1752"/>
      <c r="BC28" s="1752"/>
      <c r="BD28" s="1752"/>
      <c r="BE28" s="1753">
        <f t="shared" si="12"/>
        <v>0</v>
      </c>
      <c r="BF28" s="1752"/>
      <c r="BG28" s="1752"/>
      <c r="BH28" s="1752"/>
      <c r="BI28" s="1752"/>
      <c r="BJ28" s="1753">
        <f t="shared" si="13"/>
        <v>0</v>
      </c>
      <c r="BK28" s="1752"/>
      <c r="BL28" s="1752"/>
      <c r="BM28" s="1752"/>
      <c r="BN28" s="1752"/>
      <c r="BO28" s="1753">
        <f t="shared" si="14"/>
        <v>0</v>
      </c>
      <c r="BP28" s="1752"/>
      <c r="BQ28" s="1752"/>
      <c r="BR28" s="1752"/>
      <c r="BS28" s="1752"/>
      <c r="BT28" s="1753">
        <f t="shared" si="15"/>
        <v>0</v>
      </c>
      <c r="BU28" s="1752"/>
      <c r="BV28" s="1752"/>
      <c r="BW28" s="1752"/>
      <c r="BX28" s="1752"/>
      <c r="BY28" s="1753">
        <f t="shared" si="16"/>
        <v>0</v>
      </c>
      <c r="BZ28" s="1752"/>
      <c r="CA28" s="1752"/>
      <c r="CB28" s="1752"/>
      <c r="CC28" s="1752"/>
      <c r="CD28" s="1753">
        <f t="shared" si="17"/>
        <v>0</v>
      </c>
      <c r="CE28" s="1752"/>
      <c r="CF28" s="1752"/>
      <c r="CG28" s="1752"/>
      <c r="CH28" s="1752"/>
      <c r="CI28" s="1753">
        <f t="shared" si="18"/>
        <v>0</v>
      </c>
      <c r="CJ28" s="1752"/>
      <c r="CK28" s="1752"/>
      <c r="CL28" s="1752"/>
      <c r="CM28" s="1752"/>
      <c r="CN28" s="1753">
        <f t="shared" si="19"/>
        <v>0</v>
      </c>
      <c r="CO28" s="1752"/>
      <c r="CP28" s="1752"/>
      <c r="CQ28" s="1752"/>
      <c r="CR28" s="1752"/>
      <c r="CS28" s="1753">
        <f t="shared" si="20"/>
        <v>0</v>
      </c>
      <c r="CT28" s="1752"/>
      <c r="CU28" s="1752"/>
      <c r="CV28" s="1752"/>
      <c r="CW28" s="1752"/>
      <c r="CX28" s="1753">
        <f t="shared" si="21"/>
        <v>0</v>
      </c>
      <c r="CY28" s="1752"/>
      <c r="CZ28" s="1752"/>
      <c r="DA28" s="1752"/>
      <c r="DB28" s="1752"/>
      <c r="DC28" s="1753">
        <f t="shared" si="22"/>
        <v>0</v>
      </c>
      <c r="DD28" s="1752"/>
      <c r="DE28" s="1752"/>
      <c r="DF28" s="1752"/>
      <c r="DG28" s="1752"/>
      <c r="DH28" s="1753">
        <f t="shared" si="23"/>
        <v>0</v>
      </c>
      <c r="DI28" s="1752"/>
      <c r="DJ28" s="1752"/>
      <c r="DK28" s="1752"/>
      <c r="DL28" s="1752"/>
      <c r="DM28" s="1753">
        <f t="shared" si="24"/>
        <v>0</v>
      </c>
      <c r="DN28" s="1752"/>
      <c r="DO28" s="1752"/>
      <c r="DP28" s="1752"/>
      <c r="DQ28" s="1752"/>
      <c r="DR28" s="1753">
        <f t="shared" si="25"/>
        <v>0</v>
      </c>
      <c r="DS28" s="1752"/>
      <c r="DT28" s="1752"/>
      <c r="DU28" s="1752"/>
      <c r="DV28" s="1752"/>
      <c r="DW28" s="1753">
        <f t="shared" si="26"/>
        <v>0</v>
      </c>
      <c r="DX28" s="1752"/>
      <c r="DY28" s="1752"/>
      <c r="DZ28" s="1752"/>
      <c r="EA28" s="1752"/>
      <c r="EB28" s="1753">
        <f t="shared" si="27"/>
        <v>0</v>
      </c>
      <c r="EC28" s="1752"/>
      <c r="ED28" s="1752"/>
      <c r="EE28" s="1752"/>
      <c r="EF28" s="1752"/>
      <c r="EG28" s="1753">
        <f t="shared" si="28"/>
        <v>0</v>
      </c>
      <c r="EH28" s="1752"/>
      <c r="EI28" s="1752"/>
      <c r="EJ28" s="1752"/>
      <c r="EK28" s="1752"/>
      <c r="EL28" s="1753">
        <f t="shared" si="29"/>
        <v>0</v>
      </c>
      <c r="EM28" s="1752"/>
      <c r="EN28" s="1752"/>
      <c r="EO28" s="1752"/>
      <c r="EP28" s="1752"/>
      <c r="EQ28" s="1753">
        <f t="shared" si="30"/>
        <v>0</v>
      </c>
      <c r="ER28" s="1752"/>
      <c r="ES28" s="1752"/>
      <c r="ET28" s="1752"/>
      <c r="EU28" s="1752"/>
      <c r="EV28" s="1753">
        <f t="shared" si="31"/>
        <v>0</v>
      </c>
      <c r="EW28" s="1730">
        <f t="shared" si="60"/>
        <v>0.19050654429862535</v>
      </c>
      <c r="EX28" s="1753">
        <f t="shared" si="32"/>
        <v>0</v>
      </c>
      <c r="EY28" s="1049">
        <v>0</v>
      </c>
      <c r="EZ28" s="1049">
        <v>0</v>
      </c>
      <c r="FA28" s="1049">
        <v>300</v>
      </c>
      <c r="FB28" s="1754">
        <v>200</v>
      </c>
      <c r="FC28" s="1731">
        <f t="shared" si="61"/>
        <v>0.66666666666666663</v>
      </c>
      <c r="FD28" s="1049">
        <v>400</v>
      </c>
      <c r="FE28" s="1049">
        <v>300</v>
      </c>
      <c r="FF28" s="1765">
        <f t="shared" si="68"/>
        <v>1000</v>
      </c>
      <c r="FG28" s="1756">
        <f t="shared" si="69"/>
        <v>200</v>
      </c>
      <c r="FH28" s="1041"/>
      <c r="FI28" s="1042"/>
      <c r="FJ28" s="1042"/>
      <c r="FK28" s="1042"/>
      <c r="FL28" s="1043">
        <f t="shared" si="35"/>
        <v>0</v>
      </c>
      <c r="FM28" s="1042"/>
      <c r="FN28" s="1042"/>
      <c r="FO28" s="1042"/>
      <c r="FP28" s="1042"/>
      <c r="FQ28" s="1043">
        <f t="shared" si="36"/>
        <v>0</v>
      </c>
      <c r="FR28" s="1042"/>
      <c r="FS28" s="1042"/>
      <c r="FT28" s="1042"/>
      <c r="FU28" s="1042"/>
      <c r="FV28" s="1043">
        <f t="shared" si="37"/>
        <v>0</v>
      </c>
      <c r="FW28" s="1042"/>
      <c r="FX28" s="1042"/>
      <c r="FY28" s="1042"/>
      <c r="FZ28" s="1042"/>
      <c r="GA28" s="1043">
        <f t="shared" si="38"/>
        <v>0</v>
      </c>
      <c r="GB28" s="1042"/>
      <c r="GC28" s="1042"/>
      <c r="GD28" s="1042"/>
      <c r="GE28" s="1042"/>
      <c r="GF28" s="1043">
        <f t="shared" si="39"/>
        <v>0</v>
      </c>
      <c r="GG28" s="1042"/>
      <c r="GH28" s="1042"/>
      <c r="GI28" s="1042"/>
      <c r="GJ28" s="1042"/>
      <c r="GK28" s="1043">
        <f t="shared" si="40"/>
        <v>0</v>
      </c>
      <c r="GL28" s="1042"/>
      <c r="GM28" s="1042"/>
      <c r="GN28" s="1042"/>
      <c r="GO28" s="1042"/>
      <c r="GP28" s="1043">
        <f t="shared" si="41"/>
        <v>0</v>
      </c>
      <c r="GQ28" s="1042"/>
      <c r="GR28" s="1042"/>
      <c r="GS28" s="1042"/>
      <c r="GT28" s="1042"/>
      <c r="GU28" s="1043">
        <f t="shared" si="42"/>
        <v>0</v>
      </c>
      <c r="GV28" s="1042"/>
      <c r="GW28" s="1042"/>
      <c r="GX28" s="1042"/>
      <c r="GY28" s="1042"/>
      <c r="GZ28" s="1043">
        <f t="shared" si="43"/>
        <v>0</v>
      </c>
      <c r="HA28" s="1042"/>
      <c r="HB28" s="1042"/>
      <c r="HC28" s="1042"/>
      <c r="HD28" s="1042"/>
      <c r="HE28" s="1043">
        <f t="shared" si="44"/>
        <v>0</v>
      </c>
      <c r="HF28" s="1042"/>
      <c r="HG28" s="1042"/>
      <c r="HH28" s="1042"/>
      <c r="HI28" s="1042"/>
      <c r="HJ28" s="1043">
        <f t="shared" si="45"/>
        <v>0</v>
      </c>
      <c r="HK28" s="1042"/>
      <c r="HL28" s="1042"/>
      <c r="HM28" s="1042"/>
      <c r="HN28" s="1042"/>
      <c r="HO28" s="1043">
        <f t="shared" si="46"/>
        <v>0</v>
      </c>
      <c r="HP28" s="1042"/>
      <c r="HQ28" s="1042"/>
      <c r="HR28" s="1042"/>
      <c r="HS28" s="1042"/>
      <c r="HT28" s="1043">
        <f t="shared" si="47"/>
        <v>0</v>
      </c>
      <c r="HU28" s="1042"/>
      <c r="HV28" s="1042"/>
      <c r="HW28" s="1042"/>
      <c r="HX28" s="1042"/>
      <c r="HY28" s="1043">
        <f t="shared" si="48"/>
        <v>0</v>
      </c>
      <c r="HZ28" s="1042"/>
      <c r="IA28" s="1042"/>
      <c r="IB28" s="1042"/>
      <c r="IC28" s="1042"/>
      <c r="ID28" s="1043">
        <f t="shared" si="49"/>
        <v>0</v>
      </c>
      <c r="IE28" s="1042"/>
      <c r="IF28" s="1042"/>
      <c r="IG28" s="1042"/>
      <c r="IH28" s="1042"/>
      <c r="II28" s="1043">
        <f t="shared" si="50"/>
        <v>0</v>
      </c>
      <c r="IJ28" s="1042"/>
      <c r="IK28" s="1042"/>
      <c r="IL28" s="1042"/>
      <c r="IM28" s="1042"/>
      <c r="IN28" s="1043">
        <f t="shared" si="51"/>
        <v>0</v>
      </c>
      <c r="IO28" s="1042"/>
      <c r="IP28" s="1042"/>
      <c r="IQ28" s="1042"/>
      <c r="IR28" s="1042"/>
      <c r="IS28" s="1043">
        <f t="shared" si="52"/>
        <v>0</v>
      </c>
      <c r="IT28" s="1042"/>
      <c r="IU28" s="1042"/>
      <c r="IV28" s="1042"/>
      <c r="IW28" s="1042"/>
      <c r="IX28" s="1043">
        <f t="shared" si="53"/>
        <v>0</v>
      </c>
      <c r="IY28" s="1042"/>
      <c r="IZ28" s="1042"/>
      <c r="JA28" s="1042"/>
      <c r="JB28" s="1042"/>
      <c r="JC28" s="1043">
        <f t="shared" si="54"/>
        <v>0</v>
      </c>
      <c r="JD28" s="1731">
        <f t="shared" si="62"/>
        <v>0.2</v>
      </c>
      <c r="JE28" s="1766">
        <f t="shared" si="55"/>
        <v>0</v>
      </c>
      <c r="JF28" s="1767"/>
      <c r="JG28" s="1767"/>
      <c r="JH28" s="1767"/>
      <c r="JI28" s="1767"/>
      <c r="JJ28" s="1767"/>
      <c r="JK28" s="1767"/>
      <c r="JL28" s="1743" t="s">
        <v>392</v>
      </c>
      <c r="JM28" s="1769" t="s">
        <v>592</v>
      </c>
      <c r="JN28" s="888"/>
    </row>
    <row r="29" spans="1:274" ht="125.25" hidden="1" customHeight="1" thickBot="1" x14ac:dyDescent="0.4">
      <c r="A29" s="591" t="s">
        <v>497</v>
      </c>
      <c r="B29" s="592" t="s">
        <v>593</v>
      </c>
      <c r="C29" s="593" t="s">
        <v>594</v>
      </c>
      <c r="D29" s="77" t="s">
        <v>48</v>
      </c>
      <c r="E29" s="594" t="s">
        <v>839</v>
      </c>
      <c r="F29" s="819">
        <v>1498478667</v>
      </c>
      <c r="G29" s="1026">
        <v>1464432334</v>
      </c>
      <c r="H29" s="1026">
        <v>1330498667</v>
      </c>
      <c r="I29" s="819">
        <f t="shared" si="65"/>
        <v>4857801079</v>
      </c>
      <c r="J29" s="819">
        <f t="shared" si="65"/>
        <v>3649233304</v>
      </c>
      <c r="K29" s="819">
        <f t="shared" si="66"/>
        <v>1810675422</v>
      </c>
      <c r="L29" s="819">
        <v>2685455745</v>
      </c>
      <c r="M29" s="819">
        <v>2760982386</v>
      </c>
      <c r="N29" s="826">
        <f t="shared" si="63"/>
        <v>11802717877</v>
      </c>
      <c r="O29" s="826">
        <f t="shared" si="67"/>
        <v>5113665638</v>
      </c>
      <c r="P29" s="826">
        <f t="shared" si="64"/>
        <v>3141174089</v>
      </c>
      <c r="Q29" s="1044">
        <v>32.700000000000003</v>
      </c>
      <c r="R29" s="1045">
        <v>32.700000000000003</v>
      </c>
      <c r="S29" s="1044">
        <v>39.4</v>
      </c>
      <c r="T29" s="1046">
        <f>FB29</f>
        <v>3.7</v>
      </c>
      <c r="U29" s="1044">
        <v>13.9</v>
      </c>
      <c r="V29" s="1044">
        <v>4</v>
      </c>
      <c r="W29" s="1052">
        <v>90</v>
      </c>
      <c r="X29" s="1053">
        <f>SUM(R29,T29)</f>
        <v>36.400000000000006</v>
      </c>
      <c r="Y29" s="77" t="s">
        <v>48</v>
      </c>
      <c r="Z29" s="1031" t="s">
        <v>597</v>
      </c>
      <c r="AA29" s="1031" t="s">
        <v>503</v>
      </c>
      <c r="AB29" s="1031">
        <v>1</v>
      </c>
      <c r="AC29" s="595" t="s">
        <v>598</v>
      </c>
      <c r="AD29" s="595" t="s">
        <v>560</v>
      </c>
      <c r="AE29" s="596" t="s">
        <v>561</v>
      </c>
      <c r="AF29" s="597" t="s">
        <v>599</v>
      </c>
      <c r="AG29" s="1032">
        <v>1498478667</v>
      </c>
      <c r="AH29" s="1033">
        <v>1464432334</v>
      </c>
      <c r="AI29" s="1033">
        <v>1330498667</v>
      </c>
      <c r="AJ29" s="912">
        <v>4857801079</v>
      </c>
      <c r="AK29" s="912">
        <v>3649233304</v>
      </c>
      <c r="AL29" s="1271">
        <f t="shared" si="56"/>
        <v>0.75121093775853232</v>
      </c>
      <c r="AM29" s="912">
        <v>1810675422</v>
      </c>
      <c r="AN29" s="1271">
        <f t="shared" si="57"/>
        <v>0.37273560455726518</v>
      </c>
      <c r="AO29" s="1054">
        <v>2685455745</v>
      </c>
      <c r="AP29" s="910">
        <f t="shared" si="58"/>
        <v>2770047600.9675002</v>
      </c>
      <c r="AQ29" s="1054">
        <v>2760982386</v>
      </c>
      <c r="AR29" s="1034">
        <f t="shared" si="8"/>
        <v>11802717877</v>
      </c>
      <c r="AS29" s="1034">
        <f t="shared" si="9"/>
        <v>5113665638</v>
      </c>
      <c r="AT29" s="1273">
        <f t="shared" si="59"/>
        <v>0.4332617022020851</v>
      </c>
      <c r="AU29" s="1034">
        <f t="shared" si="10"/>
        <v>3141174089</v>
      </c>
      <c r="AV29" s="1035"/>
      <c r="AW29" s="1035"/>
      <c r="AX29" s="1035"/>
      <c r="AY29" s="1035"/>
      <c r="AZ29" s="1036">
        <f t="shared" si="11"/>
        <v>0</v>
      </c>
      <c r="BA29" s="1035"/>
      <c r="BB29" s="1035">
        <v>399192780</v>
      </c>
      <c r="BC29" s="1035"/>
      <c r="BD29" s="1035"/>
      <c r="BE29" s="1036">
        <f t="shared" si="12"/>
        <v>399192780</v>
      </c>
      <c r="BF29" s="1035"/>
      <c r="BG29" s="1035">
        <v>32417047</v>
      </c>
      <c r="BH29" s="1035"/>
      <c r="BI29" s="1035"/>
      <c r="BJ29" s="1036">
        <f t="shared" si="13"/>
        <v>32417047</v>
      </c>
      <c r="BK29" s="1035"/>
      <c r="BL29" s="1035"/>
      <c r="BM29" s="1035"/>
      <c r="BN29" s="1035"/>
      <c r="BO29" s="1036">
        <f t="shared" si="14"/>
        <v>0</v>
      </c>
      <c r="BP29" s="1035"/>
      <c r="BQ29" s="1035"/>
      <c r="BR29" s="1035"/>
      <c r="BS29" s="1035"/>
      <c r="BT29" s="1036">
        <f t="shared" si="15"/>
        <v>0</v>
      </c>
      <c r="BU29" s="1035"/>
      <c r="BV29" s="1035">
        <v>36492333</v>
      </c>
      <c r="BW29" s="1035"/>
      <c r="BX29" s="1035"/>
      <c r="BY29" s="1036">
        <f t="shared" si="16"/>
        <v>36492333</v>
      </c>
      <c r="BZ29" s="1035"/>
      <c r="CA29" s="1035"/>
      <c r="CB29" s="1035"/>
      <c r="CC29" s="1035"/>
      <c r="CD29" s="1036">
        <f t="shared" si="17"/>
        <v>0</v>
      </c>
      <c r="CE29" s="1035"/>
      <c r="CF29" s="1035"/>
      <c r="CG29" s="1035"/>
      <c r="CH29" s="1035"/>
      <c r="CI29" s="1036">
        <f t="shared" si="18"/>
        <v>0</v>
      </c>
      <c r="CJ29" s="1035"/>
      <c r="CK29" s="1035"/>
      <c r="CL29" s="1035"/>
      <c r="CM29" s="1035"/>
      <c r="CN29" s="1036">
        <f t="shared" si="19"/>
        <v>0</v>
      </c>
      <c r="CO29" s="1035"/>
      <c r="CP29" s="1035">
        <v>36492333</v>
      </c>
      <c r="CQ29" s="1035"/>
      <c r="CR29" s="1035"/>
      <c r="CS29" s="1036">
        <f t="shared" si="20"/>
        <v>36492333</v>
      </c>
      <c r="CT29" s="1035"/>
      <c r="CU29" s="1035">
        <v>36492333</v>
      </c>
      <c r="CV29" s="1035"/>
      <c r="CW29" s="1035"/>
      <c r="CX29" s="1036">
        <f t="shared" si="21"/>
        <v>36492333</v>
      </c>
      <c r="CY29" s="1035"/>
      <c r="CZ29" s="1035">
        <v>2444986314</v>
      </c>
      <c r="DA29" s="1035"/>
      <c r="DB29" s="1035"/>
      <c r="DC29" s="1036">
        <f t="shared" si="22"/>
        <v>2444986314</v>
      </c>
      <c r="DD29" s="1035"/>
      <c r="DE29" s="1035"/>
      <c r="DF29" s="1035"/>
      <c r="DG29" s="1035"/>
      <c r="DH29" s="1036">
        <f t="shared" si="23"/>
        <v>0</v>
      </c>
      <c r="DI29" s="1035"/>
      <c r="DJ29" s="1035"/>
      <c r="DK29" s="1035"/>
      <c r="DL29" s="1035"/>
      <c r="DM29" s="1036">
        <f t="shared" si="24"/>
        <v>0</v>
      </c>
      <c r="DN29" s="1035"/>
      <c r="DO29" s="1035"/>
      <c r="DP29" s="1035"/>
      <c r="DQ29" s="1035"/>
      <c r="DR29" s="1036">
        <f t="shared" si="25"/>
        <v>0</v>
      </c>
      <c r="DS29" s="1035"/>
      <c r="DT29" s="1035"/>
      <c r="DU29" s="1035"/>
      <c r="DV29" s="1035"/>
      <c r="DW29" s="1036">
        <f t="shared" si="26"/>
        <v>0</v>
      </c>
      <c r="DX29" s="1035"/>
      <c r="DY29" s="1035">
        <f>28712242+168568645</f>
        <v>197280887</v>
      </c>
      <c r="DZ29" s="1035"/>
      <c r="EA29" s="1035"/>
      <c r="EB29" s="1036">
        <f t="shared" si="27"/>
        <v>197280887</v>
      </c>
      <c r="EC29" s="1035"/>
      <c r="ED29" s="1035"/>
      <c r="EE29" s="1035"/>
      <c r="EF29" s="1035"/>
      <c r="EG29" s="1036">
        <f t="shared" si="28"/>
        <v>0</v>
      </c>
      <c r="EH29" s="1035"/>
      <c r="EI29" s="1035">
        <v>465879277</v>
      </c>
      <c r="EJ29" s="1035"/>
      <c r="EK29" s="1035"/>
      <c r="EL29" s="1036">
        <f t="shared" si="29"/>
        <v>465879277</v>
      </c>
      <c r="EM29" s="1035"/>
      <c r="EN29" s="1035"/>
      <c r="EO29" s="1035"/>
      <c r="EP29" s="1035"/>
      <c r="EQ29" s="1036">
        <f t="shared" si="30"/>
        <v>0</v>
      </c>
      <c r="ER29" s="1035"/>
      <c r="ES29" s="1035"/>
      <c r="ET29" s="1035"/>
      <c r="EU29" s="1035"/>
      <c r="EV29" s="1036">
        <f t="shared" si="31"/>
        <v>0</v>
      </c>
      <c r="EW29" s="1273">
        <f t="shared" si="60"/>
        <v>0.26613989436460372</v>
      </c>
      <c r="EX29" s="1036">
        <f t="shared" si="32"/>
        <v>3649233304</v>
      </c>
      <c r="EY29" s="1037">
        <v>32.700000000000003</v>
      </c>
      <c r="EZ29" s="1038">
        <v>32.700000000000003</v>
      </c>
      <c r="FA29" s="1037">
        <v>39.4</v>
      </c>
      <c r="FB29" s="1265">
        <f>0.31+0.98+0+0.74+1.67</f>
        <v>3.7</v>
      </c>
      <c r="FC29" s="1274">
        <f t="shared" si="61"/>
        <v>9.3908629441624369E-2</v>
      </c>
      <c r="FD29" s="1037">
        <v>13.9</v>
      </c>
      <c r="FE29" s="1049">
        <v>4</v>
      </c>
      <c r="FF29" s="1051">
        <f t="shared" si="68"/>
        <v>90</v>
      </c>
      <c r="FG29" s="1040">
        <f t="shared" si="69"/>
        <v>36.400000000000006</v>
      </c>
      <c r="FH29" s="1041"/>
      <c r="FI29" s="1042"/>
      <c r="FJ29" s="1042"/>
      <c r="FK29" s="1042"/>
      <c r="FL29" s="1043">
        <f t="shared" si="35"/>
        <v>0</v>
      </c>
      <c r="FM29" s="1042"/>
      <c r="FN29" s="1042">
        <f>0.18+0</f>
        <v>0.18</v>
      </c>
      <c r="FO29" s="1042"/>
      <c r="FP29" s="1042"/>
      <c r="FQ29" s="1043">
        <f t="shared" si="36"/>
        <v>0.18</v>
      </c>
      <c r="FR29" s="1042"/>
      <c r="FS29" s="1042"/>
      <c r="FT29" s="1042"/>
      <c r="FU29" s="1042"/>
      <c r="FV29" s="1043">
        <f t="shared" si="37"/>
        <v>0</v>
      </c>
      <c r="FW29" s="1042"/>
      <c r="FX29" s="1042"/>
      <c r="FY29" s="1042"/>
      <c r="FZ29" s="1042"/>
      <c r="GA29" s="1043">
        <f t="shared" si="38"/>
        <v>0</v>
      </c>
      <c r="GB29" s="1042"/>
      <c r="GC29" s="1042">
        <f>0.25+0</f>
        <v>0.25</v>
      </c>
      <c r="GD29" s="1042"/>
      <c r="GE29" s="1042"/>
      <c r="GF29" s="1043">
        <f t="shared" si="39"/>
        <v>0.25</v>
      </c>
      <c r="GG29" s="1042"/>
      <c r="GH29" s="1042"/>
      <c r="GI29" s="1042"/>
      <c r="GJ29" s="1042"/>
      <c r="GK29" s="1043">
        <f t="shared" si="40"/>
        <v>0</v>
      </c>
      <c r="GL29" s="1042"/>
      <c r="GM29" s="1042"/>
      <c r="GN29" s="1042"/>
      <c r="GO29" s="1042"/>
      <c r="GP29" s="1043">
        <f t="shared" si="41"/>
        <v>0</v>
      </c>
      <c r="GQ29" s="1042"/>
      <c r="GR29" s="1042"/>
      <c r="GS29" s="1042"/>
      <c r="GT29" s="1042"/>
      <c r="GU29" s="1043">
        <f t="shared" si="42"/>
        <v>0</v>
      </c>
      <c r="GV29" s="1042"/>
      <c r="GW29" s="1042">
        <v>0.24</v>
      </c>
      <c r="GX29" s="1042"/>
      <c r="GY29" s="1042"/>
      <c r="GZ29" s="1043">
        <f t="shared" si="43"/>
        <v>0.24</v>
      </c>
      <c r="HA29" s="1042"/>
      <c r="HB29" s="1042">
        <f>0.44+0.56</f>
        <v>1</v>
      </c>
      <c r="HC29" s="1042"/>
      <c r="HD29" s="1042"/>
      <c r="HE29" s="1043">
        <f t="shared" si="44"/>
        <v>1</v>
      </c>
      <c r="HF29" s="1042"/>
      <c r="HG29" s="1042"/>
      <c r="HH29" s="1042"/>
      <c r="HI29" s="1042"/>
      <c r="HJ29" s="1043">
        <f t="shared" si="45"/>
        <v>0</v>
      </c>
      <c r="HK29" s="1042"/>
      <c r="HL29" s="1042"/>
      <c r="HM29" s="1042"/>
      <c r="HN29" s="1042"/>
      <c r="HO29" s="1043">
        <f t="shared" si="46"/>
        <v>0</v>
      </c>
      <c r="HP29" s="1042"/>
      <c r="HQ29" s="1042"/>
      <c r="HR29" s="1042"/>
      <c r="HS29" s="1042"/>
      <c r="HT29" s="1043">
        <f t="shared" si="47"/>
        <v>0</v>
      </c>
      <c r="HU29" s="1042"/>
      <c r="HV29" s="1042"/>
      <c r="HW29" s="1042"/>
      <c r="HX29" s="1042"/>
      <c r="HY29" s="1043">
        <f t="shared" si="48"/>
        <v>0</v>
      </c>
      <c r="HZ29" s="1042"/>
      <c r="IA29" s="1042"/>
      <c r="IB29" s="1042"/>
      <c r="IC29" s="1042"/>
      <c r="ID29" s="1043">
        <f t="shared" si="49"/>
        <v>0</v>
      </c>
      <c r="IE29" s="1042"/>
      <c r="IF29" s="1042">
        <f>0.31+1.72</f>
        <v>2.0299999999999998</v>
      </c>
      <c r="IG29" s="1042"/>
      <c r="IH29" s="1042"/>
      <c r="II29" s="1043">
        <f t="shared" si="50"/>
        <v>2.0299999999999998</v>
      </c>
      <c r="IJ29" s="1042"/>
      <c r="IK29" s="1042"/>
      <c r="IL29" s="1042"/>
      <c r="IM29" s="1042"/>
      <c r="IN29" s="1043">
        <f t="shared" si="51"/>
        <v>0</v>
      </c>
      <c r="IO29" s="1042"/>
      <c r="IP29" s="1042"/>
      <c r="IQ29" s="1042"/>
      <c r="IR29" s="1042"/>
      <c r="IS29" s="1043">
        <f t="shared" si="52"/>
        <v>0</v>
      </c>
      <c r="IT29" s="1042"/>
      <c r="IU29" s="1042"/>
      <c r="IV29" s="1042"/>
      <c r="IW29" s="1042"/>
      <c r="IX29" s="1043">
        <f t="shared" si="53"/>
        <v>0</v>
      </c>
      <c r="IY29" s="1042"/>
      <c r="IZ29" s="1042"/>
      <c r="JA29" s="1042"/>
      <c r="JB29" s="1042"/>
      <c r="JC29" s="1043">
        <f t="shared" si="54"/>
        <v>0</v>
      </c>
      <c r="JD29" s="1274">
        <f t="shared" si="62"/>
        <v>0.4044444444444445</v>
      </c>
      <c r="JE29" s="1043">
        <f t="shared" si="55"/>
        <v>3.6999999999999997</v>
      </c>
      <c r="JF29" s="858"/>
      <c r="JG29" s="858"/>
      <c r="JH29" s="858"/>
      <c r="JI29" s="858"/>
      <c r="JJ29" s="858"/>
      <c r="JK29" s="859"/>
      <c r="JL29" s="598" t="s">
        <v>388</v>
      </c>
      <c r="JM29" s="870"/>
      <c r="JN29" s="888"/>
    </row>
    <row r="30" spans="1:274" ht="125.25" hidden="1" customHeight="1" thickBot="1" x14ac:dyDescent="0.4">
      <c r="A30" s="591" t="s">
        <v>497</v>
      </c>
      <c r="B30" s="592" t="s">
        <v>593</v>
      </c>
      <c r="C30" s="593" t="s">
        <v>594</v>
      </c>
      <c r="D30" s="77" t="s">
        <v>48</v>
      </c>
      <c r="E30" s="599" t="s">
        <v>600</v>
      </c>
      <c r="F30" s="819">
        <v>1088600499</v>
      </c>
      <c r="G30" s="1026">
        <v>1088600499</v>
      </c>
      <c r="H30" s="1026">
        <v>985638500</v>
      </c>
      <c r="I30" s="819">
        <f t="shared" si="65"/>
        <v>1021325122</v>
      </c>
      <c r="J30" s="819">
        <f t="shared" si="65"/>
        <v>1025204849</v>
      </c>
      <c r="K30" s="819">
        <f t="shared" si="66"/>
        <v>599095502</v>
      </c>
      <c r="L30" s="819">
        <v>642850410</v>
      </c>
      <c r="M30" s="819">
        <v>1189684157</v>
      </c>
      <c r="N30" s="826">
        <f t="shared" si="63"/>
        <v>3942460188</v>
      </c>
      <c r="O30" s="826">
        <f t="shared" si="67"/>
        <v>2113805348</v>
      </c>
      <c r="P30" s="826">
        <f t="shared" si="64"/>
        <v>1584734002</v>
      </c>
      <c r="Q30" s="1027">
        <v>11863</v>
      </c>
      <c r="R30" s="1028">
        <v>11863</v>
      </c>
      <c r="S30" s="1027">
        <v>20000</v>
      </c>
      <c r="T30" s="1029">
        <f>+JE30</f>
        <v>14295</v>
      </c>
      <c r="U30" s="1027">
        <v>18137</v>
      </c>
      <c r="V30" s="1027">
        <v>30000</v>
      </c>
      <c r="W30" s="1047">
        <v>80000</v>
      </c>
      <c r="X30" s="1030">
        <f>R30+T30</f>
        <v>26158</v>
      </c>
      <c r="Y30" s="77" t="s">
        <v>48</v>
      </c>
      <c r="Z30" s="1031" t="s">
        <v>597</v>
      </c>
      <c r="AA30" s="1031" t="s">
        <v>503</v>
      </c>
      <c r="AB30" s="1031"/>
      <c r="AC30" s="595" t="s">
        <v>601</v>
      </c>
      <c r="AD30" s="595" t="s">
        <v>560</v>
      </c>
      <c r="AE30" s="596" t="s">
        <v>561</v>
      </c>
      <c r="AF30" s="600" t="s">
        <v>602</v>
      </c>
      <c r="AG30" s="1032">
        <v>1088600499</v>
      </c>
      <c r="AH30" s="1033">
        <v>1088600499</v>
      </c>
      <c r="AI30" s="1033">
        <v>985638500</v>
      </c>
      <c r="AJ30" s="912">
        <v>1021325122</v>
      </c>
      <c r="AK30" s="912">
        <v>1025204849</v>
      </c>
      <c r="AL30" s="1271">
        <f t="shared" si="56"/>
        <v>1.0037987188569322</v>
      </c>
      <c r="AM30" s="912">
        <v>599095502</v>
      </c>
      <c r="AN30" s="1271">
        <f t="shared" si="57"/>
        <v>0.58658647388093921</v>
      </c>
      <c r="AO30" s="1054">
        <v>642850410</v>
      </c>
      <c r="AP30" s="910">
        <f t="shared" si="58"/>
        <v>663100197.91500008</v>
      </c>
      <c r="AQ30" s="1054">
        <v>1189684157</v>
      </c>
      <c r="AR30" s="1034">
        <f t="shared" si="8"/>
        <v>3942460188</v>
      </c>
      <c r="AS30" s="1034">
        <f t="shared" si="9"/>
        <v>2113805348</v>
      </c>
      <c r="AT30" s="1273">
        <f t="shared" si="59"/>
        <v>0.53616403139186242</v>
      </c>
      <c r="AU30" s="1034">
        <f t="shared" si="10"/>
        <v>1584734002</v>
      </c>
      <c r="AV30" s="1035"/>
      <c r="AW30" s="1035"/>
      <c r="AX30" s="1035"/>
      <c r="AY30" s="1035"/>
      <c r="AZ30" s="1036">
        <f t="shared" si="11"/>
        <v>0</v>
      </c>
      <c r="BA30" s="1035"/>
      <c r="BB30" s="1035">
        <v>110301858</v>
      </c>
      <c r="BC30" s="1035"/>
      <c r="BD30" s="1035"/>
      <c r="BE30" s="1036">
        <f t="shared" si="12"/>
        <v>110301858</v>
      </c>
      <c r="BF30" s="1035"/>
      <c r="BG30" s="1035">
        <v>27396170</v>
      </c>
      <c r="BH30" s="1035"/>
      <c r="BI30" s="1035"/>
      <c r="BJ30" s="1036">
        <f t="shared" si="13"/>
        <v>27396170</v>
      </c>
      <c r="BK30" s="1035"/>
      <c r="BL30" s="1035"/>
      <c r="BM30" s="1035"/>
      <c r="BN30" s="1035"/>
      <c r="BO30" s="1036">
        <f t="shared" si="14"/>
        <v>0</v>
      </c>
      <c r="BP30" s="1035"/>
      <c r="BQ30" s="1035">
        <v>34352789</v>
      </c>
      <c r="BR30" s="1035"/>
      <c r="BS30" s="1035"/>
      <c r="BT30" s="1036">
        <f t="shared" si="15"/>
        <v>34352789</v>
      </c>
      <c r="BU30" s="1035"/>
      <c r="BV30" s="1035">
        <v>92085556</v>
      </c>
      <c r="BW30" s="1035"/>
      <c r="BX30" s="1035"/>
      <c r="BY30" s="1036">
        <f t="shared" si="16"/>
        <v>92085556</v>
      </c>
      <c r="BZ30" s="1035"/>
      <c r="CA30" s="1035">
        <v>717177</v>
      </c>
      <c r="CB30" s="1035"/>
      <c r="CC30" s="1035"/>
      <c r="CD30" s="1036">
        <f t="shared" si="17"/>
        <v>717177</v>
      </c>
      <c r="CE30" s="1035"/>
      <c r="CF30" s="1035">
        <v>104851311</v>
      </c>
      <c r="CG30" s="1035"/>
      <c r="CH30" s="1035"/>
      <c r="CI30" s="1036">
        <f t="shared" si="18"/>
        <v>104851311</v>
      </c>
      <c r="CJ30" s="1035"/>
      <c r="CK30" s="1035"/>
      <c r="CL30" s="1035"/>
      <c r="CM30" s="1035"/>
      <c r="CN30" s="1036">
        <f t="shared" si="19"/>
        <v>0</v>
      </c>
      <c r="CO30" s="1035"/>
      <c r="CP30" s="1035">
        <v>179150872</v>
      </c>
      <c r="CQ30" s="1035"/>
      <c r="CR30" s="1035"/>
      <c r="CS30" s="1036">
        <f t="shared" si="20"/>
        <v>179150872</v>
      </c>
      <c r="CT30" s="1035"/>
      <c r="CU30" s="1035"/>
      <c r="CV30" s="1035"/>
      <c r="CW30" s="1035"/>
      <c r="CX30" s="1036">
        <f t="shared" si="21"/>
        <v>0</v>
      </c>
      <c r="CY30" s="1035"/>
      <c r="CZ30" s="1035">
        <v>220675433</v>
      </c>
      <c r="DA30" s="1035"/>
      <c r="DB30" s="1035"/>
      <c r="DC30" s="1036">
        <f t="shared" si="22"/>
        <v>220675433</v>
      </c>
      <c r="DD30" s="1035"/>
      <c r="DE30" s="1035">
        <v>9108151</v>
      </c>
      <c r="DF30" s="1035"/>
      <c r="DG30" s="1035"/>
      <c r="DH30" s="1036">
        <f t="shared" si="23"/>
        <v>9108151</v>
      </c>
      <c r="DI30" s="1035"/>
      <c r="DJ30" s="1035">
        <v>1936379</v>
      </c>
      <c r="DK30" s="1035"/>
      <c r="DL30" s="1035"/>
      <c r="DM30" s="1036">
        <f t="shared" si="24"/>
        <v>1936379</v>
      </c>
      <c r="DN30" s="1035"/>
      <c r="DO30" s="1035"/>
      <c r="DP30" s="1035"/>
      <c r="DQ30" s="1035"/>
      <c r="DR30" s="1036">
        <f t="shared" si="25"/>
        <v>0</v>
      </c>
      <c r="DS30" s="1035"/>
      <c r="DT30" s="1035"/>
      <c r="DU30" s="1035"/>
      <c r="DV30" s="1035"/>
      <c r="DW30" s="1036">
        <f t="shared" si="26"/>
        <v>0</v>
      </c>
      <c r="DX30" s="1035"/>
      <c r="DY30" s="1035">
        <v>244629153</v>
      </c>
      <c r="DZ30" s="1035"/>
      <c r="EA30" s="1035"/>
      <c r="EB30" s="1036">
        <f t="shared" si="27"/>
        <v>244629153</v>
      </c>
      <c r="EC30" s="1035"/>
      <c r="ED30" s="1035"/>
      <c r="EE30" s="1035"/>
      <c r="EF30" s="1035"/>
      <c r="EG30" s="1036">
        <f t="shared" si="28"/>
        <v>0</v>
      </c>
      <c r="EH30" s="1035"/>
      <c r="EI30" s="1035"/>
      <c r="EJ30" s="1035"/>
      <c r="EK30" s="1035"/>
      <c r="EL30" s="1036">
        <f t="shared" si="29"/>
        <v>0</v>
      </c>
      <c r="EM30" s="1035"/>
      <c r="EN30" s="1035"/>
      <c r="EO30" s="1035"/>
      <c r="EP30" s="1035"/>
      <c r="EQ30" s="1036">
        <f t="shared" si="30"/>
        <v>0</v>
      </c>
      <c r="ER30" s="1035"/>
      <c r="ES30" s="1035"/>
      <c r="ET30" s="1035"/>
      <c r="EU30" s="1035"/>
      <c r="EV30" s="1036">
        <f t="shared" si="31"/>
        <v>0</v>
      </c>
      <c r="EW30" s="1273">
        <f t="shared" si="60"/>
        <v>0.40196575905156612</v>
      </c>
      <c r="EX30" s="1036">
        <f>SUM(BE30,BJ30,BO30,BT30,BY30,CD30,CI30,CN30,CS30,CX30,DC30,DH30,DM30,DR30,DW30,EB30,EG30,EL30,EQ30,EV30)</f>
        <v>1025204849</v>
      </c>
      <c r="EY30" s="1049">
        <v>11863</v>
      </c>
      <c r="EZ30" s="1050">
        <v>11863</v>
      </c>
      <c r="FA30" s="1049">
        <v>20000</v>
      </c>
      <c r="FB30" s="1039">
        <f>+JE30</f>
        <v>14295</v>
      </c>
      <c r="FC30" s="1274">
        <f t="shared" si="61"/>
        <v>0.71475</v>
      </c>
      <c r="FD30" s="1049">
        <v>18137</v>
      </c>
      <c r="FE30" s="1049">
        <v>30000</v>
      </c>
      <c r="FF30" s="1051">
        <f t="shared" si="68"/>
        <v>80000</v>
      </c>
      <c r="FG30" s="1055">
        <f>+EZ30+FB30</f>
        <v>26158</v>
      </c>
      <c r="FH30" s="1041"/>
      <c r="FI30" s="1042">
        <f>288+1250</f>
        <v>1538</v>
      </c>
      <c r="FJ30" s="1042"/>
      <c r="FK30" s="1042"/>
      <c r="FL30" s="1043">
        <f t="shared" si="35"/>
        <v>1538</v>
      </c>
      <c r="FM30" s="1042"/>
      <c r="FN30" s="1042">
        <v>382</v>
      </c>
      <c r="FO30" s="1042"/>
      <c r="FP30" s="1042"/>
      <c r="FQ30" s="1043">
        <f t="shared" si="36"/>
        <v>382</v>
      </c>
      <c r="FR30" s="1042"/>
      <c r="FS30" s="1042"/>
      <c r="FT30" s="1042"/>
      <c r="FU30" s="1042"/>
      <c r="FV30" s="1043">
        <f t="shared" si="37"/>
        <v>0</v>
      </c>
      <c r="FW30" s="1042"/>
      <c r="FX30" s="1042">
        <v>479</v>
      </c>
      <c r="FY30" s="1042"/>
      <c r="FZ30" s="1042"/>
      <c r="GA30" s="1043">
        <f t="shared" si="38"/>
        <v>479</v>
      </c>
      <c r="GB30" s="1042"/>
      <c r="GC30" s="1042">
        <v>1284</v>
      </c>
      <c r="GD30" s="1042"/>
      <c r="GE30" s="1042"/>
      <c r="GF30" s="1043">
        <f t="shared" si="39"/>
        <v>1284</v>
      </c>
      <c r="GG30" s="1042"/>
      <c r="GH30" s="1042">
        <f>10</f>
        <v>10</v>
      </c>
      <c r="GI30" s="1042"/>
      <c r="GJ30" s="1042"/>
      <c r="GK30" s="1043">
        <f t="shared" si="40"/>
        <v>10</v>
      </c>
      <c r="GL30" s="1042"/>
      <c r="GM30" s="1042">
        <v>1462</v>
      </c>
      <c r="GN30" s="1042"/>
      <c r="GO30" s="1042"/>
      <c r="GP30" s="1043">
        <f t="shared" si="41"/>
        <v>1462</v>
      </c>
      <c r="GQ30" s="1042"/>
      <c r="GR30" s="1042">
        <f>0+0</f>
        <v>0</v>
      </c>
      <c r="GS30" s="1042"/>
      <c r="GT30" s="1042"/>
      <c r="GU30" s="1043">
        <f t="shared" si="42"/>
        <v>0</v>
      </c>
      <c r="GV30" s="1042"/>
      <c r="GW30" s="1042">
        <f>1941+195+362</f>
        <v>2498</v>
      </c>
      <c r="GX30" s="1042"/>
      <c r="GY30" s="1042"/>
      <c r="GZ30" s="1043">
        <f t="shared" si="43"/>
        <v>2498</v>
      </c>
      <c r="HA30" s="1042"/>
      <c r="HB30" s="1042"/>
      <c r="HC30" s="1042"/>
      <c r="HD30" s="1042"/>
      <c r="HE30" s="1043">
        <f t="shared" si="44"/>
        <v>0</v>
      </c>
      <c r="HF30" s="1042"/>
      <c r="HG30" s="1042">
        <f>2453+624</f>
        <v>3077</v>
      </c>
      <c r="HH30" s="1042"/>
      <c r="HI30" s="1042"/>
      <c r="HJ30" s="1043">
        <f t="shared" si="45"/>
        <v>3077</v>
      </c>
      <c r="HK30" s="1042"/>
      <c r="HL30" s="1042">
        <f>127</f>
        <v>127</v>
      </c>
      <c r="HM30" s="1042"/>
      <c r="HN30" s="1042"/>
      <c r="HO30" s="1043">
        <f t="shared" si="46"/>
        <v>127</v>
      </c>
      <c r="HP30" s="1042"/>
      <c r="HQ30" s="1042">
        <f>27</f>
        <v>27</v>
      </c>
      <c r="HR30" s="1042"/>
      <c r="HS30" s="1042"/>
      <c r="HT30" s="1043">
        <f t="shared" si="47"/>
        <v>27</v>
      </c>
      <c r="HU30" s="1042"/>
      <c r="HV30" s="1042"/>
      <c r="HW30" s="1042"/>
      <c r="HX30" s="1042"/>
      <c r="HY30" s="1043">
        <f t="shared" si="48"/>
        <v>0</v>
      </c>
      <c r="HZ30" s="1042"/>
      <c r="IA30" s="1042"/>
      <c r="IB30" s="1042"/>
      <c r="IC30" s="1042"/>
      <c r="ID30" s="1043">
        <f t="shared" si="49"/>
        <v>0</v>
      </c>
      <c r="IE30" s="1042"/>
      <c r="IF30" s="1042">
        <f>344+1720+1347</f>
        <v>3411</v>
      </c>
      <c r="IG30" s="1042"/>
      <c r="IH30" s="1042"/>
      <c r="II30" s="1043">
        <f t="shared" si="50"/>
        <v>3411</v>
      </c>
      <c r="IJ30" s="1042"/>
      <c r="IK30" s="1042"/>
      <c r="IL30" s="1042"/>
      <c r="IM30" s="1042"/>
      <c r="IN30" s="1043">
        <f t="shared" si="51"/>
        <v>0</v>
      </c>
      <c r="IO30" s="1042"/>
      <c r="IP30" s="1042"/>
      <c r="IQ30" s="1042"/>
      <c r="IR30" s="1042"/>
      <c r="IS30" s="1043">
        <f t="shared" si="52"/>
        <v>0</v>
      </c>
      <c r="IT30" s="1042"/>
      <c r="IU30" s="1042"/>
      <c r="IV30" s="1042"/>
      <c r="IW30" s="1042"/>
      <c r="IX30" s="1043">
        <f t="shared" si="53"/>
        <v>0</v>
      </c>
      <c r="IY30" s="1042"/>
      <c r="IZ30" s="1042"/>
      <c r="JA30" s="1042"/>
      <c r="JB30" s="1042"/>
      <c r="JC30" s="1043">
        <f t="shared" si="54"/>
        <v>0</v>
      </c>
      <c r="JD30" s="1274">
        <f t="shared" si="62"/>
        <v>0.32697500000000002</v>
      </c>
      <c r="JE30" s="1043">
        <f t="shared" si="55"/>
        <v>14295</v>
      </c>
      <c r="JF30" s="858"/>
      <c r="JG30" s="858"/>
      <c r="JH30" s="858"/>
      <c r="JI30" s="858"/>
      <c r="JJ30" s="858"/>
      <c r="JK30" s="859"/>
      <c r="JL30" s="598" t="s">
        <v>386</v>
      </c>
      <c r="JM30" s="870" t="s">
        <v>868</v>
      </c>
      <c r="JN30" s="888"/>
    </row>
    <row r="31" spans="1:274" ht="125.25" hidden="1" customHeight="1" thickBot="1" x14ac:dyDescent="0.4">
      <c r="A31" s="112" t="s">
        <v>497</v>
      </c>
      <c r="B31" s="113" t="s">
        <v>593</v>
      </c>
      <c r="C31" s="122" t="s">
        <v>594</v>
      </c>
      <c r="D31" s="52" t="s">
        <v>48</v>
      </c>
      <c r="E31" s="123" t="s">
        <v>604</v>
      </c>
      <c r="F31" s="2488">
        <v>649066668</v>
      </c>
      <c r="G31" s="2480">
        <v>647013335</v>
      </c>
      <c r="H31" s="2480">
        <v>571083335</v>
      </c>
      <c r="I31" s="2488">
        <f>+AJ31+AJ32+AJ33+AJ34</f>
        <v>2222483027</v>
      </c>
      <c r="J31" s="2488">
        <f>+AK31+AK32+AK33+AK34</f>
        <v>1641809497</v>
      </c>
      <c r="K31" s="2488">
        <f>+AM31+AM32+AM33+AM34</f>
        <v>943060496</v>
      </c>
      <c r="L31" s="2488">
        <v>2099161090</v>
      </c>
      <c r="M31" s="2488">
        <v>2287854148</v>
      </c>
      <c r="N31" s="2481">
        <f t="shared" si="63"/>
        <v>7258564933</v>
      </c>
      <c r="O31" s="2491">
        <f t="shared" si="67"/>
        <v>2288822832</v>
      </c>
      <c r="P31" s="2481">
        <f t="shared" si="64"/>
        <v>1514143831</v>
      </c>
      <c r="Q31" s="2307">
        <v>6</v>
      </c>
      <c r="R31" s="2489">
        <v>6</v>
      </c>
      <c r="S31" s="2307">
        <v>13</v>
      </c>
      <c r="T31" s="2490">
        <v>6</v>
      </c>
      <c r="U31" s="2307">
        <v>13</v>
      </c>
      <c r="V31" s="2307">
        <v>16</v>
      </c>
      <c r="W31" s="2478">
        <v>48</v>
      </c>
      <c r="X31" s="2487">
        <f>+R31+T31</f>
        <v>12</v>
      </c>
      <c r="Y31" s="52" t="s">
        <v>48</v>
      </c>
      <c r="Z31" s="909" t="s">
        <v>597</v>
      </c>
      <c r="AA31" s="909" t="s">
        <v>503</v>
      </c>
      <c r="AB31" s="909"/>
      <c r="AC31" s="132" t="s">
        <v>799</v>
      </c>
      <c r="AD31" s="132" t="s">
        <v>560</v>
      </c>
      <c r="AE31" s="133" t="s">
        <v>605</v>
      </c>
      <c r="AF31" s="601" t="s">
        <v>606</v>
      </c>
      <c r="AG31" s="910">
        <v>103960000</v>
      </c>
      <c r="AH31" s="911">
        <v>103960000</v>
      </c>
      <c r="AI31" s="911">
        <v>94760000</v>
      </c>
      <c r="AJ31" s="912">
        <v>376650493</v>
      </c>
      <c r="AK31" s="912">
        <v>320655100</v>
      </c>
      <c r="AL31" s="1271">
        <f t="shared" si="56"/>
        <v>0.85133328101073269</v>
      </c>
      <c r="AM31" s="912">
        <v>158443335</v>
      </c>
      <c r="AN31" s="1271">
        <f t="shared" si="57"/>
        <v>0.42066408499298047</v>
      </c>
      <c r="AO31" s="989">
        <v>370440193</v>
      </c>
      <c r="AP31" s="910">
        <f t="shared" si="58"/>
        <v>382109059.07950002</v>
      </c>
      <c r="AQ31" s="989">
        <v>403738967</v>
      </c>
      <c r="AR31" s="913">
        <f t="shared" si="8"/>
        <v>1254789653</v>
      </c>
      <c r="AS31" s="913">
        <f t="shared" si="9"/>
        <v>424615100</v>
      </c>
      <c r="AT31" s="1273">
        <f t="shared" si="59"/>
        <v>0.33839544260252202</v>
      </c>
      <c r="AU31" s="913">
        <f t="shared" si="10"/>
        <v>253203335</v>
      </c>
      <c r="AV31" s="914"/>
      <c r="AW31" s="914">
        <v>320655100</v>
      </c>
      <c r="AX31" s="914"/>
      <c r="AY31" s="914"/>
      <c r="AZ31" s="915">
        <f t="shared" si="11"/>
        <v>320655100</v>
      </c>
      <c r="BA31" s="914"/>
      <c r="BB31" s="914"/>
      <c r="BC31" s="914"/>
      <c r="BD31" s="914"/>
      <c r="BE31" s="915">
        <f t="shared" si="12"/>
        <v>0</v>
      </c>
      <c r="BF31" s="914"/>
      <c r="BG31" s="914"/>
      <c r="BH31" s="914"/>
      <c r="BI31" s="914"/>
      <c r="BJ31" s="915">
        <f t="shared" si="13"/>
        <v>0</v>
      </c>
      <c r="BK31" s="914"/>
      <c r="BL31" s="914"/>
      <c r="BM31" s="914"/>
      <c r="BN31" s="914"/>
      <c r="BO31" s="915">
        <f t="shared" si="14"/>
        <v>0</v>
      </c>
      <c r="BP31" s="914"/>
      <c r="BQ31" s="914"/>
      <c r="BR31" s="914"/>
      <c r="BS31" s="914"/>
      <c r="BT31" s="915">
        <f t="shared" si="15"/>
        <v>0</v>
      </c>
      <c r="BU31" s="914"/>
      <c r="BV31" s="914"/>
      <c r="BW31" s="914"/>
      <c r="BX31" s="914"/>
      <c r="BY31" s="915">
        <f t="shared" si="16"/>
        <v>0</v>
      </c>
      <c r="BZ31" s="914"/>
      <c r="CA31" s="914"/>
      <c r="CB31" s="914"/>
      <c r="CC31" s="914"/>
      <c r="CD31" s="915">
        <f t="shared" si="17"/>
        <v>0</v>
      </c>
      <c r="CE31" s="914"/>
      <c r="CF31" s="914"/>
      <c r="CG31" s="914"/>
      <c r="CH31" s="914"/>
      <c r="CI31" s="915">
        <f t="shared" si="18"/>
        <v>0</v>
      </c>
      <c r="CJ31" s="914"/>
      <c r="CK31" s="914"/>
      <c r="CL31" s="914"/>
      <c r="CM31" s="914"/>
      <c r="CN31" s="915">
        <f t="shared" si="19"/>
        <v>0</v>
      </c>
      <c r="CO31" s="914"/>
      <c r="CP31" s="914"/>
      <c r="CQ31" s="914"/>
      <c r="CR31" s="914"/>
      <c r="CS31" s="915">
        <f t="shared" si="20"/>
        <v>0</v>
      </c>
      <c r="CT31" s="914"/>
      <c r="CU31" s="914"/>
      <c r="CV31" s="914"/>
      <c r="CW31" s="914"/>
      <c r="CX31" s="915">
        <f t="shared" si="21"/>
        <v>0</v>
      </c>
      <c r="CY31" s="914"/>
      <c r="CZ31" s="914"/>
      <c r="DA31" s="914"/>
      <c r="DB31" s="914"/>
      <c r="DC31" s="915">
        <f t="shared" si="22"/>
        <v>0</v>
      </c>
      <c r="DD31" s="914"/>
      <c r="DE31" s="914"/>
      <c r="DF31" s="914"/>
      <c r="DG31" s="914"/>
      <c r="DH31" s="915">
        <f t="shared" si="23"/>
        <v>0</v>
      </c>
      <c r="DI31" s="914"/>
      <c r="DJ31" s="914"/>
      <c r="DK31" s="914"/>
      <c r="DL31" s="914"/>
      <c r="DM31" s="915">
        <f t="shared" si="24"/>
        <v>0</v>
      </c>
      <c r="DN31" s="914"/>
      <c r="DO31" s="914"/>
      <c r="DP31" s="914"/>
      <c r="DQ31" s="914"/>
      <c r="DR31" s="915">
        <f t="shared" si="25"/>
        <v>0</v>
      </c>
      <c r="DS31" s="914"/>
      <c r="DT31" s="914"/>
      <c r="DU31" s="914"/>
      <c r="DV31" s="914"/>
      <c r="DW31" s="915">
        <f t="shared" si="26"/>
        <v>0</v>
      </c>
      <c r="DX31" s="914"/>
      <c r="DY31" s="914"/>
      <c r="DZ31" s="914"/>
      <c r="EA31" s="914"/>
      <c r="EB31" s="915">
        <f t="shared" si="27"/>
        <v>0</v>
      </c>
      <c r="EC31" s="914"/>
      <c r="ED31" s="914"/>
      <c r="EE31" s="914"/>
      <c r="EF31" s="914"/>
      <c r="EG31" s="915">
        <f t="shared" si="28"/>
        <v>0</v>
      </c>
      <c r="EH31" s="914"/>
      <c r="EI31" s="914"/>
      <c r="EJ31" s="914"/>
      <c r="EK31" s="914"/>
      <c r="EL31" s="915">
        <f t="shared" si="29"/>
        <v>0</v>
      </c>
      <c r="EM31" s="914"/>
      <c r="EN31" s="914"/>
      <c r="EO31" s="914"/>
      <c r="EP31" s="914"/>
      <c r="EQ31" s="915">
        <f t="shared" si="30"/>
        <v>0</v>
      </c>
      <c r="ER31" s="914"/>
      <c r="ES31" s="914"/>
      <c r="ET31" s="914"/>
      <c r="EU31" s="914"/>
      <c r="EV31" s="915">
        <f t="shared" si="31"/>
        <v>0</v>
      </c>
      <c r="EW31" s="1273">
        <f t="shared" si="60"/>
        <v>0.2017894667800548</v>
      </c>
      <c r="EX31" s="915">
        <f t="shared" si="32"/>
        <v>0</v>
      </c>
      <c r="EY31" s="916">
        <v>6</v>
      </c>
      <c r="EZ31" s="917">
        <v>6</v>
      </c>
      <c r="FA31" s="916">
        <v>13</v>
      </c>
      <c r="FB31" s="990">
        <v>8</v>
      </c>
      <c r="FC31" s="1274">
        <f t="shared" si="61"/>
        <v>0.61538461538461542</v>
      </c>
      <c r="FD31" s="916">
        <v>13</v>
      </c>
      <c r="FE31" s="916">
        <v>16</v>
      </c>
      <c r="FF31" s="991">
        <f t="shared" si="68"/>
        <v>48</v>
      </c>
      <c r="FG31" s="919">
        <f t="shared" si="69"/>
        <v>14</v>
      </c>
      <c r="FH31" s="940"/>
      <c r="FI31" s="921"/>
      <c r="FJ31" s="921"/>
      <c r="FK31" s="921"/>
      <c r="FL31" s="922">
        <f t="shared" si="35"/>
        <v>0</v>
      </c>
      <c r="FM31" s="921"/>
      <c r="FN31" s="921"/>
      <c r="FO31" s="921"/>
      <c r="FP31" s="921"/>
      <c r="FQ31" s="922">
        <f t="shared" si="36"/>
        <v>0</v>
      </c>
      <c r="FR31" s="921"/>
      <c r="FS31" s="921"/>
      <c r="FT31" s="921"/>
      <c r="FU31" s="921"/>
      <c r="FV31" s="922">
        <f t="shared" si="37"/>
        <v>0</v>
      </c>
      <c r="FW31" s="921"/>
      <c r="FX31" s="921"/>
      <c r="FY31" s="921"/>
      <c r="FZ31" s="921"/>
      <c r="GA31" s="922">
        <f t="shared" si="38"/>
        <v>0</v>
      </c>
      <c r="GB31" s="921"/>
      <c r="GC31" s="921"/>
      <c r="GD31" s="921"/>
      <c r="GE31" s="921"/>
      <c r="GF31" s="922">
        <f t="shared" si="39"/>
        <v>0</v>
      </c>
      <c r="GG31" s="921"/>
      <c r="GH31" s="921"/>
      <c r="GI31" s="921"/>
      <c r="GJ31" s="921"/>
      <c r="GK31" s="922">
        <f t="shared" si="40"/>
        <v>0</v>
      </c>
      <c r="GL31" s="921"/>
      <c r="GM31" s="921"/>
      <c r="GN31" s="921"/>
      <c r="GO31" s="921"/>
      <c r="GP31" s="922">
        <f t="shared" si="41"/>
        <v>0</v>
      </c>
      <c r="GQ31" s="921"/>
      <c r="GR31" s="921"/>
      <c r="GS31" s="921"/>
      <c r="GT31" s="921"/>
      <c r="GU31" s="922">
        <f t="shared" si="42"/>
        <v>0</v>
      </c>
      <c r="GV31" s="921"/>
      <c r="GW31" s="921"/>
      <c r="GX31" s="921"/>
      <c r="GY31" s="921"/>
      <c r="GZ31" s="922">
        <f t="shared" si="43"/>
        <v>0</v>
      </c>
      <c r="HA31" s="921"/>
      <c r="HB31" s="921"/>
      <c r="HC31" s="921"/>
      <c r="HD31" s="921"/>
      <c r="HE31" s="922">
        <f t="shared" si="44"/>
        <v>0</v>
      </c>
      <c r="HF31" s="921"/>
      <c r="HG31" s="921"/>
      <c r="HH31" s="921"/>
      <c r="HI31" s="921"/>
      <c r="HJ31" s="922">
        <f t="shared" si="45"/>
        <v>0</v>
      </c>
      <c r="HK31" s="921"/>
      <c r="HL31" s="921"/>
      <c r="HM31" s="921"/>
      <c r="HN31" s="921"/>
      <c r="HO31" s="922">
        <f t="shared" si="46"/>
        <v>0</v>
      </c>
      <c r="HP31" s="921"/>
      <c r="HQ31" s="921"/>
      <c r="HR31" s="921"/>
      <c r="HS31" s="921"/>
      <c r="HT31" s="922">
        <f t="shared" si="47"/>
        <v>0</v>
      </c>
      <c r="HU31" s="921"/>
      <c r="HV31" s="921"/>
      <c r="HW31" s="921"/>
      <c r="HX31" s="921"/>
      <c r="HY31" s="922">
        <f t="shared" si="48"/>
        <v>0</v>
      </c>
      <c r="HZ31" s="921"/>
      <c r="IA31" s="921"/>
      <c r="IB31" s="921"/>
      <c r="IC31" s="921"/>
      <c r="ID31" s="922">
        <f t="shared" si="49"/>
        <v>0</v>
      </c>
      <c r="IE31" s="921"/>
      <c r="IF31" s="921"/>
      <c r="IG31" s="921"/>
      <c r="IH31" s="921"/>
      <c r="II31" s="922">
        <f t="shared" si="50"/>
        <v>0</v>
      </c>
      <c r="IJ31" s="921"/>
      <c r="IK31" s="921"/>
      <c r="IL31" s="921"/>
      <c r="IM31" s="921"/>
      <c r="IN31" s="922">
        <f t="shared" si="51"/>
        <v>0</v>
      </c>
      <c r="IO31" s="921"/>
      <c r="IP31" s="921"/>
      <c r="IQ31" s="921"/>
      <c r="IR31" s="921"/>
      <c r="IS31" s="922">
        <f t="shared" si="52"/>
        <v>0</v>
      </c>
      <c r="IT31" s="921"/>
      <c r="IU31" s="921"/>
      <c r="IV31" s="921"/>
      <c r="IW31" s="921"/>
      <c r="IX31" s="922">
        <f t="shared" si="53"/>
        <v>0</v>
      </c>
      <c r="IY31" s="921"/>
      <c r="IZ31" s="921"/>
      <c r="JA31" s="921"/>
      <c r="JB31" s="921"/>
      <c r="JC31" s="922">
        <f t="shared" si="54"/>
        <v>0</v>
      </c>
      <c r="JD31" s="1274">
        <f t="shared" si="62"/>
        <v>0.29166666666666669</v>
      </c>
      <c r="JE31" s="922">
        <f t="shared" si="55"/>
        <v>0</v>
      </c>
      <c r="JF31" s="844"/>
      <c r="JG31" s="844"/>
      <c r="JH31" s="844"/>
      <c r="JI31" s="844"/>
      <c r="JJ31" s="844"/>
      <c r="JK31" s="845"/>
      <c r="JL31" s="142" t="s">
        <v>386</v>
      </c>
      <c r="JM31" s="864"/>
      <c r="JN31" s="888"/>
    </row>
    <row r="32" spans="1:274" ht="125.25" hidden="1" customHeight="1" thickBot="1" x14ac:dyDescent="0.4">
      <c r="A32" s="116" t="s">
        <v>497</v>
      </c>
      <c r="B32" s="117" t="s">
        <v>593</v>
      </c>
      <c r="C32" s="126" t="s">
        <v>594</v>
      </c>
      <c r="D32" s="60" t="s">
        <v>48</v>
      </c>
      <c r="E32" s="127" t="s">
        <v>604</v>
      </c>
      <c r="F32" s="2462"/>
      <c r="G32" s="2462"/>
      <c r="H32" s="2462"/>
      <c r="I32" s="2462"/>
      <c r="J32" s="2462"/>
      <c r="K32" s="2462"/>
      <c r="L32" s="2462"/>
      <c r="M32" s="2462"/>
      <c r="N32" s="2462"/>
      <c r="O32" s="2462"/>
      <c r="P32" s="2462"/>
      <c r="Q32" s="2462"/>
      <c r="R32" s="2462"/>
      <c r="S32" s="2462"/>
      <c r="T32" s="2472"/>
      <c r="U32" s="2462"/>
      <c r="V32" s="2462"/>
      <c r="W32" s="2462"/>
      <c r="X32" s="2462"/>
      <c r="Y32" s="60" t="s">
        <v>48</v>
      </c>
      <c r="Z32" s="941" t="s">
        <v>597</v>
      </c>
      <c r="AA32" s="941" t="s">
        <v>503</v>
      </c>
      <c r="AB32" s="941"/>
      <c r="AC32" s="143" t="s">
        <v>799</v>
      </c>
      <c r="AD32" s="143" t="s">
        <v>560</v>
      </c>
      <c r="AE32" s="144" t="s">
        <v>605</v>
      </c>
      <c r="AF32" s="602" t="s">
        <v>607</v>
      </c>
      <c r="AG32" s="838">
        <v>478866668</v>
      </c>
      <c r="AH32" s="839">
        <v>476813335</v>
      </c>
      <c r="AI32" s="1056">
        <v>428483335</v>
      </c>
      <c r="AJ32" s="912">
        <v>1326084968</v>
      </c>
      <c r="AK32" s="912">
        <v>877590575</v>
      </c>
      <c r="AL32" s="1271">
        <f t="shared" si="56"/>
        <v>0.66179060631656295</v>
      </c>
      <c r="AM32" s="912">
        <v>528717908</v>
      </c>
      <c r="AN32" s="1271">
        <f t="shared" si="57"/>
        <v>0.39870590554797691</v>
      </c>
      <c r="AO32" s="977">
        <v>864360449</v>
      </c>
      <c r="AP32" s="910">
        <f t="shared" si="58"/>
        <v>891587803.14350009</v>
      </c>
      <c r="AQ32" s="977">
        <v>942057590</v>
      </c>
      <c r="AR32" s="942">
        <f t="shared" si="8"/>
        <v>3611369675</v>
      </c>
      <c r="AS32" s="942">
        <f t="shared" si="9"/>
        <v>1354403910</v>
      </c>
      <c r="AT32" s="1273">
        <f t="shared" si="59"/>
        <v>0.37503884450710517</v>
      </c>
      <c r="AU32" s="942">
        <f t="shared" si="10"/>
        <v>957201243</v>
      </c>
      <c r="AV32" s="943"/>
      <c r="AW32" s="943">
        <v>877590575</v>
      </c>
      <c r="AX32" s="943"/>
      <c r="AY32" s="943"/>
      <c r="AZ32" s="944">
        <f t="shared" si="11"/>
        <v>877590575</v>
      </c>
      <c r="BA32" s="943"/>
      <c r="BB32" s="943"/>
      <c r="BC32" s="943"/>
      <c r="BD32" s="943"/>
      <c r="BE32" s="944">
        <f t="shared" si="12"/>
        <v>0</v>
      </c>
      <c r="BF32" s="943"/>
      <c r="BG32" s="943"/>
      <c r="BH32" s="943"/>
      <c r="BI32" s="943"/>
      <c r="BJ32" s="944">
        <f t="shared" si="13"/>
        <v>0</v>
      </c>
      <c r="BK32" s="943"/>
      <c r="BL32" s="943"/>
      <c r="BM32" s="943"/>
      <c r="BN32" s="943"/>
      <c r="BO32" s="944">
        <f t="shared" si="14"/>
        <v>0</v>
      </c>
      <c r="BP32" s="943"/>
      <c r="BQ32" s="943"/>
      <c r="BR32" s="943"/>
      <c r="BS32" s="943"/>
      <c r="BT32" s="944">
        <f t="shared" si="15"/>
        <v>0</v>
      </c>
      <c r="BU32" s="943"/>
      <c r="BV32" s="943"/>
      <c r="BW32" s="943"/>
      <c r="BX32" s="943"/>
      <c r="BY32" s="944">
        <f t="shared" si="16"/>
        <v>0</v>
      </c>
      <c r="BZ32" s="943"/>
      <c r="CA32" s="943"/>
      <c r="CB32" s="943"/>
      <c r="CC32" s="943"/>
      <c r="CD32" s="944">
        <f t="shared" si="17"/>
        <v>0</v>
      </c>
      <c r="CE32" s="943"/>
      <c r="CF32" s="943"/>
      <c r="CG32" s="943"/>
      <c r="CH32" s="943"/>
      <c r="CI32" s="944">
        <f t="shared" si="18"/>
        <v>0</v>
      </c>
      <c r="CJ32" s="943"/>
      <c r="CK32" s="943"/>
      <c r="CL32" s="943"/>
      <c r="CM32" s="943"/>
      <c r="CN32" s="944">
        <f t="shared" si="19"/>
        <v>0</v>
      </c>
      <c r="CO32" s="943"/>
      <c r="CP32" s="943"/>
      <c r="CQ32" s="943"/>
      <c r="CR32" s="943"/>
      <c r="CS32" s="944">
        <f t="shared" si="20"/>
        <v>0</v>
      </c>
      <c r="CT32" s="943"/>
      <c r="CU32" s="943"/>
      <c r="CV32" s="943"/>
      <c r="CW32" s="943"/>
      <c r="CX32" s="944">
        <f t="shared" si="21"/>
        <v>0</v>
      </c>
      <c r="CY32" s="943"/>
      <c r="CZ32" s="943"/>
      <c r="DA32" s="943"/>
      <c r="DB32" s="943"/>
      <c r="DC32" s="944">
        <f t="shared" si="22"/>
        <v>0</v>
      </c>
      <c r="DD32" s="943"/>
      <c r="DE32" s="943"/>
      <c r="DF32" s="943"/>
      <c r="DG32" s="943"/>
      <c r="DH32" s="944">
        <f t="shared" si="23"/>
        <v>0</v>
      </c>
      <c r="DI32" s="943"/>
      <c r="DJ32" s="943"/>
      <c r="DK32" s="943"/>
      <c r="DL32" s="943"/>
      <c r="DM32" s="944">
        <f t="shared" si="24"/>
        <v>0</v>
      </c>
      <c r="DN32" s="943"/>
      <c r="DO32" s="943"/>
      <c r="DP32" s="943"/>
      <c r="DQ32" s="943"/>
      <c r="DR32" s="944">
        <f t="shared" si="25"/>
        <v>0</v>
      </c>
      <c r="DS32" s="943"/>
      <c r="DT32" s="943"/>
      <c r="DU32" s="943"/>
      <c r="DV32" s="943"/>
      <c r="DW32" s="944">
        <f t="shared" si="26"/>
        <v>0</v>
      </c>
      <c r="DX32" s="943"/>
      <c r="DY32" s="943"/>
      <c r="DZ32" s="943"/>
      <c r="EA32" s="943"/>
      <c r="EB32" s="944">
        <f t="shared" si="27"/>
        <v>0</v>
      </c>
      <c r="EC32" s="943"/>
      <c r="ED32" s="943"/>
      <c r="EE32" s="943"/>
      <c r="EF32" s="943"/>
      <c r="EG32" s="944">
        <f t="shared" si="28"/>
        <v>0</v>
      </c>
      <c r="EH32" s="943"/>
      <c r="EI32" s="943"/>
      <c r="EJ32" s="943"/>
      <c r="EK32" s="943"/>
      <c r="EL32" s="944">
        <f t="shared" si="29"/>
        <v>0</v>
      </c>
      <c r="EM32" s="943"/>
      <c r="EN32" s="943"/>
      <c r="EO32" s="943"/>
      <c r="EP32" s="943"/>
      <c r="EQ32" s="944">
        <f t="shared" si="30"/>
        <v>0</v>
      </c>
      <c r="ER32" s="943"/>
      <c r="ES32" s="943"/>
      <c r="ET32" s="943"/>
      <c r="EU32" s="943"/>
      <c r="EV32" s="944">
        <f t="shared" si="31"/>
        <v>0</v>
      </c>
      <c r="EW32" s="1273">
        <f t="shared" si="60"/>
        <v>0.26505213510162179</v>
      </c>
      <c r="EX32" s="944">
        <f t="shared" si="32"/>
        <v>0</v>
      </c>
      <c r="EY32" s="945">
        <v>6</v>
      </c>
      <c r="EZ32" s="946">
        <v>6</v>
      </c>
      <c r="FA32" s="945">
        <v>13</v>
      </c>
      <c r="FB32" s="993">
        <v>5</v>
      </c>
      <c r="FC32" s="1274">
        <f t="shared" si="61"/>
        <v>0.38461538461538464</v>
      </c>
      <c r="FD32" s="945">
        <v>11</v>
      </c>
      <c r="FE32" s="945">
        <v>18</v>
      </c>
      <c r="FF32" s="994">
        <f t="shared" si="68"/>
        <v>48</v>
      </c>
      <c r="FG32" s="948">
        <f t="shared" si="69"/>
        <v>11</v>
      </c>
      <c r="FH32" s="949"/>
      <c r="FI32" s="950"/>
      <c r="FJ32" s="950"/>
      <c r="FK32" s="950"/>
      <c r="FL32" s="951">
        <f t="shared" si="35"/>
        <v>0</v>
      </c>
      <c r="FM32" s="950"/>
      <c r="FN32" s="950"/>
      <c r="FO32" s="950"/>
      <c r="FP32" s="950"/>
      <c r="FQ32" s="951">
        <f t="shared" si="36"/>
        <v>0</v>
      </c>
      <c r="FR32" s="950"/>
      <c r="FS32" s="950"/>
      <c r="FT32" s="950"/>
      <c r="FU32" s="950"/>
      <c r="FV32" s="951">
        <f t="shared" si="37"/>
        <v>0</v>
      </c>
      <c r="FW32" s="950"/>
      <c r="FX32" s="950"/>
      <c r="FY32" s="950"/>
      <c r="FZ32" s="950"/>
      <c r="GA32" s="951">
        <f t="shared" si="38"/>
        <v>0</v>
      </c>
      <c r="GB32" s="950"/>
      <c r="GC32" s="950"/>
      <c r="GD32" s="950"/>
      <c r="GE32" s="950"/>
      <c r="GF32" s="951">
        <f t="shared" si="39"/>
        <v>0</v>
      </c>
      <c r="GG32" s="950"/>
      <c r="GH32" s="950"/>
      <c r="GI32" s="950"/>
      <c r="GJ32" s="950"/>
      <c r="GK32" s="951">
        <f t="shared" si="40"/>
        <v>0</v>
      </c>
      <c r="GL32" s="950"/>
      <c r="GM32" s="950"/>
      <c r="GN32" s="950"/>
      <c r="GO32" s="950"/>
      <c r="GP32" s="951">
        <f t="shared" si="41"/>
        <v>0</v>
      </c>
      <c r="GQ32" s="950"/>
      <c r="GR32" s="950"/>
      <c r="GS32" s="950"/>
      <c r="GT32" s="950"/>
      <c r="GU32" s="951">
        <f t="shared" si="42"/>
        <v>0</v>
      </c>
      <c r="GV32" s="950"/>
      <c r="GW32" s="950"/>
      <c r="GX32" s="950"/>
      <c r="GY32" s="950"/>
      <c r="GZ32" s="951">
        <f t="shared" si="43"/>
        <v>0</v>
      </c>
      <c r="HA32" s="950"/>
      <c r="HB32" s="950"/>
      <c r="HC32" s="950"/>
      <c r="HD32" s="950"/>
      <c r="HE32" s="951">
        <f t="shared" si="44"/>
        <v>0</v>
      </c>
      <c r="HF32" s="950"/>
      <c r="HG32" s="950"/>
      <c r="HH32" s="950"/>
      <c r="HI32" s="950"/>
      <c r="HJ32" s="951">
        <f t="shared" si="45"/>
        <v>0</v>
      </c>
      <c r="HK32" s="950"/>
      <c r="HL32" s="950"/>
      <c r="HM32" s="950"/>
      <c r="HN32" s="950"/>
      <c r="HO32" s="951">
        <f t="shared" si="46"/>
        <v>0</v>
      </c>
      <c r="HP32" s="950"/>
      <c r="HQ32" s="950"/>
      <c r="HR32" s="950"/>
      <c r="HS32" s="950"/>
      <c r="HT32" s="951">
        <f t="shared" si="47"/>
        <v>0</v>
      </c>
      <c r="HU32" s="950"/>
      <c r="HV32" s="950"/>
      <c r="HW32" s="950"/>
      <c r="HX32" s="950"/>
      <c r="HY32" s="951">
        <f t="shared" si="48"/>
        <v>0</v>
      </c>
      <c r="HZ32" s="950"/>
      <c r="IA32" s="950"/>
      <c r="IB32" s="950"/>
      <c r="IC32" s="950"/>
      <c r="ID32" s="951">
        <f t="shared" si="49"/>
        <v>0</v>
      </c>
      <c r="IE32" s="950"/>
      <c r="IF32" s="950"/>
      <c r="IG32" s="950"/>
      <c r="IH32" s="950"/>
      <c r="II32" s="951">
        <f t="shared" si="50"/>
        <v>0</v>
      </c>
      <c r="IJ32" s="950"/>
      <c r="IK32" s="950"/>
      <c r="IL32" s="950"/>
      <c r="IM32" s="950"/>
      <c r="IN32" s="951">
        <f t="shared" si="51"/>
        <v>0</v>
      </c>
      <c r="IO32" s="950"/>
      <c r="IP32" s="950"/>
      <c r="IQ32" s="950"/>
      <c r="IR32" s="950"/>
      <c r="IS32" s="951">
        <f t="shared" si="52"/>
        <v>0</v>
      </c>
      <c r="IT32" s="950"/>
      <c r="IU32" s="950"/>
      <c r="IV32" s="950"/>
      <c r="IW32" s="950"/>
      <c r="IX32" s="951">
        <f t="shared" si="53"/>
        <v>0</v>
      </c>
      <c r="IY32" s="950"/>
      <c r="IZ32" s="950"/>
      <c r="JA32" s="950"/>
      <c r="JB32" s="950"/>
      <c r="JC32" s="951">
        <f t="shared" si="54"/>
        <v>0</v>
      </c>
      <c r="JD32" s="1274">
        <f t="shared" si="62"/>
        <v>0.22916666666666666</v>
      </c>
      <c r="JE32" s="951">
        <f t="shared" si="55"/>
        <v>0</v>
      </c>
      <c r="JF32" s="846"/>
      <c r="JG32" s="846"/>
      <c r="JH32" s="846"/>
      <c r="JI32" s="846"/>
      <c r="JJ32" s="846"/>
      <c r="JK32" s="847"/>
      <c r="JL32" s="136" t="s">
        <v>386</v>
      </c>
      <c r="JM32" s="865"/>
      <c r="JN32" s="888"/>
    </row>
    <row r="33" spans="1:274" ht="125.25" hidden="1" customHeight="1" thickBot="1" x14ac:dyDescent="0.4">
      <c r="A33" s="116" t="s">
        <v>497</v>
      </c>
      <c r="B33" s="117" t="s">
        <v>593</v>
      </c>
      <c r="C33" s="126" t="s">
        <v>594</v>
      </c>
      <c r="D33" s="60" t="s">
        <v>48</v>
      </c>
      <c r="E33" s="127" t="s">
        <v>604</v>
      </c>
      <c r="F33" s="2462"/>
      <c r="G33" s="2462"/>
      <c r="H33" s="2462"/>
      <c r="I33" s="2462"/>
      <c r="J33" s="2462"/>
      <c r="K33" s="2462"/>
      <c r="L33" s="2462"/>
      <c r="M33" s="2462"/>
      <c r="N33" s="2462">
        <f>+F33+I33+L33+M33</f>
        <v>0</v>
      </c>
      <c r="O33" s="2462">
        <f>+G33+J33</f>
        <v>0</v>
      </c>
      <c r="P33" s="2462">
        <f>+H33+K33</f>
        <v>0</v>
      </c>
      <c r="Q33" s="2462"/>
      <c r="R33" s="2462"/>
      <c r="S33" s="2462"/>
      <c r="T33" s="2472"/>
      <c r="U33" s="2462"/>
      <c r="V33" s="2462"/>
      <c r="W33" s="2462"/>
      <c r="X33" s="2462"/>
      <c r="Y33" s="60" t="s">
        <v>48</v>
      </c>
      <c r="Z33" s="941" t="s">
        <v>597</v>
      </c>
      <c r="AA33" s="941" t="s">
        <v>503</v>
      </c>
      <c r="AB33" s="941"/>
      <c r="AC33" s="143" t="s">
        <v>799</v>
      </c>
      <c r="AD33" s="143" t="s">
        <v>560</v>
      </c>
      <c r="AE33" s="144" t="s">
        <v>605</v>
      </c>
      <c r="AF33" s="602" t="s">
        <v>609</v>
      </c>
      <c r="AG33" s="838">
        <v>66240000</v>
      </c>
      <c r="AH33" s="839">
        <v>66240000</v>
      </c>
      <c r="AI33" s="1056">
        <v>47840000</v>
      </c>
      <c r="AJ33" s="912">
        <v>294824880</v>
      </c>
      <c r="AK33" s="912">
        <v>294824880</v>
      </c>
      <c r="AL33" s="1271">
        <f t="shared" si="56"/>
        <v>1</v>
      </c>
      <c r="AM33" s="912">
        <v>173742972</v>
      </c>
      <c r="AN33" s="1271">
        <f t="shared" si="57"/>
        <v>0.5893090569561158</v>
      </c>
      <c r="AO33" s="1057">
        <v>493920256</v>
      </c>
      <c r="AP33" s="910">
        <f t="shared" si="58"/>
        <v>509478744.06400007</v>
      </c>
      <c r="AQ33" s="977">
        <v>538318623</v>
      </c>
      <c r="AR33" s="942">
        <f t="shared" si="8"/>
        <v>1393303759</v>
      </c>
      <c r="AS33" s="942">
        <f t="shared" si="9"/>
        <v>361064880</v>
      </c>
      <c r="AT33" s="1273">
        <f t="shared" si="59"/>
        <v>0.25914297414882664</v>
      </c>
      <c r="AU33" s="942">
        <f t="shared" si="10"/>
        <v>221582972</v>
      </c>
      <c r="AV33" s="943"/>
      <c r="AW33" s="943">
        <v>294824880</v>
      </c>
      <c r="AX33" s="943"/>
      <c r="AY33" s="943"/>
      <c r="AZ33" s="944">
        <f t="shared" si="11"/>
        <v>294824880</v>
      </c>
      <c r="BA33" s="943"/>
      <c r="BB33" s="943"/>
      <c r="BC33" s="943"/>
      <c r="BD33" s="943"/>
      <c r="BE33" s="944">
        <f t="shared" si="12"/>
        <v>0</v>
      </c>
      <c r="BF33" s="943"/>
      <c r="BG33" s="943"/>
      <c r="BH33" s="943"/>
      <c r="BI33" s="943"/>
      <c r="BJ33" s="944">
        <f t="shared" si="13"/>
        <v>0</v>
      </c>
      <c r="BK33" s="943"/>
      <c r="BL33" s="943"/>
      <c r="BM33" s="943"/>
      <c r="BN33" s="943"/>
      <c r="BO33" s="944">
        <f t="shared" si="14"/>
        <v>0</v>
      </c>
      <c r="BP33" s="943"/>
      <c r="BQ33" s="943"/>
      <c r="BR33" s="943"/>
      <c r="BS33" s="943"/>
      <c r="BT33" s="944">
        <f t="shared" si="15"/>
        <v>0</v>
      </c>
      <c r="BU33" s="943"/>
      <c r="BV33" s="943"/>
      <c r="BW33" s="943"/>
      <c r="BX33" s="943"/>
      <c r="BY33" s="944">
        <f t="shared" si="16"/>
        <v>0</v>
      </c>
      <c r="BZ33" s="943"/>
      <c r="CA33" s="943"/>
      <c r="CB33" s="943"/>
      <c r="CC33" s="943"/>
      <c r="CD33" s="944">
        <f t="shared" si="17"/>
        <v>0</v>
      </c>
      <c r="CE33" s="943"/>
      <c r="CF33" s="943"/>
      <c r="CG33" s="943"/>
      <c r="CH33" s="943"/>
      <c r="CI33" s="944">
        <f t="shared" si="18"/>
        <v>0</v>
      </c>
      <c r="CJ33" s="943"/>
      <c r="CK33" s="943"/>
      <c r="CL33" s="943"/>
      <c r="CM33" s="943"/>
      <c r="CN33" s="944">
        <f t="shared" si="19"/>
        <v>0</v>
      </c>
      <c r="CO33" s="943"/>
      <c r="CP33" s="943"/>
      <c r="CQ33" s="943"/>
      <c r="CR33" s="943"/>
      <c r="CS33" s="944">
        <f t="shared" si="20"/>
        <v>0</v>
      </c>
      <c r="CT33" s="943"/>
      <c r="CU33" s="943"/>
      <c r="CV33" s="943"/>
      <c r="CW33" s="943"/>
      <c r="CX33" s="944">
        <f t="shared" si="21"/>
        <v>0</v>
      </c>
      <c r="CY33" s="943"/>
      <c r="CZ33" s="943"/>
      <c r="DA33" s="943"/>
      <c r="DB33" s="943"/>
      <c r="DC33" s="944">
        <f t="shared" si="22"/>
        <v>0</v>
      </c>
      <c r="DD33" s="943"/>
      <c r="DE33" s="943"/>
      <c r="DF33" s="943"/>
      <c r="DG33" s="943"/>
      <c r="DH33" s="944">
        <f t="shared" si="23"/>
        <v>0</v>
      </c>
      <c r="DI33" s="943"/>
      <c r="DJ33" s="943"/>
      <c r="DK33" s="943"/>
      <c r="DL33" s="943"/>
      <c r="DM33" s="944">
        <f t="shared" si="24"/>
        <v>0</v>
      </c>
      <c r="DN33" s="943"/>
      <c r="DO33" s="943"/>
      <c r="DP33" s="943"/>
      <c r="DQ33" s="943"/>
      <c r="DR33" s="944">
        <f t="shared" si="25"/>
        <v>0</v>
      </c>
      <c r="DS33" s="943"/>
      <c r="DT33" s="943"/>
      <c r="DU33" s="943"/>
      <c r="DV33" s="943"/>
      <c r="DW33" s="944">
        <f t="shared" si="26"/>
        <v>0</v>
      </c>
      <c r="DX33" s="943"/>
      <c r="DY33" s="943"/>
      <c r="DZ33" s="943"/>
      <c r="EA33" s="943"/>
      <c r="EB33" s="944">
        <f t="shared" si="27"/>
        <v>0</v>
      </c>
      <c r="EC33" s="943"/>
      <c r="ED33" s="943"/>
      <c r="EE33" s="943"/>
      <c r="EF33" s="943"/>
      <c r="EG33" s="944">
        <f t="shared" si="28"/>
        <v>0</v>
      </c>
      <c r="EH33" s="943"/>
      <c r="EI33" s="943"/>
      <c r="EJ33" s="943"/>
      <c r="EK33" s="943"/>
      <c r="EL33" s="944">
        <f t="shared" si="29"/>
        <v>0</v>
      </c>
      <c r="EM33" s="943"/>
      <c r="EN33" s="943"/>
      <c r="EO33" s="943"/>
      <c r="EP33" s="943"/>
      <c r="EQ33" s="944">
        <f t="shared" si="30"/>
        <v>0</v>
      </c>
      <c r="ER33" s="943"/>
      <c r="ES33" s="943"/>
      <c r="ET33" s="943"/>
      <c r="EU33" s="943"/>
      <c r="EV33" s="944">
        <f t="shared" si="31"/>
        <v>0</v>
      </c>
      <c r="EW33" s="1273">
        <f t="shared" si="60"/>
        <v>0.15903421674469193</v>
      </c>
      <c r="EX33" s="944">
        <f t="shared" si="32"/>
        <v>0</v>
      </c>
      <c r="EY33" s="945">
        <v>6</v>
      </c>
      <c r="EZ33" s="946">
        <v>6</v>
      </c>
      <c r="FA33" s="945">
        <v>13</v>
      </c>
      <c r="FB33" s="993">
        <v>7</v>
      </c>
      <c r="FC33" s="1274">
        <f t="shared" si="61"/>
        <v>0.53846153846153844</v>
      </c>
      <c r="FD33" s="945">
        <v>13</v>
      </c>
      <c r="FE33" s="945">
        <v>16</v>
      </c>
      <c r="FF33" s="994">
        <f t="shared" si="68"/>
        <v>48</v>
      </c>
      <c r="FG33" s="948">
        <f t="shared" si="69"/>
        <v>13</v>
      </c>
      <c r="FH33" s="949"/>
      <c r="FI33" s="950"/>
      <c r="FJ33" s="950"/>
      <c r="FK33" s="950"/>
      <c r="FL33" s="951">
        <f t="shared" si="35"/>
        <v>0</v>
      </c>
      <c r="FM33" s="950"/>
      <c r="FN33" s="950"/>
      <c r="FO33" s="950"/>
      <c r="FP33" s="950"/>
      <c r="FQ33" s="951">
        <f t="shared" si="36"/>
        <v>0</v>
      </c>
      <c r="FR33" s="950"/>
      <c r="FS33" s="950"/>
      <c r="FT33" s="950"/>
      <c r="FU33" s="950"/>
      <c r="FV33" s="951">
        <f t="shared" si="37"/>
        <v>0</v>
      </c>
      <c r="FW33" s="950"/>
      <c r="FX33" s="950"/>
      <c r="FY33" s="950"/>
      <c r="FZ33" s="950"/>
      <c r="GA33" s="951">
        <f t="shared" si="38"/>
        <v>0</v>
      </c>
      <c r="GB33" s="950"/>
      <c r="GC33" s="950"/>
      <c r="GD33" s="950"/>
      <c r="GE33" s="950"/>
      <c r="GF33" s="951">
        <f t="shared" si="39"/>
        <v>0</v>
      </c>
      <c r="GG33" s="950"/>
      <c r="GH33" s="950"/>
      <c r="GI33" s="950"/>
      <c r="GJ33" s="950"/>
      <c r="GK33" s="951">
        <f t="shared" si="40"/>
        <v>0</v>
      </c>
      <c r="GL33" s="950"/>
      <c r="GM33" s="950"/>
      <c r="GN33" s="950"/>
      <c r="GO33" s="950"/>
      <c r="GP33" s="951">
        <f t="shared" si="41"/>
        <v>0</v>
      </c>
      <c r="GQ33" s="950"/>
      <c r="GR33" s="950"/>
      <c r="GS33" s="950"/>
      <c r="GT33" s="950"/>
      <c r="GU33" s="951">
        <f t="shared" si="42"/>
        <v>0</v>
      </c>
      <c r="GV33" s="950"/>
      <c r="GW33" s="950"/>
      <c r="GX33" s="950"/>
      <c r="GY33" s="950"/>
      <c r="GZ33" s="951">
        <f t="shared" si="43"/>
        <v>0</v>
      </c>
      <c r="HA33" s="950"/>
      <c r="HB33" s="950"/>
      <c r="HC33" s="950"/>
      <c r="HD33" s="950"/>
      <c r="HE33" s="951">
        <f t="shared" si="44"/>
        <v>0</v>
      </c>
      <c r="HF33" s="950"/>
      <c r="HG33" s="950"/>
      <c r="HH33" s="950"/>
      <c r="HI33" s="950"/>
      <c r="HJ33" s="951">
        <f t="shared" si="45"/>
        <v>0</v>
      </c>
      <c r="HK33" s="950"/>
      <c r="HL33" s="950"/>
      <c r="HM33" s="950"/>
      <c r="HN33" s="950"/>
      <c r="HO33" s="951">
        <f t="shared" si="46"/>
        <v>0</v>
      </c>
      <c r="HP33" s="950"/>
      <c r="HQ33" s="950"/>
      <c r="HR33" s="950"/>
      <c r="HS33" s="950"/>
      <c r="HT33" s="951">
        <f t="shared" si="47"/>
        <v>0</v>
      </c>
      <c r="HU33" s="950"/>
      <c r="HV33" s="950"/>
      <c r="HW33" s="950"/>
      <c r="HX33" s="950"/>
      <c r="HY33" s="951">
        <f t="shared" si="48"/>
        <v>0</v>
      </c>
      <c r="HZ33" s="950"/>
      <c r="IA33" s="950"/>
      <c r="IB33" s="950"/>
      <c r="IC33" s="950"/>
      <c r="ID33" s="951">
        <f t="shared" si="49"/>
        <v>0</v>
      </c>
      <c r="IE33" s="950"/>
      <c r="IF33" s="950"/>
      <c r="IG33" s="950"/>
      <c r="IH33" s="950"/>
      <c r="II33" s="951">
        <f t="shared" si="50"/>
        <v>0</v>
      </c>
      <c r="IJ33" s="950"/>
      <c r="IK33" s="950"/>
      <c r="IL33" s="950"/>
      <c r="IM33" s="950"/>
      <c r="IN33" s="951">
        <f t="shared" si="51"/>
        <v>0</v>
      </c>
      <c r="IO33" s="950"/>
      <c r="IP33" s="950"/>
      <c r="IQ33" s="950"/>
      <c r="IR33" s="950"/>
      <c r="IS33" s="951">
        <f t="shared" si="52"/>
        <v>0</v>
      </c>
      <c r="IT33" s="950"/>
      <c r="IU33" s="950"/>
      <c r="IV33" s="950"/>
      <c r="IW33" s="950"/>
      <c r="IX33" s="951">
        <f t="shared" si="53"/>
        <v>0</v>
      </c>
      <c r="IY33" s="950"/>
      <c r="IZ33" s="950"/>
      <c r="JA33" s="950"/>
      <c r="JB33" s="950"/>
      <c r="JC33" s="951">
        <f t="shared" si="54"/>
        <v>0</v>
      </c>
      <c r="JD33" s="1274">
        <f t="shared" si="62"/>
        <v>0.27083333333333331</v>
      </c>
      <c r="JE33" s="951">
        <f t="shared" si="55"/>
        <v>0</v>
      </c>
      <c r="JF33" s="846"/>
      <c r="JG33" s="846"/>
      <c r="JH33" s="846"/>
      <c r="JI33" s="846"/>
      <c r="JJ33" s="846"/>
      <c r="JK33" s="847"/>
      <c r="JL33" s="136" t="s">
        <v>386</v>
      </c>
      <c r="JM33" s="865"/>
      <c r="JN33" s="888"/>
    </row>
    <row r="34" spans="1:274" ht="125.25" hidden="1" customHeight="1" thickBot="1" x14ac:dyDescent="0.4">
      <c r="A34" s="118" t="s">
        <v>497</v>
      </c>
      <c r="B34" s="119" t="s">
        <v>593</v>
      </c>
      <c r="C34" s="128" t="s">
        <v>594</v>
      </c>
      <c r="D34" s="64" t="s">
        <v>48</v>
      </c>
      <c r="E34" s="129" t="s">
        <v>604</v>
      </c>
      <c r="F34" s="2463"/>
      <c r="G34" s="2476"/>
      <c r="H34" s="2476"/>
      <c r="I34" s="2463"/>
      <c r="J34" s="2463"/>
      <c r="K34" s="2463"/>
      <c r="L34" s="2463"/>
      <c r="M34" s="2463"/>
      <c r="N34" s="2463"/>
      <c r="O34" s="2476"/>
      <c r="P34" s="2463"/>
      <c r="Q34" s="2463"/>
      <c r="R34" s="2463"/>
      <c r="S34" s="2463"/>
      <c r="T34" s="2473"/>
      <c r="U34" s="2463"/>
      <c r="V34" s="2463"/>
      <c r="W34" s="2463"/>
      <c r="X34" s="2463"/>
      <c r="Y34" s="64" t="s">
        <v>48</v>
      </c>
      <c r="Z34" s="952" t="s">
        <v>597</v>
      </c>
      <c r="AA34" s="952" t="s">
        <v>503</v>
      </c>
      <c r="AB34" s="952"/>
      <c r="AC34" s="147" t="s">
        <v>799</v>
      </c>
      <c r="AD34" s="147" t="s">
        <v>560</v>
      </c>
      <c r="AE34" s="148" t="s">
        <v>605</v>
      </c>
      <c r="AF34" s="603" t="s">
        <v>610</v>
      </c>
      <c r="AG34" s="840">
        <v>0</v>
      </c>
      <c r="AH34" s="841"/>
      <c r="AI34" s="841"/>
      <c r="AJ34" s="912">
        <v>224922686</v>
      </c>
      <c r="AK34" s="912">
        <v>148738942</v>
      </c>
      <c r="AL34" s="1271">
        <f t="shared" si="56"/>
        <v>0.66128919516815654</v>
      </c>
      <c r="AM34" s="912">
        <v>82156281</v>
      </c>
      <c r="AN34" s="1271">
        <f t="shared" si="57"/>
        <v>0.36526453805553433</v>
      </c>
      <c r="AO34" s="999">
        <v>370440192</v>
      </c>
      <c r="AP34" s="910">
        <f t="shared" si="58"/>
        <v>382109058.04800004</v>
      </c>
      <c r="AQ34" s="999">
        <v>403738968</v>
      </c>
      <c r="AR34" s="955">
        <f t="shared" si="8"/>
        <v>999101846</v>
      </c>
      <c r="AS34" s="955">
        <f t="shared" si="9"/>
        <v>148738942</v>
      </c>
      <c r="AT34" s="1273">
        <f t="shared" si="59"/>
        <v>0.14887265256839491</v>
      </c>
      <c r="AU34" s="955">
        <f t="shared" si="10"/>
        <v>82156281</v>
      </c>
      <c r="AV34" s="956"/>
      <c r="AW34" s="956">
        <v>148738942</v>
      </c>
      <c r="AX34" s="956"/>
      <c r="AY34" s="956"/>
      <c r="AZ34" s="957">
        <f t="shared" si="11"/>
        <v>148738942</v>
      </c>
      <c r="BA34" s="956"/>
      <c r="BB34" s="956"/>
      <c r="BC34" s="956"/>
      <c r="BD34" s="956"/>
      <c r="BE34" s="957">
        <f t="shared" si="12"/>
        <v>0</v>
      </c>
      <c r="BF34" s="956"/>
      <c r="BG34" s="956"/>
      <c r="BH34" s="956"/>
      <c r="BI34" s="956"/>
      <c r="BJ34" s="957">
        <f t="shared" si="13"/>
        <v>0</v>
      </c>
      <c r="BK34" s="956"/>
      <c r="BL34" s="956"/>
      <c r="BM34" s="956"/>
      <c r="BN34" s="956"/>
      <c r="BO34" s="957">
        <f t="shared" si="14"/>
        <v>0</v>
      </c>
      <c r="BP34" s="956"/>
      <c r="BQ34" s="956"/>
      <c r="BR34" s="956"/>
      <c r="BS34" s="956"/>
      <c r="BT34" s="957">
        <f t="shared" si="15"/>
        <v>0</v>
      </c>
      <c r="BU34" s="956"/>
      <c r="BV34" s="956"/>
      <c r="BW34" s="956"/>
      <c r="BX34" s="956"/>
      <c r="BY34" s="957">
        <f t="shared" si="16"/>
        <v>0</v>
      </c>
      <c r="BZ34" s="956"/>
      <c r="CA34" s="956"/>
      <c r="CB34" s="956"/>
      <c r="CC34" s="956"/>
      <c r="CD34" s="957">
        <f t="shared" si="17"/>
        <v>0</v>
      </c>
      <c r="CE34" s="956"/>
      <c r="CF34" s="956"/>
      <c r="CG34" s="956"/>
      <c r="CH34" s="956"/>
      <c r="CI34" s="957">
        <f t="shared" si="18"/>
        <v>0</v>
      </c>
      <c r="CJ34" s="956"/>
      <c r="CK34" s="956"/>
      <c r="CL34" s="956"/>
      <c r="CM34" s="956"/>
      <c r="CN34" s="957">
        <f t="shared" si="19"/>
        <v>0</v>
      </c>
      <c r="CO34" s="956"/>
      <c r="CP34" s="956"/>
      <c r="CQ34" s="956"/>
      <c r="CR34" s="956"/>
      <c r="CS34" s="957">
        <f t="shared" si="20"/>
        <v>0</v>
      </c>
      <c r="CT34" s="956"/>
      <c r="CU34" s="956"/>
      <c r="CV34" s="956"/>
      <c r="CW34" s="956"/>
      <c r="CX34" s="957">
        <f t="shared" si="21"/>
        <v>0</v>
      </c>
      <c r="CY34" s="956"/>
      <c r="CZ34" s="956"/>
      <c r="DA34" s="956"/>
      <c r="DB34" s="956"/>
      <c r="DC34" s="957">
        <f t="shared" si="22"/>
        <v>0</v>
      </c>
      <c r="DD34" s="956"/>
      <c r="DE34" s="956"/>
      <c r="DF34" s="956"/>
      <c r="DG34" s="956"/>
      <c r="DH34" s="957">
        <f t="shared" si="23"/>
        <v>0</v>
      </c>
      <c r="DI34" s="956"/>
      <c r="DJ34" s="956"/>
      <c r="DK34" s="956"/>
      <c r="DL34" s="956"/>
      <c r="DM34" s="957">
        <f t="shared" si="24"/>
        <v>0</v>
      </c>
      <c r="DN34" s="956"/>
      <c r="DO34" s="956"/>
      <c r="DP34" s="956"/>
      <c r="DQ34" s="956"/>
      <c r="DR34" s="957">
        <f t="shared" si="25"/>
        <v>0</v>
      </c>
      <c r="DS34" s="956"/>
      <c r="DT34" s="956"/>
      <c r="DU34" s="956"/>
      <c r="DV34" s="956"/>
      <c r="DW34" s="957">
        <f t="shared" si="26"/>
        <v>0</v>
      </c>
      <c r="DX34" s="956"/>
      <c r="DY34" s="956"/>
      <c r="DZ34" s="956"/>
      <c r="EA34" s="956"/>
      <c r="EB34" s="957">
        <f t="shared" si="27"/>
        <v>0</v>
      </c>
      <c r="EC34" s="956"/>
      <c r="ED34" s="956"/>
      <c r="EE34" s="956"/>
      <c r="EF34" s="956"/>
      <c r="EG34" s="957">
        <f t="shared" si="28"/>
        <v>0</v>
      </c>
      <c r="EH34" s="956"/>
      <c r="EI34" s="956"/>
      <c r="EJ34" s="956"/>
      <c r="EK34" s="956"/>
      <c r="EL34" s="957">
        <f t="shared" si="29"/>
        <v>0</v>
      </c>
      <c r="EM34" s="956"/>
      <c r="EN34" s="956"/>
      <c r="EO34" s="956"/>
      <c r="EP34" s="956"/>
      <c r="EQ34" s="957">
        <f t="shared" si="30"/>
        <v>0</v>
      </c>
      <c r="ER34" s="956"/>
      <c r="ES34" s="956"/>
      <c r="ET34" s="956"/>
      <c r="EU34" s="956"/>
      <c r="EV34" s="957">
        <f t="shared" si="31"/>
        <v>0</v>
      </c>
      <c r="EW34" s="1273">
        <f t="shared" si="60"/>
        <v>8.2230136325861625E-2</v>
      </c>
      <c r="EX34" s="957">
        <f t="shared" si="32"/>
        <v>0</v>
      </c>
      <c r="EY34" s="958">
        <v>0</v>
      </c>
      <c r="EZ34" s="959">
        <v>0</v>
      </c>
      <c r="FA34" s="958">
        <v>17</v>
      </c>
      <c r="FB34" s="1000">
        <v>8</v>
      </c>
      <c r="FC34" s="1274">
        <f t="shared" si="61"/>
        <v>0.47058823529411764</v>
      </c>
      <c r="FD34" s="958">
        <v>13</v>
      </c>
      <c r="FE34" s="958">
        <v>18</v>
      </c>
      <c r="FF34" s="1001">
        <f t="shared" si="68"/>
        <v>48</v>
      </c>
      <c r="FG34" s="961">
        <f t="shared" si="69"/>
        <v>8</v>
      </c>
      <c r="FH34" s="962"/>
      <c r="FI34" s="963"/>
      <c r="FJ34" s="963"/>
      <c r="FK34" s="963"/>
      <c r="FL34" s="964">
        <f t="shared" si="35"/>
        <v>0</v>
      </c>
      <c r="FM34" s="963"/>
      <c r="FN34" s="963"/>
      <c r="FO34" s="963"/>
      <c r="FP34" s="963"/>
      <c r="FQ34" s="964">
        <f t="shared" si="36"/>
        <v>0</v>
      </c>
      <c r="FR34" s="963"/>
      <c r="FS34" s="963"/>
      <c r="FT34" s="963"/>
      <c r="FU34" s="963"/>
      <c r="FV34" s="964">
        <f t="shared" si="37"/>
        <v>0</v>
      </c>
      <c r="FW34" s="963"/>
      <c r="FX34" s="963"/>
      <c r="FY34" s="963"/>
      <c r="FZ34" s="963"/>
      <c r="GA34" s="964">
        <f t="shared" si="38"/>
        <v>0</v>
      </c>
      <c r="GB34" s="963"/>
      <c r="GC34" s="963"/>
      <c r="GD34" s="963"/>
      <c r="GE34" s="963"/>
      <c r="GF34" s="964">
        <f t="shared" si="39"/>
        <v>0</v>
      </c>
      <c r="GG34" s="963"/>
      <c r="GH34" s="963"/>
      <c r="GI34" s="963"/>
      <c r="GJ34" s="963"/>
      <c r="GK34" s="964">
        <f t="shared" si="40"/>
        <v>0</v>
      </c>
      <c r="GL34" s="963"/>
      <c r="GM34" s="963"/>
      <c r="GN34" s="963"/>
      <c r="GO34" s="963"/>
      <c r="GP34" s="964">
        <f t="shared" si="41"/>
        <v>0</v>
      </c>
      <c r="GQ34" s="963"/>
      <c r="GR34" s="963"/>
      <c r="GS34" s="963"/>
      <c r="GT34" s="963"/>
      <c r="GU34" s="964">
        <f t="shared" si="42"/>
        <v>0</v>
      </c>
      <c r="GV34" s="963"/>
      <c r="GW34" s="963"/>
      <c r="GX34" s="963"/>
      <c r="GY34" s="963"/>
      <c r="GZ34" s="964">
        <f t="shared" si="43"/>
        <v>0</v>
      </c>
      <c r="HA34" s="963"/>
      <c r="HB34" s="963"/>
      <c r="HC34" s="963"/>
      <c r="HD34" s="963"/>
      <c r="HE34" s="964">
        <f t="shared" si="44"/>
        <v>0</v>
      </c>
      <c r="HF34" s="963"/>
      <c r="HG34" s="963"/>
      <c r="HH34" s="963"/>
      <c r="HI34" s="963"/>
      <c r="HJ34" s="964">
        <f t="shared" si="45"/>
        <v>0</v>
      </c>
      <c r="HK34" s="963"/>
      <c r="HL34" s="963"/>
      <c r="HM34" s="963"/>
      <c r="HN34" s="963"/>
      <c r="HO34" s="964">
        <f t="shared" si="46"/>
        <v>0</v>
      </c>
      <c r="HP34" s="963"/>
      <c r="HQ34" s="963"/>
      <c r="HR34" s="963"/>
      <c r="HS34" s="963"/>
      <c r="HT34" s="964">
        <f t="shared" si="47"/>
        <v>0</v>
      </c>
      <c r="HU34" s="963"/>
      <c r="HV34" s="963"/>
      <c r="HW34" s="963"/>
      <c r="HX34" s="963"/>
      <c r="HY34" s="964">
        <f t="shared" si="48"/>
        <v>0</v>
      </c>
      <c r="HZ34" s="963"/>
      <c r="IA34" s="963"/>
      <c r="IB34" s="963"/>
      <c r="IC34" s="963"/>
      <c r="ID34" s="964">
        <f t="shared" si="49"/>
        <v>0</v>
      </c>
      <c r="IE34" s="963"/>
      <c r="IF34" s="963"/>
      <c r="IG34" s="963"/>
      <c r="IH34" s="963"/>
      <c r="II34" s="964">
        <f t="shared" si="50"/>
        <v>0</v>
      </c>
      <c r="IJ34" s="963"/>
      <c r="IK34" s="963"/>
      <c r="IL34" s="963"/>
      <c r="IM34" s="963"/>
      <c r="IN34" s="964">
        <f t="shared" si="51"/>
        <v>0</v>
      </c>
      <c r="IO34" s="963"/>
      <c r="IP34" s="963"/>
      <c r="IQ34" s="963"/>
      <c r="IR34" s="963"/>
      <c r="IS34" s="964">
        <f t="shared" si="52"/>
        <v>0</v>
      </c>
      <c r="IT34" s="963"/>
      <c r="IU34" s="963"/>
      <c r="IV34" s="963"/>
      <c r="IW34" s="963"/>
      <c r="IX34" s="964">
        <f t="shared" si="53"/>
        <v>0</v>
      </c>
      <c r="IY34" s="963"/>
      <c r="IZ34" s="963"/>
      <c r="JA34" s="963"/>
      <c r="JB34" s="963"/>
      <c r="JC34" s="964">
        <f t="shared" si="54"/>
        <v>0</v>
      </c>
      <c r="JD34" s="1274">
        <f t="shared" si="62"/>
        <v>0.16666666666666666</v>
      </c>
      <c r="JE34" s="964">
        <f t="shared" si="55"/>
        <v>0</v>
      </c>
      <c r="JF34" s="848"/>
      <c r="JG34" s="848"/>
      <c r="JH34" s="848"/>
      <c r="JI34" s="848"/>
      <c r="JJ34" s="848"/>
      <c r="JK34" s="849"/>
      <c r="JL34" s="151" t="s">
        <v>386</v>
      </c>
      <c r="JM34" s="866"/>
      <c r="JN34" s="888"/>
    </row>
    <row r="35" spans="1:274" ht="125.25" hidden="1" customHeight="1" thickBot="1" x14ac:dyDescent="0.4">
      <c r="A35" s="112" t="s">
        <v>497</v>
      </c>
      <c r="B35" s="113" t="s">
        <v>498</v>
      </c>
      <c r="C35" s="122" t="s">
        <v>611</v>
      </c>
      <c r="D35" s="52" t="s">
        <v>249</v>
      </c>
      <c r="E35" s="53" t="s">
        <v>613</v>
      </c>
      <c r="F35" s="2488">
        <v>2862084500</v>
      </c>
      <c r="G35" s="2480">
        <v>2784854565</v>
      </c>
      <c r="H35" s="2480">
        <v>1681340079</v>
      </c>
      <c r="I35" s="2488">
        <f>+AJ35+AJ36+AJ37+AJ38+AJ39</f>
        <v>5437670501</v>
      </c>
      <c r="J35" s="2488">
        <f>+AK35+AK36+AK37+AK38+AK39</f>
        <v>2885355298</v>
      </c>
      <c r="K35" s="2488">
        <f>+AM35+AM36+AM37+AM38+AM39</f>
        <v>1411767615</v>
      </c>
      <c r="L35" s="2488">
        <v>4504665849.7502127</v>
      </c>
      <c r="M35" s="2488">
        <v>4146506858.5291662</v>
      </c>
      <c r="N35" s="2481">
        <f>+F35+I35+L35+M35</f>
        <v>16950927709.279381</v>
      </c>
      <c r="O35" s="2481">
        <f>+G35+J35</f>
        <v>5670209863</v>
      </c>
      <c r="P35" s="2481">
        <f>+H35+K35</f>
        <v>3093107694</v>
      </c>
      <c r="Q35" s="2477">
        <v>4</v>
      </c>
      <c r="R35" s="2482">
        <v>4</v>
      </c>
      <c r="S35" s="2477">
        <v>4</v>
      </c>
      <c r="T35" s="2483">
        <v>4</v>
      </c>
      <c r="U35" s="2477">
        <v>4</v>
      </c>
      <c r="V35" s="2477">
        <v>4</v>
      </c>
      <c r="W35" s="2478">
        <v>4</v>
      </c>
      <c r="X35" s="2479">
        <v>4</v>
      </c>
      <c r="Y35" s="52" t="s">
        <v>249</v>
      </c>
      <c r="Z35" s="909" t="s">
        <v>614</v>
      </c>
      <c r="AA35" s="909" t="s">
        <v>503</v>
      </c>
      <c r="AB35" s="909"/>
      <c r="AC35" s="132" t="s">
        <v>615</v>
      </c>
      <c r="AD35" s="132" t="s">
        <v>560</v>
      </c>
      <c r="AE35" s="133" t="s">
        <v>616</v>
      </c>
      <c r="AF35" s="601" t="s">
        <v>617</v>
      </c>
      <c r="AG35" s="910">
        <v>108939800</v>
      </c>
      <c r="AH35" s="911">
        <v>108939800</v>
      </c>
      <c r="AI35" s="911">
        <v>98939800</v>
      </c>
      <c r="AJ35" s="912">
        <v>0</v>
      </c>
      <c r="AK35" s="912">
        <v>0</v>
      </c>
      <c r="AL35" s="1271" t="e">
        <f t="shared" si="56"/>
        <v>#DIV/0!</v>
      </c>
      <c r="AM35" s="912">
        <v>0</v>
      </c>
      <c r="AN35" s="1271" t="e">
        <f t="shared" si="57"/>
        <v>#DIV/0!</v>
      </c>
      <c r="AO35" s="989">
        <v>0</v>
      </c>
      <c r="AP35" s="910">
        <f t="shared" si="58"/>
        <v>0</v>
      </c>
      <c r="AQ35" s="989">
        <v>0</v>
      </c>
      <c r="AR35" s="913">
        <f t="shared" si="8"/>
        <v>108939800</v>
      </c>
      <c r="AS35" s="913">
        <f t="shared" si="9"/>
        <v>108939800</v>
      </c>
      <c r="AT35" s="1273">
        <f t="shared" si="59"/>
        <v>1</v>
      </c>
      <c r="AU35" s="913">
        <f t="shared" si="10"/>
        <v>98939800</v>
      </c>
      <c r="AV35" s="914">
        <v>0</v>
      </c>
      <c r="AW35" s="914"/>
      <c r="AX35" s="914"/>
      <c r="AY35" s="914"/>
      <c r="AZ35" s="915">
        <f t="shared" si="11"/>
        <v>0</v>
      </c>
      <c r="BA35" s="914"/>
      <c r="BB35" s="914"/>
      <c r="BC35" s="914"/>
      <c r="BD35" s="914"/>
      <c r="BE35" s="915">
        <f t="shared" si="12"/>
        <v>0</v>
      </c>
      <c r="BF35" s="914"/>
      <c r="BG35" s="914"/>
      <c r="BH35" s="914"/>
      <c r="BI35" s="914"/>
      <c r="BJ35" s="915">
        <f t="shared" si="13"/>
        <v>0</v>
      </c>
      <c r="BK35" s="914"/>
      <c r="BL35" s="914"/>
      <c r="BM35" s="914"/>
      <c r="BN35" s="914"/>
      <c r="BO35" s="915">
        <f t="shared" si="14"/>
        <v>0</v>
      </c>
      <c r="BP35" s="914"/>
      <c r="BQ35" s="914"/>
      <c r="BR35" s="914"/>
      <c r="BS35" s="914"/>
      <c r="BT35" s="915">
        <f t="shared" si="15"/>
        <v>0</v>
      </c>
      <c r="BU35" s="914"/>
      <c r="BV35" s="914"/>
      <c r="BW35" s="914"/>
      <c r="BX35" s="914"/>
      <c r="BY35" s="915">
        <f t="shared" si="16"/>
        <v>0</v>
      </c>
      <c r="BZ35" s="914"/>
      <c r="CA35" s="914"/>
      <c r="CB35" s="914"/>
      <c r="CC35" s="914"/>
      <c r="CD35" s="915">
        <f t="shared" si="17"/>
        <v>0</v>
      </c>
      <c r="CE35" s="914"/>
      <c r="CF35" s="914"/>
      <c r="CG35" s="914"/>
      <c r="CH35" s="914"/>
      <c r="CI35" s="915">
        <f t="shared" si="18"/>
        <v>0</v>
      </c>
      <c r="CJ35" s="914"/>
      <c r="CK35" s="914"/>
      <c r="CL35" s="914"/>
      <c r="CM35" s="914"/>
      <c r="CN35" s="915">
        <f t="shared" si="19"/>
        <v>0</v>
      </c>
      <c r="CO35" s="914"/>
      <c r="CP35" s="914"/>
      <c r="CQ35" s="914"/>
      <c r="CR35" s="914"/>
      <c r="CS35" s="915">
        <f t="shared" si="20"/>
        <v>0</v>
      </c>
      <c r="CT35" s="914"/>
      <c r="CU35" s="914"/>
      <c r="CV35" s="914"/>
      <c r="CW35" s="914"/>
      <c r="CX35" s="915">
        <f t="shared" si="21"/>
        <v>0</v>
      </c>
      <c r="CY35" s="914"/>
      <c r="CZ35" s="914"/>
      <c r="DA35" s="914"/>
      <c r="DB35" s="914"/>
      <c r="DC35" s="915">
        <f t="shared" si="22"/>
        <v>0</v>
      </c>
      <c r="DD35" s="914"/>
      <c r="DE35" s="914"/>
      <c r="DF35" s="914"/>
      <c r="DG35" s="914"/>
      <c r="DH35" s="915">
        <f t="shared" si="23"/>
        <v>0</v>
      </c>
      <c r="DI35" s="914"/>
      <c r="DJ35" s="914"/>
      <c r="DK35" s="914"/>
      <c r="DL35" s="914"/>
      <c r="DM35" s="915">
        <f t="shared" si="24"/>
        <v>0</v>
      </c>
      <c r="DN35" s="914"/>
      <c r="DO35" s="914"/>
      <c r="DP35" s="914"/>
      <c r="DQ35" s="914"/>
      <c r="DR35" s="915">
        <f t="shared" si="25"/>
        <v>0</v>
      </c>
      <c r="DS35" s="914"/>
      <c r="DT35" s="914"/>
      <c r="DU35" s="914"/>
      <c r="DV35" s="914"/>
      <c r="DW35" s="915">
        <f t="shared" si="26"/>
        <v>0</v>
      </c>
      <c r="DX35" s="914"/>
      <c r="DY35" s="914"/>
      <c r="DZ35" s="914"/>
      <c r="EA35" s="914"/>
      <c r="EB35" s="915">
        <f t="shared" si="27"/>
        <v>0</v>
      </c>
      <c r="EC35" s="914"/>
      <c r="ED35" s="914"/>
      <c r="EE35" s="914"/>
      <c r="EF35" s="914"/>
      <c r="EG35" s="915">
        <f t="shared" si="28"/>
        <v>0</v>
      </c>
      <c r="EH35" s="914"/>
      <c r="EI35" s="914"/>
      <c r="EJ35" s="914"/>
      <c r="EK35" s="914"/>
      <c r="EL35" s="915">
        <f t="shared" si="29"/>
        <v>0</v>
      </c>
      <c r="EM35" s="914"/>
      <c r="EN35" s="914"/>
      <c r="EO35" s="914"/>
      <c r="EP35" s="914"/>
      <c r="EQ35" s="915">
        <f t="shared" si="30"/>
        <v>0</v>
      </c>
      <c r="ER35" s="914"/>
      <c r="ES35" s="914"/>
      <c r="ET35" s="914"/>
      <c r="EU35" s="914"/>
      <c r="EV35" s="915">
        <f t="shared" si="31"/>
        <v>0</v>
      </c>
      <c r="EW35" s="1273">
        <f t="shared" si="60"/>
        <v>0.90820618359864802</v>
      </c>
      <c r="EX35" s="915">
        <f t="shared" si="32"/>
        <v>0</v>
      </c>
      <c r="EY35" s="916">
        <v>4</v>
      </c>
      <c r="EZ35" s="917">
        <v>4</v>
      </c>
      <c r="FA35" s="916">
        <v>0</v>
      </c>
      <c r="FB35" s="990">
        <v>0</v>
      </c>
      <c r="FC35" s="1274" t="e">
        <f t="shared" si="61"/>
        <v>#DIV/0!</v>
      </c>
      <c r="FD35" s="916">
        <v>0</v>
      </c>
      <c r="FE35" s="916">
        <v>0</v>
      </c>
      <c r="FF35" s="991">
        <f>+EY35</f>
        <v>4</v>
      </c>
      <c r="FG35" s="1257">
        <f t="shared" si="69"/>
        <v>4</v>
      </c>
      <c r="FH35" s="1058"/>
      <c r="FI35" s="921"/>
      <c r="FJ35" s="921"/>
      <c r="FK35" s="921"/>
      <c r="FL35" s="922">
        <f t="shared" si="35"/>
        <v>0</v>
      </c>
      <c r="FM35" s="921"/>
      <c r="FN35" s="921"/>
      <c r="FO35" s="921"/>
      <c r="FP35" s="921"/>
      <c r="FQ35" s="922">
        <f t="shared" si="36"/>
        <v>0</v>
      </c>
      <c r="FR35" s="921"/>
      <c r="FS35" s="921"/>
      <c r="FT35" s="921"/>
      <c r="FU35" s="921"/>
      <c r="FV35" s="922">
        <f t="shared" si="37"/>
        <v>0</v>
      </c>
      <c r="FW35" s="921"/>
      <c r="FX35" s="921"/>
      <c r="FY35" s="921"/>
      <c r="FZ35" s="921"/>
      <c r="GA35" s="922">
        <f t="shared" si="38"/>
        <v>0</v>
      </c>
      <c r="GB35" s="921"/>
      <c r="GC35" s="921"/>
      <c r="GD35" s="921"/>
      <c r="GE35" s="921"/>
      <c r="GF35" s="922">
        <f t="shared" si="39"/>
        <v>0</v>
      </c>
      <c r="GG35" s="921"/>
      <c r="GH35" s="921"/>
      <c r="GI35" s="921"/>
      <c r="GJ35" s="921"/>
      <c r="GK35" s="922">
        <f t="shared" si="40"/>
        <v>0</v>
      </c>
      <c r="GL35" s="921"/>
      <c r="GM35" s="921"/>
      <c r="GN35" s="921"/>
      <c r="GO35" s="921"/>
      <c r="GP35" s="922">
        <f t="shared" si="41"/>
        <v>0</v>
      </c>
      <c r="GQ35" s="921"/>
      <c r="GR35" s="921"/>
      <c r="GS35" s="921"/>
      <c r="GT35" s="921"/>
      <c r="GU35" s="922">
        <f t="shared" si="42"/>
        <v>0</v>
      </c>
      <c r="GV35" s="921"/>
      <c r="GW35" s="921"/>
      <c r="GX35" s="921"/>
      <c r="GY35" s="921"/>
      <c r="GZ35" s="922">
        <f t="shared" si="43"/>
        <v>0</v>
      </c>
      <c r="HA35" s="921"/>
      <c r="HB35" s="921"/>
      <c r="HC35" s="921"/>
      <c r="HD35" s="921"/>
      <c r="HE35" s="922">
        <f t="shared" si="44"/>
        <v>0</v>
      </c>
      <c r="HF35" s="921"/>
      <c r="HG35" s="921"/>
      <c r="HH35" s="921"/>
      <c r="HI35" s="921"/>
      <c r="HJ35" s="922">
        <f t="shared" si="45"/>
        <v>0</v>
      </c>
      <c r="HK35" s="921"/>
      <c r="HL35" s="921"/>
      <c r="HM35" s="921"/>
      <c r="HN35" s="921"/>
      <c r="HO35" s="922">
        <f t="shared" si="46"/>
        <v>0</v>
      </c>
      <c r="HP35" s="921"/>
      <c r="HQ35" s="921"/>
      <c r="HR35" s="921"/>
      <c r="HS35" s="921"/>
      <c r="HT35" s="922">
        <f t="shared" si="47"/>
        <v>0</v>
      </c>
      <c r="HU35" s="921"/>
      <c r="HV35" s="921"/>
      <c r="HW35" s="921"/>
      <c r="HX35" s="921"/>
      <c r="HY35" s="922">
        <f t="shared" si="48"/>
        <v>0</v>
      </c>
      <c r="HZ35" s="921"/>
      <c r="IA35" s="921"/>
      <c r="IB35" s="921"/>
      <c r="IC35" s="921"/>
      <c r="ID35" s="922">
        <f t="shared" si="49"/>
        <v>0</v>
      </c>
      <c r="IE35" s="921"/>
      <c r="IF35" s="921"/>
      <c r="IG35" s="921"/>
      <c r="IH35" s="921"/>
      <c r="II35" s="922">
        <f t="shared" si="50"/>
        <v>0</v>
      </c>
      <c r="IJ35" s="921"/>
      <c r="IK35" s="921"/>
      <c r="IL35" s="921"/>
      <c r="IM35" s="921"/>
      <c r="IN35" s="922">
        <f t="shared" si="51"/>
        <v>0</v>
      </c>
      <c r="IO35" s="921"/>
      <c r="IP35" s="921"/>
      <c r="IQ35" s="921"/>
      <c r="IR35" s="921"/>
      <c r="IS35" s="922">
        <f t="shared" si="52"/>
        <v>0</v>
      </c>
      <c r="IT35" s="921"/>
      <c r="IU35" s="921"/>
      <c r="IV35" s="921"/>
      <c r="IW35" s="921"/>
      <c r="IX35" s="922">
        <f t="shared" si="53"/>
        <v>0</v>
      </c>
      <c r="IY35" s="921"/>
      <c r="IZ35" s="921"/>
      <c r="JA35" s="921"/>
      <c r="JB35" s="921"/>
      <c r="JC35" s="922">
        <f t="shared" si="54"/>
        <v>0</v>
      </c>
      <c r="JD35" s="1274">
        <f t="shared" si="62"/>
        <v>1</v>
      </c>
      <c r="JE35" s="922">
        <f t="shared" si="55"/>
        <v>0</v>
      </c>
      <c r="JF35" s="844"/>
      <c r="JG35" s="844"/>
      <c r="JH35" s="844"/>
      <c r="JI35" s="844"/>
      <c r="JJ35" s="844"/>
      <c r="JK35" s="845"/>
      <c r="JL35" s="142" t="s">
        <v>391</v>
      </c>
      <c r="JM35" s="864"/>
      <c r="JN35" s="888"/>
    </row>
    <row r="36" spans="1:274" ht="125.25" hidden="1" customHeight="1" thickBot="1" x14ac:dyDescent="0.4">
      <c r="A36" s="116" t="s">
        <v>497</v>
      </c>
      <c r="B36" s="117" t="s">
        <v>498</v>
      </c>
      <c r="C36" s="126" t="s">
        <v>611</v>
      </c>
      <c r="D36" s="60" t="s">
        <v>249</v>
      </c>
      <c r="E36" s="61" t="s">
        <v>613</v>
      </c>
      <c r="F36" s="2462"/>
      <c r="G36" s="2462"/>
      <c r="H36" s="2462"/>
      <c r="I36" s="2462"/>
      <c r="J36" s="2462"/>
      <c r="K36" s="2462"/>
      <c r="L36" s="2462"/>
      <c r="M36" s="2462"/>
      <c r="N36" s="2462"/>
      <c r="O36" s="2462"/>
      <c r="P36" s="2462"/>
      <c r="Q36" s="2462"/>
      <c r="R36" s="2462"/>
      <c r="S36" s="2462"/>
      <c r="T36" s="2472"/>
      <c r="U36" s="2462"/>
      <c r="V36" s="2462"/>
      <c r="W36" s="2462"/>
      <c r="X36" s="2462"/>
      <c r="Y36" s="60" t="s">
        <v>249</v>
      </c>
      <c r="Z36" s="941" t="s">
        <v>618</v>
      </c>
      <c r="AA36" s="941" t="s">
        <v>503</v>
      </c>
      <c r="AB36" s="941"/>
      <c r="AC36" s="143" t="s">
        <v>615</v>
      </c>
      <c r="AD36" s="143" t="s">
        <v>869</v>
      </c>
      <c r="AE36" s="144" t="s">
        <v>616</v>
      </c>
      <c r="AF36" s="1048" t="s">
        <v>620</v>
      </c>
      <c r="AG36" s="838">
        <v>669250000</v>
      </c>
      <c r="AH36" s="839">
        <v>669250000</v>
      </c>
      <c r="AI36" s="839">
        <v>463950000</v>
      </c>
      <c r="AJ36" s="912">
        <v>796940425</v>
      </c>
      <c r="AK36" s="912">
        <v>153961349</v>
      </c>
      <c r="AL36" s="1271">
        <f t="shared" si="56"/>
        <v>0.19319053742317063</v>
      </c>
      <c r="AM36" s="912">
        <v>44231989</v>
      </c>
      <c r="AN36" s="1271">
        <f t="shared" si="57"/>
        <v>5.5502252881700659E-2</v>
      </c>
      <c r="AO36" s="1057">
        <v>556598187</v>
      </c>
      <c r="AP36" s="910">
        <f t="shared" si="58"/>
        <v>574131029.89050007</v>
      </c>
      <c r="AQ36" s="977">
        <v>457588919</v>
      </c>
      <c r="AR36" s="942">
        <f t="shared" si="8"/>
        <v>2480377531</v>
      </c>
      <c r="AS36" s="942">
        <f t="shared" si="9"/>
        <v>823211349</v>
      </c>
      <c r="AT36" s="1273">
        <f t="shared" si="59"/>
        <v>0.33188953645621455</v>
      </c>
      <c r="AU36" s="942">
        <f t="shared" si="10"/>
        <v>508181989</v>
      </c>
      <c r="AV36" s="943"/>
      <c r="AW36" s="943">
        <v>153961349</v>
      </c>
      <c r="AX36" s="943"/>
      <c r="AY36" s="943"/>
      <c r="AZ36" s="944">
        <f t="shared" si="11"/>
        <v>153961349</v>
      </c>
      <c r="BA36" s="943"/>
      <c r="BB36" s="943"/>
      <c r="BC36" s="943"/>
      <c r="BD36" s="943"/>
      <c r="BE36" s="944">
        <f t="shared" si="12"/>
        <v>0</v>
      </c>
      <c r="BF36" s="943"/>
      <c r="BG36" s="943"/>
      <c r="BH36" s="943"/>
      <c r="BI36" s="943"/>
      <c r="BJ36" s="944">
        <f t="shared" si="13"/>
        <v>0</v>
      </c>
      <c r="BK36" s="943"/>
      <c r="BL36" s="943"/>
      <c r="BM36" s="943"/>
      <c r="BN36" s="943"/>
      <c r="BO36" s="944">
        <f t="shared" si="14"/>
        <v>0</v>
      </c>
      <c r="BP36" s="943"/>
      <c r="BQ36" s="943"/>
      <c r="BR36" s="943"/>
      <c r="BS36" s="943"/>
      <c r="BT36" s="944">
        <f t="shared" si="15"/>
        <v>0</v>
      </c>
      <c r="BU36" s="943"/>
      <c r="BV36" s="943"/>
      <c r="BW36" s="943"/>
      <c r="BX36" s="943"/>
      <c r="BY36" s="944">
        <f t="shared" si="16"/>
        <v>0</v>
      </c>
      <c r="BZ36" s="943"/>
      <c r="CA36" s="943"/>
      <c r="CB36" s="943"/>
      <c r="CC36" s="943"/>
      <c r="CD36" s="944">
        <f t="shared" si="17"/>
        <v>0</v>
      </c>
      <c r="CE36" s="943"/>
      <c r="CF36" s="943"/>
      <c r="CG36" s="943"/>
      <c r="CH36" s="943"/>
      <c r="CI36" s="944">
        <f t="shared" si="18"/>
        <v>0</v>
      </c>
      <c r="CJ36" s="943"/>
      <c r="CK36" s="943"/>
      <c r="CL36" s="943"/>
      <c r="CM36" s="943"/>
      <c r="CN36" s="944">
        <f t="shared" si="19"/>
        <v>0</v>
      </c>
      <c r="CO36" s="943"/>
      <c r="CP36" s="943"/>
      <c r="CQ36" s="943"/>
      <c r="CR36" s="943"/>
      <c r="CS36" s="944">
        <f t="shared" si="20"/>
        <v>0</v>
      </c>
      <c r="CT36" s="943"/>
      <c r="CU36" s="943"/>
      <c r="CV36" s="943"/>
      <c r="CW36" s="943"/>
      <c r="CX36" s="944">
        <f t="shared" si="21"/>
        <v>0</v>
      </c>
      <c r="CY36" s="943"/>
      <c r="CZ36" s="943"/>
      <c r="DA36" s="943"/>
      <c r="DB36" s="943"/>
      <c r="DC36" s="944">
        <f t="shared" si="22"/>
        <v>0</v>
      </c>
      <c r="DD36" s="943"/>
      <c r="DE36" s="943"/>
      <c r="DF36" s="943"/>
      <c r="DG36" s="943"/>
      <c r="DH36" s="944">
        <f t="shared" si="23"/>
        <v>0</v>
      </c>
      <c r="DI36" s="943"/>
      <c r="DJ36" s="943"/>
      <c r="DK36" s="943"/>
      <c r="DL36" s="943"/>
      <c r="DM36" s="944">
        <f t="shared" si="24"/>
        <v>0</v>
      </c>
      <c r="DN36" s="943"/>
      <c r="DO36" s="943"/>
      <c r="DP36" s="943"/>
      <c r="DQ36" s="943"/>
      <c r="DR36" s="944">
        <f t="shared" si="25"/>
        <v>0</v>
      </c>
      <c r="DS36" s="943"/>
      <c r="DT36" s="943"/>
      <c r="DU36" s="943"/>
      <c r="DV36" s="943"/>
      <c r="DW36" s="944">
        <f t="shared" si="26"/>
        <v>0</v>
      </c>
      <c r="DX36" s="943"/>
      <c r="DY36" s="943"/>
      <c r="DZ36" s="943"/>
      <c r="EA36" s="943"/>
      <c r="EB36" s="944">
        <f t="shared" si="27"/>
        <v>0</v>
      </c>
      <c r="EC36" s="943"/>
      <c r="ED36" s="943"/>
      <c r="EE36" s="943"/>
      <c r="EF36" s="943"/>
      <c r="EG36" s="944">
        <f t="shared" si="28"/>
        <v>0</v>
      </c>
      <c r="EH36" s="943"/>
      <c r="EI36" s="943"/>
      <c r="EJ36" s="943"/>
      <c r="EK36" s="943"/>
      <c r="EL36" s="944">
        <f t="shared" si="29"/>
        <v>0</v>
      </c>
      <c r="EM36" s="943"/>
      <c r="EN36" s="943"/>
      <c r="EO36" s="943"/>
      <c r="EP36" s="943"/>
      <c r="EQ36" s="944">
        <f t="shared" si="30"/>
        <v>0</v>
      </c>
      <c r="ER36" s="943"/>
      <c r="ES36" s="943"/>
      <c r="ET36" s="943"/>
      <c r="EU36" s="943"/>
      <c r="EV36" s="944">
        <f t="shared" si="31"/>
        <v>0</v>
      </c>
      <c r="EW36" s="1273">
        <f t="shared" si="60"/>
        <v>0.20488090326923705</v>
      </c>
      <c r="EX36" s="944">
        <f t="shared" si="32"/>
        <v>0</v>
      </c>
      <c r="EY36" s="1059">
        <v>0.27</v>
      </c>
      <c r="EZ36" s="1060">
        <v>0.27</v>
      </c>
      <c r="FA36" s="1059">
        <v>0.22</v>
      </c>
      <c r="FB36" s="993">
        <v>0.11</v>
      </c>
      <c r="FC36" s="1274">
        <f t="shared" si="61"/>
        <v>0.5</v>
      </c>
      <c r="FD36" s="1059">
        <v>0.28000000000000003</v>
      </c>
      <c r="FE36" s="1059">
        <v>0.23</v>
      </c>
      <c r="FF36" s="1061">
        <f t="shared" ref="FF36:FF47" si="70">+EY36+FA36+FD36+FE36</f>
        <v>1</v>
      </c>
      <c r="FG36" s="1062">
        <f t="shared" si="69"/>
        <v>0.38</v>
      </c>
      <c r="FH36" s="1063"/>
      <c r="FI36" s="950"/>
      <c r="FJ36" s="950"/>
      <c r="FK36" s="950"/>
      <c r="FL36" s="951">
        <f t="shared" si="35"/>
        <v>0</v>
      </c>
      <c r="FM36" s="950"/>
      <c r="FN36" s="950"/>
      <c r="FO36" s="950"/>
      <c r="FP36" s="950"/>
      <c r="FQ36" s="951">
        <f t="shared" si="36"/>
        <v>0</v>
      </c>
      <c r="FR36" s="950"/>
      <c r="FS36" s="950"/>
      <c r="FT36" s="950"/>
      <c r="FU36" s="950"/>
      <c r="FV36" s="951">
        <f t="shared" si="37"/>
        <v>0</v>
      </c>
      <c r="FW36" s="950"/>
      <c r="FX36" s="950"/>
      <c r="FY36" s="950"/>
      <c r="FZ36" s="950"/>
      <c r="GA36" s="951">
        <f t="shared" si="38"/>
        <v>0</v>
      </c>
      <c r="GB36" s="950"/>
      <c r="GC36" s="950"/>
      <c r="GD36" s="950"/>
      <c r="GE36" s="950"/>
      <c r="GF36" s="951">
        <f t="shared" si="39"/>
        <v>0</v>
      </c>
      <c r="GG36" s="950"/>
      <c r="GH36" s="950"/>
      <c r="GI36" s="950"/>
      <c r="GJ36" s="950"/>
      <c r="GK36" s="951">
        <f t="shared" si="40"/>
        <v>0</v>
      </c>
      <c r="GL36" s="950"/>
      <c r="GM36" s="950"/>
      <c r="GN36" s="950"/>
      <c r="GO36" s="950"/>
      <c r="GP36" s="951">
        <f t="shared" si="41"/>
        <v>0</v>
      </c>
      <c r="GQ36" s="950"/>
      <c r="GR36" s="950"/>
      <c r="GS36" s="950"/>
      <c r="GT36" s="950"/>
      <c r="GU36" s="951">
        <f t="shared" si="42"/>
        <v>0</v>
      </c>
      <c r="GV36" s="950"/>
      <c r="GW36" s="950"/>
      <c r="GX36" s="950"/>
      <c r="GY36" s="950"/>
      <c r="GZ36" s="951">
        <f t="shared" si="43"/>
        <v>0</v>
      </c>
      <c r="HA36" s="950"/>
      <c r="HB36" s="950"/>
      <c r="HC36" s="950"/>
      <c r="HD36" s="950"/>
      <c r="HE36" s="951">
        <f t="shared" si="44"/>
        <v>0</v>
      </c>
      <c r="HF36" s="950"/>
      <c r="HG36" s="950"/>
      <c r="HH36" s="950"/>
      <c r="HI36" s="950"/>
      <c r="HJ36" s="951">
        <f t="shared" si="45"/>
        <v>0</v>
      </c>
      <c r="HK36" s="950"/>
      <c r="HL36" s="950"/>
      <c r="HM36" s="950"/>
      <c r="HN36" s="950"/>
      <c r="HO36" s="951">
        <f t="shared" si="46"/>
        <v>0</v>
      </c>
      <c r="HP36" s="950"/>
      <c r="HQ36" s="950"/>
      <c r="HR36" s="950"/>
      <c r="HS36" s="950"/>
      <c r="HT36" s="951">
        <f t="shared" si="47"/>
        <v>0</v>
      </c>
      <c r="HU36" s="950"/>
      <c r="HV36" s="950"/>
      <c r="HW36" s="950"/>
      <c r="HX36" s="950"/>
      <c r="HY36" s="951">
        <f t="shared" si="48"/>
        <v>0</v>
      </c>
      <c r="HZ36" s="950"/>
      <c r="IA36" s="950"/>
      <c r="IB36" s="950"/>
      <c r="IC36" s="950"/>
      <c r="ID36" s="951">
        <f t="shared" si="49"/>
        <v>0</v>
      </c>
      <c r="IE36" s="950"/>
      <c r="IF36" s="950"/>
      <c r="IG36" s="950"/>
      <c r="IH36" s="950"/>
      <c r="II36" s="951">
        <f t="shared" si="50"/>
        <v>0</v>
      </c>
      <c r="IJ36" s="950"/>
      <c r="IK36" s="950"/>
      <c r="IL36" s="950"/>
      <c r="IM36" s="950"/>
      <c r="IN36" s="951">
        <f t="shared" si="51"/>
        <v>0</v>
      </c>
      <c r="IO36" s="950"/>
      <c r="IP36" s="950"/>
      <c r="IQ36" s="950"/>
      <c r="IR36" s="950"/>
      <c r="IS36" s="951">
        <f t="shared" si="52"/>
        <v>0</v>
      </c>
      <c r="IT36" s="950"/>
      <c r="IU36" s="950"/>
      <c r="IV36" s="950"/>
      <c r="IW36" s="950"/>
      <c r="IX36" s="951">
        <f t="shared" si="53"/>
        <v>0</v>
      </c>
      <c r="IY36" s="950"/>
      <c r="IZ36" s="950"/>
      <c r="JA36" s="950"/>
      <c r="JB36" s="950"/>
      <c r="JC36" s="951">
        <f t="shared" si="54"/>
        <v>0</v>
      </c>
      <c r="JD36" s="1274">
        <f t="shared" si="62"/>
        <v>0.38</v>
      </c>
      <c r="JE36" s="951">
        <f t="shared" si="55"/>
        <v>0</v>
      </c>
      <c r="JF36" s="846"/>
      <c r="JG36" s="846"/>
      <c r="JH36" s="846"/>
      <c r="JI36" s="846"/>
      <c r="JJ36" s="846"/>
      <c r="JK36" s="847"/>
      <c r="JL36" s="136" t="s">
        <v>391</v>
      </c>
      <c r="JM36" s="865"/>
      <c r="JN36" s="888"/>
    </row>
    <row r="37" spans="1:274" ht="125.25" hidden="1" customHeight="1" thickBot="1" x14ac:dyDescent="0.4">
      <c r="A37" s="116" t="s">
        <v>497</v>
      </c>
      <c r="B37" s="117" t="s">
        <v>498</v>
      </c>
      <c r="C37" s="126" t="s">
        <v>611</v>
      </c>
      <c r="D37" s="60" t="s">
        <v>249</v>
      </c>
      <c r="E37" s="61" t="s">
        <v>613</v>
      </c>
      <c r="F37" s="2462"/>
      <c r="G37" s="2462"/>
      <c r="H37" s="2462"/>
      <c r="I37" s="2462"/>
      <c r="J37" s="2462"/>
      <c r="K37" s="2462"/>
      <c r="L37" s="2462"/>
      <c r="M37" s="2462"/>
      <c r="N37" s="2462">
        <f>+F37+I37+L37+M37</f>
        <v>0</v>
      </c>
      <c r="O37" s="2462">
        <f>+G37+J37</f>
        <v>0</v>
      </c>
      <c r="P37" s="2462">
        <f>+H37+K37</f>
        <v>0</v>
      </c>
      <c r="Q37" s="2462"/>
      <c r="R37" s="2462"/>
      <c r="S37" s="2462"/>
      <c r="T37" s="2472"/>
      <c r="U37" s="2462"/>
      <c r="V37" s="2462"/>
      <c r="W37" s="2462"/>
      <c r="X37" s="2462"/>
      <c r="Y37" s="60" t="s">
        <v>249</v>
      </c>
      <c r="Z37" s="941" t="s">
        <v>597</v>
      </c>
      <c r="AA37" s="941" t="s">
        <v>503</v>
      </c>
      <c r="AB37" s="941"/>
      <c r="AC37" s="143" t="s">
        <v>615</v>
      </c>
      <c r="AD37" s="143" t="s">
        <v>801</v>
      </c>
      <c r="AE37" s="144" t="s">
        <v>622</v>
      </c>
      <c r="AF37" s="157" t="s">
        <v>623</v>
      </c>
      <c r="AG37" s="838">
        <v>123426833</v>
      </c>
      <c r="AH37" s="839">
        <v>123426833</v>
      </c>
      <c r="AI37" s="839">
        <v>106289833</v>
      </c>
      <c r="AJ37" s="912">
        <v>280133322</v>
      </c>
      <c r="AK37" s="912">
        <v>254320200</v>
      </c>
      <c r="AL37" s="1271">
        <f t="shared" si="56"/>
        <v>0.90785415381608903</v>
      </c>
      <c r="AM37" s="912">
        <v>149978874</v>
      </c>
      <c r="AN37" s="1271">
        <f t="shared" si="57"/>
        <v>0.53538391266427066</v>
      </c>
      <c r="AO37" s="1057">
        <v>272914314</v>
      </c>
      <c r="AP37" s="910">
        <f t="shared" si="58"/>
        <v>281511114.89100003</v>
      </c>
      <c r="AQ37" s="977">
        <v>278213621</v>
      </c>
      <c r="AR37" s="942">
        <f t="shared" si="8"/>
        <v>954688090</v>
      </c>
      <c r="AS37" s="942">
        <f t="shared" si="9"/>
        <v>377747033</v>
      </c>
      <c r="AT37" s="1273">
        <f t="shared" si="59"/>
        <v>0.39567586205040017</v>
      </c>
      <c r="AU37" s="942">
        <f t="shared" si="10"/>
        <v>256268707</v>
      </c>
      <c r="AV37" s="943"/>
      <c r="AW37" s="943">
        <v>254320200</v>
      </c>
      <c r="AX37" s="943"/>
      <c r="AY37" s="943"/>
      <c r="AZ37" s="944">
        <f t="shared" si="11"/>
        <v>254320200</v>
      </c>
      <c r="BA37" s="943"/>
      <c r="BB37" s="943"/>
      <c r="BC37" s="943"/>
      <c r="BD37" s="943"/>
      <c r="BE37" s="944">
        <f t="shared" si="12"/>
        <v>0</v>
      </c>
      <c r="BF37" s="943"/>
      <c r="BG37" s="943"/>
      <c r="BH37" s="943"/>
      <c r="BI37" s="943"/>
      <c r="BJ37" s="944">
        <f t="shared" si="13"/>
        <v>0</v>
      </c>
      <c r="BK37" s="943"/>
      <c r="BL37" s="943"/>
      <c r="BM37" s="943"/>
      <c r="BN37" s="943"/>
      <c r="BO37" s="944">
        <f t="shared" si="14"/>
        <v>0</v>
      </c>
      <c r="BP37" s="943"/>
      <c r="BQ37" s="943"/>
      <c r="BR37" s="943"/>
      <c r="BS37" s="943"/>
      <c r="BT37" s="944">
        <f t="shared" si="15"/>
        <v>0</v>
      </c>
      <c r="BU37" s="943"/>
      <c r="BV37" s="943"/>
      <c r="BW37" s="943"/>
      <c r="BX37" s="943"/>
      <c r="BY37" s="944">
        <f t="shared" si="16"/>
        <v>0</v>
      </c>
      <c r="BZ37" s="943"/>
      <c r="CA37" s="943"/>
      <c r="CB37" s="943"/>
      <c r="CC37" s="943"/>
      <c r="CD37" s="944">
        <f t="shared" si="17"/>
        <v>0</v>
      </c>
      <c r="CE37" s="943"/>
      <c r="CF37" s="943"/>
      <c r="CG37" s="943"/>
      <c r="CH37" s="943"/>
      <c r="CI37" s="944">
        <f t="shared" si="18"/>
        <v>0</v>
      </c>
      <c r="CJ37" s="943"/>
      <c r="CK37" s="943"/>
      <c r="CL37" s="943"/>
      <c r="CM37" s="943"/>
      <c r="CN37" s="944">
        <f t="shared" si="19"/>
        <v>0</v>
      </c>
      <c r="CO37" s="943"/>
      <c r="CP37" s="943"/>
      <c r="CQ37" s="943"/>
      <c r="CR37" s="943"/>
      <c r="CS37" s="944">
        <f t="shared" si="20"/>
        <v>0</v>
      </c>
      <c r="CT37" s="943"/>
      <c r="CU37" s="943"/>
      <c r="CV37" s="943"/>
      <c r="CW37" s="943"/>
      <c r="CX37" s="944">
        <f t="shared" si="21"/>
        <v>0</v>
      </c>
      <c r="CY37" s="943"/>
      <c r="CZ37" s="943"/>
      <c r="DA37" s="943"/>
      <c r="DB37" s="943"/>
      <c r="DC37" s="944">
        <f t="shared" si="22"/>
        <v>0</v>
      </c>
      <c r="DD37" s="943"/>
      <c r="DE37" s="943"/>
      <c r="DF37" s="943"/>
      <c r="DG37" s="943"/>
      <c r="DH37" s="944">
        <f t="shared" si="23"/>
        <v>0</v>
      </c>
      <c r="DI37" s="943"/>
      <c r="DJ37" s="943"/>
      <c r="DK37" s="943"/>
      <c r="DL37" s="943"/>
      <c r="DM37" s="944">
        <f t="shared" si="24"/>
        <v>0</v>
      </c>
      <c r="DN37" s="943"/>
      <c r="DO37" s="943"/>
      <c r="DP37" s="943"/>
      <c r="DQ37" s="943"/>
      <c r="DR37" s="944">
        <f t="shared" si="25"/>
        <v>0</v>
      </c>
      <c r="DS37" s="943"/>
      <c r="DT37" s="943"/>
      <c r="DU37" s="943"/>
      <c r="DV37" s="943"/>
      <c r="DW37" s="944">
        <f t="shared" si="26"/>
        <v>0</v>
      </c>
      <c r="DX37" s="943"/>
      <c r="DY37" s="943"/>
      <c r="DZ37" s="943"/>
      <c r="EA37" s="943"/>
      <c r="EB37" s="944">
        <f t="shared" si="27"/>
        <v>0</v>
      </c>
      <c r="EC37" s="943"/>
      <c r="ED37" s="943"/>
      <c r="EE37" s="943"/>
      <c r="EF37" s="943"/>
      <c r="EG37" s="944">
        <f t="shared" si="28"/>
        <v>0</v>
      </c>
      <c r="EH37" s="943"/>
      <c r="EI37" s="943"/>
      <c r="EJ37" s="943"/>
      <c r="EK37" s="943"/>
      <c r="EL37" s="944">
        <f t="shared" si="29"/>
        <v>0</v>
      </c>
      <c r="EM37" s="943"/>
      <c r="EN37" s="943"/>
      <c r="EO37" s="943"/>
      <c r="EP37" s="943"/>
      <c r="EQ37" s="944">
        <f t="shared" si="30"/>
        <v>0</v>
      </c>
      <c r="ER37" s="943"/>
      <c r="ES37" s="943"/>
      <c r="ET37" s="943"/>
      <c r="EU37" s="943"/>
      <c r="EV37" s="944">
        <f t="shared" si="31"/>
        <v>0</v>
      </c>
      <c r="EW37" s="1273">
        <f t="shared" si="60"/>
        <v>0.26843186762704874</v>
      </c>
      <c r="EX37" s="944">
        <f t="shared" si="32"/>
        <v>0</v>
      </c>
      <c r="EY37" s="945">
        <v>5</v>
      </c>
      <c r="EZ37" s="946">
        <v>5</v>
      </c>
      <c r="FA37" s="945">
        <v>10</v>
      </c>
      <c r="FB37" s="993">
        <v>6</v>
      </c>
      <c r="FC37" s="1274">
        <f t="shared" si="61"/>
        <v>0.6</v>
      </c>
      <c r="FD37" s="945">
        <v>10</v>
      </c>
      <c r="FE37" s="945">
        <v>10</v>
      </c>
      <c r="FF37" s="994">
        <f t="shared" si="70"/>
        <v>35</v>
      </c>
      <c r="FG37" s="1062">
        <f t="shared" si="69"/>
        <v>11</v>
      </c>
      <c r="FH37" s="1063"/>
      <c r="FI37" s="950"/>
      <c r="FJ37" s="950"/>
      <c r="FK37" s="950"/>
      <c r="FL37" s="951">
        <f t="shared" ref="FL37:FL58" si="71">SUM(FH37:FK37)</f>
        <v>0</v>
      </c>
      <c r="FM37" s="950"/>
      <c r="FN37" s="950"/>
      <c r="FO37" s="950"/>
      <c r="FP37" s="950"/>
      <c r="FQ37" s="951">
        <f t="shared" si="36"/>
        <v>0</v>
      </c>
      <c r="FR37" s="950"/>
      <c r="FS37" s="950"/>
      <c r="FT37" s="950"/>
      <c r="FU37" s="950"/>
      <c r="FV37" s="951">
        <f t="shared" si="37"/>
        <v>0</v>
      </c>
      <c r="FW37" s="950"/>
      <c r="FX37" s="950"/>
      <c r="FY37" s="950"/>
      <c r="FZ37" s="950"/>
      <c r="GA37" s="951">
        <f t="shared" si="38"/>
        <v>0</v>
      </c>
      <c r="GB37" s="950"/>
      <c r="GC37" s="950"/>
      <c r="GD37" s="950"/>
      <c r="GE37" s="950"/>
      <c r="GF37" s="951">
        <f t="shared" si="39"/>
        <v>0</v>
      </c>
      <c r="GG37" s="950"/>
      <c r="GH37" s="950"/>
      <c r="GI37" s="950"/>
      <c r="GJ37" s="950"/>
      <c r="GK37" s="951">
        <f t="shared" si="40"/>
        <v>0</v>
      </c>
      <c r="GL37" s="950"/>
      <c r="GM37" s="950"/>
      <c r="GN37" s="950"/>
      <c r="GO37" s="950"/>
      <c r="GP37" s="951">
        <f t="shared" si="41"/>
        <v>0</v>
      </c>
      <c r="GQ37" s="950"/>
      <c r="GR37" s="950"/>
      <c r="GS37" s="950"/>
      <c r="GT37" s="950"/>
      <c r="GU37" s="951">
        <f t="shared" si="42"/>
        <v>0</v>
      </c>
      <c r="GV37" s="950"/>
      <c r="GW37" s="950"/>
      <c r="GX37" s="950"/>
      <c r="GY37" s="950"/>
      <c r="GZ37" s="951">
        <f t="shared" si="43"/>
        <v>0</v>
      </c>
      <c r="HA37" s="950"/>
      <c r="HB37" s="950"/>
      <c r="HC37" s="950"/>
      <c r="HD37" s="950"/>
      <c r="HE37" s="951">
        <f t="shared" si="44"/>
        <v>0</v>
      </c>
      <c r="HF37" s="950"/>
      <c r="HG37" s="950"/>
      <c r="HH37" s="950"/>
      <c r="HI37" s="950"/>
      <c r="HJ37" s="951">
        <f t="shared" si="45"/>
        <v>0</v>
      </c>
      <c r="HK37" s="950"/>
      <c r="HL37" s="950"/>
      <c r="HM37" s="950"/>
      <c r="HN37" s="950"/>
      <c r="HO37" s="951">
        <f t="shared" si="46"/>
        <v>0</v>
      </c>
      <c r="HP37" s="950"/>
      <c r="HQ37" s="950"/>
      <c r="HR37" s="950"/>
      <c r="HS37" s="950"/>
      <c r="HT37" s="951">
        <f t="shared" si="47"/>
        <v>0</v>
      </c>
      <c r="HU37" s="950"/>
      <c r="HV37" s="950"/>
      <c r="HW37" s="950"/>
      <c r="HX37" s="950"/>
      <c r="HY37" s="951">
        <f t="shared" si="48"/>
        <v>0</v>
      </c>
      <c r="HZ37" s="950"/>
      <c r="IA37" s="950"/>
      <c r="IB37" s="950"/>
      <c r="IC37" s="950"/>
      <c r="ID37" s="951">
        <f t="shared" si="49"/>
        <v>0</v>
      </c>
      <c r="IE37" s="950"/>
      <c r="IF37" s="950"/>
      <c r="IG37" s="950"/>
      <c r="IH37" s="950"/>
      <c r="II37" s="951">
        <f t="shared" si="50"/>
        <v>0</v>
      </c>
      <c r="IJ37" s="950"/>
      <c r="IK37" s="950"/>
      <c r="IL37" s="950"/>
      <c r="IM37" s="950"/>
      <c r="IN37" s="951">
        <f t="shared" si="51"/>
        <v>0</v>
      </c>
      <c r="IO37" s="950"/>
      <c r="IP37" s="950"/>
      <c r="IQ37" s="950"/>
      <c r="IR37" s="950"/>
      <c r="IS37" s="951">
        <f t="shared" si="52"/>
        <v>0</v>
      </c>
      <c r="IT37" s="950"/>
      <c r="IU37" s="950"/>
      <c r="IV37" s="950"/>
      <c r="IW37" s="950"/>
      <c r="IX37" s="951">
        <f t="shared" si="53"/>
        <v>0</v>
      </c>
      <c r="IY37" s="950"/>
      <c r="IZ37" s="950"/>
      <c r="JA37" s="950"/>
      <c r="JB37" s="950"/>
      <c r="JC37" s="951">
        <f t="shared" si="54"/>
        <v>0</v>
      </c>
      <c r="JD37" s="1274">
        <f t="shared" si="62"/>
        <v>0.31428571428571428</v>
      </c>
      <c r="JE37" s="951">
        <f t="shared" si="55"/>
        <v>0</v>
      </c>
      <c r="JF37" s="846"/>
      <c r="JG37" s="846"/>
      <c r="JH37" s="846"/>
      <c r="JI37" s="846"/>
      <c r="JJ37" s="846"/>
      <c r="JK37" s="847"/>
      <c r="JL37" s="136" t="s">
        <v>391</v>
      </c>
      <c r="JM37" s="865"/>
      <c r="JN37" s="888"/>
    </row>
    <row r="38" spans="1:274" ht="125.25" hidden="1" customHeight="1" thickBot="1" x14ac:dyDescent="0.4">
      <c r="A38" s="116" t="s">
        <v>497</v>
      </c>
      <c r="B38" s="117" t="s">
        <v>498</v>
      </c>
      <c r="C38" s="126" t="s">
        <v>611</v>
      </c>
      <c r="D38" s="60" t="s">
        <v>249</v>
      </c>
      <c r="E38" s="61" t="s">
        <v>613</v>
      </c>
      <c r="F38" s="2462"/>
      <c r="G38" s="2462"/>
      <c r="H38" s="2462"/>
      <c r="I38" s="2462"/>
      <c r="J38" s="2462"/>
      <c r="K38" s="2462"/>
      <c r="L38" s="2462"/>
      <c r="M38" s="2462"/>
      <c r="N38" s="2462"/>
      <c r="O38" s="2462"/>
      <c r="P38" s="2462"/>
      <c r="Q38" s="2462"/>
      <c r="R38" s="2462"/>
      <c r="S38" s="2462"/>
      <c r="T38" s="2472"/>
      <c r="U38" s="2462"/>
      <c r="V38" s="2462"/>
      <c r="W38" s="2462"/>
      <c r="X38" s="2462"/>
      <c r="Y38" s="60" t="s">
        <v>249</v>
      </c>
      <c r="Z38" s="941" t="s">
        <v>624</v>
      </c>
      <c r="AA38" s="941" t="s">
        <v>503</v>
      </c>
      <c r="AB38" s="941"/>
      <c r="AC38" s="143" t="s">
        <v>615</v>
      </c>
      <c r="AD38" s="143" t="s">
        <v>801</v>
      </c>
      <c r="AE38" s="144" t="s">
        <v>622</v>
      </c>
      <c r="AF38" s="157" t="s">
        <v>840</v>
      </c>
      <c r="AG38" s="838">
        <v>644200766</v>
      </c>
      <c r="AH38" s="839">
        <v>589038099</v>
      </c>
      <c r="AI38" s="839">
        <v>560754599</v>
      </c>
      <c r="AJ38" s="912">
        <v>1563883203</v>
      </c>
      <c r="AK38" s="912">
        <v>1440792967</v>
      </c>
      <c r="AL38" s="1271">
        <f t="shared" si="56"/>
        <v>0.921291925276852</v>
      </c>
      <c r="AM38" s="912">
        <v>730252889</v>
      </c>
      <c r="AN38" s="1271">
        <f t="shared" si="57"/>
        <v>0.46694848285291035</v>
      </c>
      <c r="AO38" s="1057">
        <v>1560616714</v>
      </c>
      <c r="AP38" s="910">
        <f t="shared" si="58"/>
        <v>1609776140.4910002</v>
      </c>
      <c r="AQ38" s="977">
        <v>1575820114</v>
      </c>
      <c r="AR38" s="942">
        <f t="shared" si="8"/>
        <v>5344520797</v>
      </c>
      <c r="AS38" s="942">
        <f t="shared" si="9"/>
        <v>2029831066</v>
      </c>
      <c r="AT38" s="1273">
        <f t="shared" si="59"/>
        <v>0.37979664465697094</v>
      </c>
      <c r="AU38" s="942">
        <f t="shared" si="10"/>
        <v>1291007488</v>
      </c>
      <c r="AV38" s="943"/>
      <c r="AW38" s="943">
        <v>1440792967</v>
      </c>
      <c r="AX38" s="943"/>
      <c r="AY38" s="943"/>
      <c r="AZ38" s="944">
        <f t="shared" si="11"/>
        <v>1440792967</v>
      </c>
      <c r="BA38" s="943"/>
      <c r="BB38" s="943"/>
      <c r="BC38" s="943"/>
      <c r="BD38" s="943"/>
      <c r="BE38" s="944">
        <f t="shared" si="12"/>
        <v>0</v>
      </c>
      <c r="BF38" s="943"/>
      <c r="BG38" s="943"/>
      <c r="BH38" s="943"/>
      <c r="BI38" s="943"/>
      <c r="BJ38" s="944">
        <f t="shared" si="13"/>
        <v>0</v>
      </c>
      <c r="BK38" s="943"/>
      <c r="BL38" s="943"/>
      <c r="BM38" s="943"/>
      <c r="BN38" s="943"/>
      <c r="BO38" s="944">
        <f t="shared" si="14"/>
        <v>0</v>
      </c>
      <c r="BP38" s="943"/>
      <c r="BQ38" s="943"/>
      <c r="BR38" s="943"/>
      <c r="BS38" s="943"/>
      <c r="BT38" s="944">
        <f t="shared" si="15"/>
        <v>0</v>
      </c>
      <c r="BU38" s="943"/>
      <c r="BV38" s="943"/>
      <c r="BW38" s="943"/>
      <c r="BX38" s="943"/>
      <c r="BY38" s="944">
        <f t="shared" si="16"/>
        <v>0</v>
      </c>
      <c r="BZ38" s="943"/>
      <c r="CA38" s="943"/>
      <c r="CB38" s="943"/>
      <c r="CC38" s="943"/>
      <c r="CD38" s="944">
        <f t="shared" si="17"/>
        <v>0</v>
      </c>
      <c r="CE38" s="943"/>
      <c r="CF38" s="943"/>
      <c r="CG38" s="943"/>
      <c r="CH38" s="943"/>
      <c r="CI38" s="944">
        <f t="shared" si="18"/>
        <v>0</v>
      </c>
      <c r="CJ38" s="943"/>
      <c r="CK38" s="943"/>
      <c r="CL38" s="943"/>
      <c r="CM38" s="943"/>
      <c r="CN38" s="944">
        <f t="shared" si="19"/>
        <v>0</v>
      </c>
      <c r="CO38" s="943"/>
      <c r="CP38" s="943"/>
      <c r="CQ38" s="943"/>
      <c r="CR38" s="943"/>
      <c r="CS38" s="944">
        <f t="shared" si="20"/>
        <v>0</v>
      </c>
      <c r="CT38" s="943"/>
      <c r="CU38" s="943"/>
      <c r="CV38" s="943"/>
      <c r="CW38" s="943"/>
      <c r="CX38" s="944">
        <f t="shared" si="21"/>
        <v>0</v>
      </c>
      <c r="CY38" s="943"/>
      <c r="CZ38" s="943"/>
      <c r="DA38" s="943"/>
      <c r="DB38" s="943"/>
      <c r="DC38" s="944">
        <f t="shared" si="22"/>
        <v>0</v>
      </c>
      <c r="DD38" s="943"/>
      <c r="DE38" s="943"/>
      <c r="DF38" s="943"/>
      <c r="DG38" s="943"/>
      <c r="DH38" s="944">
        <f t="shared" si="23"/>
        <v>0</v>
      </c>
      <c r="DI38" s="943"/>
      <c r="DJ38" s="943"/>
      <c r="DK38" s="943"/>
      <c r="DL38" s="943"/>
      <c r="DM38" s="944">
        <f t="shared" si="24"/>
        <v>0</v>
      </c>
      <c r="DN38" s="943"/>
      <c r="DO38" s="943"/>
      <c r="DP38" s="943"/>
      <c r="DQ38" s="943"/>
      <c r="DR38" s="944">
        <f t="shared" si="25"/>
        <v>0</v>
      </c>
      <c r="DS38" s="943"/>
      <c r="DT38" s="943"/>
      <c r="DU38" s="943"/>
      <c r="DV38" s="943"/>
      <c r="DW38" s="944">
        <f t="shared" si="26"/>
        <v>0</v>
      </c>
      <c r="DX38" s="943"/>
      <c r="DY38" s="943"/>
      <c r="DZ38" s="943"/>
      <c r="EA38" s="943"/>
      <c r="EB38" s="944">
        <f t="shared" si="27"/>
        <v>0</v>
      </c>
      <c r="EC38" s="943"/>
      <c r="ED38" s="943"/>
      <c r="EE38" s="943"/>
      <c r="EF38" s="943"/>
      <c r="EG38" s="944">
        <f t="shared" si="28"/>
        <v>0</v>
      </c>
      <c r="EH38" s="943"/>
      <c r="EI38" s="943"/>
      <c r="EJ38" s="943"/>
      <c r="EK38" s="943"/>
      <c r="EL38" s="944">
        <f t="shared" si="29"/>
        <v>0</v>
      </c>
      <c r="EM38" s="943"/>
      <c r="EN38" s="943"/>
      <c r="EO38" s="943"/>
      <c r="EP38" s="943"/>
      <c r="EQ38" s="944">
        <f t="shared" si="30"/>
        <v>0</v>
      </c>
      <c r="ER38" s="943"/>
      <c r="ES38" s="943"/>
      <c r="ET38" s="943"/>
      <c r="EU38" s="943"/>
      <c r="EV38" s="944">
        <f t="shared" si="31"/>
        <v>0</v>
      </c>
      <c r="EW38" s="1273">
        <f t="shared" si="60"/>
        <v>0.2415572016717891</v>
      </c>
      <c r="EX38" s="944">
        <f t="shared" si="32"/>
        <v>0</v>
      </c>
      <c r="EY38" s="945">
        <v>1648</v>
      </c>
      <c r="EZ38" s="946">
        <v>1648</v>
      </c>
      <c r="FA38" s="945">
        <v>1200</v>
      </c>
      <c r="FB38" s="993">
        <v>1892</v>
      </c>
      <c r="FC38" s="1274">
        <f t="shared" si="61"/>
        <v>1.5766666666666667</v>
      </c>
      <c r="FD38" s="945">
        <v>1200</v>
      </c>
      <c r="FE38" s="945">
        <v>252</v>
      </c>
      <c r="FF38" s="994">
        <f t="shared" si="70"/>
        <v>4300</v>
      </c>
      <c r="FG38" s="1062">
        <f t="shared" si="69"/>
        <v>3540</v>
      </c>
      <c r="FH38" s="1063"/>
      <c r="FI38" s="950"/>
      <c r="FJ38" s="950"/>
      <c r="FK38" s="950"/>
      <c r="FL38" s="951">
        <f t="shared" si="71"/>
        <v>0</v>
      </c>
      <c r="FM38" s="950"/>
      <c r="FN38" s="950"/>
      <c r="FO38" s="950"/>
      <c r="FP38" s="950"/>
      <c r="FQ38" s="951">
        <f t="shared" si="36"/>
        <v>0</v>
      </c>
      <c r="FR38" s="950"/>
      <c r="FS38" s="950"/>
      <c r="FT38" s="950"/>
      <c r="FU38" s="950"/>
      <c r="FV38" s="951">
        <f t="shared" si="37"/>
        <v>0</v>
      </c>
      <c r="FW38" s="950"/>
      <c r="FX38" s="950"/>
      <c r="FY38" s="950"/>
      <c r="FZ38" s="950"/>
      <c r="GA38" s="951">
        <f t="shared" si="38"/>
        <v>0</v>
      </c>
      <c r="GB38" s="950"/>
      <c r="GC38" s="950"/>
      <c r="GD38" s="950"/>
      <c r="GE38" s="950"/>
      <c r="GF38" s="951">
        <f t="shared" si="39"/>
        <v>0</v>
      </c>
      <c r="GG38" s="950"/>
      <c r="GH38" s="950"/>
      <c r="GI38" s="950"/>
      <c r="GJ38" s="950"/>
      <c r="GK38" s="951">
        <f t="shared" si="40"/>
        <v>0</v>
      </c>
      <c r="GL38" s="950"/>
      <c r="GM38" s="950"/>
      <c r="GN38" s="950"/>
      <c r="GO38" s="950"/>
      <c r="GP38" s="951">
        <f t="shared" si="41"/>
        <v>0</v>
      </c>
      <c r="GQ38" s="950"/>
      <c r="GR38" s="950"/>
      <c r="GS38" s="950"/>
      <c r="GT38" s="950"/>
      <c r="GU38" s="951">
        <f t="shared" si="42"/>
        <v>0</v>
      </c>
      <c r="GV38" s="950"/>
      <c r="GW38" s="950"/>
      <c r="GX38" s="950"/>
      <c r="GY38" s="950"/>
      <c r="GZ38" s="951">
        <f t="shared" si="43"/>
        <v>0</v>
      </c>
      <c r="HA38" s="950"/>
      <c r="HB38" s="950"/>
      <c r="HC38" s="950"/>
      <c r="HD38" s="950"/>
      <c r="HE38" s="951">
        <f t="shared" si="44"/>
        <v>0</v>
      </c>
      <c r="HF38" s="950"/>
      <c r="HG38" s="950"/>
      <c r="HH38" s="950"/>
      <c r="HI38" s="950"/>
      <c r="HJ38" s="951">
        <f t="shared" si="45"/>
        <v>0</v>
      </c>
      <c r="HK38" s="950"/>
      <c r="HL38" s="950"/>
      <c r="HM38" s="950"/>
      <c r="HN38" s="950"/>
      <c r="HO38" s="951">
        <f t="shared" si="46"/>
        <v>0</v>
      </c>
      <c r="HP38" s="950"/>
      <c r="HQ38" s="950"/>
      <c r="HR38" s="950"/>
      <c r="HS38" s="950"/>
      <c r="HT38" s="951">
        <f t="shared" si="47"/>
        <v>0</v>
      </c>
      <c r="HU38" s="950"/>
      <c r="HV38" s="950"/>
      <c r="HW38" s="950"/>
      <c r="HX38" s="950"/>
      <c r="HY38" s="951">
        <f t="shared" si="48"/>
        <v>0</v>
      </c>
      <c r="HZ38" s="950"/>
      <c r="IA38" s="950"/>
      <c r="IB38" s="950"/>
      <c r="IC38" s="950"/>
      <c r="ID38" s="951">
        <f t="shared" si="49"/>
        <v>0</v>
      </c>
      <c r="IE38" s="950"/>
      <c r="IF38" s="950"/>
      <c r="IG38" s="950"/>
      <c r="IH38" s="950"/>
      <c r="II38" s="951">
        <f t="shared" si="50"/>
        <v>0</v>
      </c>
      <c r="IJ38" s="950"/>
      <c r="IK38" s="950"/>
      <c r="IL38" s="950"/>
      <c r="IM38" s="950"/>
      <c r="IN38" s="951">
        <f t="shared" si="51"/>
        <v>0</v>
      </c>
      <c r="IO38" s="950"/>
      <c r="IP38" s="950"/>
      <c r="IQ38" s="950"/>
      <c r="IR38" s="950"/>
      <c r="IS38" s="951">
        <f t="shared" si="52"/>
        <v>0</v>
      </c>
      <c r="IT38" s="950"/>
      <c r="IU38" s="950"/>
      <c r="IV38" s="950"/>
      <c r="IW38" s="950"/>
      <c r="IX38" s="951">
        <f t="shared" si="53"/>
        <v>0</v>
      </c>
      <c r="IY38" s="950"/>
      <c r="IZ38" s="950"/>
      <c r="JA38" s="950"/>
      <c r="JB38" s="950"/>
      <c r="JC38" s="951">
        <f t="shared" si="54"/>
        <v>0</v>
      </c>
      <c r="JD38" s="1274">
        <f t="shared" si="62"/>
        <v>0.82325581395348835</v>
      </c>
      <c r="JE38" s="951">
        <f t="shared" si="55"/>
        <v>0</v>
      </c>
      <c r="JF38" s="846"/>
      <c r="JG38" s="846"/>
      <c r="JH38" s="846"/>
      <c r="JI38" s="846"/>
      <c r="JJ38" s="846"/>
      <c r="JK38" s="847"/>
      <c r="JL38" s="136" t="s">
        <v>391</v>
      </c>
      <c r="JM38" s="865"/>
      <c r="JN38" s="888"/>
    </row>
    <row r="39" spans="1:274" ht="125.25" hidden="1" customHeight="1" thickBot="1" x14ac:dyDescent="0.4">
      <c r="A39" s="118" t="s">
        <v>497</v>
      </c>
      <c r="B39" s="119" t="s">
        <v>498</v>
      </c>
      <c r="C39" s="128" t="s">
        <v>611</v>
      </c>
      <c r="D39" s="64" t="s">
        <v>249</v>
      </c>
      <c r="E39" s="65" t="s">
        <v>613</v>
      </c>
      <c r="F39" s="2463"/>
      <c r="G39" s="2476"/>
      <c r="H39" s="2476"/>
      <c r="I39" s="2463"/>
      <c r="J39" s="2463"/>
      <c r="K39" s="2463"/>
      <c r="L39" s="2463"/>
      <c r="M39" s="2463"/>
      <c r="N39" s="2463">
        <f>+F39+I39+L39+M39</f>
        <v>0</v>
      </c>
      <c r="O39" s="2463">
        <f>+G39+J39</f>
        <v>0</v>
      </c>
      <c r="P39" s="2463">
        <f>+H39+K39</f>
        <v>0</v>
      </c>
      <c r="Q39" s="2463"/>
      <c r="R39" s="2463"/>
      <c r="S39" s="2463"/>
      <c r="T39" s="2473"/>
      <c r="U39" s="2463"/>
      <c r="V39" s="2463"/>
      <c r="W39" s="2463"/>
      <c r="X39" s="2463"/>
      <c r="Y39" s="64" t="s">
        <v>249</v>
      </c>
      <c r="Z39" s="952" t="s">
        <v>627</v>
      </c>
      <c r="AA39" s="952" t="s">
        <v>503</v>
      </c>
      <c r="AB39" s="952"/>
      <c r="AC39" s="147" t="s">
        <v>615</v>
      </c>
      <c r="AD39" s="147" t="s">
        <v>802</v>
      </c>
      <c r="AE39" s="148" t="s">
        <v>509</v>
      </c>
      <c r="AF39" s="604" t="s">
        <v>629</v>
      </c>
      <c r="AG39" s="840">
        <v>1316267101</v>
      </c>
      <c r="AH39" s="841">
        <v>1294199833</v>
      </c>
      <c r="AI39" s="953">
        <v>451405847</v>
      </c>
      <c r="AJ39" s="912">
        <v>2796713551</v>
      </c>
      <c r="AK39" s="912">
        <v>1036280782</v>
      </c>
      <c r="AL39" s="1271">
        <f t="shared" si="56"/>
        <v>0.37053518821384651</v>
      </c>
      <c r="AM39" s="912">
        <v>487303863</v>
      </c>
      <c r="AN39" s="1271">
        <f t="shared" si="57"/>
        <v>0.17424160684091455</v>
      </c>
      <c r="AO39" s="998">
        <v>2114536635</v>
      </c>
      <c r="AP39" s="910">
        <f t="shared" si="58"/>
        <v>2181144539.0025001</v>
      </c>
      <c r="AQ39" s="999">
        <v>1834884204</v>
      </c>
      <c r="AR39" s="955">
        <f t="shared" si="8"/>
        <v>8062401491</v>
      </c>
      <c r="AS39" s="955">
        <f t="shared" si="9"/>
        <v>2330480615</v>
      </c>
      <c r="AT39" s="1273">
        <f t="shared" si="59"/>
        <v>0.28905539095286914</v>
      </c>
      <c r="AU39" s="955">
        <f t="shared" si="10"/>
        <v>938709710</v>
      </c>
      <c r="AV39" s="956"/>
      <c r="AW39" s="956">
        <v>1036280782</v>
      </c>
      <c r="AX39" s="956"/>
      <c r="AY39" s="956"/>
      <c r="AZ39" s="957">
        <f t="shared" si="11"/>
        <v>1036280782</v>
      </c>
      <c r="BA39" s="956"/>
      <c r="BB39" s="956"/>
      <c r="BC39" s="956"/>
      <c r="BD39" s="956"/>
      <c r="BE39" s="957">
        <f t="shared" si="12"/>
        <v>0</v>
      </c>
      <c r="BF39" s="956"/>
      <c r="BG39" s="956"/>
      <c r="BH39" s="956"/>
      <c r="BI39" s="956"/>
      <c r="BJ39" s="957">
        <f t="shared" si="13"/>
        <v>0</v>
      </c>
      <c r="BK39" s="956"/>
      <c r="BL39" s="956"/>
      <c r="BM39" s="956"/>
      <c r="BN39" s="956"/>
      <c r="BO39" s="957">
        <f t="shared" si="14"/>
        <v>0</v>
      </c>
      <c r="BP39" s="956"/>
      <c r="BQ39" s="956"/>
      <c r="BR39" s="956"/>
      <c r="BS39" s="956"/>
      <c r="BT39" s="957">
        <f t="shared" si="15"/>
        <v>0</v>
      </c>
      <c r="BU39" s="956"/>
      <c r="BV39" s="956"/>
      <c r="BW39" s="956"/>
      <c r="BX39" s="956"/>
      <c r="BY39" s="957">
        <f t="shared" si="16"/>
        <v>0</v>
      </c>
      <c r="BZ39" s="956"/>
      <c r="CA39" s="956"/>
      <c r="CB39" s="956"/>
      <c r="CC39" s="956"/>
      <c r="CD39" s="957">
        <f t="shared" si="17"/>
        <v>0</v>
      </c>
      <c r="CE39" s="956"/>
      <c r="CF39" s="956"/>
      <c r="CG39" s="956"/>
      <c r="CH39" s="956"/>
      <c r="CI39" s="957">
        <f t="shared" si="18"/>
        <v>0</v>
      </c>
      <c r="CJ39" s="956"/>
      <c r="CK39" s="956"/>
      <c r="CL39" s="956"/>
      <c r="CM39" s="956"/>
      <c r="CN39" s="957">
        <f t="shared" si="19"/>
        <v>0</v>
      </c>
      <c r="CO39" s="956"/>
      <c r="CP39" s="956"/>
      <c r="CQ39" s="956"/>
      <c r="CR39" s="956"/>
      <c r="CS39" s="957">
        <f t="shared" si="20"/>
        <v>0</v>
      </c>
      <c r="CT39" s="956"/>
      <c r="CU39" s="956"/>
      <c r="CV39" s="956"/>
      <c r="CW39" s="956"/>
      <c r="CX39" s="957">
        <f t="shared" si="21"/>
        <v>0</v>
      </c>
      <c r="CY39" s="956"/>
      <c r="CZ39" s="956"/>
      <c r="DA39" s="956"/>
      <c r="DB39" s="956"/>
      <c r="DC39" s="957">
        <f t="shared" si="22"/>
        <v>0</v>
      </c>
      <c r="DD39" s="956"/>
      <c r="DE39" s="956"/>
      <c r="DF39" s="956"/>
      <c r="DG39" s="956"/>
      <c r="DH39" s="957">
        <f t="shared" si="23"/>
        <v>0</v>
      </c>
      <c r="DI39" s="956"/>
      <c r="DJ39" s="956"/>
      <c r="DK39" s="956"/>
      <c r="DL39" s="956"/>
      <c r="DM39" s="957">
        <f t="shared" si="24"/>
        <v>0</v>
      </c>
      <c r="DN39" s="956"/>
      <c r="DO39" s="956"/>
      <c r="DP39" s="956"/>
      <c r="DQ39" s="956"/>
      <c r="DR39" s="957">
        <f t="shared" si="25"/>
        <v>0</v>
      </c>
      <c r="DS39" s="956"/>
      <c r="DT39" s="956"/>
      <c r="DU39" s="956"/>
      <c r="DV39" s="956"/>
      <c r="DW39" s="957">
        <f t="shared" si="26"/>
        <v>0</v>
      </c>
      <c r="DX39" s="956"/>
      <c r="DY39" s="956"/>
      <c r="DZ39" s="956"/>
      <c r="EA39" s="956"/>
      <c r="EB39" s="957">
        <f t="shared" si="27"/>
        <v>0</v>
      </c>
      <c r="EC39" s="956"/>
      <c r="ED39" s="956"/>
      <c r="EE39" s="956"/>
      <c r="EF39" s="956"/>
      <c r="EG39" s="957">
        <f t="shared" si="28"/>
        <v>0</v>
      </c>
      <c r="EH39" s="956"/>
      <c r="EI39" s="956"/>
      <c r="EJ39" s="956"/>
      <c r="EK39" s="956"/>
      <c r="EL39" s="957">
        <f t="shared" si="29"/>
        <v>0</v>
      </c>
      <c r="EM39" s="956"/>
      <c r="EN39" s="956"/>
      <c r="EO39" s="956"/>
      <c r="EP39" s="956"/>
      <c r="EQ39" s="957">
        <f t="shared" si="30"/>
        <v>0</v>
      </c>
      <c r="ER39" s="956"/>
      <c r="ES39" s="956"/>
      <c r="ET39" s="956"/>
      <c r="EU39" s="956"/>
      <c r="EV39" s="957">
        <f t="shared" si="31"/>
        <v>0</v>
      </c>
      <c r="EW39" s="1273">
        <f t="shared" si="60"/>
        <v>0.11643053388594884</v>
      </c>
      <c r="EX39" s="957">
        <f t="shared" si="32"/>
        <v>0</v>
      </c>
      <c r="EY39" s="958">
        <v>5538.22</v>
      </c>
      <c r="EZ39" s="959">
        <v>5538.22</v>
      </c>
      <c r="FA39" s="958">
        <v>6380</v>
      </c>
      <c r="FB39" s="1000">
        <v>9479.7199999999993</v>
      </c>
      <c r="FC39" s="1274">
        <f t="shared" si="61"/>
        <v>1.4858495297805641</v>
      </c>
      <c r="FD39" s="958">
        <v>10940</v>
      </c>
      <c r="FE39" s="958">
        <v>8141.78</v>
      </c>
      <c r="FF39" s="1001">
        <f t="shared" si="70"/>
        <v>31000</v>
      </c>
      <c r="FG39" s="1256">
        <f t="shared" si="69"/>
        <v>15017.939999999999</v>
      </c>
      <c r="FH39" s="1064">
        <v>617</v>
      </c>
      <c r="FI39" s="963"/>
      <c r="FJ39" s="963"/>
      <c r="FK39" s="963"/>
      <c r="FL39" s="964">
        <f t="shared" si="71"/>
        <v>617</v>
      </c>
      <c r="FM39" s="963"/>
      <c r="FN39" s="963"/>
      <c r="FO39" s="963"/>
      <c r="FP39" s="963"/>
      <c r="FQ39" s="964">
        <f t="shared" si="36"/>
        <v>0</v>
      </c>
      <c r="FR39" s="963">
        <f>1448</f>
        <v>1448</v>
      </c>
      <c r="FS39" s="963">
        <f>0+0+0+0+0+0+94</f>
        <v>94</v>
      </c>
      <c r="FT39" s="963"/>
      <c r="FU39" s="963"/>
      <c r="FV39" s="964">
        <f t="shared" si="37"/>
        <v>1542</v>
      </c>
      <c r="FW39" s="963"/>
      <c r="FX39" s="963">
        <f>0+0+0+0+918</f>
        <v>918</v>
      </c>
      <c r="FY39" s="963"/>
      <c r="FZ39" s="963"/>
      <c r="GA39" s="964">
        <f t="shared" si="38"/>
        <v>918</v>
      </c>
      <c r="GB39" s="963"/>
      <c r="GC39" s="963">
        <f>0+0+0+0+0+0+983.29</f>
        <v>983.29</v>
      </c>
      <c r="GD39" s="963"/>
      <c r="GE39" s="963"/>
      <c r="GF39" s="964">
        <f t="shared" si="39"/>
        <v>983.29</v>
      </c>
      <c r="GG39" s="963"/>
      <c r="GH39" s="963"/>
      <c r="GI39" s="963"/>
      <c r="GJ39" s="963"/>
      <c r="GK39" s="964">
        <f t="shared" si="40"/>
        <v>0</v>
      </c>
      <c r="GL39" s="963"/>
      <c r="GM39" s="963"/>
      <c r="GN39" s="963"/>
      <c r="GO39" s="963"/>
      <c r="GP39" s="964">
        <f t="shared" si="41"/>
        <v>0</v>
      </c>
      <c r="GQ39" s="963">
        <v>40</v>
      </c>
      <c r="GR39" s="963">
        <f>0+0+0+0+(730.89+118)+0</f>
        <v>848.89</v>
      </c>
      <c r="GS39" s="963"/>
      <c r="GT39" s="963"/>
      <c r="GU39" s="964">
        <f t="shared" si="42"/>
        <v>888.89</v>
      </c>
      <c r="GV39" s="963"/>
      <c r="GW39" s="963"/>
      <c r="GX39" s="963"/>
      <c r="GY39" s="963"/>
      <c r="GZ39" s="964">
        <f t="shared" si="43"/>
        <v>0</v>
      </c>
      <c r="HA39" s="963"/>
      <c r="HB39" s="963">
        <f>0+612+160.56+0+0+0</f>
        <v>772.56</v>
      </c>
      <c r="HC39" s="963"/>
      <c r="HD39" s="963"/>
      <c r="HE39" s="964">
        <f t="shared" si="44"/>
        <v>772.56</v>
      </c>
      <c r="HF39" s="963"/>
      <c r="HG39" s="963">
        <f>0+0+0+0+36+941.21+(58.79+484.92)+118</f>
        <v>1638.92</v>
      </c>
      <c r="HH39" s="963"/>
      <c r="HI39" s="963"/>
      <c r="HJ39" s="964">
        <f t="shared" si="45"/>
        <v>1638.92</v>
      </c>
      <c r="HK39" s="963"/>
      <c r="HL39" s="963"/>
      <c r="HM39" s="963"/>
      <c r="HN39" s="963"/>
      <c r="HO39" s="964">
        <f t="shared" si="46"/>
        <v>0</v>
      </c>
      <c r="HP39" s="963">
        <v>300</v>
      </c>
      <c r="HQ39" s="963">
        <f>0+0+0+0+0+109</f>
        <v>109</v>
      </c>
      <c r="HR39" s="963"/>
      <c r="HS39" s="963"/>
      <c r="HT39" s="964">
        <f t="shared" si="47"/>
        <v>409</v>
      </c>
      <c r="HU39" s="963">
        <v>75</v>
      </c>
      <c r="HV39" s="963"/>
      <c r="HW39" s="963"/>
      <c r="HX39" s="963"/>
      <c r="HY39" s="964">
        <f t="shared" si="48"/>
        <v>75</v>
      </c>
      <c r="HZ39" s="963">
        <v>699</v>
      </c>
      <c r="IA39" s="963"/>
      <c r="IB39" s="963"/>
      <c r="IC39" s="963"/>
      <c r="ID39" s="964">
        <f t="shared" si="49"/>
        <v>699</v>
      </c>
      <c r="IE39" s="963"/>
      <c r="IF39" s="963"/>
      <c r="IG39" s="963"/>
      <c r="IH39" s="963"/>
      <c r="II39" s="964">
        <f t="shared" si="50"/>
        <v>0</v>
      </c>
      <c r="IJ39" s="963">
        <v>480</v>
      </c>
      <c r="IK39" s="963">
        <f>0+0+0+0+0+0+437.85</f>
        <v>437.85</v>
      </c>
      <c r="IL39" s="963"/>
      <c r="IM39" s="963"/>
      <c r="IN39" s="964">
        <f t="shared" si="51"/>
        <v>917.85</v>
      </c>
      <c r="IO39" s="963"/>
      <c r="IP39" s="963">
        <f>0+0+1423.8+0+0+0</f>
        <v>1423.8</v>
      </c>
      <c r="IQ39" s="963"/>
      <c r="IR39" s="963"/>
      <c r="IS39" s="964">
        <f t="shared" si="52"/>
        <v>1423.8</v>
      </c>
      <c r="IT39" s="963">
        <v>1162.6199999999999</v>
      </c>
      <c r="IU39" s="963">
        <f>0+0+0+0+0+1038.41+1215</f>
        <v>2253.41</v>
      </c>
      <c r="IV39" s="963"/>
      <c r="IW39" s="963"/>
      <c r="IX39" s="964">
        <f t="shared" si="53"/>
        <v>3416.0299999999997</v>
      </c>
      <c r="IY39" s="963">
        <v>716.6</v>
      </c>
      <c r="IZ39" s="963"/>
      <c r="JA39" s="963"/>
      <c r="JB39" s="963"/>
      <c r="JC39" s="964">
        <f t="shared" si="54"/>
        <v>716.6</v>
      </c>
      <c r="JD39" s="1274">
        <f t="shared" si="62"/>
        <v>0.4844496774193548</v>
      </c>
      <c r="JE39" s="964">
        <f t="shared" si="55"/>
        <v>15017.94</v>
      </c>
      <c r="JF39" s="848"/>
      <c r="JG39" s="848"/>
      <c r="JH39" s="848"/>
      <c r="JI39" s="848"/>
      <c r="JJ39" s="848"/>
      <c r="JK39" s="849"/>
      <c r="JL39" s="151" t="s">
        <v>391</v>
      </c>
      <c r="JM39" s="866"/>
      <c r="JN39" s="888"/>
    </row>
    <row r="40" spans="1:274" ht="125.25" customHeight="1" thickBot="1" x14ac:dyDescent="0.4">
      <c r="A40" s="120" t="s">
        <v>631</v>
      </c>
      <c r="B40" s="121" t="s">
        <v>632</v>
      </c>
      <c r="C40" s="130" t="s">
        <v>633</v>
      </c>
      <c r="D40" s="130" t="s">
        <v>635</v>
      </c>
      <c r="E40" s="127" t="s">
        <v>636</v>
      </c>
      <c r="F40" s="2461">
        <v>1162028022</v>
      </c>
      <c r="G40" s="2480">
        <v>1161126689</v>
      </c>
      <c r="H40" s="2480">
        <v>1029096742</v>
      </c>
      <c r="I40" s="2461">
        <f>+AJ40+AJ41+AJ42+AJ44+AJ43+AJ45+AJ46+AJ47</f>
        <v>4312540400</v>
      </c>
      <c r="J40" s="2461">
        <f>+AK40+AK41+AK42+AK44+AK43+AK45+AK46+AK47</f>
        <v>2960316279</v>
      </c>
      <c r="K40" s="2461">
        <f>+AM40+AM41+AM42+AM44+AM43+AM45+AM46+AM47</f>
        <v>1523022326</v>
      </c>
      <c r="L40" s="2461">
        <v>4241681591.1018949</v>
      </c>
      <c r="M40" s="2461">
        <v>4118137467.0892181</v>
      </c>
      <c r="N40" s="2464">
        <f>+F40+I40+L40+M40</f>
        <v>13834387480.191113</v>
      </c>
      <c r="O40" s="2464">
        <f>+G40+J40</f>
        <v>4121442968</v>
      </c>
      <c r="P40" s="2464">
        <f>H40+K40</f>
        <v>2552119068</v>
      </c>
      <c r="Q40" s="2465">
        <v>0.6</v>
      </c>
      <c r="R40" s="2484">
        <v>0.4</v>
      </c>
      <c r="S40" s="2465">
        <v>1</v>
      </c>
      <c r="T40" s="2485">
        <v>0.66</v>
      </c>
      <c r="U40" s="2465">
        <v>1.2</v>
      </c>
      <c r="V40" s="2465">
        <v>1.2</v>
      </c>
      <c r="W40" s="2486">
        <v>4</v>
      </c>
      <c r="X40" s="2468">
        <v>0.4</v>
      </c>
      <c r="Y40" s="817" t="s">
        <v>635</v>
      </c>
      <c r="Z40" s="965"/>
      <c r="AA40" s="965" t="s">
        <v>503</v>
      </c>
      <c r="AB40" s="965"/>
      <c r="AC40" s="152" t="s">
        <v>637</v>
      </c>
      <c r="AD40" s="152" t="s">
        <v>803</v>
      </c>
      <c r="AE40" s="581" t="s">
        <v>639</v>
      </c>
      <c r="AF40" s="154" t="s">
        <v>640</v>
      </c>
      <c r="AG40" s="836">
        <v>253222000</v>
      </c>
      <c r="AH40" s="837">
        <v>252320667</v>
      </c>
      <c r="AI40" s="837">
        <v>215370600</v>
      </c>
      <c r="AJ40" s="912">
        <v>606589120</v>
      </c>
      <c r="AK40" s="912">
        <v>532328857</v>
      </c>
      <c r="AL40" s="1271">
        <f t="shared" si="56"/>
        <v>0.87757732449932502</v>
      </c>
      <c r="AM40" s="912">
        <v>256684347</v>
      </c>
      <c r="AN40" s="1271">
        <f t="shared" si="57"/>
        <v>0.42316015658177319</v>
      </c>
      <c r="AO40" s="966">
        <v>877890600</v>
      </c>
      <c r="AP40" s="910">
        <f t="shared" si="58"/>
        <v>905544153.9000001</v>
      </c>
      <c r="AQ40" s="966">
        <v>851560047</v>
      </c>
      <c r="AR40" s="967">
        <f t="shared" si="8"/>
        <v>2589261767</v>
      </c>
      <c r="AS40" s="967">
        <f t="shared" si="9"/>
        <v>784649524</v>
      </c>
      <c r="AT40" s="1273">
        <f t="shared" si="59"/>
        <v>0.30303986024136892</v>
      </c>
      <c r="AU40" s="967">
        <f t="shared" si="10"/>
        <v>472054947</v>
      </c>
      <c r="AV40" s="968">
        <f>+AH40</f>
        <v>252320667</v>
      </c>
      <c r="AW40" s="968">
        <f>+AK40</f>
        <v>532328857</v>
      </c>
      <c r="AX40" s="968">
        <v>0</v>
      </c>
      <c r="AY40" s="968">
        <v>0</v>
      </c>
      <c r="AZ40" s="969">
        <f t="shared" si="11"/>
        <v>784649524</v>
      </c>
      <c r="BA40" s="968"/>
      <c r="BB40" s="968"/>
      <c r="BC40" s="968"/>
      <c r="BD40" s="968"/>
      <c r="BE40" s="969">
        <f t="shared" si="12"/>
        <v>0</v>
      </c>
      <c r="BF40" s="968"/>
      <c r="BG40" s="968"/>
      <c r="BH40" s="968"/>
      <c r="BI40" s="968"/>
      <c r="BJ40" s="969">
        <f t="shared" si="13"/>
        <v>0</v>
      </c>
      <c r="BK40" s="968"/>
      <c r="BL40" s="968"/>
      <c r="BM40" s="968"/>
      <c r="BN40" s="968"/>
      <c r="BO40" s="969">
        <f t="shared" si="14"/>
        <v>0</v>
      </c>
      <c r="BP40" s="968"/>
      <c r="BQ40" s="968"/>
      <c r="BR40" s="968"/>
      <c r="BS40" s="968"/>
      <c r="BT40" s="969">
        <f t="shared" si="15"/>
        <v>0</v>
      </c>
      <c r="BU40" s="968"/>
      <c r="BV40" s="968"/>
      <c r="BW40" s="968"/>
      <c r="BX40" s="968"/>
      <c r="BY40" s="969">
        <f t="shared" si="16"/>
        <v>0</v>
      </c>
      <c r="BZ40" s="968"/>
      <c r="CA40" s="968"/>
      <c r="CB40" s="968"/>
      <c r="CC40" s="968"/>
      <c r="CD40" s="969">
        <f t="shared" si="17"/>
        <v>0</v>
      </c>
      <c r="CE40" s="968"/>
      <c r="CF40" s="968"/>
      <c r="CG40" s="968"/>
      <c r="CH40" s="968"/>
      <c r="CI40" s="969">
        <f t="shared" si="18"/>
        <v>0</v>
      </c>
      <c r="CJ40" s="968"/>
      <c r="CK40" s="968"/>
      <c r="CL40" s="968"/>
      <c r="CM40" s="968"/>
      <c r="CN40" s="969">
        <f t="shared" si="19"/>
        <v>0</v>
      </c>
      <c r="CO40" s="968"/>
      <c r="CP40" s="968"/>
      <c r="CQ40" s="968"/>
      <c r="CR40" s="968"/>
      <c r="CS40" s="969">
        <f t="shared" si="20"/>
        <v>0</v>
      </c>
      <c r="CT40" s="968"/>
      <c r="CU40" s="968"/>
      <c r="CV40" s="968"/>
      <c r="CW40" s="968"/>
      <c r="CX40" s="969">
        <f t="shared" si="21"/>
        <v>0</v>
      </c>
      <c r="CY40" s="968"/>
      <c r="CZ40" s="968"/>
      <c r="DA40" s="968"/>
      <c r="DB40" s="968"/>
      <c r="DC40" s="969">
        <f t="shared" si="22"/>
        <v>0</v>
      </c>
      <c r="DD40" s="968"/>
      <c r="DE40" s="968"/>
      <c r="DF40" s="968"/>
      <c r="DG40" s="968"/>
      <c r="DH40" s="969">
        <f t="shared" si="23"/>
        <v>0</v>
      </c>
      <c r="DI40" s="968"/>
      <c r="DJ40" s="968"/>
      <c r="DK40" s="968"/>
      <c r="DL40" s="968"/>
      <c r="DM40" s="969">
        <f t="shared" si="24"/>
        <v>0</v>
      </c>
      <c r="DN40" s="968"/>
      <c r="DO40" s="968"/>
      <c r="DP40" s="968"/>
      <c r="DQ40" s="968"/>
      <c r="DR40" s="969">
        <f t="shared" si="25"/>
        <v>0</v>
      </c>
      <c r="DS40" s="968"/>
      <c r="DT40" s="968"/>
      <c r="DU40" s="968"/>
      <c r="DV40" s="968"/>
      <c r="DW40" s="969">
        <f t="shared" si="26"/>
        <v>0</v>
      </c>
      <c r="DX40" s="968"/>
      <c r="DY40" s="968"/>
      <c r="DZ40" s="968"/>
      <c r="EA40" s="968"/>
      <c r="EB40" s="969">
        <f t="shared" si="27"/>
        <v>0</v>
      </c>
      <c r="EC40" s="968"/>
      <c r="ED40" s="968"/>
      <c r="EE40" s="968"/>
      <c r="EF40" s="968"/>
      <c r="EG40" s="969">
        <f t="shared" si="28"/>
        <v>0</v>
      </c>
      <c r="EH40" s="968"/>
      <c r="EI40" s="968"/>
      <c r="EJ40" s="968"/>
      <c r="EK40" s="968"/>
      <c r="EL40" s="969">
        <f t="shared" si="29"/>
        <v>0</v>
      </c>
      <c r="EM40" s="968"/>
      <c r="EN40" s="968"/>
      <c r="EO40" s="968"/>
      <c r="EP40" s="968"/>
      <c r="EQ40" s="969">
        <f t="shared" si="30"/>
        <v>0</v>
      </c>
      <c r="ER40" s="968"/>
      <c r="ES40" s="968"/>
      <c r="ET40" s="968"/>
      <c r="EU40" s="968"/>
      <c r="EV40" s="969">
        <f t="shared" si="31"/>
        <v>0</v>
      </c>
      <c r="EW40" s="1273">
        <f t="shared" si="60"/>
        <v>0.18231256221997891</v>
      </c>
      <c r="EX40" s="969">
        <f t="shared" si="32"/>
        <v>0</v>
      </c>
      <c r="EY40" s="1065">
        <v>1</v>
      </c>
      <c r="EZ40" s="1066">
        <v>0.6</v>
      </c>
      <c r="FA40" s="1065">
        <v>2</v>
      </c>
      <c r="FB40" s="1067">
        <v>1.33</v>
      </c>
      <c r="FC40" s="1274">
        <f t="shared" si="61"/>
        <v>0.66500000000000004</v>
      </c>
      <c r="FD40" s="1065">
        <v>2</v>
      </c>
      <c r="FE40" s="1065">
        <v>1</v>
      </c>
      <c r="FF40" s="1068">
        <f t="shared" si="70"/>
        <v>6</v>
      </c>
      <c r="FG40" s="1098">
        <f>+EZ40+FB40</f>
        <v>1.9300000000000002</v>
      </c>
      <c r="FH40" s="974"/>
      <c r="FI40" s="975"/>
      <c r="FJ40" s="975"/>
      <c r="FK40" s="975"/>
      <c r="FL40" s="976">
        <f t="shared" si="71"/>
        <v>0</v>
      </c>
      <c r="FM40" s="975"/>
      <c r="FN40" s="975"/>
      <c r="FO40" s="975"/>
      <c r="FP40" s="975"/>
      <c r="FQ40" s="976">
        <f t="shared" si="36"/>
        <v>0</v>
      </c>
      <c r="FR40" s="975"/>
      <c r="FS40" s="975"/>
      <c r="FT40" s="975"/>
      <c r="FU40" s="975"/>
      <c r="FV40" s="976">
        <f t="shared" si="37"/>
        <v>0</v>
      </c>
      <c r="FW40" s="975"/>
      <c r="FX40" s="975"/>
      <c r="FY40" s="975"/>
      <c r="FZ40" s="975"/>
      <c r="GA40" s="976">
        <f t="shared" si="38"/>
        <v>0</v>
      </c>
      <c r="GB40" s="975"/>
      <c r="GC40" s="975"/>
      <c r="GD40" s="975"/>
      <c r="GE40" s="975"/>
      <c r="GF40" s="976">
        <f t="shared" si="39"/>
        <v>0</v>
      </c>
      <c r="GG40" s="975"/>
      <c r="GH40" s="975"/>
      <c r="GI40" s="975"/>
      <c r="GJ40" s="975"/>
      <c r="GK40" s="976">
        <f t="shared" si="40"/>
        <v>0</v>
      </c>
      <c r="GL40" s="975"/>
      <c r="GM40" s="975"/>
      <c r="GN40" s="975"/>
      <c r="GO40" s="975"/>
      <c r="GP40" s="976">
        <f t="shared" si="41"/>
        <v>0</v>
      </c>
      <c r="GQ40" s="975"/>
      <c r="GR40" s="975"/>
      <c r="GS40" s="975"/>
      <c r="GT40" s="975"/>
      <c r="GU40" s="976">
        <f t="shared" si="42"/>
        <v>0</v>
      </c>
      <c r="GV40" s="975"/>
      <c r="GW40" s="975"/>
      <c r="GX40" s="975"/>
      <c r="GY40" s="975"/>
      <c r="GZ40" s="976">
        <f t="shared" si="43"/>
        <v>0</v>
      </c>
      <c r="HA40" s="975"/>
      <c r="HB40" s="975"/>
      <c r="HC40" s="975"/>
      <c r="HD40" s="975"/>
      <c r="HE40" s="976">
        <f t="shared" si="44"/>
        <v>0</v>
      </c>
      <c r="HF40" s="975"/>
      <c r="HG40" s="975"/>
      <c r="HH40" s="975"/>
      <c r="HI40" s="975"/>
      <c r="HJ40" s="976">
        <f t="shared" si="45"/>
        <v>0</v>
      </c>
      <c r="HK40" s="975"/>
      <c r="HL40" s="975"/>
      <c r="HM40" s="975"/>
      <c r="HN40" s="975"/>
      <c r="HO40" s="976">
        <f t="shared" si="46"/>
        <v>0</v>
      </c>
      <c r="HP40" s="975"/>
      <c r="HQ40" s="975"/>
      <c r="HR40" s="975"/>
      <c r="HS40" s="975"/>
      <c r="HT40" s="976">
        <f t="shared" si="47"/>
        <v>0</v>
      </c>
      <c r="HU40" s="975"/>
      <c r="HV40" s="975"/>
      <c r="HW40" s="975"/>
      <c r="HX40" s="975"/>
      <c r="HY40" s="976">
        <f t="shared" si="48"/>
        <v>0</v>
      </c>
      <c r="HZ40" s="975"/>
      <c r="IA40" s="975"/>
      <c r="IB40" s="975"/>
      <c r="IC40" s="975"/>
      <c r="ID40" s="976">
        <f t="shared" si="49"/>
        <v>0</v>
      </c>
      <c r="IE40" s="975"/>
      <c r="IF40" s="975"/>
      <c r="IG40" s="975"/>
      <c r="IH40" s="975"/>
      <c r="II40" s="976">
        <f t="shared" si="50"/>
        <v>0</v>
      </c>
      <c r="IJ40" s="975"/>
      <c r="IK40" s="975"/>
      <c r="IL40" s="975"/>
      <c r="IM40" s="975"/>
      <c r="IN40" s="976">
        <f t="shared" si="51"/>
        <v>0</v>
      </c>
      <c r="IO40" s="975"/>
      <c r="IP40" s="975"/>
      <c r="IQ40" s="975"/>
      <c r="IR40" s="975"/>
      <c r="IS40" s="976">
        <f t="shared" si="52"/>
        <v>0</v>
      </c>
      <c r="IT40" s="975"/>
      <c r="IU40" s="975"/>
      <c r="IV40" s="975"/>
      <c r="IW40" s="975"/>
      <c r="IX40" s="976">
        <f t="shared" si="53"/>
        <v>0</v>
      </c>
      <c r="IY40" s="975"/>
      <c r="IZ40" s="975"/>
      <c r="JA40" s="975"/>
      <c r="JB40" s="975"/>
      <c r="JC40" s="976">
        <f t="shared" si="54"/>
        <v>0</v>
      </c>
      <c r="JD40" s="1274">
        <f t="shared" si="62"/>
        <v>0.32166666666666671</v>
      </c>
      <c r="JE40" s="976">
        <f t="shared" si="55"/>
        <v>0</v>
      </c>
      <c r="JF40" s="850"/>
      <c r="JG40" s="850"/>
      <c r="JH40" s="850"/>
      <c r="JI40" s="850"/>
      <c r="JJ40" s="850"/>
      <c r="JK40" s="851"/>
      <c r="JL40" s="156" t="s">
        <v>389</v>
      </c>
      <c r="JM40" s="867"/>
      <c r="JN40" s="888"/>
    </row>
    <row r="41" spans="1:274" ht="125.25" customHeight="1" thickBot="1" x14ac:dyDescent="0.4">
      <c r="A41" s="116" t="s">
        <v>641</v>
      </c>
      <c r="B41" s="117" t="s">
        <v>632</v>
      </c>
      <c r="C41" s="126" t="s">
        <v>633</v>
      </c>
      <c r="D41" s="60" t="s">
        <v>635</v>
      </c>
      <c r="E41" s="127" t="s">
        <v>636</v>
      </c>
      <c r="F41" s="2462"/>
      <c r="G41" s="2462"/>
      <c r="H41" s="2462"/>
      <c r="I41" s="2462"/>
      <c r="J41" s="2462"/>
      <c r="K41" s="2462"/>
      <c r="L41" s="2462"/>
      <c r="M41" s="2462"/>
      <c r="N41" s="2462">
        <f>+F41+I41+L41+M41</f>
        <v>0</v>
      </c>
      <c r="O41" s="2462">
        <f>+G41+J41+M41+N41</f>
        <v>0</v>
      </c>
      <c r="P41" s="2462">
        <f>+H41+K41</f>
        <v>0</v>
      </c>
      <c r="Q41" s="2462"/>
      <c r="R41" s="2462"/>
      <c r="S41" s="2462"/>
      <c r="T41" s="2472"/>
      <c r="U41" s="2462"/>
      <c r="V41" s="2462"/>
      <c r="W41" s="2462"/>
      <c r="X41" s="2462"/>
      <c r="Y41" s="60" t="s">
        <v>635</v>
      </c>
      <c r="Z41" s="941"/>
      <c r="AA41" s="941" t="s">
        <v>503</v>
      </c>
      <c r="AB41" s="941"/>
      <c r="AC41" s="143" t="s">
        <v>637</v>
      </c>
      <c r="AD41" s="143" t="s">
        <v>803</v>
      </c>
      <c r="AE41" s="144" t="s">
        <v>639</v>
      </c>
      <c r="AF41" s="157" t="s">
        <v>642</v>
      </c>
      <c r="AG41" s="838">
        <v>269081167</v>
      </c>
      <c r="AH41" s="839">
        <v>269081167</v>
      </c>
      <c r="AI41" s="839">
        <v>243971167</v>
      </c>
      <c r="AJ41" s="912">
        <v>1782301730</v>
      </c>
      <c r="AK41" s="912">
        <v>631968397</v>
      </c>
      <c r="AL41" s="1271">
        <f t="shared" si="56"/>
        <v>0.35457991560160806</v>
      </c>
      <c r="AM41" s="912">
        <v>324433845</v>
      </c>
      <c r="AN41" s="1271">
        <f t="shared" si="57"/>
        <v>0.18203081977595342</v>
      </c>
      <c r="AO41" s="977">
        <v>843463518</v>
      </c>
      <c r="AP41" s="910">
        <f t="shared" si="58"/>
        <v>870032618.81700003</v>
      </c>
      <c r="AQ41" s="977">
        <v>818165536</v>
      </c>
      <c r="AR41" s="942">
        <f t="shared" si="8"/>
        <v>3713011951</v>
      </c>
      <c r="AS41" s="942">
        <f t="shared" si="9"/>
        <v>901049564</v>
      </c>
      <c r="AT41" s="1273">
        <f t="shared" si="59"/>
        <v>0.24267348877164979</v>
      </c>
      <c r="AU41" s="942">
        <f t="shared" si="10"/>
        <v>568405012</v>
      </c>
      <c r="AV41" s="968">
        <f t="shared" ref="AV41:AV47" si="72">+AH41</f>
        <v>269081167</v>
      </c>
      <c r="AW41" s="968">
        <f t="shared" ref="AW41:AW47" si="73">+AK41</f>
        <v>631968397</v>
      </c>
      <c r="AX41" s="968">
        <v>0</v>
      </c>
      <c r="AY41" s="968">
        <v>0</v>
      </c>
      <c r="AZ41" s="944">
        <f t="shared" si="11"/>
        <v>901049564</v>
      </c>
      <c r="BA41" s="943"/>
      <c r="BB41" s="943"/>
      <c r="BC41" s="943"/>
      <c r="BD41" s="943"/>
      <c r="BE41" s="944">
        <f t="shared" si="12"/>
        <v>0</v>
      </c>
      <c r="BF41" s="943"/>
      <c r="BG41" s="943"/>
      <c r="BH41" s="943"/>
      <c r="BI41" s="943"/>
      <c r="BJ41" s="944">
        <f t="shared" si="13"/>
        <v>0</v>
      </c>
      <c r="BK41" s="943"/>
      <c r="BL41" s="943"/>
      <c r="BM41" s="943"/>
      <c r="BN41" s="943"/>
      <c r="BO41" s="944">
        <f t="shared" si="14"/>
        <v>0</v>
      </c>
      <c r="BP41" s="943"/>
      <c r="BQ41" s="943"/>
      <c r="BR41" s="943"/>
      <c r="BS41" s="943"/>
      <c r="BT41" s="944">
        <f t="shared" si="15"/>
        <v>0</v>
      </c>
      <c r="BU41" s="943"/>
      <c r="BV41" s="943"/>
      <c r="BW41" s="943"/>
      <c r="BX41" s="943"/>
      <c r="BY41" s="944">
        <f t="shared" si="16"/>
        <v>0</v>
      </c>
      <c r="BZ41" s="943"/>
      <c r="CA41" s="943"/>
      <c r="CB41" s="943"/>
      <c r="CC41" s="943"/>
      <c r="CD41" s="944">
        <f t="shared" si="17"/>
        <v>0</v>
      </c>
      <c r="CE41" s="943"/>
      <c r="CF41" s="943"/>
      <c r="CG41" s="943"/>
      <c r="CH41" s="943"/>
      <c r="CI41" s="944">
        <f t="shared" si="18"/>
        <v>0</v>
      </c>
      <c r="CJ41" s="943"/>
      <c r="CK41" s="943"/>
      <c r="CL41" s="943"/>
      <c r="CM41" s="943"/>
      <c r="CN41" s="944">
        <f t="shared" si="19"/>
        <v>0</v>
      </c>
      <c r="CO41" s="943"/>
      <c r="CP41" s="943"/>
      <c r="CQ41" s="943"/>
      <c r="CR41" s="943"/>
      <c r="CS41" s="944">
        <f t="shared" si="20"/>
        <v>0</v>
      </c>
      <c r="CT41" s="943"/>
      <c r="CU41" s="943"/>
      <c r="CV41" s="943"/>
      <c r="CW41" s="943"/>
      <c r="CX41" s="944">
        <f t="shared" si="21"/>
        <v>0</v>
      </c>
      <c r="CY41" s="943"/>
      <c r="CZ41" s="943"/>
      <c r="DA41" s="943"/>
      <c r="DB41" s="943"/>
      <c r="DC41" s="944">
        <f t="shared" si="22"/>
        <v>0</v>
      </c>
      <c r="DD41" s="943"/>
      <c r="DE41" s="943"/>
      <c r="DF41" s="943"/>
      <c r="DG41" s="943"/>
      <c r="DH41" s="944">
        <f t="shared" si="23"/>
        <v>0</v>
      </c>
      <c r="DI41" s="943"/>
      <c r="DJ41" s="943"/>
      <c r="DK41" s="943"/>
      <c r="DL41" s="943"/>
      <c r="DM41" s="944">
        <f t="shared" si="24"/>
        <v>0</v>
      </c>
      <c r="DN41" s="943"/>
      <c r="DO41" s="943"/>
      <c r="DP41" s="943"/>
      <c r="DQ41" s="943"/>
      <c r="DR41" s="944">
        <f t="shared" si="25"/>
        <v>0</v>
      </c>
      <c r="DS41" s="943"/>
      <c r="DT41" s="943"/>
      <c r="DU41" s="943"/>
      <c r="DV41" s="943"/>
      <c r="DW41" s="944">
        <f t="shared" si="26"/>
        <v>0</v>
      </c>
      <c r="DX41" s="943"/>
      <c r="DY41" s="943"/>
      <c r="DZ41" s="943"/>
      <c r="EA41" s="943"/>
      <c r="EB41" s="944">
        <f t="shared" si="27"/>
        <v>0</v>
      </c>
      <c r="EC41" s="943"/>
      <c r="ED41" s="943"/>
      <c r="EE41" s="943"/>
      <c r="EF41" s="943"/>
      <c r="EG41" s="944">
        <f t="shared" si="28"/>
        <v>0</v>
      </c>
      <c r="EH41" s="943"/>
      <c r="EI41" s="943"/>
      <c r="EJ41" s="943"/>
      <c r="EK41" s="943"/>
      <c r="EL41" s="944">
        <f t="shared" si="29"/>
        <v>0</v>
      </c>
      <c r="EM41" s="943"/>
      <c r="EN41" s="943"/>
      <c r="EO41" s="943"/>
      <c r="EP41" s="943"/>
      <c r="EQ41" s="944">
        <f t="shared" si="30"/>
        <v>0</v>
      </c>
      <c r="ER41" s="943"/>
      <c r="ES41" s="943"/>
      <c r="ET41" s="943"/>
      <c r="EU41" s="943"/>
      <c r="EV41" s="944">
        <f t="shared" si="31"/>
        <v>0</v>
      </c>
      <c r="EW41" s="1273">
        <f t="shared" si="60"/>
        <v>0.15308461688277503</v>
      </c>
      <c r="EX41" s="944">
        <f t="shared" si="32"/>
        <v>0</v>
      </c>
      <c r="EY41" s="1069">
        <v>0.5</v>
      </c>
      <c r="EZ41" s="1070">
        <v>0.3</v>
      </c>
      <c r="FA41" s="1069">
        <v>0.5</v>
      </c>
      <c r="FB41" s="1261">
        <v>0.29166666666666702</v>
      </c>
      <c r="FC41" s="1274">
        <f t="shared" si="61"/>
        <v>0.58333333333333404</v>
      </c>
      <c r="FD41" s="1069">
        <v>0.5</v>
      </c>
      <c r="FE41" s="1069">
        <v>0.5</v>
      </c>
      <c r="FF41" s="1071">
        <f t="shared" si="70"/>
        <v>2</v>
      </c>
      <c r="FG41" s="1062">
        <f t="shared" si="69"/>
        <v>0.59166666666666701</v>
      </c>
      <c r="FH41" s="949"/>
      <c r="FI41" s="950"/>
      <c r="FJ41" s="950"/>
      <c r="FK41" s="950"/>
      <c r="FL41" s="951">
        <f t="shared" si="71"/>
        <v>0</v>
      </c>
      <c r="FM41" s="950"/>
      <c r="FN41" s="950"/>
      <c r="FO41" s="950"/>
      <c r="FP41" s="950"/>
      <c r="FQ41" s="951">
        <f t="shared" si="36"/>
        <v>0</v>
      </c>
      <c r="FR41" s="950"/>
      <c r="FS41" s="950"/>
      <c r="FT41" s="950"/>
      <c r="FU41" s="950"/>
      <c r="FV41" s="951">
        <f t="shared" si="37"/>
        <v>0</v>
      </c>
      <c r="FW41" s="950"/>
      <c r="FX41" s="950"/>
      <c r="FY41" s="950"/>
      <c r="FZ41" s="950"/>
      <c r="GA41" s="951">
        <f t="shared" si="38"/>
        <v>0</v>
      </c>
      <c r="GB41" s="950"/>
      <c r="GC41" s="950"/>
      <c r="GD41" s="950"/>
      <c r="GE41" s="950"/>
      <c r="GF41" s="951">
        <f t="shared" si="39"/>
        <v>0</v>
      </c>
      <c r="GG41" s="950"/>
      <c r="GH41" s="950"/>
      <c r="GI41" s="950"/>
      <c r="GJ41" s="950"/>
      <c r="GK41" s="951">
        <f t="shared" si="40"/>
        <v>0</v>
      </c>
      <c r="GL41" s="950"/>
      <c r="GM41" s="950"/>
      <c r="GN41" s="950"/>
      <c r="GO41" s="950"/>
      <c r="GP41" s="951">
        <f t="shared" si="41"/>
        <v>0</v>
      </c>
      <c r="GQ41" s="950"/>
      <c r="GR41" s="950"/>
      <c r="GS41" s="950"/>
      <c r="GT41" s="950"/>
      <c r="GU41" s="951">
        <f t="shared" si="42"/>
        <v>0</v>
      </c>
      <c r="GV41" s="950"/>
      <c r="GW41" s="950"/>
      <c r="GX41" s="950"/>
      <c r="GY41" s="950"/>
      <c r="GZ41" s="951">
        <f t="shared" si="43"/>
        <v>0</v>
      </c>
      <c r="HA41" s="950"/>
      <c r="HB41" s="950"/>
      <c r="HC41" s="950"/>
      <c r="HD41" s="950"/>
      <c r="HE41" s="951">
        <f t="shared" si="44"/>
        <v>0</v>
      </c>
      <c r="HF41" s="950"/>
      <c r="HG41" s="950"/>
      <c r="HH41" s="950"/>
      <c r="HI41" s="950"/>
      <c r="HJ41" s="951">
        <f t="shared" si="45"/>
        <v>0</v>
      </c>
      <c r="HK41" s="950"/>
      <c r="HL41" s="950"/>
      <c r="HM41" s="950"/>
      <c r="HN41" s="950"/>
      <c r="HO41" s="951">
        <f t="shared" si="46"/>
        <v>0</v>
      </c>
      <c r="HP41" s="950"/>
      <c r="HQ41" s="950"/>
      <c r="HR41" s="950"/>
      <c r="HS41" s="950"/>
      <c r="HT41" s="951">
        <f t="shared" si="47"/>
        <v>0</v>
      </c>
      <c r="HU41" s="950"/>
      <c r="HV41" s="950"/>
      <c r="HW41" s="950"/>
      <c r="HX41" s="950"/>
      <c r="HY41" s="951">
        <f t="shared" si="48"/>
        <v>0</v>
      </c>
      <c r="HZ41" s="950"/>
      <c r="IA41" s="950"/>
      <c r="IB41" s="950"/>
      <c r="IC41" s="950"/>
      <c r="ID41" s="951">
        <f t="shared" si="49"/>
        <v>0</v>
      </c>
      <c r="IE41" s="950"/>
      <c r="IF41" s="950"/>
      <c r="IG41" s="950"/>
      <c r="IH41" s="950"/>
      <c r="II41" s="951">
        <f t="shared" si="50"/>
        <v>0</v>
      </c>
      <c r="IJ41" s="950"/>
      <c r="IK41" s="950"/>
      <c r="IL41" s="950"/>
      <c r="IM41" s="950"/>
      <c r="IN41" s="951">
        <f t="shared" si="51"/>
        <v>0</v>
      </c>
      <c r="IO41" s="950"/>
      <c r="IP41" s="950"/>
      <c r="IQ41" s="950"/>
      <c r="IR41" s="950"/>
      <c r="IS41" s="951">
        <f t="shared" si="52"/>
        <v>0</v>
      </c>
      <c r="IT41" s="950"/>
      <c r="IU41" s="950"/>
      <c r="IV41" s="950"/>
      <c r="IW41" s="950"/>
      <c r="IX41" s="951">
        <f t="shared" si="53"/>
        <v>0</v>
      </c>
      <c r="IY41" s="950"/>
      <c r="IZ41" s="950"/>
      <c r="JA41" s="950"/>
      <c r="JB41" s="950"/>
      <c r="JC41" s="951">
        <f t="shared" si="54"/>
        <v>0</v>
      </c>
      <c r="JD41" s="1274">
        <f t="shared" si="62"/>
        <v>0.2958333333333335</v>
      </c>
      <c r="JE41" s="951">
        <f t="shared" si="55"/>
        <v>0</v>
      </c>
      <c r="JF41" s="846"/>
      <c r="JG41" s="846"/>
      <c r="JH41" s="846"/>
      <c r="JI41" s="846"/>
      <c r="JJ41" s="846"/>
      <c r="JK41" s="847"/>
      <c r="JL41" s="136" t="s">
        <v>389</v>
      </c>
      <c r="JM41" s="865"/>
      <c r="JN41" s="888"/>
    </row>
    <row r="42" spans="1:274" ht="125.25" customHeight="1" thickBot="1" x14ac:dyDescent="0.4">
      <c r="A42" s="116" t="s">
        <v>641</v>
      </c>
      <c r="B42" s="117" t="s">
        <v>632</v>
      </c>
      <c r="C42" s="126" t="s">
        <v>633</v>
      </c>
      <c r="D42" s="60" t="s">
        <v>635</v>
      </c>
      <c r="E42" s="127" t="s">
        <v>636</v>
      </c>
      <c r="F42" s="2462"/>
      <c r="G42" s="2462"/>
      <c r="H42" s="2462"/>
      <c r="I42" s="2462"/>
      <c r="J42" s="2462"/>
      <c r="K42" s="2462"/>
      <c r="L42" s="2462"/>
      <c r="M42" s="2462"/>
      <c r="N42" s="2462"/>
      <c r="O42" s="2462"/>
      <c r="P42" s="2462"/>
      <c r="Q42" s="2462"/>
      <c r="R42" s="2462"/>
      <c r="S42" s="2462"/>
      <c r="T42" s="2472"/>
      <c r="U42" s="2462"/>
      <c r="V42" s="2462"/>
      <c r="W42" s="2462"/>
      <c r="X42" s="2462"/>
      <c r="Y42" s="60" t="s">
        <v>635</v>
      </c>
      <c r="Z42" s="941"/>
      <c r="AA42" s="941" t="s">
        <v>503</v>
      </c>
      <c r="AB42" s="941"/>
      <c r="AC42" s="143" t="s">
        <v>637</v>
      </c>
      <c r="AD42" s="143" t="s">
        <v>804</v>
      </c>
      <c r="AE42" s="144" t="s">
        <v>644</v>
      </c>
      <c r="AF42" s="157" t="s">
        <v>645</v>
      </c>
      <c r="AG42" s="838">
        <v>211269333</v>
      </c>
      <c r="AH42" s="839">
        <v>211269333</v>
      </c>
      <c r="AI42" s="839">
        <v>196539466</v>
      </c>
      <c r="AJ42" s="912">
        <v>667814545</v>
      </c>
      <c r="AK42" s="912">
        <v>667418830</v>
      </c>
      <c r="AL42" s="1271">
        <f t="shared" si="56"/>
        <v>0.99940744776680479</v>
      </c>
      <c r="AM42" s="912">
        <v>339156207</v>
      </c>
      <c r="AN42" s="1271">
        <f t="shared" si="57"/>
        <v>0.50785986849088471</v>
      </c>
      <c r="AO42" s="977">
        <v>670865221</v>
      </c>
      <c r="AP42" s="910">
        <f t="shared" si="58"/>
        <v>691997475.46150005</v>
      </c>
      <c r="AQ42" s="977">
        <v>648884768</v>
      </c>
      <c r="AR42" s="942">
        <f t="shared" si="8"/>
        <v>2198833867</v>
      </c>
      <c r="AS42" s="942">
        <f t="shared" si="9"/>
        <v>878688163</v>
      </c>
      <c r="AT42" s="1273">
        <f t="shared" si="59"/>
        <v>0.39961553084446827</v>
      </c>
      <c r="AU42" s="942">
        <f t="shared" si="10"/>
        <v>535695673</v>
      </c>
      <c r="AV42" s="968">
        <f t="shared" si="72"/>
        <v>211269333</v>
      </c>
      <c r="AW42" s="968">
        <f t="shared" si="73"/>
        <v>667418830</v>
      </c>
      <c r="AX42" s="968">
        <v>0</v>
      </c>
      <c r="AY42" s="968">
        <v>0</v>
      </c>
      <c r="AZ42" s="944">
        <f t="shared" si="11"/>
        <v>878688163</v>
      </c>
      <c r="BA42" s="943"/>
      <c r="BB42" s="943"/>
      <c r="BC42" s="943"/>
      <c r="BD42" s="943"/>
      <c r="BE42" s="944">
        <f t="shared" si="12"/>
        <v>0</v>
      </c>
      <c r="BF42" s="943"/>
      <c r="BG42" s="943"/>
      <c r="BH42" s="943"/>
      <c r="BI42" s="943"/>
      <c r="BJ42" s="944">
        <f t="shared" si="13"/>
        <v>0</v>
      </c>
      <c r="BK42" s="943"/>
      <c r="BL42" s="943"/>
      <c r="BM42" s="943"/>
      <c r="BN42" s="943"/>
      <c r="BO42" s="944">
        <f t="shared" si="14"/>
        <v>0</v>
      </c>
      <c r="BP42" s="943"/>
      <c r="BQ42" s="943"/>
      <c r="BR42" s="943"/>
      <c r="BS42" s="943"/>
      <c r="BT42" s="944">
        <f t="shared" si="15"/>
        <v>0</v>
      </c>
      <c r="BU42" s="943"/>
      <c r="BV42" s="943"/>
      <c r="BW42" s="943"/>
      <c r="BX42" s="943"/>
      <c r="BY42" s="944">
        <f t="shared" si="16"/>
        <v>0</v>
      </c>
      <c r="BZ42" s="943"/>
      <c r="CA42" s="943"/>
      <c r="CB42" s="943"/>
      <c r="CC42" s="943"/>
      <c r="CD42" s="944">
        <f t="shared" si="17"/>
        <v>0</v>
      </c>
      <c r="CE42" s="943"/>
      <c r="CF42" s="943"/>
      <c r="CG42" s="943"/>
      <c r="CH42" s="943"/>
      <c r="CI42" s="944">
        <f t="shared" si="18"/>
        <v>0</v>
      </c>
      <c r="CJ42" s="943"/>
      <c r="CK42" s="943"/>
      <c r="CL42" s="943"/>
      <c r="CM42" s="943"/>
      <c r="CN42" s="944">
        <f t="shared" si="19"/>
        <v>0</v>
      </c>
      <c r="CO42" s="943"/>
      <c r="CP42" s="943"/>
      <c r="CQ42" s="943"/>
      <c r="CR42" s="943"/>
      <c r="CS42" s="944">
        <f t="shared" si="20"/>
        <v>0</v>
      </c>
      <c r="CT42" s="943"/>
      <c r="CU42" s="943"/>
      <c r="CV42" s="943"/>
      <c r="CW42" s="943"/>
      <c r="CX42" s="944">
        <f t="shared" si="21"/>
        <v>0</v>
      </c>
      <c r="CY42" s="943"/>
      <c r="CZ42" s="943"/>
      <c r="DA42" s="943"/>
      <c r="DB42" s="943"/>
      <c r="DC42" s="944">
        <f t="shared" si="22"/>
        <v>0</v>
      </c>
      <c r="DD42" s="943"/>
      <c r="DE42" s="943"/>
      <c r="DF42" s="943"/>
      <c r="DG42" s="943"/>
      <c r="DH42" s="944">
        <f t="shared" si="23"/>
        <v>0</v>
      </c>
      <c r="DI42" s="943"/>
      <c r="DJ42" s="943"/>
      <c r="DK42" s="943"/>
      <c r="DL42" s="943"/>
      <c r="DM42" s="944">
        <f t="shared" si="24"/>
        <v>0</v>
      </c>
      <c r="DN42" s="943"/>
      <c r="DO42" s="943"/>
      <c r="DP42" s="943"/>
      <c r="DQ42" s="943"/>
      <c r="DR42" s="944">
        <f t="shared" si="25"/>
        <v>0</v>
      </c>
      <c r="DS42" s="943"/>
      <c r="DT42" s="943"/>
      <c r="DU42" s="943"/>
      <c r="DV42" s="943"/>
      <c r="DW42" s="944">
        <f t="shared" si="26"/>
        <v>0</v>
      </c>
      <c r="DX42" s="943"/>
      <c r="DY42" s="943"/>
      <c r="DZ42" s="943"/>
      <c r="EA42" s="943"/>
      <c r="EB42" s="944">
        <f t="shared" si="27"/>
        <v>0</v>
      </c>
      <c r="EC42" s="943"/>
      <c r="ED42" s="943"/>
      <c r="EE42" s="943"/>
      <c r="EF42" s="943"/>
      <c r="EG42" s="944">
        <f t="shared" si="28"/>
        <v>0</v>
      </c>
      <c r="EH42" s="943"/>
      <c r="EI42" s="943"/>
      <c r="EJ42" s="943"/>
      <c r="EK42" s="943"/>
      <c r="EL42" s="944">
        <f t="shared" si="29"/>
        <v>0</v>
      </c>
      <c r="EM42" s="943"/>
      <c r="EN42" s="943"/>
      <c r="EO42" s="943"/>
      <c r="EP42" s="943"/>
      <c r="EQ42" s="944">
        <f t="shared" si="30"/>
        <v>0</v>
      </c>
      <c r="ER42" s="943"/>
      <c r="ES42" s="943"/>
      <c r="ET42" s="943"/>
      <c r="EU42" s="943"/>
      <c r="EV42" s="944">
        <f t="shared" si="31"/>
        <v>0</v>
      </c>
      <c r="EW42" s="1273">
        <f t="shared" si="60"/>
        <v>0.24362717031045256</v>
      </c>
      <c r="EX42" s="944">
        <f t="shared" si="32"/>
        <v>0</v>
      </c>
      <c r="EY42" s="1069">
        <v>1</v>
      </c>
      <c r="EZ42" s="1070">
        <v>1</v>
      </c>
      <c r="FA42" s="1069">
        <v>4</v>
      </c>
      <c r="FB42" s="993">
        <v>2.66</v>
      </c>
      <c r="FC42" s="1274">
        <f t="shared" si="61"/>
        <v>0.66500000000000004</v>
      </c>
      <c r="FD42" s="1069">
        <v>4</v>
      </c>
      <c r="FE42" s="1069">
        <v>2</v>
      </c>
      <c r="FF42" s="1071">
        <f t="shared" si="70"/>
        <v>11</v>
      </c>
      <c r="FG42" s="1062">
        <f t="shared" si="69"/>
        <v>3.66</v>
      </c>
      <c r="FH42" s="949"/>
      <c r="FI42" s="950"/>
      <c r="FJ42" s="950"/>
      <c r="FK42" s="950"/>
      <c r="FL42" s="951">
        <f t="shared" si="71"/>
        <v>0</v>
      </c>
      <c r="FM42" s="950"/>
      <c r="FN42" s="950"/>
      <c r="FO42" s="950"/>
      <c r="FP42" s="950"/>
      <c r="FQ42" s="951">
        <f t="shared" si="36"/>
        <v>0</v>
      </c>
      <c r="FR42" s="950"/>
      <c r="FS42" s="950"/>
      <c r="FT42" s="950"/>
      <c r="FU42" s="950"/>
      <c r="FV42" s="951">
        <f t="shared" si="37"/>
        <v>0</v>
      </c>
      <c r="FW42" s="950"/>
      <c r="FX42" s="950"/>
      <c r="FY42" s="950"/>
      <c r="FZ42" s="950"/>
      <c r="GA42" s="951">
        <f t="shared" si="38"/>
        <v>0</v>
      </c>
      <c r="GB42" s="950"/>
      <c r="GC42" s="950"/>
      <c r="GD42" s="950"/>
      <c r="GE42" s="950"/>
      <c r="GF42" s="951">
        <f t="shared" si="39"/>
        <v>0</v>
      </c>
      <c r="GG42" s="950"/>
      <c r="GH42" s="950"/>
      <c r="GI42" s="950"/>
      <c r="GJ42" s="950"/>
      <c r="GK42" s="951">
        <f t="shared" si="40"/>
        <v>0</v>
      </c>
      <c r="GL42" s="950"/>
      <c r="GM42" s="950"/>
      <c r="GN42" s="950"/>
      <c r="GO42" s="950"/>
      <c r="GP42" s="951">
        <f t="shared" si="41"/>
        <v>0</v>
      </c>
      <c r="GQ42" s="950"/>
      <c r="GR42" s="950"/>
      <c r="GS42" s="950"/>
      <c r="GT42" s="950"/>
      <c r="GU42" s="951">
        <f t="shared" si="42"/>
        <v>0</v>
      </c>
      <c r="GV42" s="950"/>
      <c r="GW42" s="950"/>
      <c r="GX42" s="950"/>
      <c r="GY42" s="950"/>
      <c r="GZ42" s="951">
        <f t="shared" si="43"/>
        <v>0</v>
      </c>
      <c r="HA42" s="950"/>
      <c r="HB42" s="950"/>
      <c r="HC42" s="950"/>
      <c r="HD42" s="950"/>
      <c r="HE42" s="951">
        <f t="shared" si="44"/>
        <v>0</v>
      </c>
      <c r="HF42" s="950"/>
      <c r="HG42" s="950"/>
      <c r="HH42" s="950"/>
      <c r="HI42" s="950"/>
      <c r="HJ42" s="951">
        <f t="shared" si="45"/>
        <v>0</v>
      </c>
      <c r="HK42" s="950"/>
      <c r="HL42" s="950"/>
      <c r="HM42" s="950"/>
      <c r="HN42" s="950"/>
      <c r="HO42" s="951">
        <f t="shared" si="46"/>
        <v>0</v>
      </c>
      <c r="HP42" s="950"/>
      <c r="HQ42" s="950"/>
      <c r="HR42" s="950"/>
      <c r="HS42" s="950"/>
      <c r="HT42" s="951">
        <f t="shared" si="47"/>
        <v>0</v>
      </c>
      <c r="HU42" s="950"/>
      <c r="HV42" s="950"/>
      <c r="HW42" s="950"/>
      <c r="HX42" s="950"/>
      <c r="HY42" s="951">
        <f t="shared" si="48"/>
        <v>0</v>
      </c>
      <c r="HZ42" s="950"/>
      <c r="IA42" s="950"/>
      <c r="IB42" s="950"/>
      <c r="IC42" s="950"/>
      <c r="ID42" s="951">
        <f t="shared" si="49"/>
        <v>0</v>
      </c>
      <c r="IE42" s="950"/>
      <c r="IF42" s="950"/>
      <c r="IG42" s="950"/>
      <c r="IH42" s="950"/>
      <c r="II42" s="951">
        <f t="shared" si="50"/>
        <v>0</v>
      </c>
      <c r="IJ42" s="950"/>
      <c r="IK42" s="950"/>
      <c r="IL42" s="950"/>
      <c r="IM42" s="950"/>
      <c r="IN42" s="951">
        <f t="shared" si="51"/>
        <v>0</v>
      </c>
      <c r="IO42" s="950"/>
      <c r="IP42" s="950"/>
      <c r="IQ42" s="950"/>
      <c r="IR42" s="950"/>
      <c r="IS42" s="951">
        <f t="shared" si="52"/>
        <v>0</v>
      </c>
      <c r="IT42" s="950"/>
      <c r="IU42" s="950"/>
      <c r="IV42" s="950"/>
      <c r="IW42" s="950"/>
      <c r="IX42" s="951">
        <f t="shared" si="53"/>
        <v>0</v>
      </c>
      <c r="IY42" s="950"/>
      <c r="IZ42" s="950"/>
      <c r="JA42" s="950"/>
      <c r="JB42" s="950"/>
      <c r="JC42" s="951">
        <f t="shared" si="54"/>
        <v>0</v>
      </c>
      <c r="JD42" s="1274">
        <f t="shared" si="62"/>
        <v>0.33272727272727276</v>
      </c>
      <c r="JE42" s="951">
        <f t="shared" si="55"/>
        <v>0</v>
      </c>
      <c r="JF42" s="846"/>
      <c r="JG42" s="846"/>
      <c r="JH42" s="846"/>
      <c r="JI42" s="846"/>
      <c r="JJ42" s="846"/>
      <c r="JK42" s="847"/>
      <c r="JL42" s="136" t="s">
        <v>389</v>
      </c>
      <c r="JM42" s="865"/>
      <c r="JN42" s="888"/>
    </row>
    <row r="43" spans="1:274" ht="125.25" customHeight="1" thickBot="1" x14ac:dyDescent="0.4">
      <c r="A43" s="116" t="s">
        <v>641</v>
      </c>
      <c r="B43" s="117" t="s">
        <v>632</v>
      </c>
      <c r="C43" s="126" t="s">
        <v>633</v>
      </c>
      <c r="D43" s="60" t="s">
        <v>635</v>
      </c>
      <c r="E43" s="127" t="s">
        <v>636</v>
      </c>
      <c r="F43" s="2462"/>
      <c r="G43" s="2462"/>
      <c r="H43" s="2462"/>
      <c r="I43" s="2462"/>
      <c r="J43" s="2462"/>
      <c r="K43" s="2462"/>
      <c r="L43" s="2462"/>
      <c r="M43" s="2462"/>
      <c r="N43" s="2462">
        <f>+F43+I43+L43+M43</f>
        <v>0</v>
      </c>
      <c r="O43" s="2462">
        <f>+G43+J43+M43+N43</f>
        <v>0</v>
      </c>
      <c r="P43" s="2462">
        <f>+H43+K43</f>
        <v>0</v>
      </c>
      <c r="Q43" s="2462"/>
      <c r="R43" s="2462"/>
      <c r="S43" s="2462"/>
      <c r="T43" s="2472"/>
      <c r="U43" s="2462"/>
      <c r="V43" s="2462"/>
      <c r="W43" s="2462"/>
      <c r="X43" s="2462"/>
      <c r="Y43" s="60" t="s">
        <v>635</v>
      </c>
      <c r="Z43" s="941"/>
      <c r="AA43" s="941" t="s">
        <v>503</v>
      </c>
      <c r="AB43" s="941"/>
      <c r="AC43" s="143" t="s">
        <v>637</v>
      </c>
      <c r="AD43" s="143" t="s">
        <v>804</v>
      </c>
      <c r="AE43" s="144" t="s">
        <v>644</v>
      </c>
      <c r="AF43" s="157" t="s">
        <v>646</v>
      </c>
      <c r="AG43" s="838">
        <v>92622000</v>
      </c>
      <c r="AH43" s="839">
        <v>92622000</v>
      </c>
      <c r="AI43" s="839">
        <v>76192533</v>
      </c>
      <c r="AJ43" s="912">
        <v>363543261</v>
      </c>
      <c r="AK43" s="912">
        <v>236308451</v>
      </c>
      <c r="AL43" s="1271">
        <f t="shared" si="56"/>
        <v>0.6500146649672045</v>
      </c>
      <c r="AM43" s="912">
        <v>117446026</v>
      </c>
      <c r="AN43" s="1271">
        <f t="shared" si="57"/>
        <v>0.32305928509564641</v>
      </c>
      <c r="AO43" s="977">
        <v>670865221</v>
      </c>
      <c r="AP43" s="910">
        <f t="shared" si="58"/>
        <v>691997475.46150005</v>
      </c>
      <c r="AQ43" s="977">
        <v>648884768</v>
      </c>
      <c r="AR43" s="942">
        <f t="shared" si="8"/>
        <v>1775915250</v>
      </c>
      <c r="AS43" s="942">
        <f t="shared" si="9"/>
        <v>328930451</v>
      </c>
      <c r="AT43" s="1273">
        <f t="shared" si="59"/>
        <v>0.18521742577524464</v>
      </c>
      <c r="AU43" s="942">
        <f t="shared" si="10"/>
        <v>193638559</v>
      </c>
      <c r="AV43" s="968">
        <f t="shared" si="72"/>
        <v>92622000</v>
      </c>
      <c r="AW43" s="968">
        <f t="shared" si="73"/>
        <v>236308451</v>
      </c>
      <c r="AX43" s="968">
        <v>0</v>
      </c>
      <c r="AY43" s="968">
        <v>0</v>
      </c>
      <c r="AZ43" s="944">
        <f t="shared" si="11"/>
        <v>328930451</v>
      </c>
      <c r="BA43" s="943"/>
      <c r="BB43" s="943"/>
      <c r="BC43" s="943"/>
      <c r="BD43" s="943"/>
      <c r="BE43" s="944">
        <f t="shared" si="12"/>
        <v>0</v>
      </c>
      <c r="BF43" s="943"/>
      <c r="BG43" s="943"/>
      <c r="BH43" s="943"/>
      <c r="BI43" s="943"/>
      <c r="BJ43" s="944">
        <f t="shared" si="13"/>
        <v>0</v>
      </c>
      <c r="BK43" s="943"/>
      <c r="BL43" s="943"/>
      <c r="BM43" s="943"/>
      <c r="BN43" s="943"/>
      <c r="BO43" s="944">
        <f t="shared" si="14"/>
        <v>0</v>
      </c>
      <c r="BP43" s="943"/>
      <c r="BQ43" s="943"/>
      <c r="BR43" s="943"/>
      <c r="BS43" s="943"/>
      <c r="BT43" s="944">
        <f t="shared" si="15"/>
        <v>0</v>
      </c>
      <c r="BU43" s="943"/>
      <c r="BV43" s="943"/>
      <c r="BW43" s="943"/>
      <c r="BX43" s="943"/>
      <c r="BY43" s="944">
        <f t="shared" si="16"/>
        <v>0</v>
      </c>
      <c r="BZ43" s="943"/>
      <c r="CA43" s="943"/>
      <c r="CB43" s="943"/>
      <c r="CC43" s="943"/>
      <c r="CD43" s="944">
        <f t="shared" si="17"/>
        <v>0</v>
      </c>
      <c r="CE43" s="943"/>
      <c r="CF43" s="943"/>
      <c r="CG43" s="943"/>
      <c r="CH43" s="943"/>
      <c r="CI43" s="944">
        <f t="shared" si="18"/>
        <v>0</v>
      </c>
      <c r="CJ43" s="943"/>
      <c r="CK43" s="943"/>
      <c r="CL43" s="943"/>
      <c r="CM43" s="943"/>
      <c r="CN43" s="944">
        <f t="shared" si="19"/>
        <v>0</v>
      </c>
      <c r="CO43" s="943"/>
      <c r="CP43" s="943"/>
      <c r="CQ43" s="943"/>
      <c r="CR43" s="943"/>
      <c r="CS43" s="944">
        <f t="shared" si="20"/>
        <v>0</v>
      </c>
      <c r="CT43" s="943"/>
      <c r="CU43" s="943"/>
      <c r="CV43" s="943"/>
      <c r="CW43" s="943"/>
      <c r="CX43" s="944">
        <f t="shared" si="21"/>
        <v>0</v>
      </c>
      <c r="CY43" s="943"/>
      <c r="CZ43" s="943"/>
      <c r="DA43" s="943"/>
      <c r="DB43" s="943"/>
      <c r="DC43" s="944">
        <f t="shared" si="22"/>
        <v>0</v>
      </c>
      <c r="DD43" s="943"/>
      <c r="DE43" s="943"/>
      <c r="DF43" s="943"/>
      <c r="DG43" s="943"/>
      <c r="DH43" s="944">
        <f t="shared" si="23"/>
        <v>0</v>
      </c>
      <c r="DI43" s="943"/>
      <c r="DJ43" s="943"/>
      <c r="DK43" s="943"/>
      <c r="DL43" s="943"/>
      <c r="DM43" s="944">
        <f t="shared" si="24"/>
        <v>0</v>
      </c>
      <c r="DN43" s="943"/>
      <c r="DO43" s="943"/>
      <c r="DP43" s="943"/>
      <c r="DQ43" s="943"/>
      <c r="DR43" s="944">
        <f t="shared" si="25"/>
        <v>0</v>
      </c>
      <c r="DS43" s="943"/>
      <c r="DT43" s="943"/>
      <c r="DU43" s="943"/>
      <c r="DV43" s="943"/>
      <c r="DW43" s="944">
        <f t="shared" si="26"/>
        <v>0</v>
      </c>
      <c r="DX43" s="943"/>
      <c r="DY43" s="943"/>
      <c r="DZ43" s="943"/>
      <c r="EA43" s="943"/>
      <c r="EB43" s="944">
        <f t="shared" si="27"/>
        <v>0</v>
      </c>
      <c r="EC43" s="943"/>
      <c r="ED43" s="943"/>
      <c r="EE43" s="943"/>
      <c r="EF43" s="943"/>
      <c r="EG43" s="944">
        <f t="shared" si="28"/>
        <v>0</v>
      </c>
      <c r="EH43" s="943"/>
      <c r="EI43" s="943"/>
      <c r="EJ43" s="943"/>
      <c r="EK43" s="943"/>
      <c r="EL43" s="944">
        <f t="shared" si="29"/>
        <v>0</v>
      </c>
      <c r="EM43" s="943"/>
      <c r="EN43" s="943"/>
      <c r="EO43" s="943"/>
      <c r="EP43" s="943"/>
      <c r="EQ43" s="944">
        <f t="shared" si="30"/>
        <v>0</v>
      </c>
      <c r="ER43" s="943"/>
      <c r="ES43" s="943"/>
      <c r="ET43" s="943"/>
      <c r="EU43" s="943"/>
      <c r="EV43" s="944">
        <f t="shared" si="31"/>
        <v>0</v>
      </c>
      <c r="EW43" s="1273">
        <f t="shared" si="60"/>
        <v>0.10903592330771415</v>
      </c>
      <c r="EX43" s="944">
        <f t="shared" si="32"/>
        <v>0</v>
      </c>
      <c r="EY43" s="1069">
        <v>1</v>
      </c>
      <c r="EZ43" s="1060">
        <v>0.15</v>
      </c>
      <c r="FA43" s="1069">
        <v>1</v>
      </c>
      <c r="FB43" s="993">
        <v>0.66</v>
      </c>
      <c r="FC43" s="1274">
        <f t="shared" si="61"/>
        <v>0.66</v>
      </c>
      <c r="FD43" s="1069">
        <v>1</v>
      </c>
      <c r="FE43" s="1069">
        <v>1</v>
      </c>
      <c r="FF43" s="1071">
        <f t="shared" si="70"/>
        <v>4</v>
      </c>
      <c r="FG43" s="1062">
        <f t="shared" si="69"/>
        <v>0.81</v>
      </c>
      <c r="FH43" s="949"/>
      <c r="FI43" s="950"/>
      <c r="FJ43" s="950"/>
      <c r="FK43" s="950"/>
      <c r="FL43" s="951">
        <f t="shared" si="71"/>
        <v>0</v>
      </c>
      <c r="FM43" s="950"/>
      <c r="FN43" s="950"/>
      <c r="FO43" s="950"/>
      <c r="FP43" s="950"/>
      <c r="FQ43" s="951">
        <f t="shared" si="36"/>
        <v>0</v>
      </c>
      <c r="FR43" s="950"/>
      <c r="FS43" s="950"/>
      <c r="FT43" s="950"/>
      <c r="FU43" s="950"/>
      <c r="FV43" s="951">
        <f t="shared" si="37"/>
        <v>0</v>
      </c>
      <c r="FW43" s="950"/>
      <c r="FX43" s="950"/>
      <c r="FY43" s="950"/>
      <c r="FZ43" s="950"/>
      <c r="GA43" s="951">
        <f t="shared" si="38"/>
        <v>0</v>
      </c>
      <c r="GB43" s="950"/>
      <c r="GC43" s="950"/>
      <c r="GD43" s="950"/>
      <c r="GE43" s="950"/>
      <c r="GF43" s="951">
        <f t="shared" si="39"/>
        <v>0</v>
      </c>
      <c r="GG43" s="950"/>
      <c r="GH43" s="950"/>
      <c r="GI43" s="950"/>
      <c r="GJ43" s="950"/>
      <c r="GK43" s="951">
        <f t="shared" si="40"/>
        <v>0</v>
      </c>
      <c r="GL43" s="950"/>
      <c r="GM43" s="950"/>
      <c r="GN43" s="950"/>
      <c r="GO43" s="950"/>
      <c r="GP43" s="951">
        <f t="shared" si="41"/>
        <v>0</v>
      </c>
      <c r="GQ43" s="950"/>
      <c r="GR43" s="950"/>
      <c r="GS43" s="950"/>
      <c r="GT43" s="950"/>
      <c r="GU43" s="951">
        <f t="shared" si="42"/>
        <v>0</v>
      </c>
      <c r="GV43" s="950"/>
      <c r="GW43" s="950"/>
      <c r="GX43" s="950"/>
      <c r="GY43" s="950"/>
      <c r="GZ43" s="951">
        <f t="shared" si="43"/>
        <v>0</v>
      </c>
      <c r="HA43" s="950"/>
      <c r="HB43" s="950"/>
      <c r="HC43" s="950"/>
      <c r="HD43" s="950"/>
      <c r="HE43" s="951">
        <f t="shared" si="44"/>
        <v>0</v>
      </c>
      <c r="HF43" s="950"/>
      <c r="HG43" s="950"/>
      <c r="HH43" s="950"/>
      <c r="HI43" s="950"/>
      <c r="HJ43" s="951">
        <f t="shared" si="45"/>
        <v>0</v>
      </c>
      <c r="HK43" s="950"/>
      <c r="HL43" s="950"/>
      <c r="HM43" s="950"/>
      <c r="HN43" s="950"/>
      <c r="HO43" s="951">
        <f t="shared" si="46"/>
        <v>0</v>
      </c>
      <c r="HP43" s="950"/>
      <c r="HQ43" s="950"/>
      <c r="HR43" s="950"/>
      <c r="HS43" s="950"/>
      <c r="HT43" s="951">
        <f t="shared" si="47"/>
        <v>0</v>
      </c>
      <c r="HU43" s="950"/>
      <c r="HV43" s="950"/>
      <c r="HW43" s="950"/>
      <c r="HX43" s="950"/>
      <c r="HY43" s="951">
        <f t="shared" si="48"/>
        <v>0</v>
      </c>
      <c r="HZ43" s="950"/>
      <c r="IA43" s="950"/>
      <c r="IB43" s="950"/>
      <c r="IC43" s="950"/>
      <c r="ID43" s="951">
        <f t="shared" si="49"/>
        <v>0</v>
      </c>
      <c r="IE43" s="950"/>
      <c r="IF43" s="950"/>
      <c r="IG43" s="950"/>
      <c r="IH43" s="950"/>
      <c r="II43" s="951">
        <f t="shared" si="50"/>
        <v>0</v>
      </c>
      <c r="IJ43" s="950"/>
      <c r="IK43" s="950"/>
      <c r="IL43" s="950"/>
      <c r="IM43" s="950"/>
      <c r="IN43" s="951">
        <f t="shared" si="51"/>
        <v>0</v>
      </c>
      <c r="IO43" s="950"/>
      <c r="IP43" s="950"/>
      <c r="IQ43" s="950"/>
      <c r="IR43" s="950"/>
      <c r="IS43" s="951">
        <f t="shared" si="52"/>
        <v>0</v>
      </c>
      <c r="IT43" s="950"/>
      <c r="IU43" s="950"/>
      <c r="IV43" s="950"/>
      <c r="IW43" s="950"/>
      <c r="IX43" s="951">
        <f t="shared" si="53"/>
        <v>0</v>
      </c>
      <c r="IY43" s="950"/>
      <c r="IZ43" s="950"/>
      <c r="JA43" s="950"/>
      <c r="JB43" s="950"/>
      <c r="JC43" s="951">
        <f t="shared" si="54"/>
        <v>0</v>
      </c>
      <c r="JD43" s="1274">
        <f t="shared" si="62"/>
        <v>0.20250000000000001</v>
      </c>
      <c r="JE43" s="951">
        <f t="shared" si="55"/>
        <v>0</v>
      </c>
      <c r="JF43" s="846"/>
      <c r="JG43" s="846"/>
      <c r="JH43" s="846"/>
      <c r="JI43" s="846"/>
      <c r="JJ43" s="846"/>
      <c r="JK43" s="847"/>
      <c r="JL43" s="136" t="s">
        <v>389</v>
      </c>
      <c r="JM43" s="865"/>
      <c r="JN43" s="888"/>
    </row>
    <row r="44" spans="1:274" ht="125.25" customHeight="1" thickBot="1" x14ac:dyDescent="0.4">
      <c r="A44" s="116" t="s">
        <v>641</v>
      </c>
      <c r="B44" s="117" t="s">
        <v>632</v>
      </c>
      <c r="C44" s="126" t="s">
        <v>633</v>
      </c>
      <c r="D44" s="60" t="s">
        <v>635</v>
      </c>
      <c r="E44" s="127" t="s">
        <v>636</v>
      </c>
      <c r="F44" s="2462"/>
      <c r="G44" s="2462"/>
      <c r="H44" s="2462"/>
      <c r="I44" s="2462"/>
      <c r="J44" s="2462"/>
      <c r="K44" s="2462"/>
      <c r="L44" s="2462"/>
      <c r="M44" s="2462"/>
      <c r="N44" s="2462"/>
      <c r="O44" s="2462"/>
      <c r="P44" s="2462"/>
      <c r="Q44" s="2462"/>
      <c r="R44" s="2462"/>
      <c r="S44" s="2462"/>
      <c r="T44" s="2472"/>
      <c r="U44" s="2462"/>
      <c r="V44" s="2462"/>
      <c r="W44" s="2462"/>
      <c r="X44" s="2462"/>
      <c r="Y44" s="60" t="s">
        <v>635</v>
      </c>
      <c r="Z44" s="941"/>
      <c r="AA44" s="941" t="s">
        <v>503</v>
      </c>
      <c r="AB44" s="941"/>
      <c r="AC44" s="143" t="s">
        <v>637</v>
      </c>
      <c r="AD44" s="143" t="s">
        <v>804</v>
      </c>
      <c r="AE44" s="144" t="s">
        <v>644</v>
      </c>
      <c r="AF44" s="157" t="s">
        <v>647</v>
      </c>
      <c r="AG44" s="838">
        <v>70297500</v>
      </c>
      <c r="AH44" s="839">
        <v>70297500</v>
      </c>
      <c r="AI44" s="839">
        <v>60924500</v>
      </c>
      <c r="AJ44" s="912">
        <v>121691143</v>
      </c>
      <c r="AK44" s="912">
        <v>121691143</v>
      </c>
      <c r="AL44" s="1271">
        <f t="shared" si="56"/>
        <v>1</v>
      </c>
      <c r="AM44" s="912">
        <v>65869517</v>
      </c>
      <c r="AN44" s="1271">
        <f t="shared" si="57"/>
        <v>0.54128439733695333</v>
      </c>
      <c r="AO44" s="977">
        <v>287433791</v>
      </c>
      <c r="AP44" s="910">
        <f t="shared" si="58"/>
        <v>296487955.41650003</v>
      </c>
      <c r="AQ44" s="977">
        <v>278264084</v>
      </c>
      <c r="AR44" s="942">
        <f t="shared" si="8"/>
        <v>757686518</v>
      </c>
      <c r="AS44" s="942">
        <f t="shared" si="9"/>
        <v>191988643</v>
      </c>
      <c r="AT44" s="1273">
        <f t="shared" si="59"/>
        <v>0.25338796248714562</v>
      </c>
      <c r="AU44" s="942">
        <f t="shared" si="10"/>
        <v>126794017</v>
      </c>
      <c r="AV44" s="968">
        <f t="shared" si="72"/>
        <v>70297500</v>
      </c>
      <c r="AW44" s="968">
        <f t="shared" si="73"/>
        <v>121691143</v>
      </c>
      <c r="AX44" s="968">
        <v>0</v>
      </c>
      <c r="AY44" s="968">
        <v>0</v>
      </c>
      <c r="AZ44" s="944">
        <f t="shared" si="11"/>
        <v>191988643</v>
      </c>
      <c r="BA44" s="943"/>
      <c r="BB44" s="943"/>
      <c r="BC44" s="943"/>
      <c r="BD44" s="943"/>
      <c r="BE44" s="944">
        <f t="shared" si="12"/>
        <v>0</v>
      </c>
      <c r="BF44" s="943"/>
      <c r="BG44" s="943"/>
      <c r="BH44" s="943"/>
      <c r="BI44" s="943"/>
      <c r="BJ44" s="944">
        <f t="shared" si="13"/>
        <v>0</v>
      </c>
      <c r="BK44" s="943"/>
      <c r="BL44" s="943"/>
      <c r="BM44" s="943"/>
      <c r="BN44" s="943"/>
      <c r="BO44" s="944">
        <f t="shared" si="14"/>
        <v>0</v>
      </c>
      <c r="BP44" s="943"/>
      <c r="BQ44" s="943"/>
      <c r="BR44" s="943"/>
      <c r="BS44" s="943"/>
      <c r="BT44" s="944">
        <f t="shared" si="15"/>
        <v>0</v>
      </c>
      <c r="BU44" s="943"/>
      <c r="BV44" s="943"/>
      <c r="BW44" s="943"/>
      <c r="BX44" s="943"/>
      <c r="BY44" s="944">
        <f t="shared" si="16"/>
        <v>0</v>
      </c>
      <c r="BZ44" s="943"/>
      <c r="CA44" s="943"/>
      <c r="CB44" s="943"/>
      <c r="CC44" s="943"/>
      <c r="CD44" s="944">
        <f t="shared" si="17"/>
        <v>0</v>
      </c>
      <c r="CE44" s="943"/>
      <c r="CF44" s="943"/>
      <c r="CG44" s="943"/>
      <c r="CH44" s="943"/>
      <c r="CI44" s="944">
        <f t="shared" si="18"/>
        <v>0</v>
      </c>
      <c r="CJ44" s="943"/>
      <c r="CK44" s="943"/>
      <c r="CL44" s="943"/>
      <c r="CM44" s="943"/>
      <c r="CN44" s="944">
        <f t="shared" si="19"/>
        <v>0</v>
      </c>
      <c r="CO44" s="943"/>
      <c r="CP44" s="943"/>
      <c r="CQ44" s="943"/>
      <c r="CR44" s="943"/>
      <c r="CS44" s="944">
        <f t="shared" si="20"/>
        <v>0</v>
      </c>
      <c r="CT44" s="943"/>
      <c r="CU44" s="943"/>
      <c r="CV44" s="943"/>
      <c r="CW44" s="943"/>
      <c r="CX44" s="944">
        <f t="shared" si="21"/>
        <v>0</v>
      </c>
      <c r="CY44" s="943"/>
      <c r="CZ44" s="943"/>
      <c r="DA44" s="943"/>
      <c r="DB44" s="943"/>
      <c r="DC44" s="944">
        <f t="shared" si="22"/>
        <v>0</v>
      </c>
      <c r="DD44" s="943"/>
      <c r="DE44" s="943"/>
      <c r="DF44" s="943"/>
      <c r="DG44" s="943"/>
      <c r="DH44" s="944">
        <f t="shared" si="23"/>
        <v>0</v>
      </c>
      <c r="DI44" s="943"/>
      <c r="DJ44" s="943"/>
      <c r="DK44" s="943"/>
      <c r="DL44" s="943"/>
      <c r="DM44" s="944">
        <f t="shared" si="24"/>
        <v>0</v>
      </c>
      <c r="DN44" s="943"/>
      <c r="DO44" s="943"/>
      <c r="DP44" s="943"/>
      <c r="DQ44" s="943"/>
      <c r="DR44" s="944">
        <f t="shared" si="25"/>
        <v>0</v>
      </c>
      <c r="DS44" s="943"/>
      <c r="DT44" s="943"/>
      <c r="DU44" s="943"/>
      <c r="DV44" s="943"/>
      <c r="DW44" s="944">
        <f t="shared" si="26"/>
        <v>0</v>
      </c>
      <c r="DX44" s="943"/>
      <c r="DY44" s="943"/>
      <c r="DZ44" s="943"/>
      <c r="EA44" s="943"/>
      <c r="EB44" s="944">
        <f t="shared" si="27"/>
        <v>0</v>
      </c>
      <c r="EC44" s="943"/>
      <c r="ED44" s="943"/>
      <c r="EE44" s="943"/>
      <c r="EF44" s="943"/>
      <c r="EG44" s="944">
        <f t="shared" si="28"/>
        <v>0</v>
      </c>
      <c r="EH44" s="943"/>
      <c r="EI44" s="943"/>
      <c r="EJ44" s="943"/>
      <c r="EK44" s="943"/>
      <c r="EL44" s="944">
        <f t="shared" si="29"/>
        <v>0</v>
      </c>
      <c r="EM44" s="943"/>
      <c r="EN44" s="943"/>
      <c r="EO44" s="943"/>
      <c r="EP44" s="943"/>
      <c r="EQ44" s="944">
        <f t="shared" si="30"/>
        <v>0</v>
      </c>
      <c r="ER44" s="943"/>
      <c r="ES44" s="943"/>
      <c r="ET44" s="943"/>
      <c r="EU44" s="943"/>
      <c r="EV44" s="944">
        <f t="shared" si="31"/>
        <v>0</v>
      </c>
      <c r="EW44" s="1273">
        <f t="shared" si="60"/>
        <v>0.1673436361711797</v>
      </c>
      <c r="EX44" s="944">
        <f t="shared" si="32"/>
        <v>0</v>
      </c>
      <c r="EY44" s="1069">
        <v>1</v>
      </c>
      <c r="EZ44" s="1060">
        <v>0.15</v>
      </c>
      <c r="FA44" s="1069">
        <v>5</v>
      </c>
      <c r="FB44" s="993">
        <v>3.33</v>
      </c>
      <c r="FC44" s="1274">
        <f t="shared" si="61"/>
        <v>0.66600000000000004</v>
      </c>
      <c r="FD44" s="1069">
        <v>5</v>
      </c>
      <c r="FE44" s="1069">
        <v>1</v>
      </c>
      <c r="FF44" s="1071">
        <f t="shared" si="70"/>
        <v>12</v>
      </c>
      <c r="FG44" s="1062">
        <f t="shared" si="69"/>
        <v>3.48</v>
      </c>
      <c r="FH44" s="949"/>
      <c r="FI44" s="950"/>
      <c r="FJ44" s="950"/>
      <c r="FK44" s="950"/>
      <c r="FL44" s="951">
        <f t="shared" si="71"/>
        <v>0</v>
      </c>
      <c r="FM44" s="950"/>
      <c r="FN44" s="950"/>
      <c r="FO44" s="950"/>
      <c r="FP44" s="950"/>
      <c r="FQ44" s="951">
        <f t="shared" si="36"/>
        <v>0</v>
      </c>
      <c r="FR44" s="950"/>
      <c r="FS44" s="950"/>
      <c r="FT44" s="950"/>
      <c r="FU44" s="950"/>
      <c r="FV44" s="951">
        <f t="shared" si="37"/>
        <v>0</v>
      </c>
      <c r="FW44" s="950"/>
      <c r="FX44" s="950"/>
      <c r="FY44" s="950"/>
      <c r="FZ44" s="950"/>
      <c r="GA44" s="951">
        <f t="shared" si="38"/>
        <v>0</v>
      </c>
      <c r="GB44" s="950"/>
      <c r="GC44" s="950"/>
      <c r="GD44" s="950"/>
      <c r="GE44" s="950"/>
      <c r="GF44" s="951">
        <f t="shared" si="39"/>
        <v>0</v>
      </c>
      <c r="GG44" s="950"/>
      <c r="GH44" s="950"/>
      <c r="GI44" s="950"/>
      <c r="GJ44" s="950"/>
      <c r="GK44" s="951">
        <f t="shared" si="40"/>
        <v>0</v>
      </c>
      <c r="GL44" s="950"/>
      <c r="GM44" s="950"/>
      <c r="GN44" s="950"/>
      <c r="GO44" s="950"/>
      <c r="GP44" s="951">
        <f t="shared" si="41"/>
        <v>0</v>
      </c>
      <c r="GQ44" s="950"/>
      <c r="GR44" s="950"/>
      <c r="GS44" s="950"/>
      <c r="GT44" s="950"/>
      <c r="GU44" s="951">
        <f t="shared" si="42"/>
        <v>0</v>
      </c>
      <c r="GV44" s="950"/>
      <c r="GW44" s="950"/>
      <c r="GX44" s="950"/>
      <c r="GY44" s="950"/>
      <c r="GZ44" s="951">
        <f t="shared" si="43"/>
        <v>0</v>
      </c>
      <c r="HA44" s="950"/>
      <c r="HB44" s="950"/>
      <c r="HC44" s="950"/>
      <c r="HD44" s="950"/>
      <c r="HE44" s="951">
        <f t="shared" si="44"/>
        <v>0</v>
      </c>
      <c r="HF44" s="950"/>
      <c r="HG44" s="950"/>
      <c r="HH44" s="950"/>
      <c r="HI44" s="950"/>
      <c r="HJ44" s="951">
        <f t="shared" si="45"/>
        <v>0</v>
      </c>
      <c r="HK44" s="950"/>
      <c r="HL44" s="950"/>
      <c r="HM44" s="950"/>
      <c r="HN44" s="950"/>
      <c r="HO44" s="951">
        <f t="shared" si="46"/>
        <v>0</v>
      </c>
      <c r="HP44" s="950"/>
      <c r="HQ44" s="950"/>
      <c r="HR44" s="950"/>
      <c r="HS44" s="950"/>
      <c r="HT44" s="951">
        <f t="shared" si="47"/>
        <v>0</v>
      </c>
      <c r="HU44" s="950"/>
      <c r="HV44" s="950"/>
      <c r="HW44" s="950"/>
      <c r="HX44" s="950"/>
      <c r="HY44" s="951">
        <f t="shared" si="48"/>
        <v>0</v>
      </c>
      <c r="HZ44" s="950"/>
      <c r="IA44" s="950"/>
      <c r="IB44" s="950"/>
      <c r="IC44" s="950"/>
      <c r="ID44" s="951">
        <f t="shared" si="49"/>
        <v>0</v>
      </c>
      <c r="IE44" s="950"/>
      <c r="IF44" s="950"/>
      <c r="IG44" s="950"/>
      <c r="IH44" s="950"/>
      <c r="II44" s="951">
        <f t="shared" si="50"/>
        <v>0</v>
      </c>
      <c r="IJ44" s="950"/>
      <c r="IK44" s="950"/>
      <c r="IL44" s="950"/>
      <c r="IM44" s="950"/>
      <c r="IN44" s="951">
        <f t="shared" si="51"/>
        <v>0</v>
      </c>
      <c r="IO44" s="950"/>
      <c r="IP44" s="950"/>
      <c r="IQ44" s="950"/>
      <c r="IR44" s="950"/>
      <c r="IS44" s="951">
        <f t="shared" si="52"/>
        <v>0</v>
      </c>
      <c r="IT44" s="950"/>
      <c r="IU44" s="950"/>
      <c r="IV44" s="950"/>
      <c r="IW44" s="950"/>
      <c r="IX44" s="951">
        <f t="shared" si="53"/>
        <v>0</v>
      </c>
      <c r="IY44" s="950"/>
      <c r="IZ44" s="950"/>
      <c r="JA44" s="950"/>
      <c r="JB44" s="950"/>
      <c r="JC44" s="951">
        <f t="shared" si="54"/>
        <v>0</v>
      </c>
      <c r="JD44" s="1274">
        <f t="shared" si="62"/>
        <v>0.28999999999999998</v>
      </c>
      <c r="JE44" s="951">
        <f t="shared" si="55"/>
        <v>0</v>
      </c>
      <c r="JF44" s="846"/>
      <c r="JG44" s="846"/>
      <c r="JH44" s="846"/>
      <c r="JI44" s="846"/>
      <c r="JJ44" s="846"/>
      <c r="JK44" s="847"/>
      <c r="JL44" s="136" t="s">
        <v>389</v>
      </c>
      <c r="JM44" s="865"/>
      <c r="JN44" s="888"/>
    </row>
    <row r="45" spans="1:274" ht="125.25" customHeight="1" thickBot="1" x14ac:dyDescent="0.4">
      <c r="A45" s="116" t="s">
        <v>641</v>
      </c>
      <c r="B45" s="117" t="s">
        <v>632</v>
      </c>
      <c r="C45" s="126" t="s">
        <v>633</v>
      </c>
      <c r="D45" s="60" t="s">
        <v>635</v>
      </c>
      <c r="E45" s="127" t="s">
        <v>636</v>
      </c>
      <c r="F45" s="2462"/>
      <c r="G45" s="2462"/>
      <c r="H45" s="2462"/>
      <c r="I45" s="2462"/>
      <c r="J45" s="2462"/>
      <c r="K45" s="2462"/>
      <c r="L45" s="2462"/>
      <c r="M45" s="2462"/>
      <c r="N45" s="2462">
        <f>+F45+I45+L45+M45</f>
        <v>0</v>
      </c>
      <c r="O45" s="2462">
        <f>+G45+J45+M45+N45</f>
        <v>0</v>
      </c>
      <c r="P45" s="2462">
        <f>+H45+K45</f>
        <v>0</v>
      </c>
      <c r="Q45" s="2462"/>
      <c r="R45" s="2462"/>
      <c r="S45" s="2462"/>
      <c r="T45" s="2472"/>
      <c r="U45" s="2462"/>
      <c r="V45" s="2462"/>
      <c r="W45" s="2462"/>
      <c r="X45" s="2462"/>
      <c r="Y45" s="60" t="s">
        <v>635</v>
      </c>
      <c r="Z45" s="941"/>
      <c r="AA45" s="941" t="s">
        <v>558</v>
      </c>
      <c r="AB45" s="941"/>
      <c r="AC45" s="143" t="s">
        <v>637</v>
      </c>
      <c r="AD45" s="143" t="s">
        <v>804</v>
      </c>
      <c r="AE45" s="144" t="s">
        <v>644</v>
      </c>
      <c r="AF45" s="157" t="s">
        <v>648</v>
      </c>
      <c r="AG45" s="838">
        <v>91253867</v>
      </c>
      <c r="AH45" s="839">
        <v>91253867</v>
      </c>
      <c r="AI45" s="839">
        <v>82755867</v>
      </c>
      <c r="AJ45" s="912">
        <v>278536134</v>
      </c>
      <c r="AK45" s="912">
        <v>278536134</v>
      </c>
      <c r="AL45" s="1271">
        <f t="shared" si="56"/>
        <v>1</v>
      </c>
      <c r="AM45" s="912">
        <v>147317867</v>
      </c>
      <c r="AN45" s="1271">
        <f t="shared" si="57"/>
        <v>0.52890037958234892</v>
      </c>
      <c r="AO45" s="977">
        <v>287433791</v>
      </c>
      <c r="AP45" s="910">
        <f t="shared" si="58"/>
        <v>296487955.41650003</v>
      </c>
      <c r="AQ45" s="977">
        <v>278264084</v>
      </c>
      <c r="AR45" s="942">
        <f t="shared" si="8"/>
        <v>935487876</v>
      </c>
      <c r="AS45" s="942">
        <f t="shared" si="9"/>
        <v>369790001</v>
      </c>
      <c r="AT45" s="1273">
        <f t="shared" si="59"/>
        <v>0.39529106735318076</v>
      </c>
      <c r="AU45" s="942">
        <f t="shared" si="10"/>
        <v>230073734</v>
      </c>
      <c r="AV45" s="968">
        <f t="shared" si="72"/>
        <v>91253867</v>
      </c>
      <c r="AW45" s="968">
        <f t="shared" si="73"/>
        <v>278536134</v>
      </c>
      <c r="AX45" s="968">
        <v>0</v>
      </c>
      <c r="AY45" s="968">
        <v>0</v>
      </c>
      <c r="AZ45" s="944">
        <f t="shared" si="11"/>
        <v>369790001</v>
      </c>
      <c r="BA45" s="943"/>
      <c r="BB45" s="943"/>
      <c r="BC45" s="943"/>
      <c r="BD45" s="943"/>
      <c r="BE45" s="944">
        <f t="shared" si="12"/>
        <v>0</v>
      </c>
      <c r="BF45" s="943"/>
      <c r="BG45" s="943"/>
      <c r="BH45" s="943"/>
      <c r="BI45" s="943"/>
      <c r="BJ45" s="944">
        <f t="shared" si="13"/>
        <v>0</v>
      </c>
      <c r="BK45" s="943"/>
      <c r="BL45" s="943"/>
      <c r="BM45" s="943"/>
      <c r="BN45" s="943"/>
      <c r="BO45" s="944">
        <f t="shared" si="14"/>
        <v>0</v>
      </c>
      <c r="BP45" s="943"/>
      <c r="BQ45" s="943"/>
      <c r="BR45" s="943"/>
      <c r="BS45" s="943"/>
      <c r="BT45" s="944">
        <f t="shared" si="15"/>
        <v>0</v>
      </c>
      <c r="BU45" s="943"/>
      <c r="BV45" s="943"/>
      <c r="BW45" s="943"/>
      <c r="BX45" s="943"/>
      <c r="BY45" s="944">
        <f t="shared" si="16"/>
        <v>0</v>
      </c>
      <c r="BZ45" s="943"/>
      <c r="CA45" s="943"/>
      <c r="CB45" s="943"/>
      <c r="CC45" s="943"/>
      <c r="CD45" s="944">
        <f t="shared" si="17"/>
        <v>0</v>
      </c>
      <c r="CE45" s="943"/>
      <c r="CF45" s="943"/>
      <c r="CG45" s="943"/>
      <c r="CH45" s="943"/>
      <c r="CI45" s="944">
        <f t="shared" si="18"/>
        <v>0</v>
      </c>
      <c r="CJ45" s="943"/>
      <c r="CK45" s="943"/>
      <c r="CL45" s="943"/>
      <c r="CM45" s="943"/>
      <c r="CN45" s="944">
        <f t="shared" si="19"/>
        <v>0</v>
      </c>
      <c r="CO45" s="943"/>
      <c r="CP45" s="943"/>
      <c r="CQ45" s="943"/>
      <c r="CR45" s="943"/>
      <c r="CS45" s="944">
        <f t="shared" si="20"/>
        <v>0</v>
      </c>
      <c r="CT45" s="943"/>
      <c r="CU45" s="943"/>
      <c r="CV45" s="943"/>
      <c r="CW45" s="943"/>
      <c r="CX45" s="944">
        <f t="shared" si="21"/>
        <v>0</v>
      </c>
      <c r="CY45" s="943"/>
      <c r="CZ45" s="943"/>
      <c r="DA45" s="943"/>
      <c r="DB45" s="943"/>
      <c r="DC45" s="944">
        <f t="shared" si="22"/>
        <v>0</v>
      </c>
      <c r="DD45" s="943"/>
      <c r="DE45" s="943"/>
      <c r="DF45" s="943"/>
      <c r="DG45" s="943"/>
      <c r="DH45" s="944">
        <f t="shared" si="23"/>
        <v>0</v>
      </c>
      <c r="DI45" s="943"/>
      <c r="DJ45" s="943"/>
      <c r="DK45" s="943"/>
      <c r="DL45" s="943"/>
      <c r="DM45" s="944">
        <f t="shared" si="24"/>
        <v>0</v>
      </c>
      <c r="DN45" s="943"/>
      <c r="DO45" s="943"/>
      <c r="DP45" s="943"/>
      <c r="DQ45" s="943"/>
      <c r="DR45" s="944">
        <f t="shared" si="25"/>
        <v>0</v>
      </c>
      <c r="DS45" s="943"/>
      <c r="DT45" s="943"/>
      <c r="DU45" s="943"/>
      <c r="DV45" s="943"/>
      <c r="DW45" s="944">
        <f t="shared" si="26"/>
        <v>0</v>
      </c>
      <c r="DX45" s="943"/>
      <c r="DY45" s="943"/>
      <c r="DZ45" s="943"/>
      <c r="EA45" s="943"/>
      <c r="EB45" s="944">
        <f t="shared" si="27"/>
        <v>0</v>
      </c>
      <c r="EC45" s="943"/>
      <c r="ED45" s="943"/>
      <c r="EE45" s="943"/>
      <c r="EF45" s="943"/>
      <c r="EG45" s="944">
        <f t="shared" si="28"/>
        <v>0</v>
      </c>
      <c r="EH45" s="943"/>
      <c r="EI45" s="943"/>
      <c r="EJ45" s="943"/>
      <c r="EK45" s="943"/>
      <c r="EL45" s="944">
        <f t="shared" si="29"/>
        <v>0</v>
      </c>
      <c r="EM45" s="943"/>
      <c r="EN45" s="943"/>
      <c r="EO45" s="943"/>
      <c r="EP45" s="943"/>
      <c r="EQ45" s="944">
        <f t="shared" si="30"/>
        <v>0</v>
      </c>
      <c r="ER45" s="943"/>
      <c r="ES45" s="943"/>
      <c r="ET45" s="943"/>
      <c r="EU45" s="943"/>
      <c r="EV45" s="944">
        <f t="shared" si="31"/>
        <v>0</v>
      </c>
      <c r="EW45" s="1273">
        <f t="shared" si="60"/>
        <v>0.24593983514116649</v>
      </c>
      <c r="EX45" s="944">
        <f t="shared" si="32"/>
        <v>0</v>
      </c>
      <c r="EY45" s="1069">
        <v>1</v>
      </c>
      <c r="EZ45" s="1070">
        <v>0.6</v>
      </c>
      <c r="FA45" s="1069">
        <v>1</v>
      </c>
      <c r="FB45" s="993">
        <v>0.66</v>
      </c>
      <c r="FC45" s="1274">
        <f t="shared" si="61"/>
        <v>0.66</v>
      </c>
      <c r="FD45" s="1069">
        <v>1</v>
      </c>
      <c r="FE45" s="1069">
        <v>1</v>
      </c>
      <c r="FF45" s="1071">
        <f t="shared" si="70"/>
        <v>4</v>
      </c>
      <c r="FG45" s="1062">
        <f t="shared" si="69"/>
        <v>1.26</v>
      </c>
      <c r="FH45" s="949"/>
      <c r="FI45" s="950"/>
      <c r="FJ45" s="950"/>
      <c r="FK45" s="950"/>
      <c r="FL45" s="951">
        <f t="shared" si="71"/>
        <v>0</v>
      </c>
      <c r="FM45" s="950"/>
      <c r="FN45" s="950"/>
      <c r="FO45" s="950"/>
      <c r="FP45" s="950"/>
      <c r="FQ45" s="951">
        <f t="shared" si="36"/>
        <v>0</v>
      </c>
      <c r="FR45" s="950"/>
      <c r="FS45" s="950"/>
      <c r="FT45" s="950"/>
      <c r="FU45" s="950"/>
      <c r="FV45" s="951">
        <f t="shared" si="37"/>
        <v>0</v>
      </c>
      <c r="FW45" s="950"/>
      <c r="FX45" s="950"/>
      <c r="FY45" s="950"/>
      <c r="FZ45" s="950"/>
      <c r="GA45" s="951">
        <f t="shared" si="38"/>
        <v>0</v>
      </c>
      <c r="GB45" s="950"/>
      <c r="GC45" s="950"/>
      <c r="GD45" s="950"/>
      <c r="GE45" s="950"/>
      <c r="GF45" s="951">
        <f t="shared" si="39"/>
        <v>0</v>
      </c>
      <c r="GG45" s="950"/>
      <c r="GH45" s="950"/>
      <c r="GI45" s="950"/>
      <c r="GJ45" s="950"/>
      <c r="GK45" s="951">
        <f t="shared" si="40"/>
        <v>0</v>
      </c>
      <c r="GL45" s="950"/>
      <c r="GM45" s="950"/>
      <c r="GN45" s="950"/>
      <c r="GO45" s="950"/>
      <c r="GP45" s="951">
        <f t="shared" si="41"/>
        <v>0</v>
      </c>
      <c r="GQ45" s="950"/>
      <c r="GR45" s="950"/>
      <c r="GS45" s="950"/>
      <c r="GT45" s="950"/>
      <c r="GU45" s="951">
        <f t="shared" si="42"/>
        <v>0</v>
      </c>
      <c r="GV45" s="950"/>
      <c r="GW45" s="950"/>
      <c r="GX45" s="950"/>
      <c r="GY45" s="950"/>
      <c r="GZ45" s="951">
        <f t="shared" si="43"/>
        <v>0</v>
      </c>
      <c r="HA45" s="950"/>
      <c r="HB45" s="950"/>
      <c r="HC45" s="950"/>
      <c r="HD45" s="950"/>
      <c r="HE45" s="951">
        <f t="shared" si="44"/>
        <v>0</v>
      </c>
      <c r="HF45" s="950"/>
      <c r="HG45" s="950"/>
      <c r="HH45" s="950"/>
      <c r="HI45" s="950"/>
      <c r="HJ45" s="951">
        <f t="shared" si="45"/>
        <v>0</v>
      </c>
      <c r="HK45" s="950"/>
      <c r="HL45" s="950"/>
      <c r="HM45" s="950"/>
      <c r="HN45" s="950"/>
      <c r="HO45" s="951">
        <f t="shared" si="46"/>
        <v>0</v>
      </c>
      <c r="HP45" s="950"/>
      <c r="HQ45" s="950"/>
      <c r="HR45" s="950"/>
      <c r="HS45" s="950"/>
      <c r="HT45" s="951">
        <f t="shared" si="47"/>
        <v>0</v>
      </c>
      <c r="HU45" s="950"/>
      <c r="HV45" s="950"/>
      <c r="HW45" s="950"/>
      <c r="HX45" s="950"/>
      <c r="HY45" s="951">
        <f t="shared" si="48"/>
        <v>0</v>
      </c>
      <c r="HZ45" s="950"/>
      <c r="IA45" s="950"/>
      <c r="IB45" s="950"/>
      <c r="IC45" s="950"/>
      <c r="ID45" s="951">
        <f t="shared" si="49"/>
        <v>0</v>
      </c>
      <c r="IE45" s="950"/>
      <c r="IF45" s="950"/>
      <c r="IG45" s="950"/>
      <c r="IH45" s="950"/>
      <c r="II45" s="951">
        <f t="shared" si="50"/>
        <v>0</v>
      </c>
      <c r="IJ45" s="950"/>
      <c r="IK45" s="950"/>
      <c r="IL45" s="950"/>
      <c r="IM45" s="950"/>
      <c r="IN45" s="951">
        <f t="shared" si="51"/>
        <v>0</v>
      </c>
      <c r="IO45" s="950"/>
      <c r="IP45" s="950"/>
      <c r="IQ45" s="950"/>
      <c r="IR45" s="950"/>
      <c r="IS45" s="951">
        <f t="shared" si="52"/>
        <v>0</v>
      </c>
      <c r="IT45" s="950"/>
      <c r="IU45" s="950"/>
      <c r="IV45" s="950"/>
      <c r="IW45" s="950"/>
      <c r="IX45" s="951">
        <f t="shared" si="53"/>
        <v>0</v>
      </c>
      <c r="IY45" s="950"/>
      <c r="IZ45" s="950"/>
      <c r="JA45" s="950"/>
      <c r="JB45" s="950"/>
      <c r="JC45" s="951">
        <f t="shared" si="54"/>
        <v>0</v>
      </c>
      <c r="JD45" s="1274">
        <f t="shared" si="62"/>
        <v>0.315</v>
      </c>
      <c r="JE45" s="951">
        <f t="shared" si="55"/>
        <v>0</v>
      </c>
      <c r="JF45" s="846"/>
      <c r="JG45" s="846"/>
      <c r="JH45" s="846"/>
      <c r="JI45" s="846"/>
      <c r="JJ45" s="846"/>
      <c r="JK45" s="847"/>
      <c r="JL45" s="136" t="s">
        <v>389</v>
      </c>
      <c r="JM45" s="865"/>
      <c r="JN45" s="888"/>
    </row>
    <row r="46" spans="1:274" ht="125.25" customHeight="1" thickBot="1" x14ac:dyDescent="0.4">
      <c r="A46" s="116" t="s">
        <v>641</v>
      </c>
      <c r="B46" s="117" t="s">
        <v>632</v>
      </c>
      <c r="C46" s="126" t="s">
        <v>633</v>
      </c>
      <c r="D46" s="60" t="s">
        <v>635</v>
      </c>
      <c r="E46" s="127" t="s">
        <v>636</v>
      </c>
      <c r="F46" s="2462"/>
      <c r="G46" s="2462"/>
      <c r="H46" s="2462"/>
      <c r="I46" s="2462"/>
      <c r="J46" s="2462"/>
      <c r="K46" s="2462"/>
      <c r="L46" s="2462"/>
      <c r="M46" s="2462"/>
      <c r="N46" s="2462"/>
      <c r="O46" s="2462"/>
      <c r="P46" s="2462"/>
      <c r="Q46" s="2462"/>
      <c r="R46" s="2462"/>
      <c r="S46" s="2462"/>
      <c r="T46" s="2472"/>
      <c r="U46" s="2462"/>
      <c r="V46" s="2462"/>
      <c r="W46" s="2462"/>
      <c r="X46" s="2462"/>
      <c r="Y46" s="60" t="s">
        <v>635</v>
      </c>
      <c r="Z46" s="941"/>
      <c r="AA46" s="941" t="s">
        <v>503</v>
      </c>
      <c r="AB46" s="941"/>
      <c r="AC46" s="143" t="s">
        <v>637</v>
      </c>
      <c r="AD46" s="143" t="s">
        <v>805</v>
      </c>
      <c r="AE46" s="144" t="s">
        <v>650</v>
      </c>
      <c r="AF46" s="157" t="s">
        <v>651</v>
      </c>
      <c r="AG46" s="838">
        <v>102182155</v>
      </c>
      <c r="AH46" s="839">
        <v>102182155</v>
      </c>
      <c r="AI46" s="839">
        <v>86542609</v>
      </c>
      <c r="AJ46" s="912">
        <v>194081540</v>
      </c>
      <c r="AK46" s="912">
        <v>194081540</v>
      </c>
      <c r="AL46" s="1271">
        <f t="shared" si="56"/>
        <v>1</v>
      </c>
      <c r="AM46" s="912">
        <v>102818540</v>
      </c>
      <c r="AN46" s="1271">
        <f t="shared" si="57"/>
        <v>0.52976980706150623</v>
      </c>
      <c r="AO46" s="977">
        <v>301864725</v>
      </c>
      <c r="AP46" s="910">
        <f t="shared" si="58"/>
        <v>311373463.83750004</v>
      </c>
      <c r="AQ46" s="977">
        <v>297057090</v>
      </c>
      <c r="AR46" s="942">
        <f t="shared" si="8"/>
        <v>895185510</v>
      </c>
      <c r="AS46" s="942">
        <f t="shared" si="9"/>
        <v>296263695</v>
      </c>
      <c r="AT46" s="1273">
        <f t="shared" si="59"/>
        <v>0.33095229054813452</v>
      </c>
      <c r="AU46" s="942">
        <f t="shared" si="10"/>
        <v>189361149</v>
      </c>
      <c r="AV46" s="968">
        <f t="shared" si="72"/>
        <v>102182155</v>
      </c>
      <c r="AW46" s="968">
        <f t="shared" si="73"/>
        <v>194081540</v>
      </c>
      <c r="AX46" s="968">
        <v>0</v>
      </c>
      <c r="AY46" s="968">
        <v>0</v>
      </c>
      <c r="AZ46" s="944">
        <f t="shared" si="11"/>
        <v>296263695</v>
      </c>
      <c r="BA46" s="943"/>
      <c r="BB46" s="943"/>
      <c r="BC46" s="943"/>
      <c r="BD46" s="943"/>
      <c r="BE46" s="944">
        <f t="shared" si="12"/>
        <v>0</v>
      </c>
      <c r="BF46" s="943"/>
      <c r="BG46" s="943"/>
      <c r="BH46" s="943"/>
      <c r="BI46" s="943"/>
      <c r="BJ46" s="944">
        <f t="shared" si="13"/>
        <v>0</v>
      </c>
      <c r="BK46" s="943"/>
      <c r="BL46" s="943"/>
      <c r="BM46" s="943"/>
      <c r="BN46" s="943"/>
      <c r="BO46" s="944">
        <f t="shared" si="14"/>
        <v>0</v>
      </c>
      <c r="BP46" s="943"/>
      <c r="BQ46" s="943"/>
      <c r="BR46" s="943"/>
      <c r="BS46" s="943"/>
      <c r="BT46" s="944">
        <f t="shared" si="15"/>
        <v>0</v>
      </c>
      <c r="BU46" s="943"/>
      <c r="BV46" s="943"/>
      <c r="BW46" s="943"/>
      <c r="BX46" s="943"/>
      <c r="BY46" s="944">
        <f t="shared" si="16"/>
        <v>0</v>
      </c>
      <c r="BZ46" s="943"/>
      <c r="CA46" s="943"/>
      <c r="CB46" s="943"/>
      <c r="CC46" s="943"/>
      <c r="CD46" s="944">
        <f t="shared" si="17"/>
        <v>0</v>
      </c>
      <c r="CE46" s="943"/>
      <c r="CF46" s="943"/>
      <c r="CG46" s="943"/>
      <c r="CH46" s="943"/>
      <c r="CI46" s="944">
        <f t="shared" si="18"/>
        <v>0</v>
      </c>
      <c r="CJ46" s="943"/>
      <c r="CK46" s="943"/>
      <c r="CL46" s="943"/>
      <c r="CM46" s="943"/>
      <c r="CN46" s="944">
        <f t="shared" si="19"/>
        <v>0</v>
      </c>
      <c r="CO46" s="943"/>
      <c r="CP46" s="943"/>
      <c r="CQ46" s="943"/>
      <c r="CR46" s="943"/>
      <c r="CS46" s="944">
        <f t="shared" si="20"/>
        <v>0</v>
      </c>
      <c r="CT46" s="943"/>
      <c r="CU46" s="943"/>
      <c r="CV46" s="943"/>
      <c r="CW46" s="943"/>
      <c r="CX46" s="944">
        <f t="shared" si="21"/>
        <v>0</v>
      </c>
      <c r="CY46" s="943"/>
      <c r="CZ46" s="943"/>
      <c r="DA46" s="943"/>
      <c r="DB46" s="943"/>
      <c r="DC46" s="944">
        <f t="shared" si="22"/>
        <v>0</v>
      </c>
      <c r="DD46" s="943"/>
      <c r="DE46" s="943"/>
      <c r="DF46" s="943"/>
      <c r="DG46" s="943"/>
      <c r="DH46" s="944">
        <f t="shared" si="23"/>
        <v>0</v>
      </c>
      <c r="DI46" s="943"/>
      <c r="DJ46" s="943"/>
      <c r="DK46" s="943"/>
      <c r="DL46" s="943"/>
      <c r="DM46" s="944">
        <f t="shared" si="24"/>
        <v>0</v>
      </c>
      <c r="DN46" s="943"/>
      <c r="DO46" s="943"/>
      <c r="DP46" s="943"/>
      <c r="DQ46" s="943"/>
      <c r="DR46" s="944">
        <f t="shared" si="25"/>
        <v>0</v>
      </c>
      <c r="DS46" s="943"/>
      <c r="DT46" s="943"/>
      <c r="DU46" s="943"/>
      <c r="DV46" s="943"/>
      <c r="DW46" s="944">
        <f t="shared" si="26"/>
        <v>0</v>
      </c>
      <c r="DX46" s="943"/>
      <c r="DY46" s="943"/>
      <c r="DZ46" s="943"/>
      <c r="EA46" s="943"/>
      <c r="EB46" s="944">
        <f t="shared" si="27"/>
        <v>0</v>
      </c>
      <c r="EC46" s="943"/>
      <c r="ED46" s="943"/>
      <c r="EE46" s="943"/>
      <c r="EF46" s="943"/>
      <c r="EG46" s="944">
        <f t="shared" si="28"/>
        <v>0</v>
      </c>
      <c r="EH46" s="943"/>
      <c r="EI46" s="943"/>
      <c r="EJ46" s="943"/>
      <c r="EK46" s="943"/>
      <c r="EL46" s="944">
        <f t="shared" si="29"/>
        <v>0</v>
      </c>
      <c r="EM46" s="943"/>
      <c r="EN46" s="943"/>
      <c r="EO46" s="943"/>
      <c r="EP46" s="943"/>
      <c r="EQ46" s="944">
        <f t="shared" si="30"/>
        <v>0</v>
      </c>
      <c r="ER46" s="943"/>
      <c r="ES46" s="943"/>
      <c r="ET46" s="943"/>
      <c r="EU46" s="943"/>
      <c r="EV46" s="944">
        <f t="shared" si="31"/>
        <v>0</v>
      </c>
      <c r="EW46" s="1273">
        <f t="shared" si="60"/>
        <v>0.21153285758613319</v>
      </c>
      <c r="EX46" s="944">
        <f t="shared" si="32"/>
        <v>0</v>
      </c>
      <c r="EY46" s="1069">
        <v>500</v>
      </c>
      <c r="EZ46" s="946">
        <v>300</v>
      </c>
      <c r="FA46" s="945">
        <v>1000</v>
      </c>
      <c r="FB46" s="1262">
        <v>667</v>
      </c>
      <c r="FC46" s="1274">
        <f t="shared" si="61"/>
        <v>0.66700000000000004</v>
      </c>
      <c r="FD46" s="945">
        <v>1000</v>
      </c>
      <c r="FE46" s="945">
        <v>1000</v>
      </c>
      <c r="FF46" s="994">
        <f t="shared" si="70"/>
        <v>3500</v>
      </c>
      <c r="FG46" s="948">
        <f t="shared" si="69"/>
        <v>967</v>
      </c>
      <c r="FH46" s="949"/>
      <c r="FI46" s="950"/>
      <c r="FJ46" s="950"/>
      <c r="FK46" s="950"/>
      <c r="FL46" s="951">
        <f t="shared" si="71"/>
        <v>0</v>
      </c>
      <c r="FM46" s="950"/>
      <c r="FN46" s="950"/>
      <c r="FO46" s="950"/>
      <c r="FP46" s="950"/>
      <c r="FQ46" s="951">
        <f t="shared" si="36"/>
        <v>0</v>
      </c>
      <c r="FR46" s="950"/>
      <c r="FS46" s="950"/>
      <c r="FT46" s="950"/>
      <c r="FU46" s="950"/>
      <c r="FV46" s="951">
        <f t="shared" si="37"/>
        <v>0</v>
      </c>
      <c r="FW46" s="950"/>
      <c r="FX46" s="950"/>
      <c r="FY46" s="950"/>
      <c r="FZ46" s="950"/>
      <c r="GA46" s="951">
        <f t="shared" si="38"/>
        <v>0</v>
      </c>
      <c r="GB46" s="950"/>
      <c r="GC46" s="950"/>
      <c r="GD46" s="950"/>
      <c r="GE46" s="950"/>
      <c r="GF46" s="951">
        <f t="shared" si="39"/>
        <v>0</v>
      </c>
      <c r="GG46" s="950"/>
      <c r="GH46" s="950"/>
      <c r="GI46" s="950"/>
      <c r="GJ46" s="950"/>
      <c r="GK46" s="951">
        <f t="shared" si="40"/>
        <v>0</v>
      </c>
      <c r="GL46" s="950"/>
      <c r="GM46" s="950"/>
      <c r="GN46" s="950"/>
      <c r="GO46" s="950"/>
      <c r="GP46" s="951">
        <f t="shared" si="41"/>
        <v>0</v>
      </c>
      <c r="GQ46" s="950"/>
      <c r="GR46" s="950"/>
      <c r="GS46" s="950"/>
      <c r="GT46" s="950"/>
      <c r="GU46" s="951">
        <f t="shared" si="42"/>
        <v>0</v>
      </c>
      <c r="GV46" s="950"/>
      <c r="GW46" s="950"/>
      <c r="GX46" s="950"/>
      <c r="GY46" s="950"/>
      <c r="GZ46" s="951">
        <f t="shared" si="43"/>
        <v>0</v>
      </c>
      <c r="HA46" s="950"/>
      <c r="HB46" s="950"/>
      <c r="HC46" s="950"/>
      <c r="HD46" s="950"/>
      <c r="HE46" s="951">
        <f t="shared" si="44"/>
        <v>0</v>
      </c>
      <c r="HF46" s="950"/>
      <c r="HG46" s="950"/>
      <c r="HH46" s="950"/>
      <c r="HI46" s="950"/>
      <c r="HJ46" s="951">
        <f t="shared" si="45"/>
        <v>0</v>
      </c>
      <c r="HK46" s="950"/>
      <c r="HL46" s="950"/>
      <c r="HM46" s="950"/>
      <c r="HN46" s="950"/>
      <c r="HO46" s="951">
        <f t="shared" si="46"/>
        <v>0</v>
      </c>
      <c r="HP46" s="950"/>
      <c r="HQ46" s="950"/>
      <c r="HR46" s="950"/>
      <c r="HS46" s="950"/>
      <c r="HT46" s="951">
        <f t="shared" si="47"/>
        <v>0</v>
      </c>
      <c r="HU46" s="950"/>
      <c r="HV46" s="950"/>
      <c r="HW46" s="950"/>
      <c r="HX46" s="950"/>
      <c r="HY46" s="951">
        <f t="shared" si="48"/>
        <v>0</v>
      </c>
      <c r="HZ46" s="950"/>
      <c r="IA46" s="950"/>
      <c r="IB46" s="950"/>
      <c r="IC46" s="950"/>
      <c r="ID46" s="951">
        <f t="shared" si="49"/>
        <v>0</v>
      </c>
      <c r="IE46" s="950"/>
      <c r="IF46" s="950"/>
      <c r="IG46" s="950"/>
      <c r="IH46" s="950"/>
      <c r="II46" s="951">
        <f t="shared" si="50"/>
        <v>0</v>
      </c>
      <c r="IJ46" s="950"/>
      <c r="IK46" s="950"/>
      <c r="IL46" s="950"/>
      <c r="IM46" s="950"/>
      <c r="IN46" s="951">
        <f t="shared" si="51"/>
        <v>0</v>
      </c>
      <c r="IO46" s="950"/>
      <c r="IP46" s="950"/>
      <c r="IQ46" s="950"/>
      <c r="IR46" s="950"/>
      <c r="IS46" s="951">
        <f t="shared" si="52"/>
        <v>0</v>
      </c>
      <c r="IT46" s="950"/>
      <c r="IU46" s="950"/>
      <c r="IV46" s="950"/>
      <c r="IW46" s="950"/>
      <c r="IX46" s="951">
        <f t="shared" si="53"/>
        <v>0</v>
      </c>
      <c r="IY46" s="950"/>
      <c r="IZ46" s="950"/>
      <c r="JA46" s="950"/>
      <c r="JB46" s="950"/>
      <c r="JC46" s="951">
        <f t="shared" si="54"/>
        <v>0</v>
      </c>
      <c r="JD46" s="1274">
        <f t="shared" si="62"/>
        <v>0.2762857142857143</v>
      </c>
      <c r="JE46" s="951">
        <f t="shared" si="55"/>
        <v>0</v>
      </c>
      <c r="JF46" s="846"/>
      <c r="JG46" s="846"/>
      <c r="JH46" s="846"/>
      <c r="JI46" s="846"/>
      <c r="JJ46" s="846"/>
      <c r="JK46" s="847"/>
      <c r="JL46" s="136" t="s">
        <v>389</v>
      </c>
      <c r="JM46" s="865"/>
      <c r="JN46" s="888"/>
    </row>
    <row r="47" spans="1:274" ht="125.25" customHeight="1" thickBot="1" x14ac:dyDescent="0.4">
      <c r="A47" s="118" t="s">
        <v>641</v>
      </c>
      <c r="B47" s="119" t="s">
        <v>632</v>
      </c>
      <c r="C47" s="128" t="s">
        <v>633</v>
      </c>
      <c r="D47" s="64" t="s">
        <v>635</v>
      </c>
      <c r="E47" s="129" t="s">
        <v>636</v>
      </c>
      <c r="F47" s="2463"/>
      <c r="G47" s="2476"/>
      <c r="H47" s="2476"/>
      <c r="I47" s="2463"/>
      <c r="J47" s="2463"/>
      <c r="K47" s="2463"/>
      <c r="L47" s="2463"/>
      <c r="M47" s="2463"/>
      <c r="N47" s="2463">
        <f>+F47+I47+L47+M47</f>
        <v>0</v>
      </c>
      <c r="O47" s="2463">
        <f>+G47+J47+M47+N47</f>
        <v>0</v>
      </c>
      <c r="P47" s="2463">
        <f>+H47+K47</f>
        <v>0</v>
      </c>
      <c r="Q47" s="2463"/>
      <c r="R47" s="2463"/>
      <c r="S47" s="2463"/>
      <c r="T47" s="2473"/>
      <c r="U47" s="2463"/>
      <c r="V47" s="2463"/>
      <c r="W47" s="2463"/>
      <c r="X47" s="2463"/>
      <c r="Y47" s="64" t="s">
        <v>635</v>
      </c>
      <c r="Z47" s="952"/>
      <c r="AA47" s="952" t="s">
        <v>503</v>
      </c>
      <c r="AB47" s="952"/>
      <c r="AC47" s="147" t="s">
        <v>637</v>
      </c>
      <c r="AD47" s="143" t="s">
        <v>805</v>
      </c>
      <c r="AE47" s="148" t="s">
        <v>650</v>
      </c>
      <c r="AF47" s="604" t="s">
        <v>652</v>
      </c>
      <c r="AG47" s="840">
        <v>72100000</v>
      </c>
      <c r="AH47" s="841">
        <v>72100000</v>
      </c>
      <c r="AI47" s="841">
        <v>66800000</v>
      </c>
      <c r="AJ47" s="912">
        <v>297982927</v>
      </c>
      <c r="AK47" s="912">
        <v>297982927</v>
      </c>
      <c r="AL47" s="1271">
        <f t="shared" si="56"/>
        <v>1</v>
      </c>
      <c r="AM47" s="912">
        <v>169295977</v>
      </c>
      <c r="AN47" s="1271">
        <f t="shared" si="57"/>
        <v>0.56813985520720789</v>
      </c>
      <c r="AO47" s="999">
        <v>301864724</v>
      </c>
      <c r="AP47" s="910">
        <f t="shared" si="58"/>
        <v>311373462.80600005</v>
      </c>
      <c r="AQ47" s="999">
        <v>297057090</v>
      </c>
      <c r="AR47" s="955">
        <f t="shared" si="8"/>
        <v>969004741</v>
      </c>
      <c r="AS47" s="955">
        <f t="shared" si="9"/>
        <v>370082927</v>
      </c>
      <c r="AT47" s="1273">
        <f t="shared" si="59"/>
        <v>0.3819206566709667</v>
      </c>
      <c r="AU47" s="955">
        <f t="shared" si="10"/>
        <v>236095977</v>
      </c>
      <c r="AV47" s="968">
        <f t="shared" si="72"/>
        <v>72100000</v>
      </c>
      <c r="AW47" s="968">
        <f t="shared" si="73"/>
        <v>297982927</v>
      </c>
      <c r="AX47" s="968">
        <v>0</v>
      </c>
      <c r="AY47" s="968">
        <v>0</v>
      </c>
      <c r="AZ47" s="957">
        <f t="shared" si="11"/>
        <v>370082927</v>
      </c>
      <c r="BA47" s="956"/>
      <c r="BB47" s="956"/>
      <c r="BC47" s="956"/>
      <c r="BD47" s="956"/>
      <c r="BE47" s="957">
        <f t="shared" si="12"/>
        <v>0</v>
      </c>
      <c r="BF47" s="956"/>
      <c r="BG47" s="956"/>
      <c r="BH47" s="956"/>
      <c r="BI47" s="956"/>
      <c r="BJ47" s="957">
        <f t="shared" si="13"/>
        <v>0</v>
      </c>
      <c r="BK47" s="956"/>
      <c r="BL47" s="956"/>
      <c r="BM47" s="956"/>
      <c r="BN47" s="956"/>
      <c r="BO47" s="957">
        <f t="shared" si="14"/>
        <v>0</v>
      </c>
      <c r="BP47" s="956"/>
      <c r="BQ47" s="956"/>
      <c r="BR47" s="956"/>
      <c r="BS47" s="956"/>
      <c r="BT47" s="957">
        <f t="shared" si="15"/>
        <v>0</v>
      </c>
      <c r="BU47" s="956"/>
      <c r="BV47" s="956"/>
      <c r="BW47" s="956"/>
      <c r="BX47" s="956"/>
      <c r="BY47" s="957">
        <f t="shared" si="16"/>
        <v>0</v>
      </c>
      <c r="BZ47" s="956"/>
      <c r="CA47" s="956"/>
      <c r="CB47" s="956"/>
      <c r="CC47" s="956"/>
      <c r="CD47" s="957">
        <f t="shared" si="17"/>
        <v>0</v>
      </c>
      <c r="CE47" s="956"/>
      <c r="CF47" s="956"/>
      <c r="CG47" s="956"/>
      <c r="CH47" s="956"/>
      <c r="CI47" s="957">
        <f t="shared" si="18"/>
        <v>0</v>
      </c>
      <c r="CJ47" s="956"/>
      <c r="CK47" s="956"/>
      <c r="CL47" s="956"/>
      <c r="CM47" s="956"/>
      <c r="CN47" s="957">
        <f t="shared" si="19"/>
        <v>0</v>
      </c>
      <c r="CO47" s="956"/>
      <c r="CP47" s="956"/>
      <c r="CQ47" s="956"/>
      <c r="CR47" s="956"/>
      <c r="CS47" s="957">
        <f t="shared" si="20"/>
        <v>0</v>
      </c>
      <c r="CT47" s="956"/>
      <c r="CU47" s="956"/>
      <c r="CV47" s="956"/>
      <c r="CW47" s="956"/>
      <c r="CX47" s="957">
        <f t="shared" si="21"/>
        <v>0</v>
      </c>
      <c r="CY47" s="956"/>
      <c r="CZ47" s="956"/>
      <c r="DA47" s="956"/>
      <c r="DB47" s="956"/>
      <c r="DC47" s="957">
        <f t="shared" si="22"/>
        <v>0</v>
      </c>
      <c r="DD47" s="956"/>
      <c r="DE47" s="956"/>
      <c r="DF47" s="956"/>
      <c r="DG47" s="956"/>
      <c r="DH47" s="957">
        <f t="shared" si="23"/>
        <v>0</v>
      </c>
      <c r="DI47" s="956"/>
      <c r="DJ47" s="956"/>
      <c r="DK47" s="956"/>
      <c r="DL47" s="956"/>
      <c r="DM47" s="957">
        <f t="shared" si="24"/>
        <v>0</v>
      </c>
      <c r="DN47" s="956"/>
      <c r="DO47" s="956"/>
      <c r="DP47" s="956"/>
      <c r="DQ47" s="956"/>
      <c r="DR47" s="957">
        <f t="shared" si="25"/>
        <v>0</v>
      </c>
      <c r="DS47" s="956"/>
      <c r="DT47" s="956"/>
      <c r="DU47" s="956"/>
      <c r="DV47" s="956"/>
      <c r="DW47" s="957">
        <f t="shared" si="26"/>
        <v>0</v>
      </c>
      <c r="DX47" s="956"/>
      <c r="DY47" s="956"/>
      <c r="DZ47" s="956"/>
      <c r="EA47" s="956"/>
      <c r="EB47" s="957">
        <f t="shared" si="27"/>
        <v>0</v>
      </c>
      <c r="EC47" s="956"/>
      <c r="ED47" s="956"/>
      <c r="EE47" s="956"/>
      <c r="EF47" s="956"/>
      <c r="EG47" s="957">
        <f t="shared" si="28"/>
        <v>0</v>
      </c>
      <c r="EH47" s="956"/>
      <c r="EI47" s="956"/>
      <c r="EJ47" s="956"/>
      <c r="EK47" s="956"/>
      <c r="EL47" s="957">
        <f t="shared" si="29"/>
        <v>0</v>
      </c>
      <c r="EM47" s="956"/>
      <c r="EN47" s="956"/>
      <c r="EO47" s="956"/>
      <c r="EP47" s="956"/>
      <c r="EQ47" s="957">
        <f t="shared" si="30"/>
        <v>0</v>
      </c>
      <c r="ER47" s="956"/>
      <c r="ES47" s="956"/>
      <c r="ET47" s="956"/>
      <c r="EU47" s="956"/>
      <c r="EV47" s="957">
        <f t="shared" si="31"/>
        <v>0</v>
      </c>
      <c r="EW47" s="1273">
        <f t="shared" si="60"/>
        <v>0.24364790698170588</v>
      </c>
      <c r="EX47" s="957">
        <f t="shared" si="32"/>
        <v>0</v>
      </c>
      <c r="EY47" s="1072">
        <v>8</v>
      </c>
      <c r="EZ47" s="1073">
        <v>4.8</v>
      </c>
      <c r="FA47" s="958">
        <v>16</v>
      </c>
      <c r="FB47" s="993">
        <v>10.66</v>
      </c>
      <c r="FC47" s="1274">
        <f t="shared" si="61"/>
        <v>0.66625000000000001</v>
      </c>
      <c r="FD47" s="958">
        <v>16</v>
      </c>
      <c r="FE47" s="958">
        <v>8</v>
      </c>
      <c r="FF47" s="1001">
        <f t="shared" si="70"/>
        <v>48</v>
      </c>
      <c r="FG47" s="1074">
        <f t="shared" si="69"/>
        <v>15.46</v>
      </c>
      <c r="FH47" s="962"/>
      <c r="FI47" s="963"/>
      <c r="FJ47" s="963"/>
      <c r="FK47" s="963"/>
      <c r="FL47" s="964">
        <f t="shared" si="71"/>
        <v>0</v>
      </c>
      <c r="FM47" s="963"/>
      <c r="FN47" s="963"/>
      <c r="FO47" s="963"/>
      <c r="FP47" s="963"/>
      <c r="FQ47" s="964">
        <f t="shared" si="36"/>
        <v>0</v>
      </c>
      <c r="FR47" s="963"/>
      <c r="FS47" s="963"/>
      <c r="FT47" s="963"/>
      <c r="FU47" s="963"/>
      <c r="FV47" s="964">
        <f t="shared" si="37"/>
        <v>0</v>
      </c>
      <c r="FW47" s="963"/>
      <c r="FX47" s="963"/>
      <c r="FY47" s="963"/>
      <c r="FZ47" s="963"/>
      <c r="GA47" s="964">
        <f t="shared" si="38"/>
        <v>0</v>
      </c>
      <c r="GB47" s="963"/>
      <c r="GC47" s="963"/>
      <c r="GD47" s="963"/>
      <c r="GE47" s="963"/>
      <c r="GF47" s="964">
        <f t="shared" si="39"/>
        <v>0</v>
      </c>
      <c r="GG47" s="963"/>
      <c r="GH47" s="963"/>
      <c r="GI47" s="963"/>
      <c r="GJ47" s="963"/>
      <c r="GK47" s="964">
        <f t="shared" si="40"/>
        <v>0</v>
      </c>
      <c r="GL47" s="963"/>
      <c r="GM47" s="963"/>
      <c r="GN47" s="963"/>
      <c r="GO47" s="963"/>
      <c r="GP47" s="964">
        <f t="shared" si="41"/>
        <v>0</v>
      </c>
      <c r="GQ47" s="963"/>
      <c r="GR47" s="963"/>
      <c r="GS47" s="963"/>
      <c r="GT47" s="963"/>
      <c r="GU47" s="964">
        <f t="shared" si="42"/>
        <v>0</v>
      </c>
      <c r="GV47" s="963"/>
      <c r="GW47" s="963"/>
      <c r="GX47" s="963"/>
      <c r="GY47" s="963"/>
      <c r="GZ47" s="964">
        <f t="shared" si="43"/>
        <v>0</v>
      </c>
      <c r="HA47" s="963"/>
      <c r="HB47" s="963"/>
      <c r="HC47" s="963"/>
      <c r="HD47" s="963"/>
      <c r="HE47" s="964">
        <f t="shared" si="44"/>
        <v>0</v>
      </c>
      <c r="HF47" s="963"/>
      <c r="HG47" s="963"/>
      <c r="HH47" s="963"/>
      <c r="HI47" s="963"/>
      <c r="HJ47" s="964">
        <f t="shared" si="45"/>
        <v>0</v>
      </c>
      <c r="HK47" s="963"/>
      <c r="HL47" s="963"/>
      <c r="HM47" s="963"/>
      <c r="HN47" s="963"/>
      <c r="HO47" s="964">
        <f t="shared" si="46"/>
        <v>0</v>
      </c>
      <c r="HP47" s="963"/>
      <c r="HQ47" s="963"/>
      <c r="HR47" s="963"/>
      <c r="HS47" s="963"/>
      <c r="HT47" s="964">
        <f t="shared" si="47"/>
        <v>0</v>
      </c>
      <c r="HU47" s="963"/>
      <c r="HV47" s="963"/>
      <c r="HW47" s="963"/>
      <c r="HX47" s="963"/>
      <c r="HY47" s="964">
        <f t="shared" si="48"/>
        <v>0</v>
      </c>
      <c r="HZ47" s="963"/>
      <c r="IA47" s="963"/>
      <c r="IB47" s="963"/>
      <c r="IC47" s="963"/>
      <c r="ID47" s="964">
        <f t="shared" si="49"/>
        <v>0</v>
      </c>
      <c r="IE47" s="963"/>
      <c r="IF47" s="963"/>
      <c r="IG47" s="963"/>
      <c r="IH47" s="963"/>
      <c r="II47" s="964">
        <f t="shared" si="50"/>
        <v>0</v>
      </c>
      <c r="IJ47" s="963"/>
      <c r="IK47" s="963"/>
      <c r="IL47" s="963"/>
      <c r="IM47" s="963"/>
      <c r="IN47" s="964">
        <f t="shared" si="51"/>
        <v>0</v>
      </c>
      <c r="IO47" s="963"/>
      <c r="IP47" s="963"/>
      <c r="IQ47" s="963"/>
      <c r="IR47" s="963"/>
      <c r="IS47" s="964">
        <f t="shared" si="52"/>
        <v>0</v>
      </c>
      <c r="IT47" s="963"/>
      <c r="IU47" s="963"/>
      <c r="IV47" s="963"/>
      <c r="IW47" s="963"/>
      <c r="IX47" s="964">
        <f t="shared" si="53"/>
        <v>0</v>
      </c>
      <c r="IY47" s="963"/>
      <c r="IZ47" s="963"/>
      <c r="JA47" s="963"/>
      <c r="JB47" s="963"/>
      <c r="JC47" s="964">
        <f t="shared" si="54"/>
        <v>0</v>
      </c>
      <c r="JD47" s="1274">
        <f t="shared" si="62"/>
        <v>0.32208333333333333</v>
      </c>
      <c r="JE47" s="964">
        <f t="shared" si="55"/>
        <v>0</v>
      </c>
      <c r="JF47" s="848"/>
      <c r="JG47" s="848"/>
      <c r="JH47" s="848"/>
      <c r="JI47" s="848"/>
      <c r="JJ47" s="848"/>
      <c r="JK47" s="849"/>
      <c r="JL47" s="151" t="s">
        <v>389</v>
      </c>
      <c r="JM47" s="866"/>
      <c r="JN47" s="888"/>
    </row>
    <row r="48" spans="1:274" ht="125.25" hidden="1" customHeight="1" thickBot="1" x14ac:dyDescent="0.4">
      <c r="A48" s="120" t="s">
        <v>631</v>
      </c>
      <c r="B48" s="121" t="s">
        <v>653</v>
      </c>
      <c r="C48" s="130" t="s">
        <v>654</v>
      </c>
      <c r="D48" s="817" t="s">
        <v>163</v>
      </c>
      <c r="E48" s="68" t="s">
        <v>656</v>
      </c>
      <c r="F48" s="2474">
        <v>16487886263</v>
      </c>
      <c r="G48" s="2475">
        <v>13009253416</v>
      </c>
      <c r="H48" s="2475">
        <v>8283627865</v>
      </c>
      <c r="I48" s="2474">
        <f>+AJ48+AJ49+AJ50+AJ51+AJ52+AJ53+AJ54+AJ55+AJ56+AJ57+AJ58</f>
        <v>34721219600</v>
      </c>
      <c r="J48" s="2474">
        <f>+AK48+AK49+AK50+AK51+AK52+AK53+AK54+AK55+AK56+AK57+AK58</f>
        <v>24463263321</v>
      </c>
      <c r="K48" s="2474">
        <f>+AM48+AM49+AM50+AM51+AM52+AM53+AM54+AM55+AM56+AM57+AM58</f>
        <v>12506550187</v>
      </c>
      <c r="L48" s="2474">
        <v>25846922424</v>
      </c>
      <c r="M48" s="2474">
        <v>21544264944</v>
      </c>
      <c r="N48" s="2469">
        <f>F48+I48+L48+M48</f>
        <v>98600293231</v>
      </c>
      <c r="O48" s="2469">
        <f>G48+I48</f>
        <v>47730473016</v>
      </c>
      <c r="P48" s="2469">
        <f>+H48+K48</f>
        <v>20790178052</v>
      </c>
      <c r="Q48" s="2466">
        <v>100</v>
      </c>
      <c r="R48" s="2470">
        <v>100</v>
      </c>
      <c r="S48" s="2466">
        <v>100</v>
      </c>
      <c r="T48" s="2471"/>
      <c r="U48" s="2466">
        <v>100</v>
      </c>
      <c r="V48" s="2466">
        <v>100</v>
      </c>
      <c r="W48" s="2467">
        <v>100</v>
      </c>
      <c r="X48" s="2468">
        <v>100</v>
      </c>
      <c r="Y48" s="817" t="s">
        <v>163</v>
      </c>
      <c r="Z48" s="965"/>
      <c r="AA48" s="965" t="s">
        <v>558</v>
      </c>
      <c r="AB48" s="965">
        <v>1</v>
      </c>
      <c r="AC48" s="152" t="s">
        <v>657</v>
      </c>
      <c r="AD48" s="143" t="s">
        <v>870</v>
      </c>
      <c r="AE48" s="581" t="s">
        <v>659</v>
      </c>
      <c r="AF48" s="1642" t="s">
        <v>660</v>
      </c>
      <c r="AG48" s="836">
        <v>908908332</v>
      </c>
      <c r="AH48" s="837">
        <v>908774999</v>
      </c>
      <c r="AI48" s="837">
        <v>755406000</v>
      </c>
      <c r="AJ48" s="912">
        <v>1695215451</v>
      </c>
      <c r="AK48" s="912">
        <v>1539493546</v>
      </c>
      <c r="AL48" s="1271">
        <f t="shared" si="56"/>
        <v>0.90814034587276782</v>
      </c>
      <c r="AM48" s="912">
        <v>811576208</v>
      </c>
      <c r="AN48" s="1271">
        <f t="shared" si="57"/>
        <v>0.47874516924751648</v>
      </c>
      <c r="AO48" s="966">
        <v>2748175404</v>
      </c>
      <c r="AP48" s="910">
        <f t="shared" si="58"/>
        <v>2834742929.2260003</v>
      </c>
      <c r="AQ48" s="966">
        <v>881052744</v>
      </c>
      <c r="AR48" s="967">
        <f t="shared" si="8"/>
        <v>6233351931</v>
      </c>
      <c r="AS48" s="967">
        <f t="shared" si="9"/>
        <v>2448268545</v>
      </c>
      <c r="AT48" s="1273">
        <f t="shared" si="59"/>
        <v>0.39276918295342117</v>
      </c>
      <c r="AU48" s="967">
        <f t="shared" si="10"/>
        <v>1566982208</v>
      </c>
      <c r="AV48" s="968">
        <v>908774999</v>
      </c>
      <c r="AW48" s="968"/>
      <c r="AX48" s="968"/>
      <c r="AY48" s="968"/>
      <c r="AZ48" s="969">
        <f t="shared" si="11"/>
        <v>908774999</v>
      </c>
      <c r="BA48" s="968"/>
      <c r="BB48" s="968"/>
      <c r="BC48" s="968"/>
      <c r="BD48" s="968"/>
      <c r="BE48" s="969">
        <f t="shared" si="12"/>
        <v>0</v>
      </c>
      <c r="BF48" s="968"/>
      <c r="BG48" s="968"/>
      <c r="BH48" s="968"/>
      <c r="BI48" s="968"/>
      <c r="BJ48" s="969">
        <f t="shared" si="13"/>
        <v>0</v>
      </c>
      <c r="BK48" s="968"/>
      <c r="BL48" s="968"/>
      <c r="BM48" s="968"/>
      <c r="BN48" s="968"/>
      <c r="BO48" s="969">
        <f t="shared" si="14"/>
        <v>0</v>
      </c>
      <c r="BP48" s="968"/>
      <c r="BQ48" s="968"/>
      <c r="BR48" s="968"/>
      <c r="BS48" s="968"/>
      <c r="BT48" s="969">
        <f t="shared" si="15"/>
        <v>0</v>
      </c>
      <c r="BU48" s="968"/>
      <c r="BV48" s="968"/>
      <c r="BW48" s="968"/>
      <c r="BX48" s="968"/>
      <c r="BY48" s="969">
        <f t="shared" si="16"/>
        <v>0</v>
      </c>
      <c r="BZ48" s="968"/>
      <c r="CA48" s="968"/>
      <c r="CB48" s="968"/>
      <c r="CC48" s="968"/>
      <c r="CD48" s="969">
        <f t="shared" si="17"/>
        <v>0</v>
      </c>
      <c r="CE48" s="968"/>
      <c r="CF48" s="968"/>
      <c r="CG48" s="968"/>
      <c r="CH48" s="968"/>
      <c r="CI48" s="969">
        <f t="shared" si="18"/>
        <v>0</v>
      </c>
      <c r="CJ48" s="968"/>
      <c r="CK48" s="968"/>
      <c r="CL48" s="968"/>
      <c r="CM48" s="968"/>
      <c r="CN48" s="969">
        <f t="shared" si="19"/>
        <v>0</v>
      </c>
      <c r="CO48" s="968"/>
      <c r="CP48" s="968"/>
      <c r="CQ48" s="968"/>
      <c r="CR48" s="968"/>
      <c r="CS48" s="969">
        <f t="shared" si="20"/>
        <v>0</v>
      </c>
      <c r="CT48" s="968"/>
      <c r="CU48" s="968"/>
      <c r="CV48" s="968"/>
      <c r="CW48" s="968"/>
      <c r="CX48" s="969">
        <f t="shared" si="21"/>
        <v>0</v>
      </c>
      <c r="CY48" s="968"/>
      <c r="CZ48" s="968"/>
      <c r="DA48" s="968"/>
      <c r="DB48" s="968"/>
      <c r="DC48" s="969">
        <f t="shared" si="22"/>
        <v>0</v>
      </c>
      <c r="DD48" s="968"/>
      <c r="DE48" s="968"/>
      <c r="DF48" s="968"/>
      <c r="DG48" s="968"/>
      <c r="DH48" s="969">
        <f t="shared" si="23"/>
        <v>0</v>
      </c>
      <c r="DI48" s="968"/>
      <c r="DJ48" s="968"/>
      <c r="DK48" s="968"/>
      <c r="DL48" s="968"/>
      <c r="DM48" s="969">
        <f t="shared" si="24"/>
        <v>0</v>
      </c>
      <c r="DN48" s="968"/>
      <c r="DO48" s="968"/>
      <c r="DP48" s="968"/>
      <c r="DQ48" s="968"/>
      <c r="DR48" s="969">
        <f t="shared" si="25"/>
        <v>0</v>
      </c>
      <c r="DS48" s="968"/>
      <c r="DT48" s="968"/>
      <c r="DU48" s="968"/>
      <c r="DV48" s="968"/>
      <c r="DW48" s="969">
        <f t="shared" si="26"/>
        <v>0</v>
      </c>
      <c r="DX48" s="968"/>
      <c r="DY48" s="968"/>
      <c r="DZ48" s="968"/>
      <c r="EA48" s="968"/>
      <c r="EB48" s="969">
        <f t="shared" si="27"/>
        <v>0</v>
      </c>
      <c r="EC48" s="968"/>
      <c r="ED48" s="968"/>
      <c r="EE48" s="968"/>
      <c r="EF48" s="968"/>
      <c r="EG48" s="969">
        <f t="shared" si="28"/>
        <v>0</v>
      </c>
      <c r="EH48" s="968"/>
      <c r="EI48" s="968"/>
      <c r="EJ48" s="968"/>
      <c r="EK48" s="968"/>
      <c r="EL48" s="969">
        <f t="shared" si="29"/>
        <v>0</v>
      </c>
      <c r="EM48" s="968"/>
      <c r="EN48" s="968"/>
      <c r="EO48" s="968"/>
      <c r="EP48" s="968"/>
      <c r="EQ48" s="969">
        <f t="shared" si="30"/>
        <v>0</v>
      </c>
      <c r="ER48" s="968"/>
      <c r="ES48" s="968"/>
      <c r="ET48" s="968"/>
      <c r="EU48" s="968"/>
      <c r="EV48" s="969">
        <f t="shared" si="31"/>
        <v>0</v>
      </c>
      <c r="EW48" s="1273">
        <f t="shared" si="60"/>
        <v>0.25138676996673492</v>
      </c>
      <c r="EX48" s="969">
        <f t="shared" si="32"/>
        <v>0</v>
      </c>
      <c r="EY48" s="905">
        <v>1</v>
      </c>
      <c r="EZ48" s="906">
        <v>1</v>
      </c>
      <c r="FA48" s="905">
        <v>1</v>
      </c>
      <c r="FB48" s="1002">
        <v>1</v>
      </c>
      <c r="FC48" s="1274">
        <f t="shared" si="61"/>
        <v>1</v>
      </c>
      <c r="FD48" s="905">
        <v>1</v>
      </c>
      <c r="FE48" s="905">
        <v>1</v>
      </c>
      <c r="FF48" s="1003">
        <v>1</v>
      </c>
      <c r="FG48" s="1003">
        <f t="shared" ref="FG48:FG54" si="74">MAX(EZ48:FB48)</f>
        <v>1</v>
      </c>
      <c r="FH48" s="1004"/>
      <c r="FI48" s="975"/>
      <c r="FJ48" s="975"/>
      <c r="FK48" s="975"/>
      <c r="FL48" s="976">
        <f t="shared" si="71"/>
        <v>0</v>
      </c>
      <c r="FM48" s="975"/>
      <c r="FN48" s="975"/>
      <c r="FO48" s="975"/>
      <c r="FP48" s="975"/>
      <c r="FQ48" s="976">
        <f t="shared" si="36"/>
        <v>0</v>
      </c>
      <c r="FR48" s="975"/>
      <c r="FS48" s="975"/>
      <c r="FT48" s="975"/>
      <c r="FU48" s="975"/>
      <c r="FV48" s="976">
        <f t="shared" si="37"/>
        <v>0</v>
      </c>
      <c r="FW48" s="975"/>
      <c r="FX48" s="975"/>
      <c r="FY48" s="975"/>
      <c r="FZ48" s="975"/>
      <c r="GA48" s="976">
        <f t="shared" si="38"/>
        <v>0</v>
      </c>
      <c r="GB48" s="975"/>
      <c r="GC48" s="975"/>
      <c r="GD48" s="975"/>
      <c r="GE48" s="975"/>
      <c r="GF48" s="976">
        <f t="shared" si="39"/>
        <v>0</v>
      </c>
      <c r="GG48" s="975"/>
      <c r="GH48" s="975"/>
      <c r="GI48" s="975"/>
      <c r="GJ48" s="975"/>
      <c r="GK48" s="976">
        <f t="shared" si="40"/>
        <v>0</v>
      </c>
      <c r="GL48" s="975"/>
      <c r="GM48" s="975"/>
      <c r="GN48" s="975"/>
      <c r="GO48" s="975"/>
      <c r="GP48" s="976">
        <f t="shared" si="41"/>
        <v>0</v>
      </c>
      <c r="GQ48" s="975"/>
      <c r="GR48" s="975"/>
      <c r="GS48" s="975"/>
      <c r="GT48" s="975"/>
      <c r="GU48" s="976">
        <f t="shared" si="42"/>
        <v>0</v>
      </c>
      <c r="GV48" s="975"/>
      <c r="GW48" s="975"/>
      <c r="GX48" s="975"/>
      <c r="GY48" s="975"/>
      <c r="GZ48" s="976">
        <f t="shared" si="43"/>
        <v>0</v>
      </c>
      <c r="HA48" s="975"/>
      <c r="HB48" s="975"/>
      <c r="HC48" s="975"/>
      <c r="HD48" s="975"/>
      <c r="HE48" s="976">
        <f t="shared" si="44"/>
        <v>0</v>
      </c>
      <c r="HF48" s="975"/>
      <c r="HG48" s="975"/>
      <c r="HH48" s="975"/>
      <c r="HI48" s="975"/>
      <c r="HJ48" s="976">
        <f t="shared" si="45"/>
        <v>0</v>
      </c>
      <c r="HK48" s="975"/>
      <c r="HL48" s="975"/>
      <c r="HM48" s="975"/>
      <c r="HN48" s="975"/>
      <c r="HO48" s="976">
        <f t="shared" si="46"/>
        <v>0</v>
      </c>
      <c r="HP48" s="975"/>
      <c r="HQ48" s="975"/>
      <c r="HR48" s="975"/>
      <c r="HS48" s="975"/>
      <c r="HT48" s="976">
        <f t="shared" si="47"/>
        <v>0</v>
      </c>
      <c r="HU48" s="975"/>
      <c r="HV48" s="975"/>
      <c r="HW48" s="975"/>
      <c r="HX48" s="975"/>
      <c r="HY48" s="976">
        <f t="shared" si="48"/>
        <v>0</v>
      </c>
      <c r="HZ48" s="975"/>
      <c r="IA48" s="975"/>
      <c r="IB48" s="975"/>
      <c r="IC48" s="975"/>
      <c r="ID48" s="976">
        <f t="shared" si="49"/>
        <v>0</v>
      </c>
      <c r="IE48" s="975"/>
      <c r="IF48" s="975"/>
      <c r="IG48" s="975"/>
      <c r="IH48" s="975"/>
      <c r="II48" s="976">
        <f t="shared" si="50"/>
        <v>0</v>
      </c>
      <c r="IJ48" s="975"/>
      <c r="IK48" s="975"/>
      <c r="IL48" s="975"/>
      <c r="IM48" s="975"/>
      <c r="IN48" s="976">
        <f t="shared" si="51"/>
        <v>0</v>
      </c>
      <c r="IO48" s="975"/>
      <c r="IP48" s="975"/>
      <c r="IQ48" s="975"/>
      <c r="IR48" s="975"/>
      <c r="IS48" s="976">
        <f t="shared" si="52"/>
        <v>0</v>
      </c>
      <c r="IT48" s="975"/>
      <c r="IU48" s="975"/>
      <c r="IV48" s="975"/>
      <c r="IW48" s="975"/>
      <c r="IX48" s="976">
        <f t="shared" si="53"/>
        <v>0</v>
      </c>
      <c r="IY48" s="975"/>
      <c r="IZ48" s="975"/>
      <c r="JA48" s="975"/>
      <c r="JB48" s="975"/>
      <c r="JC48" s="976">
        <f t="shared" si="54"/>
        <v>0</v>
      </c>
      <c r="JD48" s="1274">
        <f t="shared" si="62"/>
        <v>1</v>
      </c>
      <c r="JE48" s="976">
        <f t="shared" si="55"/>
        <v>0</v>
      </c>
      <c r="JF48" s="852"/>
      <c r="JG48" s="852"/>
      <c r="JH48" s="852"/>
      <c r="JI48" s="852"/>
      <c r="JJ48" s="852"/>
      <c r="JK48" s="853"/>
      <c r="JL48" s="888" t="s">
        <v>385</v>
      </c>
      <c r="JM48" s="1075" t="s">
        <v>661</v>
      </c>
      <c r="JN48" s="888" t="s">
        <v>385</v>
      </c>
    </row>
    <row r="49" spans="1:274" ht="125.25" hidden="1" customHeight="1" thickBot="1" x14ac:dyDescent="0.4">
      <c r="A49" s="116" t="s">
        <v>631</v>
      </c>
      <c r="B49" s="117" t="s">
        <v>653</v>
      </c>
      <c r="C49" s="126" t="s">
        <v>654</v>
      </c>
      <c r="D49" s="60" t="s">
        <v>163</v>
      </c>
      <c r="E49" s="68" t="s">
        <v>656</v>
      </c>
      <c r="F49" s="2462"/>
      <c r="G49" s="2462"/>
      <c r="H49" s="2462"/>
      <c r="I49" s="2462"/>
      <c r="J49" s="2462"/>
      <c r="K49" s="2462"/>
      <c r="L49" s="2462"/>
      <c r="M49" s="2462"/>
      <c r="N49" s="2462">
        <f>+F49+I49+L49+M49</f>
        <v>0</v>
      </c>
      <c r="O49" s="2462">
        <f>+G49+J49</f>
        <v>0</v>
      </c>
      <c r="P49" s="2462">
        <f>+H49+K49</f>
        <v>0</v>
      </c>
      <c r="Q49" s="2462"/>
      <c r="R49" s="2462"/>
      <c r="S49" s="2462"/>
      <c r="T49" s="2472"/>
      <c r="U49" s="2462"/>
      <c r="V49" s="2462"/>
      <c r="W49" s="2462"/>
      <c r="X49" s="2462"/>
      <c r="Y49" s="60" t="s">
        <v>163</v>
      </c>
      <c r="Z49" s="941"/>
      <c r="AA49" s="941" t="s">
        <v>558</v>
      </c>
      <c r="AB49" s="941">
        <v>2</v>
      </c>
      <c r="AC49" s="143" t="s">
        <v>657</v>
      </c>
      <c r="AD49" s="143" t="s">
        <v>560</v>
      </c>
      <c r="AE49" s="144" t="s">
        <v>659</v>
      </c>
      <c r="AF49" s="582" t="s">
        <v>662</v>
      </c>
      <c r="AG49" s="838">
        <v>49167067</v>
      </c>
      <c r="AH49" s="839">
        <v>49167067</v>
      </c>
      <c r="AI49" s="839">
        <v>41957067</v>
      </c>
      <c r="AJ49" s="912">
        <v>81932638</v>
      </c>
      <c r="AK49" s="912">
        <v>44657298</v>
      </c>
      <c r="AL49" s="1271">
        <f t="shared" si="56"/>
        <v>0.54504894618430322</v>
      </c>
      <c r="AM49" s="912">
        <v>38454896</v>
      </c>
      <c r="AN49" s="1271">
        <f t="shared" si="57"/>
        <v>0.46934770976127976</v>
      </c>
      <c r="AO49" s="977">
        <v>107814596</v>
      </c>
      <c r="AP49" s="910">
        <f t="shared" si="58"/>
        <v>111210755.774</v>
      </c>
      <c r="AQ49" s="977">
        <v>168120000</v>
      </c>
      <c r="AR49" s="942">
        <f t="shared" si="8"/>
        <v>407034301</v>
      </c>
      <c r="AS49" s="942">
        <f t="shared" si="9"/>
        <v>93824365</v>
      </c>
      <c r="AT49" s="1273">
        <f t="shared" si="59"/>
        <v>0.23050726872279001</v>
      </c>
      <c r="AU49" s="942">
        <f t="shared" si="10"/>
        <v>80411963</v>
      </c>
      <c r="AV49" s="943">
        <v>49167067</v>
      </c>
      <c r="AW49" s="943"/>
      <c r="AX49" s="943"/>
      <c r="AY49" s="943"/>
      <c r="AZ49" s="944">
        <f t="shared" si="11"/>
        <v>49167067</v>
      </c>
      <c r="BA49" s="943"/>
      <c r="BB49" s="943"/>
      <c r="BC49" s="943"/>
      <c r="BD49" s="943"/>
      <c r="BE49" s="944">
        <f t="shared" si="12"/>
        <v>0</v>
      </c>
      <c r="BF49" s="943"/>
      <c r="BG49" s="943"/>
      <c r="BH49" s="943"/>
      <c r="BI49" s="943"/>
      <c r="BJ49" s="944">
        <f t="shared" si="13"/>
        <v>0</v>
      </c>
      <c r="BK49" s="943"/>
      <c r="BL49" s="943"/>
      <c r="BM49" s="943"/>
      <c r="BN49" s="943"/>
      <c r="BO49" s="944">
        <f t="shared" si="14"/>
        <v>0</v>
      </c>
      <c r="BP49" s="943"/>
      <c r="BQ49" s="943"/>
      <c r="BR49" s="943"/>
      <c r="BS49" s="943"/>
      <c r="BT49" s="944">
        <f t="shared" si="15"/>
        <v>0</v>
      </c>
      <c r="BU49" s="943"/>
      <c r="BV49" s="943"/>
      <c r="BW49" s="943"/>
      <c r="BX49" s="943"/>
      <c r="BY49" s="944">
        <f t="shared" si="16"/>
        <v>0</v>
      </c>
      <c r="BZ49" s="943"/>
      <c r="CA49" s="943"/>
      <c r="CB49" s="943"/>
      <c r="CC49" s="943"/>
      <c r="CD49" s="944">
        <f t="shared" si="17"/>
        <v>0</v>
      </c>
      <c r="CE49" s="943"/>
      <c r="CF49" s="943"/>
      <c r="CG49" s="943"/>
      <c r="CH49" s="943"/>
      <c r="CI49" s="944">
        <f t="shared" si="18"/>
        <v>0</v>
      </c>
      <c r="CJ49" s="943"/>
      <c r="CK49" s="943"/>
      <c r="CL49" s="943"/>
      <c r="CM49" s="943"/>
      <c r="CN49" s="944">
        <f t="shared" si="19"/>
        <v>0</v>
      </c>
      <c r="CO49" s="943"/>
      <c r="CP49" s="943"/>
      <c r="CQ49" s="943"/>
      <c r="CR49" s="943"/>
      <c r="CS49" s="944">
        <f t="shared" si="20"/>
        <v>0</v>
      </c>
      <c r="CT49" s="943"/>
      <c r="CU49" s="943"/>
      <c r="CV49" s="943"/>
      <c r="CW49" s="943"/>
      <c r="CX49" s="944">
        <f t="shared" si="21"/>
        <v>0</v>
      </c>
      <c r="CY49" s="943"/>
      <c r="CZ49" s="943"/>
      <c r="DA49" s="943"/>
      <c r="DB49" s="943"/>
      <c r="DC49" s="944">
        <f t="shared" si="22"/>
        <v>0</v>
      </c>
      <c r="DD49" s="943"/>
      <c r="DE49" s="943"/>
      <c r="DF49" s="943"/>
      <c r="DG49" s="943"/>
      <c r="DH49" s="944">
        <f t="shared" si="23"/>
        <v>0</v>
      </c>
      <c r="DI49" s="943"/>
      <c r="DJ49" s="943"/>
      <c r="DK49" s="943"/>
      <c r="DL49" s="943"/>
      <c r="DM49" s="944">
        <f t="shared" si="24"/>
        <v>0</v>
      </c>
      <c r="DN49" s="943"/>
      <c r="DO49" s="943"/>
      <c r="DP49" s="943"/>
      <c r="DQ49" s="943"/>
      <c r="DR49" s="944">
        <f t="shared" si="25"/>
        <v>0</v>
      </c>
      <c r="DS49" s="943"/>
      <c r="DT49" s="943"/>
      <c r="DU49" s="943"/>
      <c r="DV49" s="943"/>
      <c r="DW49" s="944">
        <f t="shared" si="26"/>
        <v>0</v>
      </c>
      <c r="DX49" s="943"/>
      <c r="DY49" s="943"/>
      <c r="DZ49" s="943"/>
      <c r="EA49" s="943"/>
      <c r="EB49" s="944">
        <f t="shared" si="27"/>
        <v>0</v>
      </c>
      <c r="EC49" s="943"/>
      <c r="ED49" s="943"/>
      <c r="EE49" s="943"/>
      <c r="EF49" s="943"/>
      <c r="EG49" s="944">
        <f t="shared" si="28"/>
        <v>0</v>
      </c>
      <c r="EH49" s="943"/>
      <c r="EI49" s="943"/>
      <c r="EJ49" s="943"/>
      <c r="EK49" s="943"/>
      <c r="EL49" s="944">
        <f t="shared" si="29"/>
        <v>0</v>
      </c>
      <c r="EM49" s="943"/>
      <c r="EN49" s="943"/>
      <c r="EO49" s="943"/>
      <c r="EP49" s="943"/>
      <c r="EQ49" s="944">
        <f t="shared" si="30"/>
        <v>0</v>
      </c>
      <c r="ER49" s="943"/>
      <c r="ES49" s="943"/>
      <c r="ET49" s="943"/>
      <c r="EU49" s="943"/>
      <c r="EV49" s="944">
        <f t="shared" si="31"/>
        <v>0</v>
      </c>
      <c r="EW49" s="1273">
        <f t="shared" si="60"/>
        <v>0.19755574113150726</v>
      </c>
      <c r="EX49" s="944">
        <f t="shared" si="32"/>
        <v>0</v>
      </c>
      <c r="EY49" s="1076">
        <v>1</v>
      </c>
      <c r="EZ49" s="1077">
        <v>1</v>
      </c>
      <c r="FA49" s="1076">
        <v>1</v>
      </c>
      <c r="FB49" s="1078">
        <v>1</v>
      </c>
      <c r="FC49" s="1274">
        <f t="shared" si="61"/>
        <v>1</v>
      </c>
      <c r="FD49" s="1076">
        <v>1</v>
      </c>
      <c r="FE49" s="1076">
        <v>1</v>
      </c>
      <c r="FF49" s="1079">
        <v>1</v>
      </c>
      <c r="FG49" s="1080">
        <f t="shared" si="74"/>
        <v>1</v>
      </c>
      <c r="FH49" s="1081"/>
      <c r="FI49" s="950"/>
      <c r="FJ49" s="950"/>
      <c r="FK49" s="950"/>
      <c r="FL49" s="951">
        <f t="shared" si="71"/>
        <v>0</v>
      </c>
      <c r="FM49" s="950"/>
      <c r="FN49" s="950"/>
      <c r="FO49" s="950"/>
      <c r="FP49" s="950"/>
      <c r="FQ49" s="951">
        <f t="shared" si="36"/>
        <v>0</v>
      </c>
      <c r="FR49" s="950"/>
      <c r="FS49" s="950"/>
      <c r="FT49" s="950"/>
      <c r="FU49" s="950"/>
      <c r="FV49" s="951">
        <f t="shared" si="37"/>
        <v>0</v>
      </c>
      <c r="FW49" s="950"/>
      <c r="FX49" s="950"/>
      <c r="FY49" s="950"/>
      <c r="FZ49" s="950"/>
      <c r="GA49" s="951">
        <f t="shared" si="38"/>
        <v>0</v>
      </c>
      <c r="GB49" s="950"/>
      <c r="GC49" s="950"/>
      <c r="GD49" s="950"/>
      <c r="GE49" s="950"/>
      <c r="GF49" s="951">
        <f t="shared" si="39"/>
        <v>0</v>
      </c>
      <c r="GG49" s="950"/>
      <c r="GH49" s="950"/>
      <c r="GI49" s="950"/>
      <c r="GJ49" s="950"/>
      <c r="GK49" s="951">
        <f t="shared" si="40"/>
        <v>0</v>
      </c>
      <c r="GL49" s="950"/>
      <c r="GM49" s="950"/>
      <c r="GN49" s="950"/>
      <c r="GO49" s="950"/>
      <c r="GP49" s="951">
        <f t="shared" si="41"/>
        <v>0</v>
      </c>
      <c r="GQ49" s="950"/>
      <c r="GR49" s="950"/>
      <c r="GS49" s="950"/>
      <c r="GT49" s="950"/>
      <c r="GU49" s="951">
        <f t="shared" si="42"/>
        <v>0</v>
      </c>
      <c r="GV49" s="950"/>
      <c r="GW49" s="950"/>
      <c r="GX49" s="950"/>
      <c r="GY49" s="950"/>
      <c r="GZ49" s="951">
        <f t="shared" si="43"/>
        <v>0</v>
      </c>
      <c r="HA49" s="950"/>
      <c r="HB49" s="950"/>
      <c r="HC49" s="950"/>
      <c r="HD49" s="950"/>
      <c r="HE49" s="951">
        <f t="shared" si="44"/>
        <v>0</v>
      </c>
      <c r="HF49" s="950"/>
      <c r="HG49" s="950"/>
      <c r="HH49" s="950"/>
      <c r="HI49" s="950"/>
      <c r="HJ49" s="951">
        <f t="shared" si="45"/>
        <v>0</v>
      </c>
      <c r="HK49" s="950"/>
      <c r="HL49" s="950"/>
      <c r="HM49" s="950"/>
      <c r="HN49" s="950"/>
      <c r="HO49" s="951">
        <f t="shared" si="46"/>
        <v>0</v>
      </c>
      <c r="HP49" s="950"/>
      <c r="HQ49" s="950"/>
      <c r="HR49" s="950"/>
      <c r="HS49" s="950"/>
      <c r="HT49" s="951">
        <f t="shared" si="47"/>
        <v>0</v>
      </c>
      <c r="HU49" s="950"/>
      <c r="HV49" s="950"/>
      <c r="HW49" s="950"/>
      <c r="HX49" s="950"/>
      <c r="HY49" s="951">
        <f t="shared" si="48"/>
        <v>0</v>
      </c>
      <c r="HZ49" s="950"/>
      <c r="IA49" s="950"/>
      <c r="IB49" s="950"/>
      <c r="IC49" s="950"/>
      <c r="ID49" s="951">
        <f t="shared" si="49"/>
        <v>0</v>
      </c>
      <c r="IE49" s="950"/>
      <c r="IF49" s="950"/>
      <c r="IG49" s="950"/>
      <c r="IH49" s="950"/>
      <c r="II49" s="951">
        <f t="shared" si="50"/>
        <v>0</v>
      </c>
      <c r="IJ49" s="950"/>
      <c r="IK49" s="950"/>
      <c r="IL49" s="950"/>
      <c r="IM49" s="950"/>
      <c r="IN49" s="951">
        <f t="shared" si="51"/>
        <v>0</v>
      </c>
      <c r="IO49" s="950"/>
      <c r="IP49" s="950"/>
      <c r="IQ49" s="950"/>
      <c r="IR49" s="950"/>
      <c r="IS49" s="951">
        <f t="shared" si="52"/>
        <v>0</v>
      </c>
      <c r="IT49" s="950"/>
      <c r="IU49" s="950"/>
      <c r="IV49" s="950"/>
      <c r="IW49" s="950"/>
      <c r="IX49" s="951">
        <f t="shared" si="53"/>
        <v>0</v>
      </c>
      <c r="IY49" s="950"/>
      <c r="IZ49" s="950"/>
      <c r="JA49" s="950"/>
      <c r="JB49" s="950"/>
      <c r="JC49" s="951">
        <f t="shared" si="54"/>
        <v>0</v>
      </c>
      <c r="JD49" s="1274">
        <f t="shared" si="62"/>
        <v>1</v>
      </c>
      <c r="JE49" s="951">
        <f t="shared" si="55"/>
        <v>0</v>
      </c>
      <c r="JF49" s="860"/>
      <c r="JG49" s="860"/>
      <c r="JH49" s="860"/>
      <c r="JI49" s="860"/>
      <c r="JJ49" s="860"/>
      <c r="JK49" s="861"/>
      <c r="JL49" s="888" t="s">
        <v>385</v>
      </c>
      <c r="JM49" s="1082" t="s">
        <v>663</v>
      </c>
      <c r="JN49" s="888" t="s">
        <v>385</v>
      </c>
    </row>
    <row r="50" spans="1:274" ht="125.25" hidden="1" customHeight="1" thickBot="1" x14ac:dyDescent="0.4">
      <c r="A50" s="116" t="s">
        <v>631</v>
      </c>
      <c r="B50" s="117" t="s">
        <v>653</v>
      </c>
      <c r="C50" s="126" t="s">
        <v>654</v>
      </c>
      <c r="D50" s="60" t="s">
        <v>163</v>
      </c>
      <c r="E50" s="68" t="s">
        <v>656</v>
      </c>
      <c r="F50" s="2462"/>
      <c r="G50" s="2462"/>
      <c r="H50" s="2462"/>
      <c r="I50" s="2462"/>
      <c r="J50" s="2462"/>
      <c r="K50" s="2462"/>
      <c r="L50" s="2462"/>
      <c r="M50" s="2462"/>
      <c r="N50" s="2462"/>
      <c r="O50" s="2462"/>
      <c r="P50" s="2462"/>
      <c r="Q50" s="2462"/>
      <c r="R50" s="2462"/>
      <c r="S50" s="2462"/>
      <c r="T50" s="2472"/>
      <c r="U50" s="2462"/>
      <c r="V50" s="2462"/>
      <c r="W50" s="2462"/>
      <c r="X50" s="2462"/>
      <c r="Y50" s="60" t="s">
        <v>163</v>
      </c>
      <c r="Z50" s="941"/>
      <c r="AA50" s="941" t="s">
        <v>558</v>
      </c>
      <c r="AB50" s="941">
        <v>3</v>
      </c>
      <c r="AC50" s="143" t="s">
        <v>657</v>
      </c>
      <c r="AD50" s="143" t="s">
        <v>807</v>
      </c>
      <c r="AE50" s="144" t="s">
        <v>666</v>
      </c>
      <c r="AF50" s="582" t="s">
        <v>667</v>
      </c>
      <c r="AG50" s="838">
        <v>627461321</v>
      </c>
      <c r="AH50" s="839">
        <v>618955321</v>
      </c>
      <c r="AI50" s="839">
        <v>443881387</v>
      </c>
      <c r="AJ50" s="912">
        <v>1456520178</v>
      </c>
      <c r="AK50" s="912">
        <v>1051688519</v>
      </c>
      <c r="AL50" s="1271">
        <f t="shared" si="56"/>
        <v>0.72205557800380848</v>
      </c>
      <c r="AM50" s="912">
        <v>444119672</v>
      </c>
      <c r="AN50" s="1271">
        <f t="shared" si="57"/>
        <v>0.30491831057901075</v>
      </c>
      <c r="AO50" s="977">
        <v>1000000000</v>
      </c>
      <c r="AP50" s="910">
        <f t="shared" si="58"/>
        <v>1031500000.0000001</v>
      </c>
      <c r="AQ50" s="977">
        <v>1402504131</v>
      </c>
      <c r="AR50" s="942">
        <f t="shared" si="8"/>
        <v>4486485630</v>
      </c>
      <c r="AS50" s="942">
        <f t="shared" si="9"/>
        <v>1670643840</v>
      </c>
      <c r="AT50" s="1273">
        <f t="shared" si="59"/>
        <v>0.37237249325592958</v>
      </c>
      <c r="AU50" s="942">
        <f t="shared" si="10"/>
        <v>888001059</v>
      </c>
      <c r="AV50" s="943">
        <v>618955321</v>
      </c>
      <c r="AW50" s="943"/>
      <c r="AX50" s="943"/>
      <c r="AY50" s="943"/>
      <c r="AZ50" s="944">
        <f t="shared" si="11"/>
        <v>618955321</v>
      </c>
      <c r="BA50" s="943" t="s">
        <v>668</v>
      </c>
      <c r="BB50" s="943"/>
      <c r="BC50" s="943"/>
      <c r="BD50" s="943"/>
      <c r="BE50" s="944">
        <f t="shared" si="12"/>
        <v>0</v>
      </c>
      <c r="BF50" s="943" t="s">
        <v>668</v>
      </c>
      <c r="BG50" s="943"/>
      <c r="BH50" s="943"/>
      <c r="BI50" s="943"/>
      <c r="BJ50" s="944">
        <f t="shared" si="13"/>
        <v>0</v>
      </c>
      <c r="BK50" s="943" t="s">
        <v>668</v>
      </c>
      <c r="BL50" s="943"/>
      <c r="BM50" s="943"/>
      <c r="BN50" s="943"/>
      <c r="BO50" s="944">
        <f t="shared" si="14"/>
        <v>0</v>
      </c>
      <c r="BP50" s="943" t="s">
        <v>668</v>
      </c>
      <c r="BQ50" s="943"/>
      <c r="BR50" s="943"/>
      <c r="BS50" s="943"/>
      <c r="BT50" s="944">
        <f t="shared" si="15"/>
        <v>0</v>
      </c>
      <c r="BU50" s="943" t="s">
        <v>668</v>
      </c>
      <c r="BV50" s="943"/>
      <c r="BW50" s="943"/>
      <c r="BX50" s="943"/>
      <c r="BY50" s="944">
        <f t="shared" si="16"/>
        <v>0</v>
      </c>
      <c r="BZ50" s="943" t="s">
        <v>668</v>
      </c>
      <c r="CA50" s="943"/>
      <c r="CB50" s="943"/>
      <c r="CC50" s="943"/>
      <c r="CD50" s="944">
        <f t="shared" si="17"/>
        <v>0</v>
      </c>
      <c r="CE50" s="943" t="s">
        <v>668</v>
      </c>
      <c r="CF50" s="943"/>
      <c r="CG50" s="943"/>
      <c r="CH50" s="943"/>
      <c r="CI50" s="944">
        <f t="shared" si="18"/>
        <v>0</v>
      </c>
      <c r="CJ50" s="943" t="s">
        <v>668</v>
      </c>
      <c r="CK50" s="943"/>
      <c r="CL50" s="943"/>
      <c r="CM50" s="943"/>
      <c r="CN50" s="944">
        <f t="shared" si="19"/>
        <v>0</v>
      </c>
      <c r="CO50" s="943" t="s">
        <v>668</v>
      </c>
      <c r="CP50" s="943"/>
      <c r="CQ50" s="943"/>
      <c r="CR50" s="943"/>
      <c r="CS50" s="944">
        <f t="shared" si="20"/>
        <v>0</v>
      </c>
      <c r="CT50" s="943" t="s">
        <v>668</v>
      </c>
      <c r="CU50" s="943"/>
      <c r="CV50" s="943"/>
      <c r="CW50" s="943"/>
      <c r="CX50" s="944">
        <f t="shared" si="21"/>
        <v>0</v>
      </c>
      <c r="CY50" s="943" t="s">
        <v>668</v>
      </c>
      <c r="CZ50" s="943"/>
      <c r="DA50" s="943"/>
      <c r="DB50" s="943"/>
      <c r="DC50" s="944">
        <f t="shared" si="22"/>
        <v>0</v>
      </c>
      <c r="DD50" s="943" t="s">
        <v>668</v>
      </c>
      <c r="DE50" s="943"/>
      <c r="DF50" s="943"/>
      <c r="DG50" s="943"/>
      <c r="DH50" s="944">
        <f t="shared" si="23"/>
        <v>0</v>
      </c>
      <c r="DI50" s="943" t="s">
        <v>668</v>
      </c>
      <c r="DJ50" s="943"/>
      <c r="DK50" s="943"/>
      <c r="DL50" s="943"/>
      <c r="DM50" s="944">
        <f t="shared" si="24"/>
        <v>0</v>
      </c>
      <c r="DN50" s="943" t="s">
        <v>668</v>
      </c>
      <c r="DO50" s="943"/>
      <c r="DP50" s="943"/>
      <c r="DQ50" s="943"/>
      <c r="DR50" s="944">
        <f t="shared" si="25"/>
        <v>0</v>
      </c>
      <c r="DS50" s="943" t="s">
        <v>668</v>
      </c>
      <c r="DT50" s="943"/>
      <c r="DU50" s="943"/>
      <c r="DV50" s="943"/>
      <c r="DW50" s="944">
        <f t="shared" si="26"/>
        <v>0</v>
      </c>
      <c r="DX50" s="943" t="s">
        <v>668</v>
      </c>
      <c r="DY50" s="943"/>
      <c r="DZ50" s="943"/>
      <c r="EA50" s="943"/>
      <c r="EB50" s="944">
        <f t="shared" si="27"/>
        <v>0</v>
      </c>
      <c r="EC50" s="943" t="s">
        <v>668</v>
      </c>
      <c r="ED50" s="943"/>
      <c r="EE50" s="943"/>
      <c r="EF50" s="943"/>
      <c r="EG50" s="944">
        <f t="shared" si="28"/>
        <v>0</v>
      </c>
      <c r="EH50" s="943" t="s">
        <v>668</v>
      </c>
      <c r="EI50" s="943"/>
      <c r="EJ50" s="943"/>
      <c r="EK50" s="943"/>
      <c r="EL50" s="944">
        <f t="shared" si="29"/>
        <v>0</v>
      </c>
      <c r="EM50" s="943" t="s">
        <v>668</v>
      </c>
      <c r="EN50" s="943"/>
      <c r="EO50" s="943"/>
      <c r="EP50" s="943"/>
      <c r="EQ50" s="944">
        <f t="shared" si="30"/>
        <v>0</v>
      </c>
      <c r="ER50" s="943" t="s">
        <v>668</v>
      </c>
      <c r="ES50" s="943"/>
      <c r="ET50" s="943"/>
      <c r="EU50" s="943"/>
      <c r="EV50" s="944">
        <f t="shared" si="31"/>
        <v>0</v>
      </c>
      <c r="EW50" s="1273">
        <f t="shared" si="60"/>
        <v>0.19792798467070985</v>
      </c>
      <c r="EX50" s="944">
        <f t="shared" si="32"/>
        <v>0</v>
      </c>
      <c r="EY50" s="1083">
        <v>1</v>
      </c>
      <c r="EZ50" s="1084">
        <v>1</v>
      </c>
      <c r="FA50" s="1083">
        <v>1</v>
      </c>
      <c r="FB50" s="1078">
        <v>1</v>
      </c>
      <c r="FC50" s="1274">
        <f t="shared" si="61"/>
        <v>1</v>
      </c>
      <c r="FD50" s="1083">
        <v>1</v>
      </c>
      <c r="FE50" s="1083">
        <v>1</v>
      </c>
      <c r="FF50" s="1085">
        <v>1</v>
      </c>
      <c r="FG50" s="1085">
        <f t="shared" si="74"/>
        <v>1</v>
      </c>
      <c r="FH50" s="1086" t="s">
        <v>668</v>
      </c>
      <c r="FI50" s="950"/>
      <c r="FJ50" s="950"/>
      <c r="FK50" s="950"/>
      <c r="FL50" s="951">
        <f t="shared" si="71"/>
        <v>0</v>
      </c>
      <c r="FM50" s="950" t="s">
        <v>668</v>
      </c>
      <c r="FN50" s="950"/>
      <c r="FO50" s="950"/>
      <c r="FP50" s="950"/>
      <c r="FQ50" s="951">
        <f t="shared" si="36"/>
        <v>0</v>
      </c>
      <c r="FR50" s="950" t="s">
        <v>668</v>
      </c>
      <c r="FS50" s="950"/>
      <c r="FT50" s="950"/>
      <c r="FU50" s="950"/>
      <c r="FV50" s="951">
        <f t="shared" si="37"/>
        <v>0</v>
      </c>
      <c r="FW50" s="950" t="s">
        <v>668</v>
      </c>
      <c r="FX50" s="950"/>
      <c r="FY50" s="950"/>
      <c r="FZ50" s="950"/>
      <c r="GA50" s="951">
        <f t="shared" si="38"/>
        <v>0</v>
      </c>
      <c r="GB50" s="950" t="s">
        <v>668</v>
      </c>
      <c r="GC50" s="950"/>
      <c r="GD50" s="950"/>
      <c r="GE50" s="950"/>
      <c r="GF50" s="951">
        <f t="shared" si="39"/>
        <v>0</v>
      </c>
      <c r="GG50" s="950" t="s">
        <v>668</v>
      </c>
      <c r="GH50" s="950"/>
      <c r="GI50" s="950"/>
      <c r="GJ50" s="950"/>
      <c r="GK50" s="951">
        <f t="shared" si="40"/>
        <v>0</v>
      </c>
      <c r="GL50" s="950" t="s">
        <v>668</v>
      </c>
      <c r="GM50" s="950"/>
      <c r="GN50" s="950"/>
      <c r="GO50" s="950"/>
      <c r="GP50" s="951">
        <f t="shared" si="41"/>
        <v>0</v>
      </c>
      <c r="GQ50" s="950" t="s">
        <v>668</v>
      </c>
      <c r="GR50" s="950"/>
      <c r="GS50" s="950"/>
      <c r="GT50" s="950"/>
      <c r="GU50" s="951">
        <f t="shared" si="42"/>
        <v>0</v>
      </c>
      <c r="GV50" s="950" t="s">
        <v>668</v>
      </c>
      <c r="GW50" s="950"/>
      <c r="GX50" s="950"/>
      <c r="GY50" s="950"/>
      <c r="GZ50" s="951">
        <f t="shared" si="43"/>
        <v>0</v>
      </c>
      <c r="HA50" s="950" t="s">
        <v>668</v>
      </c>
      <c r="HB50" s="950"/>
      <c r="HC50" s="950"/>
      <c r="HD50" s="950"/>
      <c r="HE50" s="951">
        <f t="shared" si="44"/>
        <v>0</v>
      </c>
      <c r="HF50" s="950" t="s">
        <v>668</v>
      </c>
      <c r="HG50" s="950"/>
      <c r="HH50" s="950"/>
      <c r="HI50" s="950"/>
      <c r="HJ50" s="951">
        <f t="shared" si="45"/>
        <v>0</v>
      </c>
      <c r="HK50" s="950" t="s">
        <v>668</v>
      </c>
      <c r="HL50" s="950"/>
      <c r="HM50" s="950"/>
      <c r="HN50" s="950"/>
      <c r="HO50" s="951">
        <f t="shared" si="46"/>
        <v>0</v>
      </c>
      <c r="HP50" s="950" t="s">
        <v>668</v>
      </c>
      <c r="HQ50" s="950"/>
      <c r="HR50" s="950"/>
      <c r="HS50" s="950"/>
      <c r="HT50" s="951">
        <f t="shared" si="47"/>
        <v>0</v>
      </c>
      <c r="HU50" s="950" t="s">
        <v>668</v>
      </c>
      <c r="HV50" s="950"/>
      <c r="HW50" s="950"/>
      <c r="HX50" s="950"/>
      <c r="HY50" s="951">
        <f t="shared" si="48"/>
        <v>0</v>
      </c>
      <c r="HZ50" s="950" t="s">
        <v>668</v>
      </c>
      <c r="IA50" s="950"/>
      <c r="IB50" s="950"/>
      <c r="IC50" s="950"/>
      <c r="ID50" s="951">
        <f t="shared" si="49"/>
        <v>0</v>
      </c>
      <c r="IE50" s="950" t="s">
        <v>668</v>
      </c>
      <c r="IF50" s="950"/>
      <c r="IG50" s="950"/>
      <c r="IH50" s="950"/>
      <c r="II50" s="951">
        <f t="shared" si="50"/>
        <v>0</v>
      </c>
      <c r="IJ50" s="950" t="s">
        <v>668</v>
      </c>
      <c r="IK50" s="950"/>
      <c r="IL50" s="950"/>
      <c r="IM50" s="950"/>
      <c r="IN50" s="951">
        <f t="shared" si="51"/>
        <v>0</v>
      </c>
      <c r="IO50" s="950" t="s">
        <v>668</v>
      </c>
      <c r="IP50" s="950"/>
      <c r="IQ50" s="950"/>
      <c r="IR50" s="950"/>
      <c r="IS50" s="951">
        <f t="shared" si="52"/>
        <v>0</v>
      </c>
      <c r="IT50" s="950" t="s">
        <v>668</v>
      </c>
      <c r="IU50" s="950"/>
      <c r="IV50" s="950"/>
      <c r="IW50" s="950"/>
      <c r="IX50" s="951">
        <f t="shared" si="53"/>
        <v>0</v>
      </c>
      <c r="IY50" s="950" t="s">
        <v>668</v>
      </c>
      <c r="IZ50" s="950"/>
      <c r="JA50" s="950"/>
      <c r="JB50" s="950"/>
      <c r="JC50" s="951">
        <f t="shared" si="54"/>
        <v>0</v>
      </c>
      <c r="JD50" s="1274">
        <f t="shared" si="62"/>
        <v>1</v>
      </c>
      <c r="JE50" s="951">
        <f t="shared" si="55"/>
        <v>0</v>
      </c>
      <c r="JF50" s="860"/>
      <c r="JG50" s="860"/>
      <c r="JH50" s="860"/>
      <c r="JI50" s="860"/>
      <c r="JJ50" s="860"/>
      <c r="JK50" s="861"/>
      <c r="JL50" s="605" t="s">
        <v>393</v>
      </c>
      <c r="JM50" s="1082" t="s">
        <v>663</v>
      </c>
      <c r="JN50" s="888" t="s">
        <v>871</v>
      </c>
    </row>
    <row r="51" spans="1:274" ht="125.25" hidden="1" customHeight="1" thickBot="1" x14ac:dyDescent="0.4">
      <c r="A51" s="116" t="s">
        <v>631</v>
      </c>
      <c r="B51" s="117" t="s">
        <v>653</v>
      </c>
      <c r="C51" s="126" t="s">
        <v>654</v>
      </c>
      <c r="D51" s="60" t="s">
        <v>163</v>
      </c>
      <c r="E51" s="68" t="s">
        <v>656</v>
      </c>
      <c r="F51" s="2462"/>
      <c r="G51" s="2462"/>
      <c r="H51" s="2462"/>
      <c r="I51" s="2462"/>
      <c r="J51" s="2462"/>
      <c r="K51" s="2462"/>
      <c r="L51" s="2462"/>
      <c r="M51" s="2462"/>
      <c r="N51" s="2462">
        <f>+F51+I51+L51+M51</f>
        <v>0</v>
      </c>
      <c r="O51" s="2462">
        <f>+G51+J51</f>
        <v>0</v>
      </c>
      <c r="P51" s="2462">
        <f>+H51+K51</f>
        <v>0</v>
      </c>
      <c r="Q51" s="2462"/>
      <c r="R51" s="2462"/>
      <c r="S51" s="2462"/>
      <c r="T51" s="2472"/>
      <c r="U51" s="2462"/>
      <c r="V51" s="2462"/>
      <c r="W51" s="2462"/>
      <c r="X51" s="2462"/>
      <c r="Y51" s="60" t="s">
        <v>163</v>
      </c>
      <c r="Z51" s="941"/>
      <c r="AA51" s="941" t="s">
        <v>558</v>
      </c>
      <c r="AB51" s="941">
        <v>4</v>
      </c>
      <c r="AC51" s="143" t="s">
        <v>657</v>
      </c>
      <c r="AD51" s="143" t="s">
        <v>560</v>
      </c>
      <c r="AE51" s="144" t="s">
        <v>669</v>
      </c>
      <c r="AF51" s="582" t="s">
        <v>670</v>
      </c>
      <c r="AG51" s="838">
        <v>3583823208</v>
      </c>
      <c r="AH51" s="839">
        <v>1191747180</v>
      </c>
      <c r="AI51" s="839">
        <v>0</v>
      </c>
      <c r="AJ51" s="912">
        <v>3824118565</v>
      </c>
      <c r="AK51" s="912">
        <v>902593770</v>
      </c>
      <c r="AL51" s="1271">
        <f t="shared" si="56"/>
        <v>0.2360266175481408</v>
      </c>
      <c r="AM51" s="912">
        <v>283049876</v>
      </c>
      <c r="AN51" s="1271">
        <f t="shared" si="57"/>
        <v>7.4017024103435455E-2</v>
      </c>
      <c r="AO51" s="977">
        <v>4006075980</v>
      </c>
      <c r="AP51" s="910">
        <f t="shared" si="58"/>
        <v>4132267373.3700004</v>
      </c>
      <c r="AQ51" s="977">
        <v>5658610589</v>
      </c>
      <c r="AR51" s="942">
        <f t="shared" si="8"/>
        <v>17072628342</v>
      </c>
      <c r="AS51" s="942">
        <f t="shared" si="9"/>
        <v>2094340950</v>
      </c>
      <c r="AT51" s="1273">
        <f t="shared" si="59"/>
        <v>0.12267243848141166</v>
      </c>
      <c r="AU51" s="942">
        <f t="shared" si="10"/>
        <v>283049876</v>
      </c>
      <c r="AV51" s="943">
        <v>1191747180</v>
      </c>
      <c r="AW51" s="943"/>
      <c r="AX51" s="943"/>
      <c r="AY51" s="943"/>
      <c r="AZ51" s="944">
        <f t="shared" si="11"/>
        <v>1191747180</v>
      </c>
      <c r="BA51" s="943"/>
      <c r="BB51" s="943"/>
      <c r="BC51" s="943"/>
      <c r="BD51" s="943"/>
      <c r="BE51" s="944">
        <f t="shared" si="12"/>
        <v>0</v>
      </c>
      <c r="BF51" s="943"/>
      <c r="BG51" s="943"/>
      <c r="BH51" s="943"/>
      <c r="BI51" s="943"/>
      <c r="BJ51" s="944">
        <f t="shared" si="13"/>
        <v>0</v>
      </c>
      <c r="BK51" s="943"/>
      <c r="BL51" s="943"/>
      <c r="BM51" s="943"/>
      <c r="BN51" s="943"/>
      <c r="BO51" s="944">
        <f t="shared" si="14"/>
        <v>0</v>
      </c>
      <c r="BP51" s="943"/>
      <c r="BQ51" s="943"/>
      <c r="BR51" s="943"/>
      <c r="BS51" s="943"/>
      <c r="BT51" s="944">
        <f t="shared" si="15"/>
        <v>0</v>
      </c>
      <c r="BU51" s="943"/>
      <c r="BV51" s="943"/>
      <c r="BW51" s="943"/>
      <c r="BX51" s="943"/>
      <c r="BY51" s="944">
        <f t="shared" si="16"/>
        <v>0</v>
      </c>
      <c r="BZ51" s="943"/>
      <c r="CA51" s="943"/>
      <c r="CB51" s="943"/>
      <c r="CC51" s="943"/>
      <c r="CD51" s="944">
        <f t="shared" si="17"/>
        <v>0</v>
      </c>
      <c r="CE51" s="943"/>
      <c r="CF51" s="943"/>
      <c r="CG51" s="943"/>
      <c r="CH51" s="943"/>
      <c r="CI51" s="944">
        <f t="shared" si="18"/>
        <v>0</v>
      </c>
      <c r="CJ51" s="943"/>
      <c r="CK51" s="943"/>
      <c r="CL51" s="943"/>
      <c r="CM51" s="943"/>
      <c r="CN51" s="944">
        <f t="shared" si="19"/>
        <v>0</v>
      </c>
      <c r="CO51" s="943"/>
      <c r="CP51" s="943"/>
      <c r="CQ51" s="943"/>
      <c r="CR51" s="943"/>
      <c r="CS51" s="944">
        <f t="shared" si="20"/>
        <v>0</v>
      </c>
      <c r="CT51" s="943"/>
      <c r="CU51" s="943"/>
      <c r="CV51" s="943"/>
      <c r="CW51" s="943"/>
      <c r="CX51" s="944">
        <f t="shared" si="21"/>
        <v>0</v>
      </c>
      <c r="CY51" s="943"/>
      <c r="CZ51" s="943"/>
      <c r="DA51" s="943"/>
      <c r="DB51" s="943"/>
      <c r="DC51" s="944">
        <f t="shared" si="22"/>
        <v>0</v>
      </c>
      <c r="DD51" s="943"/>
      <c r="DE51" s="943"/>
      <c r="DF51" s="943"/>
      <c r="DG51" s="943"/>
      <c r="DH51" s="944">
        <f t="shared" si="23"/>
        <v>0</v>
      </c>
      <c r="DI51" s="943"/>
      <c r="DJ51" s="943"/>
      <c r="DK51" s="943"/>
      <c r="DL51" s="943"/>
      <c r="DM51" s="944">
        <f t="shared" si="24"/>
        <v>0</v>
      </c>
      <c r="DN51" s="943"/>
      <c r="DO51" s="943"/>
      <c r="DP51" s="943"/>
      <c r="DQ51" s="943"/>
      <c r="DR51" s="944">
        <f t="shared" si="25"/>
        <v>0</v>
      </c>
      <c r="DS51" s="943"/>
      <c r="DT51" s="943"/>
      <c r="DU51" s="943"/>
      <c r="DV51" s="943"/>
      <c r="DW51" s="944">
        <f t="shared" si="26"/>
        <v>0</v>
      </c>
      <c r="DX51" s="943"/>
      <c r="DY51" s="943"/>
      <c r="DZ51" s="943"/>
      <c r="EA51" s="943"/>
      <c r="EB51" s="944">
        <f t="shared" si="27"/>
        <v>0</v>
      </c>
      <c r="EC51" s="943"/>
      <c r="ED51" s="943"/>
      <c r="EE51" s="943"/>
      <c r="EF51" s="943"/>
      <c r="EG51" s="944">
        <f t="shared" si="28"/>
        <v>0</v>
      </c>
      <c r="EH51" s="943"/>
      <c r="EI51" s="943"/>
      <c r="EJ51" s="943"/>
      <c r="EK51" s="943"/>
      <c r="EL51" s="944">
        <f t="shared" si="29"/>
        <v>0</v>
      </c>
      <c r="EM51" s="943"/>
      <c r="EN51" s="943"/>
      <c r="EO51" s="943"/>
      <c r="EP51" s="943"/>
      <c r="EQ51" s="944">
        <f t="shared" si="30"/>
        <v>0</v>
      </c>
      <c r="ER51" s="943"/>
      <c r="ES51" s="943"/>
      <c r="ET51" s="943"/>
      <c r="EU51" s="943"/>
      <c r="EV51" s="944">
        <f t="shared" si="31"/>
        <v>0</v>
      </c>
      <c r="EW51" s="1273">
        <f t="shared" si="60"/>
        <v>1.6579162290066094E-2</v>
      </c>
      <c r="EX51" s="944">
        <f t="shared" si="32"/>
        <v>0</v>
      </c>
      <c r="EY51" s="1076">
        <v>100</v>
      </c>
      <c r="EZ51" s="1077">
        <v>100</v>
      </c>
      <c r="FA51" s="1076">
        <v>100</v>
      </c>
      <c r="FB51" s="1078">
        <v>100</v>
      </c>
      <c r="FC51" s="1274">
        <f t="shared" si="61"/>
        <v>1</v>
      </c>
      <c r="FD51" s="1076">
        <v>100</v>
      </c>
      <c r="FE51" s="1076">
        <v>100</v>
      </c>
      <c r="FF51" s="1079">
        <v>100</v>
      </c>
      <c r="FG51" s="1080">
        <f t="shared" si="74"/>
        <v>100</v>
      </c>
      <c r="FH51" s="1081"/>
      <c r="FI51" s="950"/>
      <c r="FJ51" s="950"/>
      <c r="FK51" s="950"/>
      <c r="FL51" s="951">
        <f t="shared" si="71"/>
        <v>0</v>
      </c>
      <c r="FM51" s="950"/>
      <c r="FN51" s="950"/>
      <c r="FO51" s="950"/>
      <c r="FP51" s="950"/>
      <c r="FQ51" s="951">
        <f t="shared" si="36"/>
        <v>0</v>
      </c>
      <c r="FR51" s="950"/>
      <c r="FS51" s="950"/>
      <c r="FT51" s="950"/>
      <c r="FU51" s="950"/>
      <c r="FV51" s="951">
        <f t="shared" si="37"/>
        <v>0</v>
      </c>
      <c r="FW51" s="950"/>
      <c r="FX51" s="950"/>
      <c r="FY51" s="950"/>
      <c r="FZ51" s="950"/>
      <c r="GA51" s="951">
        <f t="shared" si="38"/>
        <v>0</v>
      </c>
      <c r="GB51" s="950"/>
      <c r="GC51" s="950"/>
      <c r="GD51" s="950"/>
      <c r="GE51" s="950"/>
      <c r="GF51" s="951">
        <f t="shared" si="39"/>
        <v>0</v>
      </c>
      <c r="GG51" s="950"/>
      <c r="GH51" s="950"/>
      <c r="GI51" s="950"/>
      <c r="GJ51" s="950"/>
      <c r="GK51" s="951">
        <f t="shared" si="40"/>
        <v>0</v>
      </c>
      <c r="GL51" s="950"/>
      <c r="GM51" s="950"/>
      <c r="GN51" s="950"/>
      <c r="GO51" s="950"/>
      <c r="GP51" s="951">
        <f t="shared" si="41"/>
        <v>0</v>
      </c>
      <c r="GQ51" s="950"/>
      <c r="GR51" s="950"/>
      <c r="GS51" s="950"/>
      <c r="GT51" s="950"/>
      <c r="GU51" s="951">
        <f t="shared" si="42"/>
        <v>0</v>
      </c>
      <c r="GV51" s="950"/>
      <c r="GW51" s="950"/>
      <c r="GX51" s="950"/>
      <c r="GY51" s="950"/>
      <c r="GZ51" s="951">
        <f t="shared" si="43"/>
        <v>0</v>
      </c>
      <c r="HA51" s="950"/>
      <c r="HB51" s="950"/>
      <c r="HC51" s="950"/>
      <c r="HD51" s="950"/>
      <c r="HE51" s="951">
        <f t="shared" si="44"/>
        <v>0</v>
      </c>
      <c r="HF51" s="950"/>
      <c r="HG51" s="950"/>
      <c r="HH51" s="950"/>
      <c r="HI51" s="950"/>
      <c r="HJ51" s="951">
        <f t="shared" si="45"/>
        <v>0</v>
      </c>
      <c r="HK51" s="950"/>
      <c r="HL51" s="950"/>
      <c r="HM51" s="950"/>
      <c r="HN51" s="950"/>
      <c r="HO51" s="951">
        <f t="shared" si="46"/>
        <v>0</v>
      </c>
      <c r="HP51" s="950"/>
      <c r="HQ51" s="950"/>
      <c r="HR51" s="950"/>
      <c r="HS51" s="950"/>
      <c r="HT51" s="951">
        <f t="shared" si="47"/>
        <v>0</v>
      </c>
      <c r="HU51" s="950"/>
      <c r="HV51" s="950"/>
      <c r="HW51" s="950"/>
      <c r="HX51" s="950"/>
      <c r="HY51" s="951">
        <f t="shared" si="48"/>
        <v>0</v>
      </c>
      <c r="HZ51" s="950"/>
      <c r="IA51" s="950"/>
      <c r="IB51" s="950"/>
      <c r="IC51" s="950"/>
      <c r="ID51" s="951">
        <f t="shared" si="49"/>
        <v>0</v>
      </c>
      <c r="IE51" s="950"/>
      <c r="IF51" s="950"/>
      <c r="IG51" s="950"/>
      <c r="IH51" s="950"/>
      <c r="II51" s="951">
        <f t="shared" si="50"/>
        <v>0</v>
      </c>
      <c r="IJ51" s="950"/>
      <c r="IK51" s="950"/>
      <c r="IL51" s="950"/>
      <c r="IM51" s="950"/>
      <c r="IN51" s="951">
        <f t="shared" si="51"/>
        <v>0</v>
      </c>
      <c r="IO51" s="950"/>
      <c r="IP51" s="950"/>
      <c r="IQ51" s="950"/>
      <c r="IR51" s="950"/>
      <c r="IS51" s="951">
        <f t="shared" si="52"/>
        <v>0</v>
      </c>
      <c r="IT51" s="950"/>
      <c r="IU51" s="950"/>
      <c r="IV51" s="950"/>
      <c r="IW51" s="950"/>
      <c r="IX51" s="951">
        <f t="shared" si="53"/>
        <v>0</v>
      </c>
      <c r="IY51" s="950"/>
      <c r="IZ51" s="950"/>
      <c r="JA51" s="950"/>
      <c r="JB51" s="950"/>
      <c r="JC51" s="951">
        <f t="shared" si="54"/>
        <v>0</v>
      </c>
      <c r="JD51" s="1274">
        <f t="shared" si="62"/>
        <v>1</v>
      </c>
      <c r="JE51" s="951">
        <f t="shared" si="55"/>
        <v>0</v>
      </c>
      <c r="JF51" s="860"/>
      <c r="JG51" s="860"/>
      <c r="JH51" s="860"/>
      <c r="JI51" s="860"/>
      <c r="JJ51" s="860"/>
      <c r="JK51" s="861"/>
      <c r="JL51" s="605" t="s">
        <v>393</v>
      </c>
      <c r="JM51" s="1082" t="s">
        <v>663</v>
      </c>
      <c r="JN51" s="605" t="s">
        <v>393</v>
      </c>
    </row>
    <row r="52" spans="1:274" ht="125.25" hidden="1" customHeight="1" thickBot="1" x14ac:dyDescent="0.4">
      <c r="A52" s="116" t="s">
        <v>631</v>
      </c>
      <c r="B52" s="117" t="s">
        <v>653</v>
      </c>
      <c r="C52" s="126" t="s">
        <v>654</v>
      </c>
      <c r="D52" s="60" t="s">
        <v>163</v>
      </c>
      <c r="E52" s="68" t="s">
        <v>656</v>
      </c>
      <c r="F52" s="2462"/>
      <c r="G52" s="2462"/>
      <c r="H52" s="2462"/>
      <c r="I52" s="2462"/>
      <c r="J52" s="2462"/>
      <c r="K52" s="2462"/>
      <c r="L52" s="2462"/>
      <c r="M52" s="2462"/>
      <c r="N52" s="2462"/>
      <c r="O52" s="2462"/>
      <c r="P52" s="2462"/>
      <c r="Q52" s="2462"/>
      <c r="R52" s="2462"/>
      <c r="S52" s="2462"/>
      <c r="T52" s="2472"/>
      <c r="U52" s="2462"/>
      <c r="V52" s="2462"/>
      <c r="W52" s="2462"/>
      <c r="X52" s="2462"/>
      <c r="Y52" s="60" t="s">
        <v>163</v>
      </c>
      <c r="Z52" s="941"/>
      <c r="AA52" s="941" t="s">
        <v>558</v>
      </c>
      <c r="AB52" s="941">
        <v>5</v>
      </c>
      <c r="AC52" s="143" t="s">
        <v>657</v>
      </c>
      <c r="AD52" s="143" t="s">
        <v>560</v>
      </c>
      <c r="AE52" s="144" t="s">
        <v>669</v>
      </c>
      <c r="AF52" s="1642" t="s">
        <v>671</v>
      </c>
      <c r="AG52" s="838">
        <v>285139240</v>
      </c>
      <c r="AH52" s="839">
        <v>247084250</v>
      </c>
      <c r="AI52" s="839">
        <v>0</v>
      </c>
      <c r="AJ52" s="912">
        <v>2180328354</v>
      </c>
      <c r="AK52" s="912">
        <v>1419920861</v>
      </c>
      <c r="AL52" s="1271">
        <f t="shared" si="56"/>
        <v>0.65124175374550031</v>
      </c>
      <c r="AM52" s="912">
        <v>1186700048</v>
      </c>
      <c r="AN52" s="1271">
        <f t="shared" si="57"/>
        <v>0.54427584075714863</v>
      </c>
      <c r="AO52" s="977">
        <v>1231652294</v>
      </c>
      <c r="AP52" s="910">
        <f>+AO52*1.0315</f>
        <v>1270449341.2610002</v>
      </c>
      <c r="AQ52" s="977">
        <v>1268601863</v>
      </c>
      <c r="AR52" s="942">
        <f t="shared" si="8"/>
        <v>4965721751</v>
      </c>
      <c r="AS52" s="942">
        <f t="shared" si="9"/>
        <v>1667005111</v>
      </c>
      <c r="AT52" s="1273">
        <f t="shared" si="59"/>
        <v>0.33570248084566912</v>
      </c>
      <c r="AU52" s="942">
        <f t="shared" si="10"/>
        <v>1186700048</v>
      </c>
      <c r="AV52" s="943">
        <v>247084250</v>
      </c>
      <c r="AW52" s="943"/>
      <c r="AX52" s="943"/>
      <c r="AY52" s="943"/>
      <c r="AZ52" s="944">
        <f t="shared" si="11"/>
        <v>247084250</v>
      </c>
      <c r="BA52" s="943"/>
      <c r="BB52" s="943"/>
      <c r="BC52" s="943"/>
      <c r="BD52" s="943"/>
      <c r="BE52" s="944">
        <f t="shared" si="12"/>
        <v>0</v>
      </c>
      <c r="BF52" s="943"/>
      <c r="BG52" s="943"/>
      <c r="BH52" s="943"/>
      <c r="BI52" s="943"/>
      <c r="BJ52" s="944">
        <f t="shared" si="13"/>
        <v>0</v>
      </c>
      <c r="BK52" s="943"/>
      <c r="BL52" s="943"/>
      <c r="BM52" s="943"/>
      <c r="BN52" s="943"/>
      <c r="BO52" s="944">
        <f t="shared" si="14"/>
        <v>0</v>
      </c>
      <c r="BP52" s="943"/>
      <c r="BQ52" s="943"/>
      <c r="BR52" s="943"/>
      <c r="BS52" s="943"/>
      <c r="BT52" s="944">
        <f t="shared" si="15"/>
        <v>0</v>
      </c>
      <c r="BU52" s="943"/>
      <c r="BV52" s="943"/>
      <c r="BW52" s="943"/>
      <c r="BX52" s="943"/>
      <c r="BY52" s="944">
        <f t="shared" si="16"/>
        <v>0</v>
      </c>
      <c r="BZ52" s="943"/>
      <c r="CA52" s="943"/>
      <c r="CB52" s="943"/>
      <c r="CC52" s="943"/>
      <c r="CD52" s="944">
        <f t="shared" si="17"/>
        <v>0</v>
      </c>
      <c r="CE52" s="943"/>
      <c r="CF52" s="943"/>
      <c r="CG52" s="943"/>
      <c r="CH52" s="943"/>
      <c r="CI52" s="944">
        <f t="shared" si="18"/>
        <v>0</v>
      </c>
      <c r="CJ52" s="943"/>
      <c r="CK52" s="943"/>
      <c r="CL52" s="943"/>
      <c r="CM52" s="943"/>
      <c r="CN52" s="944">
        <f t="shared" si="19"/>
        <v>0</v>
      </c>
      <c r="CO52" s="943"/>
      <c r="CP52" s="943"/>
      <c r="CQ52" s="943"/>
      <c r="CR52" s="943"/>
      <c r="CS52" s="944">
        <f t="shared" si="20"/>
        <v>0</v>
      </c>
      <c r="CT52" s="943"/>
      <c r="CU52" s="943"/>
      <c r="CV52" s="943"/>
      <c r="CW52" s="943"/>
      <c r="CX52" s="944">
        <f t="shared" si="21"/>
        <v>0</v>
      </c>
      <c r="CY52" s="943"/>
      <c r="CZ52" s="943"/>
      <c r="DA52" s="943"/>
      <c r="DB52" s="943"/>
      <c r="DC52" s="944">
        <f t="shared" si="22"/>
        <v>0</v>
      </c>
      <c r="DD52" s="943"/>
      <c r="DE52" s="943"/>
      <c r="DF52" s="943"/>
      <c r="DG52" s="943"/>
      <c r="DH52" s="944">
        <f t="shared" si="23"/>
        <v>0</v>
      </c>
      <c r="DI52" s="943"/>
      <c r="DJ52" s="943"/>
      <c r="DK52" s="943"/>
      <c r="DL52" s="943"/>
      <c r="DM52" s="944">
        <f t="shared" si="24"/>
        <v>0</v>
      </c>
      <c r="DN52" s="943"/>
      <c r="DO52" s="943"/>
      <c r="DP52" s="943"/>
      <c r="DQ52" s="943"/>
      <c r="DR52" s="944">
        <f t="shared" si="25"/>
        <v>0</v>
      </c>
      <c r="DS52" s="943"/>
      <c r="DT52" s="943"/>
      <c r="DU52" s="943"/>
      <c r="DV52" s="943"/>
      <c r="DW52" s="944">
        <f t="shared" si="26"/>
        <v>0</v>
      </c>
      <c r="DX52" s="943"/>
      <c r="DY52" s="943"/>
      <c r="DZ52" s="943"/>
      <c r="EA52" s="943"/>
      <c r="EB52" s="944">
        <f t="shared" si="27"/>
        <v>0</v>
      </c>
      <c r="EC52" s="943"/>
      <c r="ED52" s="943"/>
      <c r="EE52" s="943"/>
      <c r="EF52" s="943"/>
      <c r="EG52" s="944">
        <f t="shared" si="28"/>
        <v>0</v>
      </c>
      <c r="EH52" s="943"/>
      <c r="EI52" s="943"/>
      <c r="EJ52" s="943"/>
      <c r="EK52" s="943"/>
      <c r="EL52" s="944">
        <f t="shared" si="29"/>
        <v>0</v>
      </c>
      <c r="EM52" s="943"/>
      <c r="EN52" s="943"/>
      <c r="EO52" s="943"/>
      <c r="EP52" s="943"/>
      <c r="EQ52" s="944">
        <f t="shared" si="30"/>
        <v>0</v>
      </c>
      <c r="ER52" s="943"/>
      <c r="ES52" s="943"/>
      <c r="ET52" s="943"/>
      <c r="EU52" s="943"/>
      <c r="EV52" s="944">
        <f t="shared" si="31"/>
        <v>0</v>
      </c>
      <c r="EW52" s="1273">
        <f t="shared" si="60"/>
        <v>0.2389783615566099</v>
      </c>
      <c r="EX52" s="944">
        <f t="shared" si="32"/>
        <v>0</v>
      </c>
      <c r="EY52" s="1076">
        <v>1</v>
      </c>
      <c r="EZ52" s="1077">
        <v>1</v>
      </c>
      <c r="FA52" s="1076">
        <v>1</v>
      </c>
      <c r="FB52" s="1078">
        <v>1</v>
      </c>
      <c r="FC52" s="1274">
        <f t="shared" si="61"/>
        <v>1</v>
      </c>
      <c r="FD52" s="1076">
        <v>1</v>
      </c>
      <c r="FE52" s="1076">
        <v>1</v>
      </c>
      <c r="FF52" s="1079">
        <v>1</v>
      </c>
      <c r="FG52" s="1080">
        <f t="shared" si="74"/>
        <v>1</v>
      </c>
      <c r="FH52" s="1081"/>
      <c r="FI52" s="950"/>
      <c r="FJ52" s="950"/>
      <c r="FK52" s="950"/>
      <c r="FL52" s="951">
        <f t="shared" si="71"/>
        <v>0</v>
      </c>
      <c r="FM52" s="950"/>
      <c r="FN52" s="950"/>
      <c r="FO52" s="950"/>
      <c r="FP52" s="950"/>
      <c r="FQ52" s="951">
        <f t="shared" si="36"/>
        <v>0</v>
      </c>
      <c r="FR52" s="950"/>
      <c r="FS52" s="950"/>
      <c r="FT52" s="950"/>
      <c r="FU52" s="950"/>
      <c r="FV52" s="951">
        <f t="shared" si="37"/>
        <v>0</v>
      </c>
      <c r="FW52" s="950"/>
      <c r="FX52" s="950"/>
      <c r="FY52" s="950"/>
      <c r="FZ52" s="950"/>
      <c r="GA52" s="951">
        <f t="shared" si="38"/>
        <v>0</v>
      </c>
      <c r="GB52" s="950"/>
      <c r="GC52" s="950"/>
      <c r="GD52" s="950"/>
      <c r="GE52" s="950"/>
      <c r="GF52" s="951">
        <f t="shared" si="39"/>
        <v>0</v>
      </c>
      <c r="GG52" s="950"/>
      <c r="GH52" s="950"/>
      <c r="GI52" s="950"/>
      <c r="GJ52" s="950"/>
      <c r="GK52" s="951">
        <f t="shared" si="40"/>
        <v>0</v>
      </c>
      <c r="GL52" s="950"/>
      <c r="GM52" s="950"/>
      <c r="GN52" s="950"/>
      <c r="GO52" s="950"/>
      <c r="GP52" s="951">
        <f t="shared" si="41"/>
        <v>0</v>
      </c>
      <c r="GQ52" s="950"/>
      <c r="GR52" s="950"/>
      <c r="GS52" s="950"/>
      <c r="GT52" s="950"/>
      <c r="GU52" s="951">
        <f t="shared" si="42"/>
        <v>0</v>
      </c>
      <c r="GV52" s="950"/>
      <c r="GW52" s="950"/>
      <c r="GX52" s="950"/>
      <c r="GY52" s="950"/>
      <c r="GZ52" s="951">
        <f t="shared" si="43"/>
        <v>0</v>
      </c>
      <c r="HA52" s="950"/>
      <c r="HB52" s="950"/>
      <c r="HC52" s="950"/>
      <c r="HD52" s="950"/>
      <c r="HE52" s="951">
        <f t="shared" si="44"/>
        <v>0</v>
      </c>
      <c r="HF52" s="950"/>
      <c r="HG52" s="950"/>
      <c r="HH52" s="950"/>
      <c r="HI52" s="950"/>
      <c r="HJ52" s="951">
        <f t="shared" si="45"/>
        <v>0</v>
      </c>
      <c r="HK52" s="950"/>
      <c r="HL52" s="950"/>
      <c r="HM52" s="950"/>
      <c r="HN52" s="950"/>
      <c r="HO52" s="951">
        <f t="shared" si="46"/>
        <v>0</v>
      </c>
      <c r="HP52" s="950"/>
      <c r="HQ52" s="950"/>
      <c r="HR52" s="950"/>
      <c r="HS52" s="950"/>
      <c r="HT52" s="951">
        <f t="shared" si="47"/>
        <v>0</v>
      </c>
      <c r="HU52" s="950"/>
      <c r="HV52" s="950"/>
      <c r="HW52" s="950"/>
      <c r="HX52" s="950"/>
      <c r="HY52" s="951">
        <f t="shared" si="48"/>
        <v>0</v>
      </c>
      <c r="HZ52" s="950"/>
      <c r="IA52" s="950"/>
      <c r="IB52" s="950"/>
      <c r="IC52" s="950"/>
      <c r="ID52" s="951">
        <f t="shared" si="49"/>
        <v>0</v>
      </c>
      <c r="IE52" s="950"/>
      <c r="IF52" s="950"/>
      <c r="IG52" s="950"/>
      <c r="IH52" s="950"/>
      <c r="II52" s="951">
        <f t="shared" si="50"/>
        <v>0</v>
      </c>
      <c r="IJ52" s="950"/>
      <c r="IK52" s="950"/>
      <c r="IL52" s="950"/>
      <c r="IM52" s="950"/>
      <c r="IN52" s="951">
        <f t="shared" si="51"/>
        <v>0</v>
      </c>
      <c r="IO52" s="950"/>
      <c r="IP52" s="950"/>
      <c r="IQ52" s="950"/>
      <c r="IR52" s="950"/>
      <c r="IS52" s="951">
        <f t="shared" si="52"/>
        <v>0</v>
      </c>
      <c r="IT52" s="950"/>
      <c r="IU52" s="950"/>
      <c r="IV52" s="950"/>
      <c r="IW52" s="950"/>
      <c r="IX52" s="951">
        <f t="shared" si="53"/>
        <v>0</v>
      </c>
      <c r="IY52" s="950"/>
      <c r="IZ52" s="950"/>
      <c r="JA52" s="950"/>
      <c r="JB52" s="950"/>
      <c r="JC52" s="951">
        <f t="shared" si="54"/>
        <v>0</v>
      </c>
      <c r="JD52" s="1274">
        <f t="shared" si="62"/>
        <v>1</v>
      </c>
      <c r="JE52" s="951">
        <f t="shared" si="55"/>
        <v>0</v>
      </c>
      <c r="JF52" s="860"/>
      <c r="JG52" s="860"/>
      <c r="JH52" s="860"/>
      <c r="JI52" s="860"/>
      <c r="JJ52" s="860"/>
      <c r="JK52" s="861"/>
      <c r="JL52" s="605" t="s">
        <v>393</v>
      </c>
      <c r="JM52" s="1082" t="s">
        <v>663</v>
      </c>
      <c r="JN52" s="605" t="s">
        <v>393</v>
      </c>
    </row>
    <row r="53" spans="1:274" ht="125.25" hidden="1" customHeight="1" thickBot="1" x14ac:dyDescent="0.4">
      <c r="A53" s="116" t="s">
        <v>631</v>
      </c>
      <c r="B53" s="117" t="s">
        <v>653</v>
      </c>
      <c r="C53" s="126" t="s">
        <v>654</v>
      </c>
      <c r="D53" s="60" t="s">
        <v>163</v>
      </c>
      <c r="E53" s="68" t="s">
        <v>656</v>
      </c>
      <c r="F53" s="2462"/>
      <c r="G53" s="2462"/>
      <c r="H53" s="2462"/>
      <c r="I53" s="2462"/>
      <c r="J53" s="2462"/>
      <c r="K53" s="2462"/>
      <c r="L53" s="2462"/>
      <c r="M53" s="2462"/>
      <c r="N53" s="2462">
        <f>+F53+I53+L53+M53</f>
        <v>0</v>
      </c>
      <c r="O53" s="2462">
        <f>+G53+J53</f>
        <v>0</v>
      </c>
      <c r="P53" s="2462">
        <f>+H53+K53</f>
        <v>0</v>
      </c>
      <c r="Q53" s="2462"/>
      <c r="R53" s="2462"/>
      <c r="S53" s="2462"/>
      <c r="T53" s="2472"/>
      <c r="U53" s="2462"/>
      <c r="V53" s="2462"/>
      <c r="W53" s="2462"/>
      <c r="X53" s="2462"/>
      <c r="Y53" s="60" t="s">
        <v>163</v>
      </c>
      <c r="Z53" s="941"/>
      <c r="AA53" s="941" t="s">
        <v>558</v>
      </c>
      <c r="AB53" s="941">
        <v>6</v>
      </c>
      <c r="AC53" s="143" t="s">
        <v>657</v>
      </c>
      <c r="AD53" s="143" t="s">
        <v>560</v>
      </c>
      <c r="AE53" s="144" t="s">
        <v>672</v>
      </c>
      <c r="AF53" s="582" t="s">
        <v>673</v>
      </c>
      <c r="AG53" s="838">
        <v>4758498794</v>
      </c>
      <c r="AH53" s="839">
        <v>4528992904</v>
      </c>
      <c r="AI53" s="839">
        <v>3765895472</v>
      </c>
      <c r="AJ53" s="912">
        <v>10008748889</v>
      </c>
      <c r="AK53" s="912">
        <v>8182222474</v>
      </c>
      <c r="AL53" s="1271">
        <f t="shared" si="56"/>
        <v>0.81750701958289484</v>
      </c>
      <c r="AM53" s="912">
        <v>4400267943</v>
      </c>
      <c r="AN53" s="1271">
        <f t="shared" si="57"/>
        <v>0.43964215625751824</v>
      </c>
      <c r="AO53" s="977">
        <v>2267965733</v>
      </c>
      <c r="AP53" s="910">
        <f t="shared" si="58"/>
        <v>2339406653.5895004</v>
      </c>
      <c r="AQ53" s="977">
        <v>1400000000</v>
      </c>
      <c r="AR53" s="942">
        <f t="shared" si="8"/>
        <v>18435213416</v>
      </c>
      <c r="AS53" s="942">
        <f t="shared" si="9"/>
        <v>12711215378</v>
      </c>
      <c r="AT53" s="1273">
        <f t="shared" si="59"/>
        <v>0.68950736241370991</v>
      </c>
      <c r="AU53" s="942">
        <f t="shared" si="10"/>
        <v>8166163415</v>
      </c>
      <c r="AV53" s="943">
        <v>4528992904</v>
      </c>
      <c r="AW53" s="943"/>
      <c r="AX53" s="943"/>
      <c r="AY53" s="943"/>
      <c r="AZ53" s="944">
        <f t="shared" si="11"/>
        <v>4528992904</v>
      </c>
      <c r="BA53" s="943"/>
      <c r="BB53" s="943"/>
      <c r="BC53" s="943"/>
      <c r="BD53" s="943"/>
      <c r="BE53" s="944">
        <f t="shared" si="12"/>
        <v>0</v>
      </c>
      <c r="BF53" s="943"/>
      <c r="BG53" s="943"/>
      <c r="BH53" s="943"/>
      <c r="BI53" s="943"/>
      <c r="BJ53" s="944">
        <f t="shared" si="13"/>
        <v>0</v>
      </c>
      <c r="BK53" s="943"/>
      <c r="BL53" s="943"/>
      <c r="BM53" s="943"/>
      <c r="BN53" s="943"/>
      <c r="BO53" s="944">
        <f t="shared" si="14"/>
        <v>0</v>
      </c>
      <c r="BP53" s="943"/>
      <c r="BQ53" s="943"/>
      <c r="BR53" s="943"/>
      <c r="BS53" s="943"/>
      <c r="BT53" s="944">
        <f t="shared" si="15"/>
        <v>0</v>
      </c>
      <c r="BU53" s="943"/>
      <c r="BV53" s="943"/>
      <c r="BW53" s="943"/>
      <c r="BX53" s="943"/>
      <c r="BY53" s="944">
        <f t="shared" si="16"/>
        <v>0</v>
      </c>
      <c r="BZ53" s="943"/>
      <c r="CA53" s="943"/>
      <c r="CB53" s="943"/>
      <c r="CC53" s="943"/>
      <c r="CD53" s="944">
        <f t="shared" si="17"/>
        <v>0</v>
      </c>
      <c r="CE53" s="943"/>
      <c r="CF53" s="943"/>
      <c r="CG53" s="943"/>
      <c r="CH53" s="943"/>
      <c r="CI53" s="944">
        <f t="shared" si="18"/>
        <v>0</v>
      </c>
      <c r="CJ53" s="943"/>
      <c r="CK53" s="943"/>
      <c r="CL53" s="943"/>
      <c r="CM53" s="943"/>
      <c r="CN53" s="944">
        <f t="shared" si="19"/>
        <v>0</v>
      </c>
      <c r="CO53" s="943"/>
      <c r="CP53" s="943"/>
      <c r="CQ53" s="943"/>
      <c r="CR53" s="943"/>
      <c r="CS53" s="944">
        <f t="shared" si="20"/>
        <v>0</v>
      </c>
      <c r="CT53" s="943"/>
      <c r="CU53" s="943"/>
      <c r="CV53" s="943"/>
      <c r="CW53" s="943"/>
      <c r="CX53" s="944">
        <f t="shared" si="21"/>
        <v>0</v>
      </c>
      <c r="CY53" s="943"/>
      <c r="CZ53" s="943"/>
      <c r="DA53" s="943"/>
      <c r="DB53" s="943"/>
      <c r="DC53" s="944">
        <f t="shared" si="22"/>
        <v>0</v>
      </c>
      <c r="DD53" s="943"/>
      <c r="DE53" s="943"/>
      <c r="DF53" s="943"/>
      <c r="DG53" s="943"/>
      <c r="DH53" s="944">
        <f t="shared" si="23"/>
        <v>0</v>
      </c>
      <c r="DI53" s="943"/>
      <c r="DJ53" s="943"/>
      <c r="DK53" s="943"/>
      <c r="DL53" s="943"/>
      <c r="DM53" s="944">
        <f t="shared" si="24"/>
        <v>0</v>
      </c>
      <c r="DN53" s="943"/>
      <c r="DO53" s="943"/>
      <c r="DP53" s="943"/>
      <c r="DQ53" s="943"/>
      <c r="DR53" s="944">
        <f t="shared" si="25"/>
        <v>0</v>
      </c>
      <c r="DS53" s="943"/>
      <c r="DT53" s="943"/>
      <c r="DU53" s="943"/>
      <c r="DV53" s="943"/>
      <c r="DW53" s="944">
        <f t="shared" si="26"/>
        <v>0</v>
      </c>
      <c r="DX53" s="943"/>
      <c r="DY53" s="943"/>
      <c r="DZ53" s="943"/>
      <c r="EA53" s="943"/>
      <c r="EB53" s="944">
        <f t="shared" si="27"/>
        <v>0</v>
      </c>
      <c r="EC53" s="943"/>
      <c r="ED53" s="943"/>
      <c r="EE53" s="943"/>
      <c r="EF53" s="943"/>
      <c r="EG53" s="944">
        <f t="shared" si="28"/>
        <v>0</v>
      </c>
      <c r="EH53" s="943"/>
      <c r="EI53" s="943"/>
      <c r="EJ53" s="943"/>
      <c r="EK53" s="943"/>
      <c r="EL53" s="944">
        <f t="shared" si="29"/>
        <v>0</v>
      </c>
      <c r="EM53" s="943"/>
      <c r="EN53" s="943"/>
      <c r="EO53" s="943"/>
      <c r="EP53" s="943"/>
      <c r="EQ53" s="944">
        <f t="shared" si="30"/>
        <v>0</v>
      </c>
      <c r="ER53" s="943"/>
      <c r="ES53" s="943"/>
      <c r="ET53" s="943"/>
      <c r="EU53" s="943"/>
      <c r="EV53" s="944">
        <f t="shared" si="31"/>
        <v>0</v>
      </c>
      <c r="EW53" s="1273">
        <f t="shared" si="60"/>
        <v>0.44296549384736456</v>
      </c>
      <c r="EX53" s="944">
        <f t="shared" si="32"/>
        <v>0</v>
      </c>
      <c r="EY53" s="1083">
        <v>1</v>
      </c>
      <c r="EZ53" s="1084">
        <v>1</v>
      </c>
      <c r="FA53" s="1083">
        <v>1</v>
      </c>
      <c r="FB53" s="1078">
        <v>1</v>
      </c>
      <c r="FC53" s="1274">
        <f t="shared" si="61"/>
        <v>1</v>
      </c>
      <c r="FD53" s="1083">
        <v>1</v>
      </c>
      <c r="FE53" s="1083">
        <v>1</v>
      </c>
      <c r="FF53" s="1085">
        <v>1</v>
      </c>
      <c r="FG53" s="1085">
        <f t="shared" si="74"/>
        <v>1</v>
      </c>
      <c r="FH53" s="1087"/>
      <c r="FI53" s="950"/>
      <c r="FJ53" s="950"/>
      <c r="FK53" s="950"/>
      <c r="FL53" s="951">
        <f t="shared" si="71"/>
        <v>0</v>
      </c>
      <c r="FM53" s="950"/>
      <c r="FN53" s="950"/>
      <c r="FO53" s="950"/>
      <c r="FP53" s="950"/>
      <c r="FQ53" s="951">
        <f t="shared" si="36"/>
        <v>0</v>
      </c>
      <c r="FR53" s="950"/>
      <c r="FS53" s="950"/>
      <c r="FT53" s="950"/>
      <c r="FU53" s="950"/>
      <c r="FV53" s="951">
        <f t="shared" si="37"/>
        <v>0</v>
      </c>
      <c r="FW53" s="950"/>
      <c r="FX53" s="950"/>
      <c r="FY53" s="950"/>
      <c r="FZ53" s="950"/>
      <c r="GA53" s="951">
        <f t="shared" si="38"/>
        <v>0</v>
      </c>
      <c r="GB53" s="950"/>
      <c r="GC53" s="950"/>
      <c r="GD53" s="950"/>
      <c r="GE53" s="950"/>
      <c r="GF53" s="951">
        <f t="shared" si="39"/>
        <v>0</v>
      </c>
      <c r="GG53" s="950"/>
      <c r="GH53" s="950"/>
      <c r="GI53" s="950"/>
      <c r="GJ53" s="950"/>
      <c r="GK53" s="951">
        <f t="shared" si="40"/>
        <v>0</v>
      </c>
      <c r="GL53" s="950"/>
      <c r="GM53" s="950"/>
      <c r="GN53" s="950"/>
      <c r="GO53" s="950"/>
      <c r="GP53" s="951">
        <f t="shared" si="41"/>
        <v>0</v>
      </c>
      <c r="GQ53" s="950"/>
      <c r="GR53" s="950"/>
      <c r="GS53" s="950"/>
      <c r="GT53" s="950"/>
      <c r="GU53" s="951">
        <f t="shared" si="42"/>
        <v>0</v>
      </c>
      <c r="GV53" s="950"/>
      <c r="GW53" s="950"/>
      <c r="GX53" s="950"/>
      <c r="GY53" s="950"/>
      <c r="GZ53" s="951">
        <f t="shared" si="43"/>
        <v>0</v>
      </c>
      <c r="HA53" s="950"/>
      <c r="HB53" s="950"/>
      <c r="HC53" s="950"/>
      <c r="HD53" s="950"/>
      <c r="HE53" s="951">
        <f t="shared" si="44"/>
        <v>0</v>
      </c>
      <c r="HF53" s="950"/>
      <c r="HG53" s="950"/>
      <c r="HH53" s="950"/>
      <c r="HI53" s="950"/>
      <c r="HJ53" s="951">
        <f t="shared" si="45"/>
        <v>0</v>
      </c>
      <c r="HK53" s="950"/>
      <c r="HL53" s="950"/>
      <c r="HM53" s="950"/>
      <c r="HN53" s="950"/>
      <c r="HO53" s="951">
        <f t="shared" si="46"/>
        <v>0</v>
      </c>
      <c r="HP53" s="950"/>
      <c r="HQ53" s="950"/>
      <c r="HR53" s="950"/>
      <c r="HS53" s="950"/>
      <c r="HT53" s="951">
        <f t="shared" si="47"/>
        <v>0</v>
      </c>
      <c r="HU53" s="950"/>
      <c r="HV53" s="950"/>
      <c r="HW53" s="950"/>
      <c r="HX53" s="950"/>
      <c r="HY53" s="951">
        <f t="shared" si="48"/>
        <v>0</v>
      </c>
      <c r="HZ53" s="950"/>
      <c r="IA53" s="950"/>
      <c r="IB53" s="950"/>
      <c r="IC53" s="950"/>
      <c r="ID53" s="951">
        <f t="shared" si="49"/>
        <v>0</v>
      </c>
      <c r="IE53" s="950"/>
      <c r="IF53" s="950"/>
      <c r="IG53" s="950"/>
      <c r="IH53" s="950"/>
      <c r="II53" s="951">
        <f t="shared" si="50"/>
        <v>0</v>
      </c>
      <c r="IJ53" s="950"/>
      <c r="IK53" s="950"/>
      <c r="IL53" s="950"/>
      <c r="IM53" s="950"/>
      <c r="IN53" s="951">
        <f t="shared" si="51"/>
        <v>0</v>
      </c>
      <c r="IO53" s="950"/>
      <c r="IP53" s="950"/>
      <c r="IQ53" s="950"/>
      <c r="IR53" s="950"/>
      <c r="IS53" s="951">
        <f t="shared" si="52"/>
        <v>0</v>
      </c>
      <c r="IT53" s="950"/>
      <c r="IU53" s="950"/>
      <c r="IV53" s="950"/>
      <c r="IW53" s="950"/>
      <c r="IX53" s="951">
        <f t="shared" si="53"/>
        <v>0</v>
      </c>
      <c r="IY53" s="950"/>
      <c r="IZ53" s="950"/>
      <c r="JA53" s="950"/>
      <c r="JB53" s="950"/>
      <c r="JC53" s="951">
        <f t="shared" si="54"/>
        <v>0</v>
      </c>
      <c r="JD53" s="1274">
        <f t="shared" si="62"/>
        <v>1</v>
      </c>
      <c r="JE53" s="951">
        <f t="shared" si="55"/>
        <v>0</v>
      </c>
      <c r="JF53" s="860"/>
      <c r="JG53" s="860"/>
      <c r="JH53" s="860"/>
      <c r="JI53" s="860"/>
      <c r="JJ53" s="860"/>
      <c r="JK53" s="861"/>
      <c r="JL53" s="605" t="s">
        <v>393</v>
      </c>
      <c r="JM53" s="1082" t="s">
        <v>661</v>
      </c>
      <c r="JN53" s="605" t="s">
        <v>393</v>
      </c>
    </row>
    <row r="54" spans="1:274" ht="125.25" hidden="1" customHeight="1" thickBot="1" x14ac:dyDescent="0.4">
      <c r="A54" s="116" t="s">
        <v>631</v>
      </c>
      <c r="B54" s="117" t="s">
        <v>653</v>
      </c>
      <c r="C54" s="126" t="s">
        <v>654</v>
      </c>
      <c r="D54" s="60" t="s">
        <v>163</v>
      </c>
      <c r="E54" s="68" t="s">
        <v>656</v>
      </c>
      <c r="F54" s="2462"/>
      <c r="G54" s="2462"/>
      <c r="H54" s="2462"/>
      <c r="I54" s="2462"/>
      <c r="J54" s="2462"/>
      <c r="K54" s="2462"/>
      <c r="L54" s="2462"/>
      <c r="M54" s="2462"/>
      <c r="N54" s="2462"/>
      <c r="O54" s="2462"/>
      <c r="P54" s="2462"/>
      <c r="Q54" s="2462"/>
      <c r="R54" s="2462"/>
      <c r="S54" s="2462"/>
      <c r="T54" s="2472"/>
      <c r="U54" s="2462"/>
      <c r="V54" s="2462"/>
      <c r="W54" s="2462"/>
      <c r="X54" s="2462"/>
      <c r="Y54" s="60" t="s">
        <v>163</v>
      </c>
      <c r="Z54" s="941"/>
      <c r="AA54" s="941" t="s">
        <v>558</v>
      </c>
      <c r="AB54" s="941">
        <v>7</v>
      </c>
      <c r="AC54" s="143" t="s">
        <v>657</v>
      </c>
      <c r="AD54" s="143" t="s">
        <v>560</v>
      </c>
      <c r="AE54" s="144" t="s">
        <v>672</v>
      </c>
      <c r="AF54" s="582" t="s">
        <v>674</v>
      </c>
      <c r="AG54" s="838">
        <v>1138932667</v>
      </c>
      <c r="AH54" s="839">
        <v>1138932667</v>
      </c>
      <c r="AI54" s="839">
        <v>909599008</v>
      </c>
      <c r="AJ54" s="912">
        <v>3069000000</v>
      </c>
      <c r="AK54" s="912">
        <v>2469031334</v>
      </c>
      <c r="AL54" s="1271">
        <f t="shared" si="56"/>
        <v>0.80450678853046598</v>
      </c>
      <c r="AM54" s="912">
        <v>1235264667</v>
      </c>
      <c r="AN54" s="1271">
        <f t="shared" si="57"/>
        <v>0.4024974477028348</v>
      </c>
      <c r="AO54" s="977">
        <v>3687183360</v>
      </c>
      <c r="AP54" s="910">
        <f t="shared" si="58"/>
        <v>3803329635.8400002</v>
      </c>
      <c r="AQ54" s="977">
        <v>4129644029</v>
      </c>
      <c r="AR54" s="942">
        <f t="shared" si="8"/>
        <v>12024760056</v>
      </c>
      <c r="AS54" s="942">
        <f t="shared" si="9"/>
        <v>3607964001</v>
      </c>
      <c r="AT54" s="1273">
        <f t="shared" si="59"/>
        <v>0.30004457338005114</v>
      </c>
      <c r="AU54" s="942">
        <f t="shared" si="10"/>
        <v>2144863675</v>
      </c>
      <c r="AV54" s="943">
        <v>1138932667</v>
      </c>
      <c r="AW54" s="943"/>
      <c r="AX54" s="943"/>
      <c r="AY54" s="943"/>
      <c r="AZ54" s="944">
        <f t="shared" si="11"/>
        <v>1138932667</v>
      </c>
      <c r="BA54" s="943"/>
      <c r="BB54" s="943"/>
      <c r="BC54" s="943"/>
      <c r="BD54" s="943"/>
      <c r="BE54" s="944">
        <f t="shared" si="12"/>
        <v>0</v>
      </c>
      <c r="BF54" s="943"/>
      <c r="BG54" s="943"/>
      <c r="BH54" s="943"/>
      <c r="BI54" s="943"/>
      <c r="BJ54" s="944">
        <f t="shared" si="13"/>
        <v>0</v>
      </c>
      <c r="BK54" s="943"/>
      <c r="BL54" s="943"/>
      <c r="BM54" s="943"/>
      <c r="BN54" s="943"/>
      <c r="BO54" s="944">
        <f t="shared" si="14"/>
        <v>0</v>
      </c>
      <c r="BP54" s="943"/>
      <c r="BQ54" s="943"/>
      <c r="BR54" s="943"/>
      <c r="BS54" s="943"/>
      <c r="BT54" s="944">
        <f t="shared" si="15"/>
        <v>0</v>
      </c>
      <c r="BU54" s="943"/>
      <c r="BV54" s="943"/>
      <c r="BW54" s="943"/>
      <c r="BX54" s="943"/>
      <c r="BY54" s="944">
        <f t="shared" si="16"/>
        <v>0</v>
      </c>
      <c r="BZ54" s="943"/>
      <c r="CA54" s="943"/>
      <c r="CB54" s="943"/>
      <c r="CC54" s="943"/>
      <c r="CD54" s="944">
        <f t="shared" si="17"/>
        <v>0</v>
      </c>
      <c r="CE54" s="943"/>
      <c r="CF54" s="943"/>
      <c r="CG54" s="943"/>
      <c r="CH54" s="943"/>
      <c r="CI54" s="944">
        <f t="shared" si="18"/>
        <v>0</v>
      </c>
      <c r="CJ54" s="943"/>
      <c r="CK54" s="943"/>
      <c r="CL54" s="943"/>
      <c r="CM54" s="943"/>
      <c r="CN54" s="944">
        <f t="shared" si="19"/>
        <v>0</v>
      </c>
      <c r="CO54" s="943"/>
      <c r="CP54" s="943"/>
      <c r="CQ54" s="943"/>
      <c r="CR54" s="943"/>
      <c r="CS54" s="944">
        <f t="shared" si="20"/>
        <v>0</v>
      </c>
      <c r="CT54" s="943"/>
      <c r="CU54" s="943"/>
      <c r="CV54" s="943"/>
      <c r="CW54" s="943"/>
      <c r="CX54" s="944">
        <f t="shared" si="21"/>
        <v>0</v>
      </c>
      <c r="CY54" s="943"/>
      <c r="CZ54" s="943"/>
      <c r="DA54" s="943"/>
      <c r="DB54" s="943"/>
      <c r="DC54" s="944">
        <f t="shared" si="22"/>
        <v>0</v>
      </c>
      <c r="DD54" s="943"/>
      <c r="DE54" s="943"/>
      <c r="DF54" s="943"/>
      <c r="DG54" s="943"/>
      <c r="DH54" s="944">
        <f t="shared" si="23"/>
        <v>0</v>
      </c>
      <c r="DI54" s="943"/>
      <c r="DJ54" s="943"/>
      <c r="DK54" s="943"/>
      <c r="DL54" s="943"/>
      <c r="DM54" s="944">
        <f t="shared" si="24"/>
        <v>0</v>
      </c>
      <c r="DN54" s="943"/>
      <c r="DO54" s="943"/>
      <c r="DP54" s="943"/>
      <c r="DQ54" s="943"/>
      <c r="DR54" s="944">
        <f t="shared" si="25"/>
        <v>0</v>
      </c>
      <c r="DS54" s="943"/>
      <c r="DT54" s="943"/>
      <c r="DU54" s="943"/>
      <c r="DV54" s="943"/>
      <c r="DW54" s="944">
        <f t="shared" si="26"/>
        <v>0</v>
      </c>
      <c r="DX54" s="943"/>
      <c r="DY54" s="943"/>
      <c r="DZ54" s="943"/>
      <c r="EA54" s="943"/>
      <c r="EB54" s="944">
        <f t="shared" si="27"/>
        <v>0</v>
      </c>
      <c r="EC54" s="943"/>
      <c r="ED54" s="943"/>
      <c r="EE54" s="943"/>
      <c r="EF54" s="943"/>
      <c r="EG54" s="944">
        <f t="shared" si="28"/>
        <v>0</v>
      </c>
      <c r="EH54" s="943"/>
      <c r="EI54" s="943"/>
      <c r="EJ54" s="943"/>
      <c r="EK54" s="943"/>
      <c r="EL54" s="944">
        <f t="shared" si="29"/>
        <v>0</v>
      </c>
      <c r="EM54" s="943"/>
      <c r="EN54" s="943"/>
      <c r="EO54" s="943"/>
      <c r="EP54" s="943"/>
      <c r="EQ54" s="944">
        <f t="shared" si="30"/>
        <v>0</v>
      </c>
      <c r="ER54" s="943"/>
      <c r="ES54" s="943"/>
      <c r="ET54" s="943"/>
      <c r="EU54" s="943"/>
      <c r="EV54" s="944">
        <f t="shared" si="31"/>
        <v>0</v>
      </c>
      <c r="EW54" s="1273">
        <f t="shared" si="60"/>
        <v>0.1783706007447339</v>
      </c>
      <c r="EX54" s="944">
        <f t="shared" si="32"/>
        <v>0</v>
      </c>
      <c r="EY54" s="1083">
        <v>1</v>
      </c>
      <c r="EZ54" s="1084">
        <v>1</v>
      </c>
      <c r="FA54" s="1083">
        <v>1</v>
      </c>
      <c r="FB54" s="1078">
        <v>1</v>
      </c>
      <c r="FC54" s="1274">
        <f t="shared" si="61"/>
        <v>1</v>
      </c>
      <c r="FD54" s="1083">
        <v>1</v>
      </c>
      <c r="FE54" s="1083">
        <v>1</v>
      </c>
      <c r="FF54" s="1085">
        <v>1</v>
      </c>
      <c r="FG54" s="1085">
        <f t="shared" si="74"/>
        <v>1</v>
      </c>
      <c r="FH54" s="1087"/>
      <c r="FI54" s="950"/>
      <c r="FJ54" s="950"/>
      <c r="FK54" s="950"/>
      <c r="FL54" s="951">
        <f t="shared" si="71"/>
        <v>0</v>
      </c>
      <c r="FM54" s="950"/>
      <c r="FN54" s="950"/>
      <c r="FO54" s="950"/>
      <c r="FP54" s="950"/>
      <c r="FQ54" s="951">
        <f t="shared" si="36"/>
        <v>0</v>
      </c>
      <c r="FR54" s="950"/>
      <c r="FS54" s="950"/>
      <c r="FT54" s="950"/>
      <c r="FU54" s="950"/>
      <c r="FV54" s="951">
        <f t="shared" si="37"/>
        <v>0</v>
      </c>
      <c r="FW54" s="950"/>
      <c r="FX54" s="950"/>
      <c r="FY54" s="950"/>
      <c r="FZ54" s="950"/>
      <c r="GA54" s="951">
        <f t="shared" si="38"/>
        <v>0</v>
      </c>
      <c r="GB54" s="950"/>
      <c r="GC54" s="950"/>
      <c r="GD54" s="950"/>
      <c r="GE54" s="950"/>
      <c r="GF54" s="951">
        <f t="shared" si="39"/>
        <v>0</v>
      </c>
      <c r="GG54" s="950"/>
      <c r="GH54" s="950"/>
      <c r="GI54" s="950"/>
      <c r="GJ54" s="950"/>
      <c r="GK54" s="951">
        <f t="shared" si="40"/>
        <v>0</v>
      </c>
      <c r="GL54" s="950"/>
      <c r="GM54" s="950"/>
      <c r="GN54" s="950"/>
      <c r="GO54" s="950"/>
      <c r="GP54" s="951">
        <f t="shared" si="41"/>
        <v>0</v>
      </c>
      <c r="GQ54" s="950"/>
      <c r="GR54" s="950"/>
      <c r="GS54" s="950"/>
      <c r="GT54" s="950"/>
      <c r="GU54" s="951">
        <f t="shared" si="42"/>
        <v>0</v>
      </c>
      <c r="GV54" s="950"/>
      <c r="GW54" s="950"/>
      <c r="GX54" s="950"/>
      <c r="GY54" s="950"/>
      <c r="GZ54" s="951">
        <f t="shared" si="43"/>
        <v>0</v>
      </c>
      <c r="HA54" s="950"/>
      <c r="HB54" s="950"/>
      <c r="HC54" s="950"/>
      <c r="HD54" s="950"/>
      <c r="HE54" s="951">
        <f t="shared" si="44"/>
        <v>0</v>
      </c>
      <c r="HF54" s="950"/>
      <c r="HG54" s="950"/>
      <c r="HH54" s="950"/>
      <c r="HI54" s="950"/>
      <c r="HJ54" s="951">
        <f t="shared" si="45"/>
        <v>0</v>
      </c>
      <c r="HK54" s="950"/>
      <c r="HL54" s="950"/>
      <c r="HM54" s="950"/>
      <c r="HN54" s="950"/>
      <c r="HO54" s="951">
        <f t="shared" si="46"/>
        <v>0</v>
      </c>
      <c r="HP54" s="950"/>
      <c r="HQ54" s="950"/>
      <c r="HR54" s="950"/>
      <c r="HS54" s="950"/>
      <c r="HT54" s="951">
        <f t="shared" si="47"/>
        <v>0</v>
      </c>
      <c r="HU54" s="950"/>
      <c r="HV54" s="950"/>
      <c r="HW54" s="950"/>
      <c r="HX54" s="950"/>
      <c r="HY54" s="951">
        <f t="shared" si="48"/>
        <v>0</v>
      </c>
      <c r="HZ54" s="950"/>
      <c r="IA54" s="950"/>
      <c r="IB54" s="950"/>
      <c r="IC54" s="950"/>
      <c r="ID54" s="951">
        <f t="shared" si="49"/>
        <v>0</v>
      </c>
      <c r="IE54" s="950"/>
      <c r="IF54" s="950"/>
      <c r="IG54" s="950"/>
      <c r="IH54" s="950"/>
      <c r="II54" s="951">
        <f t="shared" si="50"/>
        <v>0</v>
      </c>
      <c r="IJ54" s="950"/>
      <c r="IK54" s="950"/>
      <c r="IL54" s="950"/>
      <c r="IM54" s="950"/>
      <c r="IN54" s="951">
        <f t="shared" si="51"/>
        <v>0</v>
      </c>
      <c r="IO54" s="950"/>
      <c r="IP54" s="950"/>
      <c r="IQ54" s="950"/>
      <c r="IR54" s="950"/>
      <c r="IS54" s="951">
        <f t="shared" si="52"/>
        <v>0</v>
      </c>
      <c r="IT54" s="950"/>
      <c r="IU54" s="950"/>
      <c r="IV54" s="950"/>
      <c r="IW54" s="950"/>
      <c r="IX54" s="951">
        <f t="shared" si="53"/>
        <v>0</v>
      </c>
      <c r="IY54" s="950"/>
      <c r="IZ54" s="950"/>
      <c r="JA54" s="950"/>
      <c r="JB54" s="950"/>
      <c r="JC54" s="951">
        <f t="shared" si="54"/>
        <v>0</v>
      </c>
      <c r="JD54" s="1274">
        <f t="shared" si="62"/>
        <v>1</v>
      </c>
      <c r="JE54" s="951">
        <f t="shared" si="55"/>
        <v>0</v>
      </c>
      <c r="JF54" s="860"/>
      <c r="JG54" s="860"/>
      <c r="JH54" s="860"/>
      <c r="JI54" s="860"/>
      <c r="JJ54" s="860"/>
      <c r="JK54" s="861"/>
      <c r="JL54" s="888" t="s">
        <v>384</v>
      </c>
      <c r="JM54" s="1082" t="s">
        <v>661</v>
      </c>
      <c r="JN54" s="888" t="s">
        <v>872</v>
      </c>
    </row>
    <row r="55" spans="1:274" ht="125.25" hidden="1" customHeight="1" thickBot="1" x14ac:dyDescent="0.4">
      <c r="A55" s="116" t="s">
        <v>631</v>
      </c>
      <c r="B55" s="117" t="s">
        <v>653</v>
      </c>
      <c r="C55" s="126" t="s">
        <v>654</v>
      </c>
      <c r="D55" s="60" t="s">
        <v>163</v>
      </c>
      <c r="E55" s="68" t="s">
        <v>656</v>
      </c>
      <c r="F55" s="2462"/>
      <c r="G55" s="2462"/>
      <c r="H55" s="2462"/>
      <c r="I55" s="2462"/>
      <c r="J55" s="2462"/>
      <c r="K55" s="2462"/>
      <c r="L55" s="2462"/>
      <c r="M55" s="2462"/>
      <c r="N55" s="2462">
        <f>+F55+I55+L55+M55</f>
        <v>0</v>
      </c>
      <c r="O55" s="2462">
        <f>+G55+J55</f>
        <v>0</v>
      </c>
      <c r="P55" s="2462">
        <f>+H55+K55</f>
        <v>0</v>
      </c>
      <c r="Q55" s="2462"/>
      <c r="R55" s="2462"/>
      <c r="S55" s="2462"/>
      <c r="T55" s="2472"/>
      <c r="U55" s="2462"/>
      <c r="V55" s="2462"/>
      <c r="W55" s="2462"/>
      <c r="X55" s="2462"/>
      <c r="Y55" s="60" t="s">
        <v>163</v>
      </c>
      <c r="Z55" s="941"/>
      <c r="AA55" s="941" t="s">
        <v>503</v>
      </c>
      <c r="AB55" s="941">
        <v>8</v>
      </c>
      <c r="AC55" s="143" t="s">
        <v>657</v>
      </c>
      <c r="AD55" s="143" t="s">
        <v>560</v>
      </c>
      <c r="AE55" s="144" t="s">
        <v>676</v>
      </c>
      <c r="AF55" s="582" t="s">
        <v>677</v>
      </c>
      <c r="AG55" s="838">
        <v>958993036</v>
      </c>
      <c r="AH55" s="839">
        <v>958993036</v>
      </c>
      <c r="AI55" s="839">
        <v>413132136</v>
      </c>
      <c r="AJ55" s="912">
        <v>2113931622</v>
      </c>
      <c r="AK55" s="912">
        <v>1950270884</v>
      </c>
      <c r="AL55" s="1271">
        <f t="shared" si="56"/>
        <v>0.92257992817896362</v>
      </c>
      <c r="AM55" s="912">
        <v>584801992</v>
      </c>
      <c r="AN55" s="1271">
        <f t="shared" si="57"/>
        <v>0.27664186765261417</v>
      </c>
      <c r="AO55" s="977">
        <v>2705570147</v>
      </c>
      <c r="AP55" s="910">
        <f t="shared" si="58"/>
        <v>2790795606.6305003</v>
      </c>
      <c r="AQ55" s="977">
        <v>1500000000</v>
      </c>
      <c r="AR55" s="942">
        <f t="shared" si="8"/>
        <v>7278494805</v>
      </c>
      <c r="AS55" s="942">
        <f t="shared" si="9"/>
        <v>2909263920</v>
      </c>
      <c r="AT55" s="1273">
        <f t="shared" si="59"/>
        <v>0.3997068072373241</v>
      </c>
      <c r="AU55" s="942">
        <f t="shared" si="10"/>
        <v>997934128</v>
      </c>
      <c r="AV55" s="943">
        <v>958993036</v>
      </c>
      <c r="AW55" s="943"/>
      <c r="AX55" s="943"/>
      <c r="AY55" s="943"/>
      <c r="AZ55" s="944">
        <f t="shared" si="11"/>
        <v>958993036</v>
      </c>
      <c r="BA55" s="943"/>
      <c r="BB55" s="943"/>
      <c r="BC55" s="943"/>
      <c r="BD55" s="943"/>
      <c r="BE55" s="944">
        <f t="shared" si="12"/>
        <v>0</v>
      </c>
      <c r="BF55" s="943"/>
      <c r="BG55" s="943"/>
      <c r="BH55" s="943"/>
      <c r="BI55" s="943"/>
      <c r="BJ55" s="944">
        <f t="shared" si="13"/>
        <v>0</v>
      </c>
      <c r="BK55" s="943"/>
      <c r="BL55" s="943"/>
      <c r="BM55" s="943"/>
      <c r="BN55" s="943"/>
      <c r="BO55" s="944">
        <f t="shared" si="14"/>
        <v>0</v>
      </c>
      <c r="BP55" s="943"/>
      <c r="BQ55" s="943"/>
      <c r="BR55" s="943"/>
      <c r="BS55" s="943"/>
      <c r="BT55" s="944">
        <f t="shared" si="15"/>
        <v>0</v>
      </c>
      <c r="BU55" s="943"/>
      <c r="BV55" s="943"/>
      <c r="BW55" s="943"/>
      <c r="BX55" s="943"/>
      <c r="BY55" s="944">
        <f t="shared" si="16"/>
        <v>0</v>
      </c>
      <c r="BZ55" s="943"/>
      <c r="CA55" s="943"/>
      <c r="CB55" s="943"/>
      <c r="CC55" s="943"/>
      <c r="CD55" s="944">
        <f t="shared" si="17"/>
        <v>0</v>
      </c>
      <c r="CE55" s="943"/>
      <c r="CF55" s="943"/>
      <c r="CG55" s="943"/>
      <c r="CH55" s="943"/>
      <c r="CI55" s="944">
        <f t="shared" si="18"/>
        <v>0</v>
      </c>
      <c r="CJ55" s="943"/>
      <c r="CK55" s="943"/>
      <c r="CL55" s="943"/>
      <c r="CM55" s="943"/>
      <c r="CN55" s="944">
        <f t="shared" si="19"/>
        <v>0</v>
      </c>
      <c r="CO55" s="943"/>
      <c r="CP55" s="943"/>
      <c r="CQ55" s="943"/>
      <c r="CR55" s="943"/>
      <c r="CS55" s="944">
        <f t="shared" si="20"/>
        <v>0</v>
      </c>
      <c r="CT55" s="943"/>
      <c r="CU55" s="943"/>
      <c r="CV55" s="943"/>
      <c r="CW55" s="943"/>
      <c r="CX55" s="944">
        <f t="shared" si="21"/>
        <v>0</v>
      </c>
      <c r="CY55" s="943"/>
      <c r="CZ55" s="943"/>
      <c r="DA55" s="943"/>
      <c r="DB55" s="943"/>
      <c r="DC55" s="944">
        <f t="shared" si="22"/>
        <v>0</v>
      </c>
      <c r="DD55" s="943"/>
      <c r="DE55" s="943"/>
      <c r="DF55" s="943"/>
      <c r="DG55" s="943"/>
      <c r="DH55" s="944">
        <f t="shared" si="23"/>
        <v>0</v>
      </c>
      <c r="DI55" s="943"/>
      <c r="DJ55" s="943"/>
      <c r="DK55" s="943"/>
      <c r="DL55" s="943"/>
      <c r="DM55" s="944">
        <f t="shared" si="24"/>
        <v>0</v>
      </c>
      <c r="DN55" s="943"/>
      <c r="DO55" s="943"/>
      <c r="DP55" s="943"/>
      <c r="DQ55" s="943"/>
      <c r="DR55" s="944">
        <f t="shared" si="25"/>
        <v>0</v>
      </c>
      <c r="DS55" s="943"/>
      <c r="DT55" s="943"/>
      <c r="DU55" s="943"/>
      <c r="DV55" s="943"/>
      <c r="DW55" s="944">
        <f t="shared" si="26"/>
        <v>0</v>
      </c>
      <c r="DX55" s="943"/>
      <c r="DY55" s="943"/>
      <c r="DZ55" s="943"/>
      <c r="EA55" s="943"/>
      <c r="EB55" s="944">
        <f t="shared" si="27"/>
        <v>0</v>
      </c>
      <c r="EC55" s="943"/>
      <c r="ED55" s="943"/>
      <c r="EE55" s="943"/>
      <c r="EF55" s="943"/>
      <c r="EG55" s="944">
        <f t="shared" si="28"/>
        <v>0</v>
      </c>
      <c r="EH55" s="943"/>
      <c r="EI55" s="943"/>
      <c r="EJ55" s="943"/>
      <c r="EK55" s="943"/>
      <c r="EL55" s="944">
        <f t="shared" si="29"/>
        <v>0</v>
      </c>
      <c r="EM55" s="943"/>
      <c r="EN55" s="943"/>
      <c r="EO55" s="943"/>
      <c r="EP55" s="943"/>
      <c r="EQ55" s="944">
        <f t="shared" si="30"/>
        <v>0</v>
      </c>
      <c r="ER55" s="943"/>
      <c r="ES55" s="943"/>
      <c r="ET55" s="943"/>
      <c r="EU55" s="943"/>
      <c r="EV55" s="944">
        <f t="shared" si="31"/>
        <v>0</v>
      </c>
      <c r="EW55" s="1273">
        <f t="shared" si="60"/>
        <v>0.13710721168811771</v>
      </c>
      <c r="EX55" s="944">
        <f t="shared" si="32"/>
        <v>0</v>
      </c>
      <c r="EY55" s="1076">
        <v>0.25</v>
      </c>
      <c r="EZ55" s="1077">
        <v>0.2</v>
      </c>
      <c r="FA55" s="1076">
        <v>0.25</v>
      </c>
      <c r="FB55" s="1078">
        <v>0.25</v>
      </c>
      <c r="FC55" s="1274">
        <f t="shared" si="61"/>
        <v>1</v>
      </c>
      <c r="FD55" s="1076">
        <v>0.25</v>
      </c>
      <c r="FE55" s="1076">
        <v>0.25</v>
      </c>
      <c r="FF55" s="1079">
        <f>+EY55+FA55+FD55+FE55</f>
        <v>1</v>
      </c>
      <c r="FG55" s="1080">
        <f>+EZ55+FB55</f>
        <v>0.45</v>
      </c>
      <c r="FH55" s="1081"/>
      <c r="FI55" s="950"/>
      <c r="FJ55" s="950"/>
      <c r="FK55" s="950"/>
      <c r="FL55" s="951">
        <f t="shared" si="71"/>
        <v>0</v>
      </c>
      <c r="FM55" s="950"/>
      <c r="FN55" s="950"/>
      <c r="FO55" s="950"/>
      <c r="FP55" s="950"/>
      <c r="FQ55" s="951">
        <f t="shared" si="36"/>
        <v>0</v>
      </c>
      <c r="FR55" s="950"/>
      <c r="FS55" s="950"/>
      <c r="FT55" s="950"/>
      <c r="FU55" s="950"/>
      <c r="FV55" s="951">
        <f t="shared" si="37"/>
        <v>0</v>
      </c>
      <c r="FW55" s="950"/>
      <c r="FX55" s="950"/>
      <c r="FY55" s="950"/>
      <c r="FZ55" s="950"/>
      <c r="GA55" s="951">
        <f t="shared" si="38"/>
        <v>0</v>
      </c>
      <c r="GB55" s="950"/>
      <c r="GC55" s="950"/>
      <c r="GD55" s="950"/>
      <c r="GE55" s="950"/>
      <c r="GF55" s="951">
        <f t="shared" si="39"/>
        <v>0</v>
      </c>
      <c r="GG55" s="950"/>
      <c r="GH55" s="950"/>
      <c r="GI55" s="950"/>
      <c r="GJ55" s="950"/>
      <c r="GK55" s="951">
        <f t="shared" si="40"/>
        <v>0</v>
      </c>
      <c r="GL55" s="950"/>
      <c r="GM55" s="950"/>
      <c r="GN55" s="950"/>
      <c r="GO55" s="950"/>
      <c r="GP55" s="951">
        <f t="shared" si="41"/>
        <v>0</v>
      </c>
      <c r="GQ55" s="950"/>
      <c r="GR55" s="950"/>
      <c r="GS55" s="950"/>
      <c r="GT55" s="950"/>
      <c r="GU55" s="951">
        <f t="shared" si="42"/>
        <v>0</v>
      </c>
      <c r="GV55" s="950"/>
      <c r="GW55" s="950"/>
      <c r="GX55" s="950"/>
      <c r="GY55" s="950"/>
      <c r="GZ55" s="951">
        <f t="shared" si="43"/>
        <v>0</v>
      </c>
      <c r="HA55" s="950"/>
      <c r="HB55" s="950"/>
      <c r="HC55" s="950"/>
      <c r="HD55" s="950"/>
      <c r="HE55" s="951">
        <f t="shared" si="44"/>
        <v>0</v>
      </c>
      <c r="HF55" s="950"/>
      <c r="HG55" s="950"/>
      <c r="HH55" s="950"/>
      <c r="HI55" s="950"/>
      <c r="HJ55" s="951">
        <f t="shared" si="45"/>
        <v>0</v>
      </c>
      <c r="HK55" s="950"/>
      <c r="HL55" s="950"/>
      <c r="HM55" s="950"/>
      <c r="HN55" s="950"/>
      <c r="HO55" s="951">
        <f t="shared" si="46"/>
        <v>0</v>
      </c>
      <c r="HP55" s="950"/>
      <c r="HQ55" s="950"/>
      <c r="HR55" s="950"/>
      <c r="HS55" s="950"/>
      <c r="HT55" s="951">
        <f t="shared" si="47"/>
        <v>0</v>
      </c>
      <c r="HU55" s="950"/>
      <c r="HV55" s="950"/>
      <c r="HW55" s="950"/>
      <c r="HX55" s="950"/>
      <c r="HY55" s="951">
        <f t="shared" si="48"/>
        <v>0</v>
      </c>
      <c r="HZ55" s="950"/>
      <c r="IA55" s="950"/>
      <c r="IB55" s="950"/>
      <c r="IC55" s="950"/>
      <c r="ID55" s="951">
        <f t="shared" si="49"/>
        <v>0</v>
      </c>
      <c r="IE55" s="950"/>
      <c r="IF55" s="950"/>
      <c r="IG55" s="950"/>
      <c r="IH55" s="950"/>
      <c r="II55" s="951">
        <f t="shared" si="50"/>
        <v>0</v>
      </c>
      <c r="IJ55" s="950"/>
      <c r="IK55" s="950"/>
      <c r="IL55" s="950"/>
      <c r="IM55" s="950"/>
      <c r="IN55" s="951">
        <f t="shared" si="51"/>
        <v>0</v>
      </c>
      <c r="IO55" s="950"/>
      <c r="IP55" s="950"/>
      <c r="IQ55" s="950"/>
      <c r="IR55" s="950"/>
      <c r="IS55" s="951">
        <f t="shared" si="52"/>
        <v>0</v>
      </c>
      <c r="IT55" s="950"/>
      <c r="IU55" s="950"/>
      <c r="IV55" s="950"/>
      <c r="IW55" s="950"/>
      <c r="IX55" s="951">
        <f t="shared" si="53"/>
        <v>0</v>
      </c>
      <c r="IY55" s="950"/>
      <c r="IZ55" s="950"/>
      <c r="JA55" s="950"/>
      <c r="JB55" s="950"/>
      <c r="JC55" s="951">
        <f t="shared" si="54"/>
        <v>0</v>
      </c>
      <c r="JD55" s="1274">
        <f t="shared" si="62"/>
        <v>0.45</v>
      </c>
      <c r="JE55" s="951">
        <f t="shared" si="55"/>
        <v>0</v>
      </c>
      <c r="JF55" s="860"/>
      <c r="JG55" s="860"/>
      <c r="JH55" s="860"/>
      <c r="JI55" s="860"/>
      <c r="JJ55" s="860"/>
      <c r="JK55" s="861"/>
      <c r="JL55" s="605" t="s">
        <v>393</v>
      </c>
      <c r="JM55" s="1082" t="s">
        <v>661</v>
      </c>
      <c r="JN55" s="605" t="s">
        <v>393</v>
      </c>
    </row>
    <row r="56" spans="1:274" ht="125.25" hidden="1" customHeight="1" thickBot="1" x14ac:dyDescent="0.4">
      <c r="A56" s="116" t="s">
        <v>631</v>
      </c>
      <c r="B56" s="117" t="s">
        <v>653</v>
      </c>
      <c r="C56" s="126" t="s">
        <v>654</v>
      </c>
      <c r="D56" s="60" t="s">
        <v>163</v>
      </c>
      <c r="E56" s="68" t="s">
        <v>656</v>
      </c>
      <c r="F56" s="2462"/>
      <c r="G56" s="2462"/>
      <c r="H56" s="2462"/>
      <c r="I56" s="2462"/>
      <c r="J56" s="2462"/>
      <c r="K56" s="2462"/>
      <c r="L56" s="2462"/>
      <c r="M56" s="2462"/>
      <c r="N56" s="2462"/>
      <c r="O56" s="2462"/>
      <c r="P56" s="2462"/>
      <c r="Q56" s="2462"/>
      <c r="R56" s="2462"/>
      <c r="S56" s="2462"/>
      <c r="T56" s="2472"/>
      <c r="U56" s="2462"/>
      <c r="V56" s="2462"/>
      <c r="W56" s="2462"/>
      <c r="X56" s="2462"/>
      <c r="Y56" s="60" t="s">
        <v>163</v>
      </c>
      <c r="Z56" s="941"/>
      <c r="AA56" s="941" t="s">
        <v>558</v>
      </c>
      <c r="AB56" s="941">
        <v>9</v>
      </c>
      <c r="AC56" s="143" t="s">
        <v>657</v>
      </c>
      <c r="AD56" s="143" t="s">
        <v>560</v>
      </c>
      <c r="AE56" s="144" t="s">
        <v>678</v>
      </c>
      <c r="AF56" s="582" t="s">
        <v>679</v>
      </c>
      <c r="AG56" s="838">
        <v>2264220659</v>
      </c>
      <c r="AH56" s="839">
        <v>1454914053</v>
      </c>
      <c r="AI56" s="839">
        <v>662963062</v>
      </c>
      <c r="AJ56" s="912">
        <v>6537903995</v>
      </c>
      <c r="AK56" s="912">
        <v>4042566897</v>
      </c>
      <c r="AL56" s="1271">
        <f t="shared" si="56"/>
        <v>0.61832766282460527</v>
      </c>
      <c r="AM56" s="912">
        <v>2019273332</v>
      </c>
      <c r="AN56" s="1271">
        <f t="shared" si="57"/>
        <v>0.30885637561277773</v>
      </c>
      <c r="AO56" s="977">
        <v>3247415918</v>
      </c>
      <c r="AP56" s="910">
        <f t="shared" si="58"/>
        <v>3349709519.4170003</v>
      </c>
      <c r="AQ56" s="977">
        <v>500000000</v>
      </c>
      <c r="AR56" s="942">
        <f t="shared" si="8"/>
        <v>12549540572</v>
      </c>
      <c r="AS56" s="942">
        <f t="shared" si="9"/>
        <v>5497480950</v>
      </c>
      <c r="AT56" s="1273">
        <f t="shared" si="59"/>
        <v>0.43806232733855971</v>
      </c>
      <c r="AU56" s="942">
        <f t="shared" si="10"/>
        <v>2682236394</v>
      </c>
      <c r="AV56" s="943">
        <v>1454914053</v>
      </c>
      <c r="AW56" s="943"/>
      <c r="AX56" s="943"/>
      <c r="AY56" s="943"/>
      <c r="AZ56" s="944">
        <f t="shared" si="11"/>
        <v>1454914053</v>
      </c>
      <c r="BA56" s="943"/>
      <c r="BB56" s="943"/>
      <c r="BC56" s="943"/>
      <c r="BD56" s="943"/>
      <c r="BE56" s="944">
        <f t="shared" si="12"/>
        <v>0</v>
      </c>
      <c r="BF56" s="943"/>
      <c r="BG56" s="943"/>
      <c r="BH56" s="943"/>
      <c r="BI56" s="943"/>
      <c r="BJ56" s="944">
        <f t="shared" si="13"/>
        <v>0</v>
      </c>
      <c r="BK56" s="943"/>
      <c r="BL56" s="943"/>
      <c r="BM56" s="943"/>
      <c r="BN56" s="943"/>
      <c r="BO56" s="944">
        <f t="shared" si="14"/>
        <v>0</v>
      </c>
      <c r="BP56" s="943"/>
      <c r="BQ56" s="943"/>
      <c r="BR56" s="943"/>
      <c r="BS56" s="943"/>
      <c r="BT56" s="944">
        <f t="shared" si="15"/>
        <v>0</v>
      </c>
      <c r="BU56" s="943"/>
      <c r="BV56" s="943"/>
      <c r="BW56" s="943"/>
      <c r="BX56" s="943"/>
      <c r="BY56" s="944">
        <f t="shared" si="16"/>
        <v>0</v>
      </c>
      <c r="BZ56" s="943"/>
      <c r="CA56" s="943"/>
      <c r="CB56" s="943"/>
      <c r="CC56" s="943"/>
      <c r="CD56" s="944">
        <f t="shared" si="17"/>
        <v>0</v>
      </c>
      <c r="CE56" s="943"/>
      <c r="CF56" s="943"/>
      <c r="CG56" s="943"/>
      <c r="CH56" s="943"/>
      <c r="CI56" s="944">
        <f t="shared" si="18"/>
        <v>0</v>
      </c>
      <c r="CJ56" s="943"/>
      <c r="CK56" s="943"/>
      <c r="CL56" s="943"/>
      <c r="CM56" s="943"/>
      <c r="CN56" s="944">
        <f t="shared" si="19"/>
        <v>0</v>
      </c>
      <c r="CO56" s="943"/>
      <c r="CP56" s="943"/>
      <c r="CQ56" s="943"/>
      <c r="CR56" s="943"/>
      <c r="CS56" s="944">
        <f t="shared" si="20"/>
        <v>0</v>
      </c>
      <c r="CT56" s="943"/>
      <c r="CU56" s="943"/>
      <c r="CV56" s="943"/>
      <c r="CW56" s="943"/>
      <c r="CX56" s="944">
        <f t="shared" si="21"/>
        <v>0</v>
      </c>
      <c r="CY56" s="943"/>
      <c r="CZ56" s="943"/>
      <c r="DA56" s="943"/>
      <c r="DB56" s="943"/>
      <c r="DC56" s="944">
        <f t="shared" si="22"/>
        <v>0</v>
      </c>
      <c r="DD56" s="943"/>
      <c r="DE56" s="943"/>
      <c r="DF56" s="943"/>
      <c r="DG56" s="943"/>
      <c r="DH56" s="944">
        <f t="shared" si="23"/>
        <v>0</v>
      </c>
      <c r="DI56" s="943"/>
      <c r="DJ56" s="943"/>
      <c r="DK56" s="943"/>
      <c r="DL56" s="943"/>
      <c r="DM56" s="944">
        <f t="shared" si="24"/>
        <v>0</v>
      </c>
      <c r="DN56" s="943"/>
      <c r="DO56" s="943"/>
      <c r="DP56" s="943"/>
      <c r="DQ56" s="943"/>
      <c r="DR56" s="944">
        <f t="shared" si="25"/>
        <v>0</v>
      </c>
      <c r="DS56" s="943"/>
      <c r="DT56" s="943"/>
      <c r="DU56" s="943"/>
      <c r="DV56" s="943"/>
      <c r="DW56" s="944">
        <f t="shared" si="26"/>
        <v>0</v>
      </c>
      <c r="DX56" s="943"/>
      <c r="DY56" s="943"/>
      <c r="DZ56" s="943"/>
      <c r="EA56" s="943"/>
      <c r="EB56" s="944">
        <f t="shared" si="27"/>
        <v>0</v>
      </c>
      <c r="EC56" s="943"/>
      <c r="ED56" s="943"/>
      <c r="EE56" s="943"/>
      <c r="EF56" s="943"/>
      <c r="EG56" s="944">
        <f t="shared" si="28"/>
        <v>0</v>
      </c>
      <c r="EH56" s="943"/>
      <c r="EI56" s="943"/>
      <c r="EJ56" s="943"/>
      <c r="EK56" s="943"/>
      <c r="EL56" s="944">
        <f t="shared" si="29"/>
        <v>0</v>
      </c>
      <c r="EM56" s="943"/>
      <c r="EN56" s="943"/>
      <c r="EO56" s="943"/>
      <c r="EP56" s="943"/>
      <c r="EQ56" s="944">
        <f t="shared" si="30"/>
        <v>0</v>
      </c>
      <c r="ER56" s="943"/>
      <c r="ES56" s="943"/>
      <c r="ET56" s="943"/>
      <c r="EU56" s="943"/>
      <c r="EV56" s="944">
        <f t="shared" si="31"/>
        <v>0</v>
      </c>
      <c r="EW56" s="1273">
        <f t="shared" si="60"/>
        <v>0.2137318397124825</v>
      </c>
      <c r="EX56" s="944">
        <f t="shared" si="32"/>
        <v>0</v>
      </c>
      <c r="EY56" s="1076">
        <v>1</v>
      </c>
      <c r="EZ56" s="1077">
        <v>1</v>
      </c>
      <c r="FA56" s="1076">
        <v>1</v>
      </c>
      <c r="FB56" s="1078">
        <v>1</v>
      </c>
      <c r="FC56" s="1274">
        <f t="shared" si="61"/>
        <v>1</v>
      </c>
      <c r="FD56" s="1076">
        <v>1</v>
      </c>
      <c r="FE56" s="1076">
        <v>1</v>
      </c>
      <c r="FF56" s="1079">
        <v>1</v>
      </c>
      <c r="FG56" s="1079">
        <f>MAX(EZ56:FB56)</f>
        <v>1</v>
      </c>
      <c r="FH56" s="1087"/>
      <c r="FI56" s="950"/>
      <c r="FJ56" s="950"/>
      <c r="FK56" s="950"/>
      <c r="FL56" s="951">
        <f t="shared" si="71"/>
        <v>0</v>
      </c>
      <c r="FM56" s="950"/>
      <c r="FN56" s="950"/>
      <c r="FO56" s="950"/>
      <c r="FP56" s="950"/>
      <c r="FQ56" s="951">
        <f t="shared" si="36"/>
        <v>0</v>
      </c>
      <c r="FR56" s="950"/>
      <c r="FS56" s="950"/>
      <c r="FT56" s="950"/>
      <c r="FU56" s="950"/>
      <c r="FV56" s="951">
        <f t="shared" si="37"/>
        <v>0</v>
      </c>
      <c r="FW56" s="950"/>
      <c r="FX56" s="950"/>
      <c r="FY56" s="950"/>
      <c r="FZ56" s="950"/>
      <c r="GA56" s="951">
        <f t="shared" si="38"/>
        <v>0</v>
      </c>
      <c r="GB56" s="950"/>
      <c r="GC56" s="950"/>
      <c r="GD56" s="950"/>
      <c r="GE56" s="950"/>
      <c r="GF56" s="951">
        <f t="shared" si="39"/>
        <v>0</v>
      </c>
      <c r="GG56" s="950"/>
      <c r="GH56" s="950"/>
      <c r="GI56" s="950"/>
      <c r="GJ56" s="950"/>
      <c r="GK56" s="951">
        <f t="shared" si="40"/>
        <v>0</v>
      </c>
      <c r="GL56" s="950"/>
      <c r="GM56" s="950"/>
      <c r="GN56" s="950"/>
      <c r="GO56" s="950"/>
      <c r="GP56" s="951">
        <f t="shared" si="41"/>
        <v>0</v>
      </c>
      <c r="GQ56" s="950"/>
      <c r="GR56" s="950"/>
      <c r="GS56" s="950"/>
      <c r="GT56" s="950"/>
      <c r="GU56" s="951">
        <f t="shared" si="42"/>
        <v>0</v>
      </c>
      <c r="GV56" s="950"/>
      <c r="GW56" s="950"/>
      <c r="GX56" s="950"/>
      <c r="GY56" s="950"/>
      <c r="GZ56" s="951">
        <f t="shared" si="43"/>
        <v>0</v>
      </c>
      <c r="HA56" s="950"/>
      <c r="HB56" s="950"/>
      <c r="HC56" s="950"/>
      <c r="HD56" s="950"/>
      <c r="HE56" s="951">
        <f t="shared" si="44"/>
        <v>0</v>
      </c>
      <c r="HF56" s="950"/>
      <c r="HG56" s="950"/>
      <c r="HH56" s="950"/>
      <c r="HI56" s="950"/>
      <c r="HJ56" s="951">
        <f t="shared" si="45"/>
        <v>0</v>
      </c>
      <c r="HK56" s="950"/>
      <c r="HL56" s="950"/>
      <c r="HM56" s="950"/>
      <c r="HN56" s="950"/>
      <c r="HO56" s="951">
        <f t="shared" si="46"/>
        <v>0</v>
      </c>
      <c r="HP56" s="950"/>
      <c r="HQ56" s="950"/>
      <c r="HR56" s="950"/>
      <c r="HS56" s="950"/>
      <c r="HT56" s="951">
        <f t="shared" si="47"/>
        <v>0</v>
      </c>
      <c r="HU56" s="950"/>
      <c r="HV56" s="950"/>
      <c r="HW56" s="950"/>
      <c r="HX56" s="950"/>
      <c r="HY56" s="951">
        <f t="shared" si="48"/>
        <v>0</v>
      </c>
      <c r="HZ56" s="950"/>
      <c r="IA56" s="950"/>
      <c r="IB56" s="950"/>
      <c r="IC56" s="950"/>
      <c r="ID56" s="951">
        <f t="shared" si="49"/>
        <v>0</v>
      </c>
      <c r="IE56" s="950"/>
      <c r="IF56" s="950"/>
      <c r="IG56" s="950"/>
      <c r="IH56" s="950"/>
      <c r="II56" s="951">
        <f t="shared" si="50"/>
        <v>0</v>
      </c>
      <c r="IJ56" s="950"/>
      <c r="IK56" s="950"/>
      <c r="IL56" s="950"/>
      <c r="IM56" s="950"/>
      <c r="IN56" s="951">
        <f t="shared" si="51"/>
        <v>0</v>
      </c>
      <c r="IO56" s="950"/>
      <c r="IP56" s="950"/>
      <c r="IQ56" s="950"/>
      <c r="IR56" s="950"/>
      <c r="IS56" s="951">
        <f t="shared" si="52"/>
        <v>0</v>
      </c>
      <c r="IT56" s="950"/>
      <c r="IU56" s="950"/>
      <c r="IV56" s="950"/>
      <c r="IW56" s="950"/>
      <c r="IX56" s="951">
        <f t="shared" si="53"/>
        <v>0</v>
      </c>
      <c r="IY56" s="950"/>
      <c r="IZ56" s="950"/>
      <c r="JA56" s="950"/>
      <c r="JB56" s="950"/>
      <c r="JC56" s="951">
        <f t="shared" si="54"/>
        <v>0</v>
      </c>
      <c r="JD56" s="1274">
        <f t="shared" si="62"/>
        <v>1</v>
      </c>
      <c r="JE56" s="951">
        <f t="shared" si="55"/>
        <v>0</v>
      </c>
      <c r="JF56" s="860"/>
      <c r="JG56" s="860"/>
      <c r="JH56" s="860"/>
      <c r="JI56" s="860"/>
      <c r="JJ56" s="860"/>
      <c r="JK56" s="861"/>
      <c r="JL56" s="605" t="s">
        <v>393</v>
      </c>
      <c r="JM56" s="1082" t="s">
        <v>661</v>
      </c>
      <c r="JN56" s="605" t="s">
        <v>393</v>
      </c>
    </row>
    <row r="57" spans="1:274" ht="125.25" hidden="1" customHeight="1" thickBot="1" x14ac:dyDescent="0.4">
      <c r="A57" s="116" t="s">
        <v>631</v>
      </c>
      <c r="B57" s="117" t="s">
        <v>653</v>
      </c>
      <c r="C57" s="126" t="s">
        <v>654</v>
      </c>
      <c r="D57" s="60" t="s">
        <v>163</v>
      </c>
      <c r="E57" s="68" t="s">
        <v>656</v>
      </c>
      <c r="F57" s="2462"/>
      <c r="G57" s="2462"/>
      <c r="H57" s="2462"/>
      <c r="I57" s="2462"/>
      <c r="J57" s="2462"/>
      <c r="K57" s="2462"/>
      <c r="L57" s="2462"/>
      <c r="M57" s="2462"/>
      <c r="N57" s="2462">
        <f>+F57+I57+L57+M57</f>
        <v>0</v>
      </c>
      <c r="O57" s="2462">
        <f>+G57+J57</f>
        <v>0</v>
      </c>
      <c r="P57" s="2462">
        <f>+H57+K57</f>
        <v>0</v>
      </c>
      <c r="Q57" s="2462"/>
      <c r="R57" s="2462"/>
      <c r="S57" s="2462"/>
      <c r="T57" s="2472"/>
      <c r="U57" s="2462"/>
      <c r="V57" s="2462"/>
      <c r="W57" s="2462"/>
      <c r="X57" s="2462"/>
      <c r="Y57" s="60" t="s">
        <v>163</v>
      </c>
      <c r="Z57" s="941"/>
      <c r="AA57" s="941" t="s">
        <v>503</v>
      </c>
      <c r="AB57" s="941">
        <v>10</v>
      </c>
      <c r="AC57" s="143" t="s">
        <v>657</v>
      </c>
      <c r="AD57" s="143" t="s">
        <v>808</v>
      </c>
      <c r="AE57" s="144" t="s">
        <v>681</v>
      </c>
      <c r="AF57" s="582" t="s">
        <v>682</v>
      </c>
      <c r="AG57" s="838">
        <v>882491067</v>
      </c>
      <c r="AH57" s="839">
        <v>882491067</v>
      </c>
      <c r="AI57" s="839">
        <v>696751068</v>
      </c>
      <c r="AJ57" s="912">
        <v>2133344911</v>
      </c>
      <c r="AK57" s="912">
        <v>2041776834</v>
      </c>
      <c r="AL57" s="1271">
        <f t="shared" si="56"/>
        <v>0.95707769684693056</v>
      </c>
      <c r="AM57" s="912">
        <v>967741585</v>
      </c>
      <c r="AN57" s="1271">
        <f t="shared" si="57"/>
        <v>0.45362640612406813</v>
      </c>
      <c r="AO57" s="977">
        <v>2046395200</v>
      </c>
      <c r="AP57" s="910">
        <f t="shared" si="58"/>
        <v>2110856648.8000002</v>
      </c>
      <c r="AQ57" s="977">
        <v>1649114900</v>
      </c>
      <c r="AR57" s="942">
        <f>+AG57+AJ57+AO57+AQ57</f>
        <v>6711346078</v>
      </c>
      <c r="AS57" s="942">
        <f t="shared" si="9"/>
        <v>2924267901</v>
      </c>
      <c r="AT57" s="1273">
        <f t="shared" si="59"/>
        <v>0.43572002799644627</v>
      </c>
      <c r="AU57" s="942">
        <f t="shared" si="10"/>
        <v>1664492653</v>
      </c>
      <c r="AV57" s="943">
        <v>882491067</v>
      </c>
      <c r="AW57" s="943"/>
      <c r="AX57" s="943"/>
      <c r="AY57" s="943"/>
      <c r="AZ57" s="944">
        <f t="shared" si="11"/>
        <v>882491067</v>
      </c>
      <c r="BA57" s="943" t="s">
        <v>668</v>
      </c>
      <c r="BB57" s="943"/>
      <c r="BC57" s="943"/>
      <c r="BD57" s="943"/>
      <c r="BE57" s="944">
        <f t="shared" si="12"/>
        <v>0</v>
      </c>
      <c r="BF57" s="943" t="s">
        <v>668</v>
      </c>
      <c r="BG57" s="943"/>
      <c r="BH57" s="943"/>
      <c r="BI57" s="943"/>
      <c r="BJ57" s="944">
        <f t="shared" si="13"/>
        <v>0</v>
      </c>
      <c r="BK57" s="943" t="s">
        <v>668</v>
      </c>
      <c r="BL57" s="943"/>
      <c r="BM57" s="943"/>
      <c r="BN57" s="943"/>
      <c r="BO57" s="944">
        <f t="shared" si="14"/>
        <v>0</v>
      </c>
      <c r="BP57" s="943" t="s">
        <v>668</v>
      </c>
      <c r="BQ57" s="943"/>
      <c r="BR57" s="943"/>
      <c r="BS57" s="943"/>
      <c r="BT57" s="944">
        <f t="shared" si="15"/>
        <v>0</v>
      </c>
      <c r="BU57" s="943" t="s">
        <v>668</v>
      </c>
      <c r="BV57" s="943"/>
      <c r="BW57" s="943"/>
      <c r="BX57" s="943"/>
      <c r="BY57" s="944">
        <f t="shared" si="16"/>
        <v>0</v>
      </c>
      <c r="BZ57" s="943" t="s">
        <v>668</v>
      </c>
      <c r="CA57" s="943"/>
      <c r="CB57" s="943"/>
      <c r="CC57" s="943"/>
      <c r="CD57" s="944">
        <f t="shared" si="17"/>
        <v>0</v>
      </c>
      <c r="CE57" s="943" t="s">
        <v>668</v>
      </c>
      <c r="CF57" s="943"/>
      <c r="CG57" s="943"/>
      <c r="CH57" s="943"/>
      <c r="CI57" s="944">
        <f t="shared" si="18"/>
        <v>0</v>
      </c>
      <c r="CJ57" s="943" t="s">
        <v>668</v>
      </c>
      <c r="CK57" s="943"/>
      <c r="CL57" s="943"/>
      <c r="CM57" s="943"/>
      <c r="CN57" s="944">
        <f t="shared" si="19"/>
        <v>0</v>
      </c>
      <c r="CO57" s="943" t="s">
        <v>668</v>
      </c>
      <c r="CP57" s="943"/>
      <c r="CQ57" s="943"/>
      <c r="CR57" s="943"/>
      <c r="CS57" s="944">
        <f t="shared" si="20"/>
        <v>0</v>
      </c>
      <c r="CT57" s="943" t="s">
        <v>668</v>
      </c>
      <c r="CU57" s="943"/>
      <c r="CV57" s="943"/>
      <c r="CW57" s="943"/>
      <c r="CX57" s="944">
        <f t="shared" si="21"/>
        <v>0</v>
      </c>
      <c r="CY57" s="943" t="s">
        <v>668</v>
      </c>
      <c r="CZ57" s="943"/>
      <c r="DA57" s="943"/>
      <c r="DB57" s="943"/>
      <c r="DC57" s="944">
        <f t="shared" si="22"/>
        <v>0</v>
      </c>
      <c r="DD57" s="943" t="s">
        <v>668</v>
      </c>
      <c r="DE57" s="943"/>
      <c r="DF57" s="943"/>
      <c r="DG57" s="943"/>
      <c r="DH57" s="944">
        <f t="shared" si="23"/>
        <v>0</v>
      </c>
      <c r="DI57" s="943" t="s">
        <v>668</v>
      </c>
      <c r="DJ57" s="943"/>
      <c r="DK57" s="943"/>
      <c r="DL57" s="943"/>
      <c r="DM57" s="944">
        <f t="shared" si="24"/>
        <v>0</v>
      </c>
      <c r="DN57" s="943" t="s">
        <v>668</v>
      </c>
      <c r="DO57" s="943"/>
      <c r="DP57" s="943"/>
      <c r="DQ57" s="943"/>
      <c r="DR57" s="944">
        <f t="shared" si="25"/>
        <v>0</v>
      </c>
      <c r="DS57" s="943" t="s">
        <v>668</v>
      </c>
      <c r="DT57" s="943"/>
      <c r="DU57" s="943"/>
      <c r="DV57" s="943"/>
      <c r="DW57" s="944">
        <f t="shared" si="26"/>
        <v>0</v>
      </c>
      <c r="DX57" s="943" t="s">
        <v>668</v>
      </c>
      <c r="DY57" s="943"/>
      <c r="DZ57" s="943"/>
      <c r="EA57" s="943"/>
      <c r="EB57" s="944">
        <f t="shared" si="27"/>
        <v>0</v>
      </c>
      <c r="EC57" s="943" t="s">
        <v>668</v>
      </c>
      <c r="ED57" s="943"/>
      <c r="EE57" s="943"/>
      <c r="EF57" s="943"/>
      <c r="EG57" s="944">
        <f t="shared" si="28"/>
        <v>0</v>
      </c>
      <c r="EH57" s="943" t="s">
        <v>668</v>
      </c>
      <c r="EI57" s="943"/>
      <c r="EJ57" s="943"/>
      <c r="EK57" s="943"/>
      <c r="EL57" s="944">
        <f t="shared" si="29"/>
        <v>0</v>
      </c>
      <c r="EM57" s="943" t="s">
        <v>668</v>
      </c>
      <c r="EN57" s="943"/>
      <c r="EO57" s="943"/>
      <c r="EP57" s="943"/>
      <c r="EQ57" s="944">
        <f t="shared" si="30"/>
        <v>0</v>
      </c>
      <c r="ER57" s="943" t="s">
        <v>668</v>
      </c>
      <c r="ES57" s="943"/>
      <c r="ET57" s="943"/>
      <c r="EU57" s="943"/>
      <c r="EV57" s="944">
        <f t="shared" si="31"/>
        <v>0</v>
      </c>
      <c r="EW57" s="1273">
        <f t="shared" si="60"/>
        <v>0.24801174513355204</v>
      </c>
      <c r="EX57" s="944">
        <f t="shared" si="32"/>
        <v>0</v>
      </c>
      <c r="EY57" s="1076">
        <v>0.25</v>
      </c>
      <c r="EZ57" s="1077">
        <v>0.25</v>
      </c>
      <c r="FA57" s="1076">
        <v>0.25</v>
      </c>
      <c r="FB57" s="1078">
        <v>0.06</v>
      </c>
      <c r="FC57" s="1274">
        <f t="shared" si="61"/>
        <v>0.24</v>
      </c>
      <c r="FD57" s="1076">
        <v>0.25</v>
      </c>
      <c r="FE57" s="1076">
        <v>0.25</v>
      </c>
      <c r="FF57" s="1079">
        <v>1</v>
      </c>
      <c r="FG57" s="1079">
        <f>MAX(EZ57:FB57)</f>
        <v>0.25</v>
      </c>
      <c r="FH57" s="1087"/>
      <c r="FI57" s="950"/>
      <c r="FJ57" s="950"/>
      <c r="FK57" s="950"/>
      <c r="FL57" s="951">
        <f t="shared" si="71"/>
        <v>0</v>
      </c>
      <c r="FM57" s="950"/>
      <c r="FN57" s="950"/>
      <c r="FO57" s="950"/>
      <c r="FP57" s="950"/>
      <c r="FQ57" s="951">
        <f t="shared" si="36"/>
        <v>0</v>
      </c>
      <c r="FR57" s="950"/>
      <c r="FS57" s="950"/>
      <c r="FT57" s="950"/>
      <c r="FU57" s="950"/>
      <c r="FV57" s="951">
        <f t="shared" si="37"/>
        <v>0</v>
      </c>
      <c r="FW57" s="950"/>
      <c r="FX57" s="950"/>
      <c r="FY57" s="950"/>
      <c r="FZ57" s="950"/>
      <c r="GA57" s="951">
        <f t="shared" si="38"/>
        <v>0</v>
      </c>
      <c r="GB57" s="950"/>
      <c r="GC57" s="950"/>
      <c r="GD57" s="950"/>
      <c r="GE57" s="950"/>
      <c r="GF57" s="951">
        <f t="shared" si="39"/>
        <v>0</v>
      </c>
      <c r="GG57" s="950"/>
      <c r="GH57" s="950"/>
      <c r="GI57" s="950"/>
      <c r="GJ57" s="950"/>
      <c r="GK57" s="951">
        <f t="shared" si="40"/>
        <v>0</v>
      </c>
      <c r="GL57" s="950"/>
      <c r="GM57" s="950"/>
      <c r="GN57" s="950"/>
      <c r="GO57" s="950"/>
      <c r="GP57" s="951">
        <f t="shared" si="41"/>
        <v>0</v>
      </c>
      <c r="GQ57" s="950"/>
      <c r="GR57" s="950"/>
      <c r="GS57" s="950"/>
      <c r="GT57" s="950"/>
      <c r="GU57" s="951">
        <f t="shared" si="42"/>
        <v>0</v>
      </c>
      <c r="GV57" s="950"/>
      <c r="GW57" s="950"/>
      <c r="GX57" s="950"/>
      <c r="GY57" s="950"/>
      <c r="GZ57" s="951">
        <f t="shared" si="43"/>
        <v>0</v>
      </c>
      <c r="HA57" s="950"/>
      <c r="HB57" s="950"/>
      <c r="HC57" s="950"/>
      <c r="HD57" s="950"/>
      <c r="HE57" s="951">
        <f t="shared" si="44"/>
        <v>0</v>
      </c>
      <c r="HF57" s="950"/>
      <c r="HG57" s="950"/>
      <c r="HH57" s="950"/>
      <c r="HI57" s="950"/>
      <c r="HJ57" s="951">
        <f t="shared" si="45"/>
        <v>0</v>
      </c>
      <c r="HK57" s="950"/>
      <c r="HL57" s="950"/>
      <c r="HM57" s="950"/>
      <c r="HN57" s="950"/>
      <c r="HO57" s="951">
        <f t="shared" si="46"/>
        <v>0</v>
      </c>
      <c r="HP57" s="950"/>
      <c r="HQ57" s="950"/>
      <c r="HR57" s="950"/>
      <c r="HS57" s="950"/>
      <c r="HT57" s="951">
        <f t="shared" si="47"/>
        <v>0</v>
      </c>
      <c r="HU57" s="950"/>
      <c r="HV57" s="950"/>
      <c r="HW57" s="950"/>
      <c r="HX57" s="950"/>
      <c r="HY57" s="951">
        <f t="shared" si="48"/>
        <v>0</v>
      </c>
      <c r="HZ57" s="950"/>
      <c r="IA57" s="950"/>
      <c r="IB57" s="950"/>
      <c r="IC57" s="950"/>
      <c r="ID57" s="951">
        <f t="shared" si="49"/>
        <v>0</v>
      </c>
      <c r="IE57" s="950"/>
      <c r="IF57" s="950"/>
      <c r="IG57" s="950"/>
      <c r="IH57" s="950"/>
      <c r="II57" s="951">
        <f t="shared" si="50"/>
        <v>0</v>
      </c>
      <c r="IJ57" s="950"/>
      <c r="IK57" s="950"/>
      <c r="IL57" s="950"/>
      <c r="IM57" s="950"/>
      <c r="IN57" s="951">
        <f t="shared" si="51"/>
        <v>0</v>
      </c>
      <c r="IO57" s="950"/>
      <c r="IP57" s="950"/>
      <c r="IQ57" s="950"/>
      <c r="IR57" s="950"/>
      <c r="IS57" s="951">
        <f t="shared" si="52"/>
        <v>0</v>
      </c>
      <c r="IT57" s="950"/>
      <c r="IU57" s="950"/>
      <c r="IV57" s="950"/>
      <c r="IW57" s="950"/>
      <c r="IX57" s="951">
        <f t="shared" si="53"/>
        <v>0</v>
      </c>
      <c r="IY57" s="950"/>
      <c r="IZ57" s="950"/>
      <c r="JA57" s="950"/>
      <c r="JB57" s="950"/>
      <c r="JC57" s="951">
        <f t="shared" si="54"/>
        <v>0</v>
      </c>
      <c r="JD57" s="1274">
        <f t="shared" si="62"/>
        <v>0.25</v>
      </c>
      <c r="JE57" s="951">
        <f t="shared" si="55"/>
        <v>0</v>
      </c>
      <c r="JF57" s="860"/>
      <c r="JG57" s="860"/>
      <c r="JH57" s="860"/>
      <c r="JI57" s="860"/>
      <c r="JJ57" s="860"/>
      <c r="JK57" s="861"/>
      <c r="JL57" s="888" t="s">
        <v>383</v>
      </c>
      <c r="JM57" s="1082" t="s">
        <v>661</v>
      </c>
      <c r="JN57" s="888" t="s">
        <v>383</v>
      </c>
    </row>
    <row r="58" spans="1:274" ht="125.25" hidden="1" customHeight="1" thickBot="1" x14ac:dyDescent="0.4">
      <c r="A58" s="118" t="s">
        <v>631</v>
      </c>
      <c r="B58" s="119" t="s">
        <v>653</v>
      </c>
      <c r="C58" s="128" t="s">
        <v>654</v>
      </c>
      <c r="D58" s="64" t="s">
        <v>163</v>
      </c>
      <c r="E58" s="68" t="s">
        <v>656</v>
      </c>
      <c r="F58" s="2463"/>
      <c r="G58" s="2476"/>
      <c r="H58" s="2476"/>
      <c r="I58" s="2463"/>
      <c r="J58" s="2463"/>
      <c r="K58" s="2463"/>
      <c r="L58" s="2463"/>
      <c r="M58" s="2463"/>
      <c r="N58" s="2463"/>
      <c r="O58" s="2463"/>
      <c r="P58" s="2463"/>
      <c r="Q58" s="2463"/>
      <c r="R58" s="2463"/>
      <c r="S58" s="2463"/>
      <c r="T58" s="2473"/>
      <c r="U58" s="2463"/>
      <c r="V58" s="2463"/>
      <c r="W58" s="2463"/>
      <c r="X58" s="2463"/>
      <c r="Y58" s="64" t="s">
        <v>163</v>
      </c>
      <c r="Z58" s="952"/>
      <c r="AA58" s="952" t="s">
        <v>558</v>
      </c>
      <c r="AB58" s="952">
        <v>11</v>
      </c>
      <c r="AC58" s="147" t="s">
        <v>684</v>
      </c>
      <c r="AD58" s="147" t="s">
        <v>809</v>
      </c>
      <c r="AE58" s="148" t="s">
        <v>568</v>
      </c>
      <c r="AF58" s="1642" t="s">
        <v>686</v>
      </c>
      <c r="AG58" s="840">
        <v>1030250872</v>
      </c>
      <c r="AH58" s="841">
        <v>1029200872</v>
      </c>
      <c r="AI58" s="841">
        <v>594042665</v>
      </c>
      <c r="AJ58" s="912">
        <v>1620174997</v>
      </c>
      <c r="AK58" s="912">
        <v>819040904</v>
      </c>
      <c r="AL58" s="1271">
        <f t="shared" si="56"/>
        <v>0.50552619656307407</v>
      </c>
      <c r="AM58" s="912">
        <v>535299968</v>
      </c>
      <c r="AN58" s="1271">
        <f t="shared" si="57"/>
        <v>0.33039638865628046</v>
      </c>
      <c r="AO58" s="999">
        <v>2796751368</v>
      </c>
      <c r="AP58" s="910">
        <f t="shared" si="58"/>
        <v>2884849036.092</v>
      </c>
      <c r="AQ58" s="999">
        <v>2986616688</v>
      </c>
      <c r="AR58" s="955">
        <f t="shared" si="8"/>
        <v>8433793925</v>
      </c>
      <c r="AS58" s="955">
        <f t="shared" si="9"/>
        <v>1848241776</v>
      </c>
      <c r="AT58" s="1273">
        <f t="shared" si="59"/>
        <v>0.21914713501847866</v>
      </c>
      <c r="AU58" s="955">
        <f t="shared" si="10"/>
        <v>1129342633</v>
      </c>
      <c r="AV58" s="956">
        <v>1029200872</v>
      </c>
      <c r="AW58" s="956"/>
      <c r="AX58" s="956"/>
      <c r="AY58" s="956"/>
      <c r="AZ58" s="957">
        <f t="shared" si="11"/>
        <v>1029200872</v>
      </c>
      <c r="BA58" s="956"/>
      <c r="BB58" s="956"/>
      <c r="BC58" s="956"/>
      <c r="BD58" s="956"/>
      <c r="BE58" s="957">
        <f t="shared" si="12"/>
        <v>0</v>
      </c>
      <c r="BF58" s="956"/>
      <c r="BG58" s="956"/>
      <c r="BH58" s="956"/>
      <c r="BI58" s="956"/>
      <c r="BJ58" s="957">
        <f t="shared" si="13"/>
        <v>0</v>
      </c>
      <c r="BK58" s="956"/>
      <c r="BL58" s="956"/>
      <c r="BM58" s="956"/>
      <c r="BN58" s="956"/>
      <c r="BO58" s="957">
        <f t="shared" si="14"/>
        <v>0</v>
      </c>
      <c r="BP58" s="956"/>
      <c r="BQ58" s="956"/>
      <c r="BR58" s="956"/>
      <c r="BS58" s="956"/>
      <c r="BT58" s="957">
        <f t="shared" si="15"/>
        <v>0</v>
      </c>
      <c r="BU58" s="956"/>
      <c r="BV58" s="956"/>
      <c r="BW58" s="956"/>
      <c r="BX58" s="956"/>
      <c r="BY58" s="957">
        <f t="shared" si="16"/>
        <v>0</v>
      </c>
      <c r="BZ58" s="956"/>
      <c r="CA58" s="956"/>
      <c r="CB58" s="956"/>
      <c r="CC58" s="956"/>
      <c r="CD58" s="957">
        <f t="shared" si="17"/>
        <v>0</v>
      </c>
      <c r="CE58" s="956"/>
      <c r="CF58" s="956"/>
      <c r="CG58" s="956"/>
      <c r="CH58" s="956"/>
      <c r="CI58" s="957">
        <f t="shared" si="18"/>
        <v>0</v>
      </c>
      <c r="CJ58" s="956"/>
      <c r="CK58" s="956"/>
      <c r="CL58" s="956"/>
      <c r="CM58" s="956"/>
      <c r="CN58" s="957">
        <f t="shared" si="19"/>
        <v>0</v>
      </c>
      <c r="CO58" s="956"/>
      <c r="CP58" s="956"/>
      <c r="CQ58" s="956"/>
      <c r="CR58" s="956"/>
      <c r="CS58" s="957">
        <f t="shared" si="20"/>
        <v>0</v>
      </c>
      <c r="CT58" s="956"/>
      <c r="CU58" s="956"/>
      <c r="CV58" s="956"/>
      <c r="CW58" s="956"/>
      <c r="CX58" s="957">
        <f t="shared" si="21"/>
        <v>0</v>
      </c>
      <c r="CY58" s="956"/>
      <c r="CZ58" s="956"/>
      <c r="DA58" s="956"/>
      <c r="DB58" s="956"/>
      <c r="DC58" s="957">
        <f t="shared" si="22"/>
        <v>0</v>
      </c>
      <c r="DD58" s="956"/>
      <c r="DE58" s="956"/>
      <c r="DF58" s="956"/>
      <c r="DG58" s="956"/>
      <c r="DH58" s="957">
        <f t="shared" si="23"/>
        <v>0</v>
      </c>
      <c r="DI58" s="956"/>
      <c r="DJ58" s="956"/>
      <c r="DK58" s="956"/>
      <c r="DL58" s="956"/>
      <c r="DM58" s="957">
        <f t="shared" si="24"/>
        <v>0</v>
      </c>
      <c r="DN58" s="956"/>
      <c r="DO58" s="956"/>
      <c r="DP58" s="956"/>
      <c r="DQ58" s="956"/>
      <c r="DR58" s="957">
        <f t="shared" si="25"/>
        <v>0</v>
      </c>
      <c r="DS58" s="956"/>
      <c r="DT58" s="956"/>
      <c r="DU58" s="956"/>
      <c r="DV58" s="956"/>
      <c r="DW58" s="957">
        <f t="shared" si="26"/>
        <v>0</v>
      </c>
      <c r="DX58" s="956"/>
      <c r="DY58" s="956"/>
      <c r="DZ58" s="956"/>
      <c r="EA58" s="956"/>
      <c r="EB58" s="957">
        <f t="shared" si="27"/>
        <v>0</v>
      </c>
      <c r="EC58" s="956"/>
      <c r="ED58" s="956"/>
      <c r="EE58" s="956"/>
      <c r="EF58" s="956"/>
      <c r="EG58" s="957">
        <f t="shared" si="28"/>
        <v>0</v>
      </c>
      <c r="EH58" s="956"/>
      <c r="EI58" s="956"/>
      <c r="EJ58" s="956"/>
      <c r="EK58" s="956"/>
      <c r="EL58" s="957">
        <f t="shared" si="29"/>
        <v>0</v>
      </c>
      <c r="EM58" s="956"/>
      <c r="EN58" s="956"/>
      <c r="EO58" s="956"/>
      <c r="EP58" s="956"/>
      <c r="EQ58" s="957">
        <f t="shared" si="30"/>
        <v>0</v>
      </c>
      <c r="ER58" s="956"/>
      <c r="ES58" s="956"/>
      <c r="ET58" s="956"/>
      <c r="EU58" s="956"/>
      <c r="EV58" s="957">
        <f t="shared" si="31"/>
        <v>0</v>
      </c>
      <c r="EW58" s="1273">
        <f t="shared" si="60"/>
        <v>0.13390683280182233</v>
      </c>
      <c r="EX58" s="957">
        <f t="shared" si="32"/>
        <v>0</v>
      </c>
      <c r="EY58" s="1088">
        <v>1</v>
      </c>
      <c r="EZ58" s="1089">
        <v>1</v>
      </c>
      <c r="FA58" s="1088">
        <v>1</v>
      </c>
      <c r="FB58" s="1090">
        <v>1</v>
      </c>
      <c r="FC58" s="1274">
        <f t="shared" si="61"/>
        <v>1</v>
      </c>
      <c r="FD58" s="1088">
        <v>1</v>
      </c>
      <c r="FE58" s="1088">
        <v>1</v>
      </c>
      <c r="FF58" s="1091">
        <v>1</v>
      </c>
      <c r="FG58" s="1091">
        <f>MAX(EZ58:FB58)</f>
        <v>1</v>
      </c>
      <c r="FH58" s="1092"/>
      <c r="FI58" s="963"/>
      <c r="FJ58" s="963"/>
      <c r="FK58" s="963"/>
      <c r="FL58" s="964">
        <f t="shared" si="71"/>
        <v>0</v>
      </c>
      <c r="FM58" s="963"/>
      <c r="FN58" s="963"/>
      <c r="FO58" s="963"/>
      <c r="FP58" s="963"/>
      <c r="FQ58" s="964">
        <f t="shared" si="36"/>
        <v>0</v>
      </c>
      <c r="FR58" s="963"/>
      <c r="FS58" s="963"/>
      <c r="FT58" s="963"/>
      <c r="FU58" s="963"/>
      <c r="FV58" s="964">
        <f t="shared" si="37"/>
        <v>0</v>
      </c>
      <c r="FW58" s="963"/>
      <c r="FX58" s="963"/>
      <c r="FY58" s="963"/>
      <c r="FZ58" s="963"/>
      <c r="GA58" s="964">
        <f t="shared" si="38"/>
        <v>0</v>
      </c>
      <c r="GB58" s="963"/>
      <c r="GC58" s="963"/>
      <c r="GD58" s="963"/>
      <c r="GE58" s="963"/>
      <c r="GF58" s="964">
        <f t="shared" si="39"/>
        <v>0</v>
      </c>
      <c r="GG58" s="963"/>
      <c r="GH58" s="963"/>
      <c r="GI58" s="963"/>
      <c r="GJ58" s="963"/>
      <c r="GK58" s="964">
        <f t="shared" si="40"/>
        <v>0</v>
      </c>
      <c r="GL58" s="963"/>
      <c r="GM58" s="963"/>
      <c r="GN58" s="963"/>
      <c r="GO58" s="963"/>
      <c r="GP58" s="964">
        <f t="shared" si="41"/>
        <v>0</v>
      </c>
      <c r="GQ58" s="963"/>
      <c r="GR58" s="963"/>
      <c r="GS58" s="963"/>
      <c r="GT58" s="963"/>
      <c r="GU58" s="964">
        <f t="shared" si="42"/>
        <v>0</v>
      </c>
      <c r="GV58" s="963"/>
      <c r="GW58" s="963"/>
      <c r="GX58" s="963"/>
      <c r="GY58" s="963"/>
      <c r="GZ58" s="964">
        <f t="shared" si="43"/>
        <v>0</v>
      </c>
      <c r="HA58" s="963"/>
      <c r="HB58" s="963"/>
      <c r="HC58" s="963"/>
      <c r="HD58" s="963"/>
      <c r="HE58" s="964">
        <f t="shared" si="44"/>
        <v>0</v>
      </c>
      <c r="HF58" s="963"/>
      <c r="HG58" s="963"/>
      <c r="HH58" s="963"/>
      <c r="HI58" s="963"/>
      <c r="HJ58" s="964">
        <f t="shared" si="45"/>
        <v>0</v>
      </c>
      <c r="HK58" s="963"/>
      <c r="HL58" s="963"/>
      <c r="HM58" s="963"/>
      <c r="HN58" s="963"/>
      <c r="HO58" s="964">
        <f t="shared" si="46"/>
        <v>0</v>
      </c>
      <c r="HP58" s="963"/>
      <c r="HQ58" s="963"/>
      <c r="HR58" s="963"/>
      <c r="HS58" s="963"/>
      <c r="HT58" s="964">
        <f t="shared" si="47"/>
        <v>0</v>
      </c>
      <c r="HU58" s="963"/>
      <c r="HV58" s="963"/>
      <c r="HW58" s="963"/>
      <c r="HX58" s="963"/>
      <c r="HY58" s="964">
        <f t="shared" si="48"/>
        <v>0</v>
      </c>
      <c r="HZ58" s="963"/>
      <c r="IA58" s="963"/>
      <c r="IB58" s="963"/>
      <c r="IC58" s="963"/>
      <c r="ID58" s="964">
        <f t="shared" si="49"/>
        <v>0</v>
      </c>
      <c r="IE58" s="963"/>
      <c r="IF58" s="963"/>
      <c r="IG58" s="963"/>
      <c r="IH58" s="963"/>
      <c r="II58" s="964">
        <f t="shared" si="50"/>
        <v>0</v>
      </c>
      <c r="IJ58" s="963"/>
      <c r="IK58" s="963"/>
      <c r="IL58" s="963"/>
      <c r="IM58" s="963"/>
      <c r="IN58" s="964">
        <f t="shared" si="51"/>
        <v>0</v>
      </c>
      <c r="IO58" s="963"/>
      <c r="IP58" s="963"/>
      <c r="IQ58" s="963"/>
      <c r="IR58" s="963"/>
      <c r="IS58" s="964">
        <f t="shared" si="52"/>
        <v>0</v>
      </c>
      <c r="IT58" s="963"/>
      <c r="IU58" s="963"/>
      <c r="IV58" s="963"/>
      <c r="IW58" s="963"/>
      <c r="IX58" s="964">
        <f t="shared" si="53"/>
        <v>0</v>
      </c>
      <c r="IY58" s="963"/>
      <c r="IZ58" s="963"/>
      <c r="JA58" s="963"/>
      <c r="JB58" s="963"/>
      <c r="JC58" s="964">
        <f t="shared" si="54"/>
        <v>0</v>
      </c>
      <c r="JD58" s="1274">
        <f t="shared" si="62"/>
        <v>1</v>
      </c>
      <c r="JE58" s="964">
        <f t="shared" si="55"/>
        <v>0</v>
      </c>
      <c r="JF58" s="1093"/>
      <c r="JG58" s="1093"/>
      <c r="JH58" s="1093"/>
      <c r="JI58" s="1093"/>
      <c r="JJ58" s="1093"/>
      <c r="JK58" s="1094"/>
      <c r="JL58" s="1095" t="s">
        <v>393</v>
      </c>
      <c r="JM58" s="1096" t="s">
        <v>661</v>
      </c>
      <c r="JN58" s="888" t="s">
        <v>871</v>
      </c>
    </row>
    <row r="59" spans="1:274" ht="20.25" hidden="1" customHeight="1" thickBot="1" x14ac:dyDescent="0.4">
      <c r="AL59" s="1271"/>
      <c r="AN59" s="1272"/>
      <c r="AP59" s="910">
        <f t="shared" si="58"/>
        <v>0</v>
      </c>
      <c r="AT59" s="1273"/>
      <c r="EW59" s="1273"/>
      <c r="FB59" s="1268">
        <v>8000</v>
      </c>
      <c r="FC59" s="1274"/>
      <c r="JD59" s="918"/>
      <c r="JF59" s="188"/>
      <c r="JG59" s="188"/>
      <c r="JH59" s="188"/>
      <c r="JI59" s="188"/>
      <c r="JJ59" s="188"/>
      <c r="JK59" s="188"/>
      <c r="JL59" s="188"/>
      <c r="JM59" s="188"/>
    </row>
    <row r="60" spans="1:274" ht="20.25" hidden="1" customHeight="1" thickBot="1" x14ac:dyDescent="0.4">
      <c r="G60" s="828"/>
      <c r="J60" s="828"/>
      <c r="Q60" s="569"/>
      <c r="R60" s="569"/>
      <c r="T60" s="569"/>
      <c r="AL60" s="1271"/>
      <c r="AN60" s="1272"/>
      <c r="AP60" s="910">
        <f t="shared" si="58"/>
        <v>0</v>
      </c>
      <c r="AT60" s="1273"/>
      <c r="AV60" s="833"/>
      <c r="AW60" s="833"/>
      <c r="AX60" s="833"/>
      <c r="AY60" s="833"/>
      <c r="AZ60" s="833"/>
      <c r="BA60" s="833"/>
      <c r="BB60" s="833"/>
      <c r="BC60" s="833"/>
      <c r="BD60" s="833"/>
      <c r="BE60" s="833"/>
      <c r="BF60" s="833"/>
      <c r="BG60" s="833"/>
      <c r="BH60" s="833"/>
      <c r="BI60" s="833"/>
      <c r="BJ60" s="833"/>
      <c r="BK60" s="833"/>
      <c r="BL60" s="833"/>
      <c r="BM60" s="833"/>
      <c r="BN60" s="833"/>
      <c r="BO60" s="833"/>
      <c r="BP60" s="833"/>
      <c r="BQ60" s="833"/>
      <c r="BR60" s="833"/>
      <c r="BS60" s="833"/>
      <c r="BT60" s="833"/>
      <c r="BU60" s="833"/>
      <c r="BV60" s="833"/>
      <c r="BW60" s="833"/>
      <c r="BX60" s="833"/>
      <c r="BY60" s="833"/>
      <c r="BZ60" s="833"/>
      <c r="CA60" s="833"/>
      <c r="CB60" s="833"/>
      <c r="CC60" s="833"/>
      <c r="CD60" s="833"/>
      <c r="CE60" s="833"/>
      <c r="CF60" s="833"/>
      <c r="CG60" s="833"/>
      <c r="CH60" s="833"/>
      <c r="CI60" s="833"/>
      <c r="CJ60" s="833"/>
      <c r="CK60" s="833"/>
      <c r="CL60" s="833"/>
      <c r="CM60" s="833"/>
      <c r="CN60" s="833"/>
      <c r="CO60" s="833"/>
      <c r="CP60" s="833"/>
      <c r="CQ60" s="833"/>
      <c r="CR60" s="833"/>
      <c r="CS60" s="833"/>
      <c r="CT60" s="833"/>
      <c r="CU60" s="833"/>
      <c r="CV60" s="833"/>
      <c r="CW60" s="833"/>
      <c r="CX60" s="833"/>
      <c r="CY60" s="833"/>
      <c r="CZ60" s="833"/>
      <c r="DA60" s="833"/>
      <c r="DB60" s="833"/>
      <c r="DC60" s="833"/>
      <c r="DD60" s="833"/>
      <c r="DE60" s="833"/>
      <c r="DF60" s="833"/>
      <c r="DG60" s="833"/>
      <c r="DH60" s="833"/>
      <c r="DI60" s="833"/>
      <c r="DJ60" s="833"/>
      <c r="DK60" s="833"/>
      <c r="DL60" s="833"/>
      <c r="DM60" s="833"/>
      <c r="DN60" s="833"/>
      <c r="DO60" s="833"/>
      <c r="DP60" s="833"/>
      <c r="DQ60" s="833"/>
      <c r="DR60" s="833"/>
      <c r="DS60" s="833"/>
      <c r="DT60" s="833"/>
      <c r="DU60" s="833"/>
      <c r="DV60" s="833"/>
      <c r="DW60" s="833"/>
      <c r="DX60" s="833"/>
      <c r="DY60" s="833"/>
      <c r="DZ60" s="833"/>
      <c r="EA60" s="833"/>
      <c r="EB60" s="833"/>
      <c r="EC60" s="833"/>
      <c r="ED60" s="833"/>
      <c r="EE60" s="833"/>
      <c r="EF60" s="833"/>
      <c r="EG60" s="833"/>
      <c r="EH60" s="833"/>
      <c r="EI60" s="833"/>
      <c r="EJ60" s="833"/>
      <c r="EK60" s="833"/>
      <c r="EL60" s="833"/>
      <c r="EM60" s="833"/>
      <c r="EN60" s="833"/>
      <c r="EO60" s="833"/>
      <c r="EP60" s="833"/>
      <c r="EQ60" s="833"/>
      <c r="ER60" s="833"/>
      <c r="ES60" s="833"/>
      <c r="ET60" s="833"/>
      <c r="EU60" s="833"/>
      <c r="EV60" s="833"/>
      <c r="EW60" s="1273"/>
      <c r="EX60" s="833"/>
      <c r="FB60" s="1269">
        <f>+FB19+FB20+FB21</f>
        <v>180</v>
      </c>
      <c r="FC60" s="1274"/>
      <c r="FI60" s="833"/>
      <c r="FJ60" s="833"/>
      <c r="FK60" s="833"/>
      <c r="FL60" s="833"/>
      <c r="FN60" s="833"/>
      <c r="FO60" s="833"/>
      <c r="FP60" s="833"/>
      <c r="FQ60" s="833"/>
      <c r="FS60" s="833"/>
      <c r="FT60" s="833"/>
      <c r="FU60" s="833"/>
      <c r="FV60" s="833"/>
      <c r="FX60" s="833"/>
      <c r="FY60" s="833"/>
      <c r="FZ60" s="833"/>
      <c r="GA60" s="833"/>
      <c r="GC60" s="833"/>
      <c r="GD60" s="833"/>
      <c r="GE60" s="833"/>
      <c r="GF60" s="833"/>
      <c r="GH60" s="833"/>
      <c r="GI60" s="833"/>
      <c r="GJ60" s="833"/>
      <c r="GK60" s="833"/>
      <c r="GM60" s="833"/>
      <c r="GN60" s="833"/>
      <c r="GO60" s="833"/>
      <c r="GP60" s="833"/>
      <c r="GR60" s="833"/>
      <c r="GS60" s="833"/>
      <c r="GT60" s="833"/>
      <c r="GU60" s="833"/>
      <c r="GW60" s="833"/>
      <c r="GX60" s="833"/>
      <c r="GY60" s="833"/>
      <c r="GZ60" s="833"/>
      <c r="HB60" s="833"/>
      <c r="HC60" s="833"/>
      <c r="HD60" s="833"/>
      <c r="HE60" s="833"/>
      <c r="HG60" s="833"/>
      <c r="HH60" s="833"/>
      <c r="HI60" s="833"/>
      <c r="HJ60" s="833"/>
      <c r="HL60" s="833"/>
      <c r="HM60" s="833"/>
      <c r="HN60" s="833"/>
      <c r="HO60" s="833"/>
      <c r="HQ60" s="833"/>
      <c r="HR60" s="833"/>
      <c r="HS60" s="833"/>
      <c r="HT60" s="833"/>
      <c r="HV60" s="833"/>
      <c r="HW60" s="833"/>
      <c r="HX60" s="833"/>
      <c r="HY60" s="833"/>
      <c r="IA60" s="833"/>
      <c r="IB60" s="833"/>
      <c r="IC60" s="833"/>
      <c r="ID60" s="833"/>
      <c r="IF60" s="833"/>
      <c r="IG60" s="833"/>
      <c r="IH60" s="833"/>
      <c r="II60" s="833"/>
      <c r="IK60" s="833"/>
      <c r="IL60" s="833"/>
      <c r="IM60" s="833"/>
      <c r="IN60" s="833"/>
      <c r="IP60" s="833"/>
      <c r="IQ60" s="833"/>
      <c r="IR60" s="833"/>
      <c r="IS60" s="833"/>
      <c r="IU60" s="833"/>
      <c r="IV60" s="833"/>
      <c r="IW60" s="833"/>
      <c r="IX60" s="833"/>
      <c r="IZ60" s="833"/>
      <c r="JA60" s="833"/>
      <c r="JB60" s="833"/>
      <c r="JC60" s="833"/>
      <c r="JD60" s="918"/>
      <c r="JE60" s="833"/>
    </row>
    <row r="61" spans="1:274" ht="20.25" hidden="1" customHeight="1" x14ac:dyDescent="0.35">
      <c r="A61" s="566" t="s">
        <v>855</v>
      </c>
      <c r="B61" s="566" t="s">
        <v>855</v>
      </c>
      <c r="C61" s="566" t="s">
        <v>855</v>
      </c>
      <c r="D61" s="566" t="s">
        <v>855</v>
      </c>
      <c r="E61" s="567" t="s">
        <v>855</v>
      </c>
      <c r="F61" s="827" t="s">
        <v>855</v>
      </c>
      <c r="G61" s="827" t="s">
        <v>855</v>
      </c>
      <c r="H61" s="827" t="s">
        <v>855</v>
      </c>
      <c r="I61" s="827" t="s">
        <v>855</v>
      </c>
      <c r="J61" s="827" t="s">
        <v>855</v>
      </c>
      <c r="K61" s="827" t="s">
        <v>855</v>
      </c>
      <c r="L61" s="827" t="s">
        <v>855</v>
      </c>
      <c r="M61" s="827" t="s">
        <v>855</v>
      </c>
      <c r="N61" s="827" t="s">
        <v>855</v>
      </c>
      <c r="O61" s="827" t="s">
        <v>855</v>
      </c>
      <c r="P61" s="827" t="s">
        <v>855</v>
      </c>
      <c r="Q61" s="570" t="s">
        <v>855</v>
      </c>
      <c r="R61" s="570" t="s">
        <v>855</v>
      </c>
      <c r="S61" s="570" t="s">
        <v>855</v>
      </c>
      <c r="T61" s="570" t="s">
        <v>855</v>
      </c>
      <c r="U61" s="570" t="s">
        <v>855</v>
      </c>
      <c r="V61" s="570" t="s">
        <v>855</v>
      </c>
      <c r="W61" s="570" t="s">
        <v>855</v>
      </c>
      <c r="X61" s="830" t="s">
        <v>855</v>
      </c>
      <c r="Y61" s="830" t="s">
        <v>855</v>
      </c>
      <c r="Z61" s="830" t="s">
        <v>855</v>
      </c>
      <c r="AA61" s="188" t="s">
        <v>855</v>
      </c>
      <c r="AB61" s="188" t="s">
        <v>855</v>
      </c>
      <c r="AC61" s="188" t="s">
        <v>855</v>
      </c>
      <c r="AD61" s="188" t="s">
        <v>855</v>
      </c>
      <c r="AE61" s="188" t="s">
        <v>855</v>
      </c>
      <c r="AF61" s="188" t="s">
        <v>855</v>
      </c>
      <c r="AG61" s="831" t="s">
        <v>855</v>
      </c>
      <c r="AH61" s="831">
        <f>+AH53+AH54</f>
        <v>5667925571</v>
      </c>
      <c r="AI61" s="831" t="s">
        <v>855</v>
      </c>
      <c r="AJ61" s="831">
        <f>+AJ53+AJ54</f>
        <v>13077748889</v>
      </c>
      <c r="AK61" s="831" t="s">
        <v>855</v>
      </c>
      <c r="AL61" s="1271"/>
      <c r="AM61" s="831" t="s">
        <v>855</v>
      </c>
      <c r="AN61" s="1272"/>
      <c r="AO61" s="831" t="s">
        <v>855</v>
      </c>
      <c r="AP61" s="910" t="e">
        <f t="shared" si="58"/>
        <v>#VALUE!</v>
      </c>
      <c r="AQ61" s="831" t="s">
        <v>855</v>
      </c>
      <c r="AR61" s="831">
        <f>+AR53+AR54</f>
        <v>30459973472</v>
      </c>
      <c r="AS61" s="831" t="s">
        <v>855</v>
      </c>
      <c r="AT61" s="1273"/>
      <c r="AU61" s="831" t="s">
        <v>855</v>
      </c>
      <c r="AV61" s="833" t="s">
        <v>855</v>
      </c>
      <c r="AW61" s="833" t="s">
        <v>855</v>
      </c>
      <c r="AX61" s="833" t="s">
        <v>855</v>
      </c>
      <c r="AY61" s="833" t="s">
        <v>855</v>
      </c>
      <c r="AZ61" s="833" t="s">
        <v>855</v>
      </c>
      <c r="BA61" s="833" t="s">
        <v>855</v>
      </c>
      <c r="BB61" s="833" t="s">
        <v>855</v>
      </c>
      <c r="BC61" s="833" t="s">
        <v>855</v>
      </c>
      <c r="BD61" s="833" t="s">
        <v>855</v>
      </c>
      <c r="BE61" s="833" t="s">
        <v>855</v>
      </c>
      <c r="BF61" s="833" t="s">
        <v>855</v>
      </c>
      <c r="BG61" s="833" t="s">
        <v>855</v>
      </c>
      <c r="BH61" s="833" t="s">
        <v>855</v>
      </c>
      <c r="BI61" s="833" t="s">
        <v>855</v>
      </c>
      <c r="BJ61" s="833" t="s">
        <v>855</v>
      </c>
      <c r="BK61" s="833" t="s">
        <v>855</v>
      </c>
      <c r="BL61" s="833" t="s">
        <v>855</v>
      </c>
      <c r="BM61" s="833" t="s">
        <v>855</v>
      </c>
      <c r="BN61" s="833" t="s">
        <v>855</v>
      </c>
      <c r="BO61" s="833" t="s">
        <v>855</v>
      </c>
      <c r="BP61" s="833" t="s">
        <v>855</v>
      </c>
      <c r="BQ61" s="833" t="s">
        <v>855</v>
      </c>
      <c r="BR61" s="833" t="s">
        <v>855</v>
      </c>
      <c r="BS61" s="833" t="s">
        <v>855</v>
      </c>
      <c r="BT61" s="833" t="s">
        <v>855</v>
      </c>
      <c r="BU61" s="833" t="s">
        <v>855</v>
      </c>
      <c r="BV61" s="833" t="s">
        <v>855</v>
      </c>
      <c r="BW61" s="833" t="s">
        <v>855</v>
      </c>
      <c r="BX61" s="833" t="s">
        <v>855</v>
      </c>
      <c r="BY61" s="833" t="s">
        <v>855</v>
      </c>
      <c r="BZ61" s="833" t="s">
        <v>855</v>
      </c>
      <c r="CA61" s="833" t="s">
        <v>855</v>
      </c>
      <c r="CB61" s="833" t="s">
        <v>855</v>
      </c>
      <c r="CC61" s="833" t="s">
        <v>855</v>
      </c>
      <c r="CD61" s="833" t="s">
        <v>855</v>
      </c>
      <c r="CE61" s="833" t="s">
        <v>855</v>
      </c>
      <c r="CF61" s="833" t="s">
        <v>855</v>
      </c>
      <c r="CG61" s="833" t="s">
        <v>855</v>
      </c>
      <c r="CH61" s="833" t="s">
        <v>855</v>
      </c>
      <c r="CI61" s="833" t="s">
        <v>855</v>
      </c>
      <c r="CJ61" s="833" t="s">
        <v>855</v>
      </c>
      <c r="CK61" s="833" t="s">
        <v>855</v>
      </c>
      <c r="CL61" s="833" t="s">
        <v>855</v>
      </c>
      <c r="CM61" s="833" t="s">
        <v>855</v>
      </c>
      <c r="CN61" s="833" t="s">
        <v>855</v>
      </c>
      <c r="CO61" s="833" t="s">
        <v>855</v>
      </c>
      <c r="CP61" s="833" t="s">
        <v>855</v>
      </c>
      <c r="CQ61" s="833" t="s">
        <v>855</v>
      </c>
      <c r="CR61" s="833" t="s">
        <v>855</v>
      </c>
      <c r="CS61" s="833" t="s">
        <v>855</v>
      </c>
      <c r="CT61" s="833" t="s">
        <v>855</v>
      </c>
      <c r="CU61" s="833" t="s">
        <v>855</v>
      </c>
      <c r="CV61" s="833" t="s">
        <v>855</v>
      </c>
      <c r="CW61" s="833" t="s">
        <v>855</v>
      </c>
      <c r="CX61" s="833" t="s">
        <v>855</v>
      </c>
      <c r="CY61" s="833" t="s">
        <v>855</v>
      </c>
      <c r="CZ61" s="833" t="s">
        <v>855</v>
      </c>
      <c r="DA61" s="833" t="s">
        <v>855</v>
      </c>
      <c r="DB61" s="833" t="s">
        <v>855</v>
      </c>
      <c r="DC61" s="833" t="s">
        <v>855</v>
      </c>
      <c r="DD61" s="833" t="s">
        <v>855</v>
      </c>
      <c r="DE61" s="833" t="s">
        <v>855</v>
      </c>
      <c r="DF61" s="833" t="s">
        <v>855</v>
      </c>
      <c r="DG61" s="833" t="s">
        <v>855</v>
      </c>
      <c r="DH61" s="833" t="s">
        <v>855</v>
      </c>
      <c r="DI61" s="833" t="s">
        <v>855</v>
      </c>
      <c r="DJ61" s="833" t="s">
        <v>855</v>
      </c>
      <c r="DK61" s="833" t="s">
        <v>855</v>
      </c>
      <c r="DL61" s="833" t="s">
        <v>855</v>
      </c>
      <c r="DM61" s="833" t="s">
        <v>855</v>
      </c>
      <c r="DN61" s="833" t="s">
        <v>855</v>
      </c>
      <c r="DO61" s="833" t="s">
        <v>855</v>
      </c>
      <c r="DP61" s="833" t="s">
        <v>855</v>
      </c>
      <c r="DQ61" s="833" t="s">
        <v>855</v>
      </c>
      <c r="DR61" s="833" t="s">
        <v>855</v>
      </c>
      <c r="DS61" s="833" t="s">
        <v>855</v>
      </c>
      <c r="DT61" s="833" t="s">
        <v>855</v>
      </c>
      <c r="DU61" s="833" t="s">
        <v>855</v>
      </c>
      <c r="DV61" s="833" t="s">
        <v>855</v>
      </c>
      <c r="DW61" s="833" t="s">
        <v>855</v>
      </c>
      <c r="DX61" s="833" t="s">
        <v>855</v>
      </c>
      <c r="DY61" s="833" t="s">
        <v>855</v>
      </c>
      <c r="DZ61" s="833" t="s">
        <v>855</v>
      </c>
      <c r="EA61" s="833" t="s">
        <v>855</v>
      </c>
      <c r="EB61" s="833" t="s">
        <v>855</v>
      </c>
      <c r="EC61" s="833" t="s">
        <v>855</v>
      </c>
      <c r="ED61" s="833" t="s">
        <v>855</v>
      </c>
      <c r="EE61" s="833" t="s">
        <v>855</v>
      </c>
      <c r="EF61" s="833" t="s">
        <v>855</v>
      </c>
      <c r="EG61" s="833" t="s">
        <v>855</v>
      </c>
      <c r="EH61" s="833" t="s">
        <v>855</v>
      </c>
      <c r="EI61" s="833" t="s">
        <v>855</v>
      </c>
      <c r="EJ61" s="833" t="s">
        <v>855</v>
      </c>
      <c r="EK61" s="833" t="s">
        <v>855</v>
      </c>
      <c r="EL61" s="833" t="s">
        <v>855</v>
      </c>
      <c r="EM61" s="833" t="s">
        <v>855</v>
      </c>
      <c r="EN61" s="833" t="s">
        <v>855</v>
      </c>
      <c r="EO61" s="833" t="s">
        <v>855</v>
      </c>
      <c r="EP61" s="833" t="s">
        <v>855</v>
      </c>
      <c r="EQ61" s="833" t="s">
        <v>855</v>
      </c>
      <c r="ER61" s="833" t="s">
        <v>855</v>
      </c>
      <c r="ES61" s="833" t="s">
        <v>855</v>
      </c>
      <c r="ET61" s="833" t="s">
        <v>855</v>
      </c>
      <c r="EU61" s="833" t="s">
        <v>855</v>
      </c>
      <c r="EV61" s="833" t="s">
        <v>855</v>
      </c>
      <c r="EW61" s="1273"/>
      <c r="EX61" s="833" t="s">
        <v>855</v>
      </c>
      <c r="EY61" s="574" t="s">
        <v>855</v>
      </c>
      <c r="EZ61" s="574" t="s">
        <v>855</v>
      </c>
      <c r="FA61" s="570" t="s">
        <v>855</v>
      </c>
      <c r="FB61" s="1270">
        <f>+FB60/FB59</f>
        <v>2.2499999999999999E-2</v>
      </c>
      <c r="FC61" s="1274"/>
      <c r="FD61" s="570" t="s">
        <v>855</v>
      </c>
      <c r="FE61" s="570" t="s">
        <v>855</v>
      </c>
      <c r="FF61" s="570" t="s">
        <v>855</v>
      </c>
      <c r="FG61" s="570" t="s">
        <v>855</v>
      </c>
      <c r="FH61" s="570" t="s">
        <v>855</v>
      </c>
      <c r="FI61" s="833" t="s">
        <v>855</v>
      </c>
      <c r="FJ61" s="833" t="s">
        <v>855</v>
      </c>
      <c r="FK61" s="833" t="s">
        <v>855</v>
      </c>
      <c r="FL61" s="833" t="s">
        <v>855</v>
      </c>
      <c r="FM61" s="570" t="s">
        <v>855</v>
      </c>
      <c r="FN61" s="833" t="s">
        <v>855</v>
      </c>
      <c r="FO61" s="833" t="s">
        <v>855</v>
      </c>
      <c r="FP61" s="833" t="s">
        <v>855</v>
      </c>
      <c r="FQ61" s="833" t="s">
        <v>855</v>
      </c>
      <c r="FR61" s="570" t="s">
        <v>855</v>
      </c>
      <c r="FS61" s="833" t="s">
        <v>855</v>
      </c>
      <c r="FT61" s="833" t="s">
        <v>855</v>
      </c>
      <c r="FU61" s="833" t="s">
        <v>855</v>
      </c>
      <c r="FV61" s="833" t="s">
        <v>855</v>
      </c>
      <c r="FW61" s="570" t="s">
        <v>855</v>
      </c>
      <c r="FX61" s="833" t="s">
        <v>855</v>
      </c>
      <c r="FY61" s="833" t="s">
        <v>855</v>
      </c>
      <c r="FZ61" s="833" t="s">
        <v>855</v>
      </c>
      <c r="GA61" s="833" t="s">
        <v>855</v>
      </c>
      <c r="GB61" s="570" t="s">
        <v>855</v>
      </c>
      <c r="GC61" s="833" t="s">
        <v>855</v>
      </c>
      <c r="GD61" s="833" t="s">
        <v>855</v>
      </c>
      <c r="GE61" s="833" t="s">
        <v>855</v>
      </c>
      <c r="GF61" s="833" t="s">
        <v>855</v>
      </c>
      <c r="GG61" s="570" t="s">
        <v>855</v>
      </c>
      <c r="GH61" s="833" t="s">
        <v>855</v>
      </c>
      <c r="GI61" s="833" t="s">
        <v>855</v>
      </c>
      <c r="GJ61" s="833" t="s">
        <v>855</v>
      </c>
      <c r="GK61" s="833" t="s">
        <v>855</v>
      </c>
      <c r="GL61" s="570" t="s">
        <v>855</v>
      </c>
      <c r="GM61" s="833" t="s">
        <v>855</v>
      </c>
      <c r="GN61" s="833" t="s">
        <v>855</v>
      </c>
      <c r="GO61" s="833" t="s">
        <v>855</v>
      </c>
      <c r="GP61" s="833" t="s">
        <v>855</v>
      </c>
      <c r="GQ61" s="570" t="s">
        <v>855</v>
      </c>
      <c r="GR61" s="833" t="s">
        <v>855</v>
      </c>
      <c r="GS61" s="833" t="s">
        <v>855</v>
      </c>
      <c r="GT61" s="833" t="s">
        <v>855</v>
      </c>
      <c r="GU61" s="833" t="s">
        <v>855</v>
      </c>
      <c r="GV61" s="570" t="s">
        <v>855</v>
      </c>
      <c r="GW61" s="833" t="s">
        <v>855</v>
      </c>
      <c r="GX61" s="833" t="s">
        <v>855</v>
      </c>
      <c r="GY61" s="833" t="s">
        <v>855</v>
      </c>
      <c r="GZ61" s="833" t="s">
        <v>855</v>
      </c>
      <c r="HA61" s="570" t="s">
        <v>855</v>
      </c>
      <c r="HB61" s="833" t="s">
        <v>855</v>
      </c>
      <c r="HC61" s="833" t="s">
        <v>855</v>
      </c>
      <c r="HD61" s="833" t="s">
        <v>855</v>
      </c>
      <c r="HE61" s="833" t="s">
        <v>855</v>
      </c>
      <c r="HF61" s="570" t="s">
        <v>855</v>
      </c>
      <c r="HG61" s="833" t="s">
        <v>855</v>
      </c>
      <c r="HH61" s="833" t="s">
        <v>855</v>
      </c>
      <c r="HI61" s="833" t="s">
        <v>855</v>
      </c>
      <c r="HJ61" s="833" t="s">
        <v>855</v>
      </c>
      <c r="HK61" s="570" t="s">
        <v>855</v>
      </c>
      <c r="HL61" s="833" t="s">
        <v>855</v>
      </c>
      <c r="HM61" s="833" t="s">
        <v>855</v>
      </c>
      <c r="HN61" s="833" t="s">
        <v>855</v>
      </c>
      <c r="HO61" s="833" t="s">
        <v>855</v>
      </c>
      <c r="HP61" s="570" t="s">
        <v>855</v>
      </c>
      <c r="HQ61" s="833" t="s">
        <v>855</v>
      </c>
      <c r="HR61" s="833" t="s">
        <v>855</v>
      </c>
      <c r="HS61" s="833" t="s">
        <v>855</v>
      </c>
      <c r="HT61" s="833" t="s">
        <v>855</v>
      </c>
      <c r="HU61" s="570" t="s">
        <v>855</v>
      </c>
      <c r="HV61" s="833" t="s">
        <v>855</v>
      </c>
      <c r="HW61" s="833" t="s">
        <v>855</v>
      </c>
      <c r="HX61" s="833" t="s">
        <v>855</v>
      </c>
      <c r="HY61" s="833" t="s">
        <v>855</v>
      </c>
      <c r="HZ61" s="570" t="s">
        <v>855</v>
      </c>
      <c r="IA61" s="833" t="s">
        <v>855</v>
      </c>
      <c r="IB61" s="833" t="s">
        <v>855</v>
      </c>
      <c r="IC61" s="833" t="s">
        <v>855</v>
      </c>
      <c r="ID61" s="833" t="s">
        <v>855</v>
      </c>
      <c r="IE61" s="570" t="s">
        <v>855</v>
      </c>
      <c r="IF61" s="833" t="s">
        <v>855</v>
      </c>
      <c r="IG61" s="833" t="s">
        <v>855</v>
      </c>
      <c r="IH61" s="833" t="s">
        <v>855</v>
      </c>
      <c r="II61" s="833" t="s">
        <v>855</v>
      </c>
      <c r="IJ61" s="570" t="s">
        <v>855</v>
      </c>
      <c r="IK61" s="833" t="s">
        <v>855</v>
      </c>
      <c r="IL61" s="833" t="s">
        <v>855</v>
      </c>
      <c r="IM61" s="833" t="s">
        <v>855</v>
      </c>
      <c r="IN61" s="833" t="s">
        <v>855</v>
      </c>
      <c r="IO61" s="570" t="s">
        <v>855</v>
      </c>
      <c r="IP61" s="833" t="s">
        <v>855</v>
      </c>
      <c r="IQ61" s="833" t="s">
        <v>855</v>
      </c>
      <c r="IR61" s="833" t="s">
        <v>855</v>
      </c>
      <c r="IS61" s="833" t="s">
        <v>855</v>
      </c>
      <c r="IT61" s="570" t="s">
        <v>855</v>
      </c>
      <c r="IU61" s="833" t="s">
        <v>855</v>
      </c>
      <c r="IV61" s="833" t="s">
        <v>855</v>
      </c>
      <c r="IW61" s="833" t="s">
        <v>855</v>
      </c>
      <c r="IX61" s="833" t="s">
        <v>855</v>
      </c>
      <c r="IY61" s="570" t="s">
        <v>855</v>
      </c>
      <c r="IZ61" s="833" t="s">
        <v>855</v>
      </c>
      <c r="JA61" s="833" t="s">
        <v>855</v>
      </c>
      <c r="JB61" s="833" t="s">
        <v>855</v>
      </c>
      <c r="JC61" s="833" t="s">
        <v>855</v>
      </c>
      <c r="JD61" s="918"/>
      <c r="JE61" s="833" t="s">
        <v>855</v>
      </c>
      <c r="JF61" s="188" t="s">
        <v>855</v>
      </c>
      <c r="JG61" s="188" t="s">
        <v>855</v>
      </c>
      <c r="JH61" s="188" t="s">
        <v>855</v>
      </c>
      <c r="JI61" s="188" t="s">
        <v>855</v>
      </c>
      <c r="JJ61" s="188" t="s">
        <v>855</v>
      </c>
      <c r="JK61" s="188" t="s">
        <v>855</v>
      </c>
      <c r="JL61" s="188" t="s">
        <v>855</v>
      </c>
      <c r="JM61" s="188" t="s">
        <v>855</v>
      </c>
      <c r="JN61" s="188" t="s">
        <v>855</v>
      </c>
    </row>
    <row r="63" spans="1:274" ht="20.25" customHeight="1" x14ac:dyDescent="0.35">
      <c r="J63" s="829">
        <f>J22</f>
        <v>10939581266</v>
      </c>
      <c r="K63" s="1771">
        <v>1</v>
      </c>
      <c r="AO63" s="831">
        <f>SUBTOTAL(9,AO5:AO62)</f>
        <v>4241681591</v>
      </c>
      <c r="AP63" s="1641" t="s">
        <v>873</v>
      </c>
      <c r="JE63" s="1255"/>
    </row>
    <row r="64" spans="1:274" ht="20.25" customHeight="1" x14ac:dyDescent="0.35">
      <c r="J64" s="829">
        <f>K22</f>
        <v>5476595046</v>
      </c>
      <c r="K64" s="1772">
        <f>+(J64*K63)/J63</f>
        <v>0.50062199940148966</v>
      </c>
      <c r="AO64" s="831">
        <f>+AO63*1.315</f>
        <v>5577811292.165</v>
      </c>
      <c r="AP64" s="831">
        <f>+AP54+AP53+AP50+AP49</f>
        <v>7285447045.2035007</v>
      </c>
    </row>
    <row r="72" spans="1:274" s="570" customFormat="1" ht="20.25" customHeight="1" x14ac:dyDescent="0.35">
      <c r="A72" s="566"/>
      <c r="B72" s="566"/>
      <c r="C72" s="566"/>
      <c r="D72" s="566"/>
      <c r="E72" s="567"/>
      <c r="F72" s="827"/>
      <c r="G72" s="829"/>
      <c r="H72" s="829"/>
      <c r="I72" s="827"/>
      <c r="J72" s="829"/>
      <c r="K72" s="829"/>
      <c r="L72" s="829"/>
      <c r="M72" s="827"/>
      <c r="N72" s="829"/>
      <c r="O72" s="829"/>
      <c r="P72" s="829"/>
      <c r="Q72" s="827"/>
      <c r="R72" s="829"/>
      <c r="S72" s="829"/>
      <c r="T72" s="829"/>
      <c r="X72" s="830"/>
      <c r="Y72" s="830"/>
      <c r="Z72" s="830"/>
      <c r="AA72" s="394"/>
      <c r="AB72" s="394"/>
      <c r="AC72" s="394"/>
      <c r="AD72" s="394"/>
      <c r="AE72" s="394"/>
      <c r="AF72" s="394"/>
      <c r="AG72" s="831"/>
      <c r="AH72" s="832"/>
      <c r="AI72" s="832"/>
      <c r="AJ72" s="831"/>
      <c r="AK72" s="831"/>
      <c r="AL72" s="831"/>
      <c r="AM72" s="831"/>
      <c r="AN72" s="831"/>
      <c r="AO72" s="831"/>
      <c r="AP72" s="831"/>
      <c r="AQ72" s="831"/>
      <c r="AR72" s="831"/>
      <c r="AS72" s="831"/>
      <c r="AT72" s="831"/>
      <c r="AU72" s="831"/>
      <c r="AV72" s="834"/>
      <c r="AW72" s="834"/>
      <c r="AX72" s="834"/>
      <c r="AY72" s="834"/>
      <c r="AZ72" s="834"/>
      <c r="BA72" s="834"/>
      <c r="BB72" s="834"/>
      <c r="BC72" s="834"/>
      <c r="BD72" s="834"/>
      <c r="BE72" s="834"/>
      <c r="BF72" s="834"/>
      <c r="BG72" s="834"/>
      <c r="BH72" s="834"/>
      <c r="BI72" s="834"/>
      <c r="BJ72" s="834"/>
      <c r="BK72" s="834"/>
      <c r="BL72" s="834"/>
      <c r="BM72" s="834"/>
      <c r="BN72" s="834"/>
      <c r="BO72" s="834"/>
      <c r="BP72" s="834"/>
      <c r="BQ72" s="834"/>
      <c r="BR72" s="834"/>
      <c r="BS72" s="834"/>
      <c r="BT72" s="834"/>
      <c r="BU72" s="834"/>
      <c r="BV72" s="834"/>
      <c r="BW72" s="834"/>
      <c r="BX72" s="834"/>
      <c r="BY72" s="834"/>
      <c r="BZ72" s="834"/>
      <c r="CA72" s="834"/>
      <c r="CB72" s="834"/>
      <c r="CC72" s="834"/>
      <c r="CD72" s="834"/>
      <c r="CE72" s="834"/>
      <c r="CF72" s="834"/>
      <c r="CG72" s="834"/>
      <c r="CH72" s="834"/>
      <c r="CI72" s="834"/>
      <c r="CJ72" s="834"/>
      <c r="CK72" s="834"/>
      <c r="CL72" s="834"/>
      <c r="CM72" s="834"/>
      <c r="CN72" s="834"/>
      <c r="CO72" s="834"/>
      <c r="CP72" s="834"/>
      <c r="CQ72" s="834"/>
      <c r="CR72" s="834"/>
      <c r="CS72" s="834"/>
      <c r="CT72" s="834"/>
      <c r="CU72" s="834"/>
      <c r="CV72" s="834"/>
      <c r="CW72" s="834"/>
      <c r="CX72" s="834"/>
      <c r="CY72" s="834"/>
      <c r="CZ72" s="834"/>
      <c r="DA72" s="834"/>
      <c r="DB72" s="834"/>
      <c r="DC72" s="834"/>
      <c r="DD72" s="834"/>
      <c r="DE72" s="834"/>
      <c r="DF72" s="834"/>
      <c r="DG72" s="834"/>
      <c r="DH72" s="834"/>
      <c r="DI72" s="834"/>
      <c r="DJ72" s="834"/>
      <c r="DK72" s="834"/>
      <c r="DL72" s="834"/>
      <c r="DM72" s="834"/>
      <c r="DN72" s="834"/>
      <c r="DO72" s="834"/>
      <c r="DP72" s="834"/>
      <c r="DQ72" s="834"/>
      <c r="DR72" s="834"/>
      <c r="DS72" s="834"/>
      <c r="DT72" s="834"/>
      <c r="DU72" s="834"/>
      <c r="DV72" s="834"/>
      <c r="DW72" s="834"/>
      <c r="DX72" s="834"/>
      <c r="DY72" s="834"/>
      <c r="DZ72" s="834"/>
      <c r="EA72" s="834"/>
      <c r="EB72" s="834"/>
      <c r="EC72" s="834"/>
      <c r="ED72" s="834"/>
      <c r="EE72" s="834"/>
      <c r="EF72" s="834"/>
      <c r="EG72" s="834"/>
      <c r="EH72" s="834"/>
      <c r="EI72" s="834"/>
      <c r="EJ72" s="834"/>
      <c r="EK72" s="834"/>
      <c r="EL72" s="834"/>
      <c r="EM72" s="834"/>
      <c r="EN72" s="834"/>
      <c r="EO72" s="834"/>
      <c r="EP72" s="834"/>
      <c r="EQ72" s="834"/>
      <c r="ER72" s="834"/>
      <c r="ES72" s="834"/>
      <c r="ET72" s="834"/>
      <c r="EU72" s="834"/>
      <c r="EV72" s="834"/>
      <c r="EW72" s="831"/>
      <c r="EX72" s="834"/>
      <c r="EY72" s="574"/>
      <c r="EZ72" s="574"/>
      <c r="FI72" s="834"/>
      <c r="FJ72" s="834"/>
      <c r="FK72" s="834"/>
      <c r="FL72" s="834"/>
      <c r="FN72" s="834"/>
      <c r="FO72" s="834"/>
      <c r="FP72" s="834"/>
      <c r="FQ72" s="834"/>
      <c r="FS72" s="834"/>
      <c r="FT72" s="834"/>
      <c r="FU72" s="834"/>
      <c r="FV72" s="834"/>
      <c r="FX72" s="834"/>
      <c r="FY72" s="834"/>
      <c r="FZ72" s="834"/>
      <c r="GA72" s="834"/>
      <c r="GC72" s="834"/>
      <c r="GD72" s="834"/>
      <c r="GE72" s="834"/>
      <c r="GF72" s="834"/>
      <c r="GH72" s="834"/>
      <c r="GI72" s="834"/>
      <c r="GJ72" s="834"/>
      <c r="GK72" s="834"/>
      <c r="GM72" s="834"/>
      <c r="GN72" s="834"/>
      <c r="GO72" s="834"/>
      <c r="GP72" s="834"/>
      <c r="GR72" s="834"/>
      <c r="GS72" s="834"/>
      <c r="GT72" s="834"/>
      <c r="GU72" s="834"/>
      <c r="GW72" s="834"/>
      <c r="GX72" s="834"/>
      <c r="GY72" s="834"/>
      <c r="GZ72" s="834"/>
      <c r="HB72" s="834"/>
      <c r="HC72" s="834"/>
      <c r="HD72" s="834"/>
      <c r="HE72" s="834"/>
      <c r="HG72" s="834"/>
      <c r="HH72" s="834"/>
      <c r="HI72" s="834"/>
      <c r="HJ72" s="834"/>
      <c r="HL72" s="834"/>
      <c r="HM72" s="834"/>
      <c r="HN72" s="834"/>
      <c r="HO72" s="834"/>
      <c r="HQ72" s="834"/>
      <c r="HR72" s="834"/>
      <c r="HS72" s="834"/>
      <c r="HT72" s="834"/>
      <c r="HV72" s="834"/>
      <c r="HW72" s="834"/>
      <c r="HX72" s="834"/>
      <c r="HY72" s="834"/>
      <c r="IA72" s="834"/>
      <c r="IB72" s="834"/>
      <c r="IC72" s="834"/>
      <c r="ID72" s="834"/>
      <c r="IF72" s="834"/>
      <c r="IG72" s="834"/>
      <c r="IH72" s="834"/>
      <c r="II72" s="834"/>
      <c r="IK72" s="834"/>
      <c r="IL72" s="834"/>
      <c r="IM72" s="834"/>
      <c r="IN72" s="834"/>
      <c r="IP72" s="834"/>
      <c r="IQ72" s="834"/>
      <c r="IR72" s="834"/>
      <c r="IS72" s="834"/>
      <c r="IU72" s="834"/>
      <c r="IV72" s="834"/>
      <c r="IW72" s="834"/>
      <c r="IX72" s="834"/>
      <c r="IZ72" s="834"/>
      <c r="JA72" s="834"/>
      <c r="JB72" s="834"/>
      <c r="JC72" s="834"/>
      <c r="JE72" s="834"/>
      <c r="JF72" s="394"/>
      <c r="JG72" s="394"/>
      <c r="JH72" s="394"/>
      <c r="JI72" s="394"/>
      <c r="JJ72" s="394"/>
      <c r="JK72" s="394"/>
      <c r="JL72" s="394"/>
      <c r="JM72" s="394"/>
      <c r="JN72" s="188"/>
    </row>
    <row r="73" spans="1:274" s="570" customFormat="1" ht="20.25" customHeight="1" x14ac:dyDescent="0.35">
      <c r="A73" s="566"/>
      <c r="B73" s="566"/>
      <c r="C73" s="566"/>
      <c r="D73" s="566"/>
      <c r="E73" s="567"/>
      <c r="F73" s="827"/>
      <c r="G73" s="829"/>
      <c r="H73" s="829"/>
      <c r="I73" s="827"/>
      <c r="J73" s="829"/>
      <c r="K73" s="829"/>
      <c r="L73" s="829"/>
      <c r="M73" s="827"/>
      <c r="N73" s="829"/>
      <c r="O73" s="829"/>
      <c r="P73" s="829"/>
      <c r="Q73" s="827"/>
      <c r="R73" s="829"/>
      <c r="S73" s="829"/>
      <c r="T73" s="829"/>
      <c r="X73" s="830"/>
      <c r="Y73" s="830"/>
      <c r="Z73" s="830"/>
      <c r="AA73" s="394"/>
      <c r="AB73" s="394"/>
      <c r="AC73" s="394"/>
      <c r="AD73" s="394"/>
      <c r="AE73" s="394"/>
      <c r="AF73" s="394"/>
      <c r="AG73" s="831"/>
      <c r="AH73" s="832"/>
      <c r="AI73" s="832"/>
      <c r="AJ73" s="831"/>
      <c r="AK73" s="831"/>
      <c r="AL73" s="831"/>
      <c r="AM73" s="831"/>
      <c r="AN73" s="831"/>
      <c r="AO73" s="831"/>
      <c r="AP73" s="831"/>
      <c r="AQ73" s="831"/>
      <c r="AR73" s="831"/>
      <c r="AS73" s="831"/>
      <c r="AT73" s="831"/>
      <c r="AU73" s="831"/>
      <c r="AV73" s="834"/>
      <c r="AW73" s="834"/>
      <c r="AX73" s="834"/>
      <c r="AY73" s="834"/>
      <c r="AZ73" s="834"/>
      <c r="BA73" s="834"/>
      <c r="BB73" s="834"/>
      <c r="BC73" s="834"/>
      <c r="BD73" s="834"/>
      <c r="BE73" s="834"/>
      <c r="BF73" s="834"/>
      <c r="BG73" s="834"/>
      <c r="BH73" s="834"/>
      <c r="BI73" s="834"/>
      <c r="BJ73" s="834"/>
      <c r="BK73" s="834"/>
      <c r="BL73" s="834"/>
      <c r="BM73" s="834"/>
      <c r="BN73" s="834"/>
      <c r="BO73" s="834"/>
      <c r="BP73" s="834"/>
      <c r="BQ73" s="834"/>
      <c r="BR73" s="834"/>
      <c r="BS73" s="834"/>
      <c r="BT73" s="834"/>
      <c r="BU73" s="834"/>
      <c r="BV73" s="834"/>
      <c r="BW73" s="834"/>
      <c r="BX73" s="834"/>
      <c r="BY73" s="834"/>
      <c r="BZ73" s="834"/>
      <c r="CA73" s="834"/>
      <c r="CB73" s="834"/>
      <c r="CC73" s="834"/>
      <c r="CD73" s="834"/>
      <c r="CE73" s="834"/>
      <c r="CF73" s="834"/>
      <c r="CG73" s="834"/>
      <c r="CH73" s="834"/>
      <c r="CI73" s="834"/>
      <c r="CJ73" s="834"/>
      <c r="CK73" s="834"/>
      <c r="CL73" s="834"/>
      <c r="CM73" s="834"/>
      <c r="CN73" s="834"/>
      <c r="CO73" s="834"/>
      <c r="CP73" s="834"/>
      <c r="CQ73" s="834"/>
      <c r="CR73" s="834"/>
      <c r="CS73" s="834"/>
      <c r="CT73" s="834"/>
      <c r="CU73" s="834"/>
      <c r="CV73" s="834"/>
      <c r="CW73" s="834"/>
      <c r="CX73" s="834"/>
      <c r="CY73" s="834"/>
      <c r="CZ73" s="834"/>
      <c r="DA73" s="834"/>
      <c r="DB73" s="834"/>
      <c r="DC73" s="834"/>
      <c r="DD73" s="834"/>
      <c r="DE73" s="834"/>
      <c r="DF73" s="834"/>
      <c r="DG73" s="834"/>
      <c r="DH73" s="834"/>
      <c r="DI73" s="834"/>
      <c r="DJ73" s="834"/>
      <c r="DK73" s="834"/>
      <c r="DL73" s="834"/>
      <c r="DM73" s="834"/>
      <c r="DN73" s="834"/>
      <c r="DO73" s="834"/>
      <c r="DP73" s="834"/>
      <c r="DQ73" s="834"/>
      <c r="DR73" s="834"/>
      <c r="DS73" s="834"/>
      <c r="DT73" s="834"/>
      <c r="DU73" s="834"/>
      <c r="DV73" s="834"/>
      <c r="DW73" s="834"/>
      <c r="DX73" s="834"/>
      <c r="DY73" s="834"/>
      <c r="DZ73" s="834"/>
      <c r="EA73" s="834"/>
      <c r="EB73" s="834"/>
      <c r="EC73" s="834"/>
      <c r="ED73" s="834"/>
      <c r="EE73" s="834"/>
      <c r="EF73" s="834"/>
      <c r="EG73" s="834"/>
      <c r="EH73" s="834"/>
      <c r="EI73" s="834"/>
      <c r="EJ73" s="834"/>
      <c r="EK73" s="834"/>
      <c r="EL73" s="834"/>
      <c r="EM73" s="834"/>
      <c r="EN73" s="834"/>
      <c r="EO73" s="834"/>
      <c r="EP73" s="834"/>
      <c r="EQ73" s="834"/>
      <c r="ER73" s="834"/>
      <c r="ES73" s="834"/>
      <c r="ET73" s="834"/>
      <c r="EU73" s="834"/>
      <c r="EV73" s="834"/>
      <c r="EW73" s="831"/>
      <c r="EX73" s="834"/>
      <c r="EY73" s="574"/>
      <c r="EZ73" s="574"/>
      <c r="FI73" s="834"/>
      <c r="FJ73" s="834"/>
      <c r="FK73" s="834"/>
      <c r="FL73" s="834"/>
      <c r="FN73" s="834"/>
      <c r="FO73" s="834"/>
      <c r="FP73" s="834"/>
      <c r="FQ73" s="834"/>
      <c r="FS73" s="834"/>
      <c r="FT73" s="834"/>
      <c r="FU73" s="834"/>
      <c r="FV73" s="834"/>
      <c r="FX73" s="834"/>
      <c r="FY73" s="834"/>
      <c r="FZ73" s="834"/>
      <c r="GA73" s="834"/>
      <c r="GC73" s="834"/>
      <c r="GD73" s="834"/>
      <c r="GE73" s="834"/>
      <c r="GF73" s="834"/>
      <c r="GH73" s="834"/>
      <c r="GI73" s="834"/>
      <c r="GJ73" s="834"/>
      <c r="GK73" s="834"/>
      <c r="GM73" s="834"/>
      <c r="GN73" s="834"/>
      <c r="GO73" s="834"/>
      <c r="GP73" s="834"/>
      <c r="GR73" s="834"/>
      <c r="GS73" s="834"/>
      <c r="GT73" s="834"/>
      <c r="GU73" s="834"/>
      <c r="GW73" s="834"/>
      <c r="GX73" s="834"/>
      <c r="GY73" s="834"/>
      <c r="GZ73" s="834"/>
      <c r="HB73" s="834"/>
      <c r="HC73" s="834"/>
      <c r="HD73" s="834"/>
      <c r="HE73" s="834"/>
      <c r="HG73" s="834"/>
      <c r="HH73" s="834"/>
      <c r="HI73" s="834"/>
      <c r="HJ73" s="834"/>
      <c r="HL73" s="834"/>
      <c r="HM73" s="834"/>
      <c r="HN73" s="834"/>
      <c r="HO73" s="834"/>
      <c r="HQ73" s="834"/>
      <c r="HR73" s="834"/>
      <c r="HS73" s="834"/>
      <c r="HT73" s="834"/>
      <c r="HV73" s="834"/>
      <c r="HW73" s="834"/>
      <c r="HX73" s="834"/>
      <c r="HY73" s="834"/>
      <c r="IA73" s="834"/>
      <c r="IB73" s="834"/>
      <c r="IC73" s="834"/>
      <c r="ID73" s="834"/>
      <c r="IF73" s="834"/>
      <c r="IG73" s="834"/>
      <c r="IH73" s="834"/>
      <c r="II73" s="834"/>
      <c r="IK73" s="834"/>
      <c r="IL73" s="834"/>
      <c r="IM73" s="834"/>
      <c r="IN73" s="834"/>
      <c r="IP73" s="834"/>
      <c r="IQ73" s="834"/>
      <c r="IR73" s="834"/>
      <c r="IS73" s="834"/>
      <c r="IU73" s="834"/>
      <c r="IV73" s="834"/>
      <c r="IW73" s="834"/>
      <c r="IX73" s="834"/>
      <c r="IZ73" s="834"/>
      <c r="JA73" s="834"/>
      <c r="JB73" s="834"/>
      <c r="JC73" s="834"/>
      <c r="JE73" s="834"/>
      <c r="JF73" s="394"/>
      <c r="JG73" s="394"/>
      <c r="JH73" s="394"/>
      <c r="JI73" s="394"/>
      <c r="JJ73" s="394"/>
      <c r="JK73" s="394"/>
      <c r="JL73" s="394"/>
      <c r="JM73" s="394"/>
      <c r="JN73" s="188"/>
    </row>
    <row r="74" spans="1:274" s="570" customFormat="1" ht="20.25" customHeight="1" x14ac:dyDescent="0.35">
      <c r="A74" s="566"/>
      <c r="B74" s="566"/>
      <c r="C74" s="566"/>
      <c r="D74" s="566"/>
      <c r="E74" s="567"/>
      <c r="F74" s="827"/>
      <c r="G74" s="829"/>
      <c r="H74" s="829"/>
      <c r="I74" s="827"/>
      <c r="J74" s="829"/>
      <c r="K74" s="829"/>
      <c r="L74" s="829"/>
      <c r="M74" s="827"/>
      <c r="N74" s="829"/>
      <c r="O74" s="829"/>
      <c r="P74" s="829"/>
      <c r="Q74" s="827"/>
      <c r="R74" s="829"/>
      <c r="S74" s="829"/>
      <c r="T74" s="829"/>
      <c r="X74" s="830"/>
      <c r="Y74" s="830"/>
      <c r="Z74" s="830"/>
      <c r="AA74" s="394"/>
      <c r="AB74" s="394"/>
      <c r="AC74" s="394"/>
      <c r="AD74" s="394"/>
      <c r="AE74" s="394"/>
      <c r="AF74" s="394"/>
      <c r="AG74" s="831"/>
      <c r="AH74" s="832"/>
      <c r="AI74" s="832"/>
      <c r="AJ74" s="831"/>
      <c r="AK74" s="831"/>
      <c r="AL74" s="831"/>
      <c r="AM74" s="831"/>
      <c r="AN74" s="831"/>
      <c r="AO74" s="831"/>
      <c r="AP74" s="831"/>
      <c r="AQ74" s="831"/>
      <c r="AR74" s="831"/>
      <c r="AS74" s="831"/>
      <c r="AT74" s="831"/>
      <c r="AU74" s="831"/>
      <c r="AV74" s="834"/>
      <c r="AW74" s="834"/>
      <c r="AX74" s="834"/>
      <c r="AY74" s="834"/>
      <c r="AZ74" s="834"/>
      <c r="BA74" s="834"/>
      <c r="BB74" s="834"/>
      <c r="BC74" s="834"/>
      <c r="BD74" s="834"/>
      <c r="BE74" s="834"/>
      <c r="BF74" s="834"/>
      <c r="BG74" s="834"/>
      <c r="BH74" s="834"/>
      <c r="BI74" s="834"/>
      <c r="BJ74" s="834"/>
      <c r="BK74" s="834"/>
      <c r="BL74" s="834"/>
      <c r="BM74" s="834"/>
      <c r="BN74" s="834"/>
      <c r="BO74" s="834"/>
      <c r="BP74" s="834"/>
      <c r="BQ74" s="834"/>
      <c r="BR74" s="834"/>
      <c r="BS74" s="834"/>
      <c r="BT74" s="834"/>
      <c r="BU74" s="834"/>
      <c r="BV74" s="834"/>
      <c r="BW74" s="834"/>
      <c r="BX74" s="834"/>
      <c r="BY74" s="834"/>
      <c r="BZ74" s="834"/>
      <c r="CA74" s="834"/>
      <c r="CB74" s="834"/>
      <c r="CC74" s="834"/>
      <c r="CD74" s="834"/>
      <c r="CE74" s="834"/>
      <c r="CF74" s="834"/>
      <c r="CG74" s="834"/>
      <c r="CH74" s="834"/>
      <c r="CI74" s="834"/>
      <c r="CJ74" s="834"/>
      <c r="CK74" s="834"/>
      <c r="CL74" s="834"/>
      <c r="CM74" s="834"/>
      <c r="CN74" s="834"/>
      <c r="CO74" s="834"/>
      <c r="CP74" s="834"/>
      <c r="CQ74" s="834"/>
      <c r="CR74" s="834"/>
      <c r="CS74" s="834"/>
      <c r="CT74" s="834"/>
      <c r="CU74" s="834"/>
      <c r="CV74" s="834"/>
      <c r="CW74" s="834"/>
      <c r="CX74" s="834"/>
      <c r="CY74" s="834"/>
      <c r="CZ74" s="834"/>
      <c r="DA74" s="834"/>
      <c r="DB74" s="834"/>
      <c r="DC74" s="834"/>
      <c r="DD74" s="834"/>
      <c r="DE74" s="834"/>
      <c r="DF74" s="834"/>
      <c r="DG74" s="834"/>
      <c r="DH74" s="834"/>
      <c r="DI74" s="834"/>
      <c r="DJ74" s="834"/>
      <c r="DK74" s="834"/>
      <c r="DL74" s="834"/>
      <c r="DM74" s="834"/>
      <c r="DN74" s="834"/>
      <c r="DO74" s="834"/>
      <c r="DP74" s="834"/>
      <c r="DQ74" s="834"/>
      <c r="DR74" s="834"/>
      <c r="DS74" s="834"/>
      <c r="DT74" s="834"/>
      <c r="DU74" s="834"/>
      <c r="DV74" s="834"/>
      <c r="DW74" s="834"/>
      <c r="DX74" s="834"/>
      <c r="DY74" s="834"/>
      <c r="DZ74" s="834"/>
      <c r="EA74" s="834"/>
      <c r="EB74" s="834"/>
      <c r="EC74" s="834"/>
      <c r="ED74" s="834"/>
      <c r="EE74" s="834"/>
      <c r="EF74" s="834"/>
      <c r="EG74" s="834"/>
      <c r="EH74" s="834"/>
      <c r="EI74" s="834"/>
      <c r="EJ74" s="834"/>
      <c r="EK74" s="834"/>
      <c r="EL74" s="834"/>
      <c r="EM74" s="834"/>
      <c r="EN74" s="834"/>
      <c r="EO74" s="834"/>
      <c r="EP74" s="834"/>
      <c r="EQ74" s="834"/>
      <c r="ER74" s="834"/>
      <c r="ES74" s="834"/>
      <c r="ET74" s="834"/>
      <c r="EU74" s="834"/>
      <c r="EV74" s="834"/>
      <c r="EW74" s="831"/>
      <c r="EX74" s="834"/>
      <c r="EY74" s="574"/>
      <c r="EZ74" s="574"/>
      <c r="FI74" s="834"/>
      <c r="FJ74" s="834"/>
      <c r="FK74" s="834"/>
      <c r="FL74" s="834"/>
      <c r="FN74" s="834"/>
      <c r="FO74" s="834"/>
      <c r="FP74" s="834"/>
      <c r="FQ74" s="834"/>
      <c r="FS74" s="834"/>
      <c r="FT74" s="834"/>
      <c r="FU74" s="834"/>
      <c r="FV74" s="834"/>
      <c r="FX74" s="834"/>
      <c r="FY74" s="834"/>
      <c r="FZ74" s="834"/>
      <c r="GA74" s="834"/>
      <c r="GC74" s="834"/>
      <c r="GD74" s="834"/>
      <c r="GE74" s="834"/>
      <c r="GF74" s="834"/>
      <c r="GH74" s="834"/>
      <c r="GI74" s="834"/>
      <c r="GJ74" s="834"/>
      <c r="GK74" s="834"/>
      <c r="GM74" s="834"/>
      <c r="GN74" s="834"/>
      <c r="GO74" s="834"/>
      <c r="GP74" s="834"/>
      <c r="GR74" s="834"/>
      <c r="GS74" s="834"/>
      <c r="GT74" s="834"/>
      <c r="GU74" s="834"/>
      <c r="GW74" s="834"/>
      <c r="GX74" s="834"/>
      <c r="GY74" s="834"/>
      <c r="GZ74" s="834"/>
      <c r="HB74" s="834"/>
      <c r="HC74" s="834"/>
      <c r="HD74" s="834"/>
      <c r="HE74" s="834"/>
      <c r="HG74" s="834"/>
      <c r="HH74" s="834"/>
      <c r="HI74" s="834"/>
      <c r="HJ74" s="834"/>
      <c r="HL74" s="834"/>
      <c r="HM74" s="834"/>
      <c r="HN74" s="834"/>
      <c r="HO74" s="834"/>
      <c r="HQ74" s="834"/>
      <c r="HR74" s="834"/>
      <c r="HS74" s="834"/>
      <c r="HT74" s="834"/>
      <c r="HV74" s="834"/>
      <c r="HW74" s="834"/>
      <c r="HX74" s="834"/>
      <c r="HY74" s="834"/>
      <c r="IA74" s="834"/>
      <c r="IB74" s="834"/>
      <c r="IC74" s="834"/>
      <c r="ID74" s="834"/>
      <c r="IF74" s="834"/>
      <c r="IG74" s="834"/>
      <c r="IH74" s="834"/>
      <c r="II74" s="834"/>
      <c r="IK74" s="834"/>
      <c r="IL74" s="834"/>
      <c r="IM74" s="834"/>
      <c r="IN74" s="834"/>
      <c r="IP74" s="834"/>
      <c r="IQ74" s="834"/>
      <c r="IR74" s="834"/>
      <c r="IS74" s="834"/>
      <c r="IU74" s="834"/>
      <c r="IV74" s="834"/>
      <c r="IW74" s="834"/>
      <c r="IX74" s="834"/>
      <c r="IZ74" s="834"/>
      <c r="JA74" s="834"/>
      <c r="JB74" s="834"/>
      <c r="JC74" s="834"/>
      <c r="JE74" s="834"/>
      <c r="JF74" s="394"/>
      <c r="JG74" s="394"/>
      <c r="JH74" s="394"/>
      <c r="JI74" s="394"/>
      <c r="JJ74" s="394"/>
      <c r="JK74" s="394"/>
      <c r="JL74" s="394"/>
      <c r="JM74" s="394"/>
      <c r="JN74" s="188"/>
    </row>
    <row r="75" spans="1:274" s="570" customFormat="1" ht="20.25" customHeight="1" x14ac:dyDescent="0.35">
      <c r="A75" s="566"/>
      <c r="B75" s="566"/>
      <c r="C75" s="566"/>
      <c r="D75" s="566"/>
      <c r="E75" s="567"/>
      <c r="F75" s="827"/>
      <c r="G75" s="829"/>
      <c r="H75" s="829"/>
      <c r="I75" s="827"/>
      <c r="J75" s="829"/>
      <c r="K75" s="829"/>
      <c r="L75" s="829"/>
      <c r="M75" s="827"/>
      <c r="N75" s="829"/>
      <c r="O75" s="829"/>
      <c r="P75" s="829"/>
      <c r="Q75" s="827"/>
      <c r="R75" s="829"/>
      <c r="S75" s="829"/>
      <c r="T75" s="829"/>
      <c r="X75" s="830"/>
      <c r="Y75" s="830"/>
      <c r="Z75" s="830"/>
      <c r="AA75" s="394"/>
      <c r="AB75" s="394"/>
      <c r="AC75" s="394"/>
      <c r="AD75" s="394"/>
      <c r="AE75" s="394"/>
      <c r="AF75" s="394"/>
      <c r="AG75" s="831"/>
      <c r="AH75" s="832"/>
      <c r="AI75" s="832"/>
      <c r="AJ75" s="831"/>
      <c r="AK75" s="831"/>
      <c r="AL75" s="831"/>
      <c r="AM75" s="831"/>
      <c r="AN75" s="831"/>
      <c r="AO75" s="831"/>
      <c r="AP75" s="831"/>
      <c r="AQ75" s="831"/>
      <c r="AR75" s="831"/>
      <c r="AS75" s="831"/>
      <c r="AT75" s="831"/>
      <c r="AU75" s="831"/>
      <c r="AV75" s="834"/>
      <c r="AW75" s="834"/>
      <c r="AX75" s="834"/>
      <c r="AY75" s="834"/>
      <c r="AZ75" s="834"/>
      <c r="BA75" s="834"/>
      <c r="BB75" s="834"/>
      <c r="BC75" s="834"/>
      <c r="BD75" s="834"/>
      <c r="BE75" s="834"/>
      <c r="BF75" s="834"/>
      <c r="BG75" s="834"/>
      <c r="BH75" s="834"/>
      <c r="BI75" s="834"/>
      <c r="BJ75" s="834"/>
      <c r="BK75" s="834"/>
      <c r="BL75" s="834"/>
      <c r="BM75" s="834"/>
      <c r="BN75" s="834"/>
      <c r="BO75" s="834"/>
      <c r="BP75" s="834"/>
      <c r="BQ75" s="834"/>
      <c r="BR75" s="834"/>
      <c r="BS75" s="834"/>
      <c r="BT75" s="834"/>
      <c r="BU75" s="834"/>
      <c r="BV75" s="834"/>
      <c r="BW75" s="834"/>
      <c r="BX75" s="834"/>
      <c r="BY75" s="834"/>
      <c r="BZ75" s="834"/>
      <c r="CA75" s="834"/>
      <c r="CB75" s="834"/>
      <c r="CC75" s="834"/>
      <c r="CD75" s="834"/>
      <c r="CE75" s="834"/>
      <c r="CF75" s="834"/>
      <c r="CG75" s="834"/>
      <c r="CH75" s="834"/>
      <c r="CI75" s="834"/>
      <c r="CJ75" s="834"/>
      <c r="CK75" s="834"/>
      <c r="CL75" s="834"/>
      <c r="CM75" s="834"/>
      <c r="CN75" s="834"/>
      <c r="CO75" s="834"/>
      <c r="CP75" s="834"/>
      <c r="CQ75" s="834"/>
      <c r="CR75" s="834"/>
      <c r="CS75" s="834"/>
      <c r="CT75" s="834"/>
      <c r="CU75" s="834"/>
      <c r="CV75" s="834"/>
      <c r="CW75" s="834"/>
      <c r="CX75" s="834"/>
      <c r="CY75" s="834"/>
      <c r="CZ75" s="834"/>
      <c r="DA75" s="834"/>
      <c r="DB75" s="834"/>
      <c r="DC75" s="834"/>
      <c r="DD75" s="834"/>
      <c r="DE75" s="834"/>
      <c r="DF75" s="834"/>
      <c r="DG75" s="834"/>
      <c r="DH75" s="834"/>
      <c r="DI75" s="834"/>
      <c r="DJ75" s="834"/>
      <c r="DK75" s="834"/>
      <c r="DL75" s="834"/>
      <c r="DM75" s="834"/>
      <c r="DN75" s="834"/>
      <c r="DO75" s="834"/>
      <c r="DP75" s="834"/>
      <c r="DQ75" s="834"/>
      <c r="DR75" s="834"/>
      <c r="DS75" s="834"/>
      <c r="DT75" s="834"/>
      <c r="DU75" s="834"/>
      <c r="DV75" s="834"/>
      <c r="DW75" s="834"/>
      <c r="DX75" s="834"/>
      <c r="DY75" s="834"/>
      <c r="DZ75" s="834"/>
      <c r="EA75" s="834"/>
      <c r="EB75" s="834"/>
      <c r="EC75" s="834"/>
      <c r="ED75" s="834"/>
      <c r="EE75" s="834"/>
      <c r="EF75" s="834"/>
      <c r="EG75" s="834"/>
      <c r="EH75" s="834"/>
      <c r="EI75" s="834"/>
      <c r="EJ75" s="834"/>
      <c r="EK75" s="834"/>
      <c r="EL75" s="834"/>
      <c r="EM75" s="834"/>
      <c r="EN75" s="834"/>
      <c r="EO75" s="834"/>
      <c r="EP75" s="834"/>
      <c r="EQ75" s="834"/>
      <c r="ER75" s="834"/>
      <c r="ES75" s="834"/>
      <c r="ET75" s="834"/>
      <c r="EU75" s="834"/>
      <c r="EV75" s="834"/>
      <c r="EW75" s="831"/>
      <c r="EX75" s="834"/>
      <c r="EY75" s="574"/>
      <c r="EZ75" s="574"/>
      <c r="FI75" s="834"/>
      <c r="FJ75" s="834"/>
      <c r="FK75" s="834"/>
      <c r="FL75" s="834"/>
      <c r="FN75" s="834"/>
      <c r="FO75" s="834"/>
      <c r="FP75" s="834"/>
      <c r="FQ75" s="834"/>
      <c r="FS75" s="834"/>
      <c r="FT75" s="834"/>
      <c r="FU75" s="834"/>
      <c r="FV75" s="834"/>
      <c r="FX75" s="834"/>
      <c r="FY75" s="834"/>
      <c r="FZ75" s="834"/>
      <c r="GA75" s="834"/>
      <c r="GC75" s="834"/>
      <c r="GD75" s="834"/>
      <c r="GE75" s="834"/>
      <c r="GF75" s="834"/>
      <c r="GH75" s="834"/>
      <c r="GI75" s="834"/>
      <c r="GJ75" s="834"/>
      <c r="GK75" s="834"/>
      <c r="GM75" s="834"/>
      <c r="GN75" s="834"/>
      <c r="GO75" s="834"/>
      <c r="GP75" s="834"/>
      <c r="GR75" s="834"/>
      <c r="GS75" s="834"/>
      <c r="GT75" s="834"/>
      <c r="GU75" s="834"/>
      <c r="GW75" s="834"/>
      <c r="GX75" s="834"/>
      <c r="GY75" s="834"/>
      <c r="GZ75" s="834"/>
      <c r="HB75" s="834"/>
      <c r="HC75" s="834"/>
      <c r="HD75" s="834"/>
      <c r="HE75" s="834"/>
      <c r="HG75" s="834"/>
      <c r="HH75" s="834"/>
      <c r="HI75" s="834"/>
      <c r="HJ75" s="834"/>
      <c r="HL75" s="834"/>
      <c r="HM75" s="834"/>
      <c r="HN75" s="834"/>
      <c r="HO75" s="834"/>
      <c r="HQ75" s="834"/>
      <c r="HR75" s="834"/>
      <c r="HS75" s="834"/>
      <c r="HT75" s="834"/>
      <c r="HV75" s="834"/>
      <c r="HW75" s="834"/>
      <c r="HX75" s="834"/>
      <c r="HY75" s="834"/>
      <c r="IA75" s="834"/>
      <c r="IB75" s="834"/>
      <c r="IC75" s="834"/>
      <c r="ID75" s="834"/>
      <c r="IF75" s="834"/>
      <c r="IG75" s="834"/>
      <c r="IH75" s="834"/>
      <c r="II75" s="834"/>
      <c r="IK75" s="834"/>
      <c r="IL75" s="834"/>
      <c r="IM75" s="834"/>
      <c r="IN75" s="834"/>
      <c r="IP75" s="834"/>
      <c r="IQ75" s="834"/>
      <c r="IR75" s="834"/>
      <c r="IS75" s="834"/>
      <c r="IU75" s="834"/>
      <c r="IV75" s="834"/>
      <c r="IW75" s="834"/>
      <c r="IX75" s="834"/>
      <c r="IZ75" s="834"/>
      <c r="JA75" s="834"/>
      <c r="JB75" s="834"/>
      <c r="JC75" s="834"/>
      <c r="JE75" s="834"/>
      <c r="JF75" s="394"/>
      <c r="JG75" s="394"/>
      <c r="JH75" s="394"/>
      <c r="JI75" s="394"/>
      <c r="JJ75" s="394"/>
      <c r="JK75" s="394"/>
      <c r="JL75" s="394"/>
      <c r="JM75" s="394"/>
      <c r="JN75" s="188"/>
    </row>
    <row r="76" spans="1:274" s="570" customFormat="1" ht="20.25" customHeight="1" x14ac:dyDescent="0.35">
      <c r="A76" s="566"/>
      <c r="B76" s="566"/>
      <c r="C76" s="566"/>
      <c r="D76" s="566"/>
      <c r="E76" s="567"/>
      <c r="F76" s="827"/>
      <c r="G76" s="829"/>
      <c r="H76" s="829"/>
      <c r="I76" s="827"/>
      <c r="J76" s="829"/>
      <c r="K76" s="829"/>
      <c r="L76" s="829"/>
      <c r="M76" s="827"/>
      <c r="N76" s="829"/>
      <c r="O76" s="829"/>
      <c r="P76" s="829"/>
      <c r="Q76" s="827"/>
      <c r="R76" s="829"/>
      <c r="S76" s="829"/>
      <c r="T76" s="829"/>
      <c r="X76" s="830"/>
      <c r="Y76" s="830"/>
      <c r="Z76" s="830"/>
      <c r="AA76" s="394"/>
      <c r="AB76" s="394"/>
      <c r="AC76" s="394"/>
      <c r="AD76" s="394"/>
      <c r="AE76" s="394"/>
      <c r="AF76" s="394"/>
      <c r="AG76" s="831"/>
      <c r="AH76" s="832"/>
      <c r="AI76" s="832"/>
      <c r="AJ76" s="831"/>
      <c r="AK76" s="831"/>
      <c r="AL76" s="831"/>
      <c r="AM76" s="831"/>
      <c r="AN76" s="831"/>
      <c r="AO76" s="831"/>
      <c r="AP76" s="831"/>
      <c r="AQ76" s="831"/>
      <c r="AR76" s="831"/>
      <c r="AS76" s="831"/>
      <c r="AT76" s="831"/>
      <c r="AU76" s="831"/>
      <c r="AV76" s="834"/>
      <c r="AW76" s="834"/>
      <c r="AX76" s="834"/>
      <c r="AY76" s="834"/>
      <c r="AZ76" s="834"/>
      <c r="BA76" s="834"/>
      <c r="BB76" s="834"/>
      <c r="BC76" s="834"/>
      <c r="BD76" s="834"/>
      <c r="BE76" s="834"/>
      <c r="BF76" s="834"/>
      <c r="BG76" s="834"/>
      <c r="BH76" s="834"/>
      <c r="BI76" s="834"/>
      <c r="BJ76" s="834"/>
      <c r="BK76" s="834"/>
      <c r="BL76" s="834"/>
      <c r="BM76" s="834"/>
      <c r="BN76" s="834"/>
      <c r="BO76" s="834"/>
      <c r="BP76" s="834"/>
      <c r="BQ76" s="834"/>
      <c r="BR76" s="834"/>
      <c r="BS76" s="834"/>
      <c r="BT76" s="834"/>
      <c r="BU76" s="834"/>
      <c r="BV76" s="834"/>
      <c r="BW76" s="834"/>
      <c r="BX76" s="834"/>
      <c r="BY76" s="834"/>
      <c r="BZ76" s="834"/>
      <c r="CA76" s="834"/>
      <c r="CB76" s="834"/>
      <c r="CC76" s="834"/>
      <c r="CD76" s="834"/>
      <c r="CE76" s="834"/>
      <c r="CF76" s="834"/>
      <c r="CG76" s="834"/>
      <c r="CH76" s="834"/>
      <c r="CI76" s="834"/>
      <c r="CJ76" s="834"/>
      <c r="CK76" s="834"/>
      <c r="CL76" s="834"/>
      <c r="CM76" s="834"/>
      <c r="CN76" s="834"/>
      <c r="CO76" s="834"/>
      <c r="CP76" s="834"/>
      <c r="CQ76" s="834"/>
      <c r="CR76" s="834"/>
      <c r="CS76" s="834"/>
      <c r="CT76" s="834"/>
      <c r="CU76" s="834"/>
      <c r="CV76" s="834"/>
      <c r="CW76" s="834"/>
      <c r="CX76" s="834"/>
      <c r="CY76" s="834"/>
      <c r="CZ76" s="834"/>
      <c r="DA76" s="834"/>
      <c r="DB76" s="834"/>
      <c r="DC76" s="834"/>
      <c r="DD76" s="834"/>
      <c r="DE76" s="834"/>
      <c r="DF76" s="834"/>
      <c r="DG76" s="834"/>
      <c r="DH76" s="834"/>
      <c r="DI76" s="834"/>
      <c r="DJ76" s="834"/>
      <c r="DK76" s="834"/>
      <c r="DL76" s="834"/>
      <c r="DM76" s="834"/>
      <c r="DN76" s="834"/>
      <c r="DO76" s="834"/>
      <c r="DP76" s="834"/>
      <c r="DQ76" s="834"/>
      <c r="DR76" s="834"/>
      <c r="DS76" s="834"/>
      <c r="DT76" s="834"/>
      <c r="DU76" s="834"/>
      <c r="DV76" s="834"/>
      <c r="DW76" s="834"/>
      <c r="DX76" s="834"/>
      <c r="DY76" s="834"/>
      <c r="DZ76" s="834"/>
      <c r="EA76" s="834"/>
      <c r="EB76" s="834"/>
      <c r="EC76" s="834"/>
      <c r="ED76" s="834"/>
      <c r="EE76" s="834"/>
      <c r="EF76" s="834"/>
      <c r="EG76" s="834"/>
      <c r="EH76" s="834"/>
      <c r="EI76" s="834"/>
      <c r="EJ76" s="834"/>
      <c r="EK76" s="834"/>
      <c r="EL76" s="834"/>
      <c r="EM76" s="834"/>
      <c r="EN76" s="834"/>
      <c r="EO76" s="834"/>
      <c r="EP76" s="834"/>
      <c r="EQ76" s="834"/>
      <c r="ER76" s="834"/>
      <c r="ES76" s="834"/>
      <c r="ET76" s="834"/>
      <c r="EU76" s="834"/>
      <c r="EV76" s="834"/>
      <c r="EW76" s="831"/>
      <c r="EX76" s="834"/>
      <c r="EY76" s="574"/>
      <c r="EZ76" s="574"/>
      <c r="FI76" s="834"/>
      <c r="FJ76" s="834"/>
      <c r="FK76" s="834"/>
      <c r="FL76" s="834"/>
      <c r="FN76" s="834"/>
      <c r="FO76" s="834"/>
      <c r="FP76" s="834"/>
      <c r="FQ76" s="834"/>
      <c r="FS76" s="834"/>
      <c r="FT76" s="834"/>
      <c r="FU76" s="834"/>
      <c r="FV76" s="834"/>
      <c r="FX76" s="834"/>
      <c r="FY76" s="834"/>
      <c r="FZ76" s="834"/>
      <c r="GA76" s="834"/>
      <c r="GC76" s="834"/>
      <c r="GD76" s="834"/>
      <c r="GE76" s="834"/>
      <c r="GF76" s="834"/>
      <c r="GH76" s="834"/>
      <c r="GI76" s="834"/>
      <c r="GJ76" s="834"/>
      <c r="GK76" s="834"/>
      <c r="GM76" s="834"/>
      <c r="GN76" s="834"/>
      <c r="GO76" s="834"/>
      <c r="GP76" s="834"/>
      <c r="GR76" s="834"/>
      <c r="GS76" s="834"/>
      <c r="GT76" s="834"/>
      <c r="GU76" s="834"/>
      <c r="GW76" s="834"/>
      <c r="GX76" s="834"/>
      <c r="GY76" s="834"/>
      <c r="GZ76" s="834"/>
      <c r="HB76" s="834"/>
      <c r="HC76" s="834"/>
      <c r="HD76" s="834"/>
      <c r="HE76" s="834"/>
      <c r="HG76" s="834"/>
      <c r="HH76" s="834"/>
      <c r="HI76" s="834"/>
      <c r="HJ76" s="834"/>
      <c r="HL76" s="834"/>
      <c r="HM76" s="834"/>
      <c r="HN76" s="834"/>
      <c r="HO76" s="834"/>
      <c r="HQ76" s="834"/>
      <c r="HR76" s="834"/>
      <c r="HS76" s="834"/>
      <c r="HT76" s="834"/>
      <c r="HV76" s="834"/>
      <c r="HW76" s="834"/>
      <c r="HX76" s="834"/>
      <c r="HY76" s="834"/>
      <c r="IA76" s="834"/>
      <c r="IB76" s="834"/>
      <c r="IC76" s="834"/>
      <c r="ID76" s="834"/>
      <c r="IF76" s="834"/>
      <c r="IG76" s="834"/>
      <c r="IH76" s="834"/>
      <c r="II76" s="834"/>
      <c r="IK76" s="834"/>
      <c r="IL76" s="834"/>
      <c r="IM76" s="834"/>
      <c r="IN76" s="834"/>
      <c r="IP76" s="834"/>
      <c r="IQ76" s="834"/>
      <c r="IR76" s="834"/>
      <c r="IS76" s="834"/>
      <c r="IU76" s="834"/>
      <c r="IV76" s="834"/>
      <c r="IW76" s="834"/>
      <c r="IX76" s="834"/>
      <c r="IZ76" s="834"/>
      <c r="JA76" s="834"/>
      <c r="JB76" s="834"/>
      <c r="JC76" s="834"/>
      <c r="JE76" s="834"/>
      <c r="JF76" s="394"/>
      <c r="JG76" s="394"/>
      <c r="JH76" s="394"/>
      <c r="JI76" s="394"/>
      <c r="JJ76" s="394"/>
      <c r="JK76" s="394"/>
      <c r="JL76" s="394"/>
      <c r="JM76" s="394"/>
      <c r="JN76" s="188"/>
    </row>
    <row r="77" spans="1:274" s="570" customFormat="1" ht="20.25" customHeight="1" x14ac:dyDescent="0.35">
      <c r="A77" s="566"/>
      <c r="B77" s="566"/>
      <c r="C77" s="566"/>
      <c r="D77" s="566"/>
      <c r="E77" s="567"/>
      <c r="F77" s="827"/>
      <c r="G77" s="829"/>
      <c r="H77" s="829"/>
      <c r="I77" s="827"/>
      <c r="J77" s="829"/>
      <c r="K77" s="829"/>
      <c r="L77" s="829"/>
      <c r="M77" s="827"/>
      <c r="N77" s="829"/>
      <c r="O77" s="829"/>
      <c r="P77" s="829"/>
      <c r="Q77" s="827"/>
      <c r="R77" s="829"/>
      <c r="S77" s="829"/>
      <c r="T77" s="829"/>
      <c r="X77" s="830"/>
      <c r="Y77" s="830"/>
      <c r="Z77" s="830"/>
      <c r="AA77" s="394"/>
      <c r="AB77" s="394"/>
      <c r="AC77" s="394"/>
      <c r="AD77" s="394"/>
      <c r="AE77" s="394"/>
      <c r="AF77" s="394"/>
      <c r="AG77" s="831"/>
      <c r="AH77" s="832"/>
      <c r="AI77" s="832"/>
      <c r="AJ77" s="831"/>
      <c r="AK77" s="831"/>
      <c r="AL77" s="831"/>
      <c r="AM77" s="831"/>
      <c r="AN77" s="831"/>
      <c r="AO77" s="831"/>
      <c r="AP77" s="831"/>
      <c r="AQ77" s="831"/>
      <c r="AR77" s="831"/>
      <c r="AS77" s="831"/>
      <c r="AT77" s="831"/>
      <c r="AU77" s="831"/>
      <c r="AV77" s="834"/>
      <c r="AW77" s="834"/>
      <c r="AX77" s="834"/>
      <c r="AY77" s="834"/>
      <c r="AZ77" s="834"/>
      <c r="BA77" s="834"/>
      <c r="BB77" s="834"/>
      <c r="BC77" s="834"/>
      <c r="BD77" s="834"/>
      <c r="BE77" s="834"/>
      <c r="BF77" s="834"/>
      <c r="BG77" s="834"/>
      <c r="BH77" s="834"/>
      <c r="BI77" s="834"/>
      <c r="BJ77" s="834"/>
      <c r="BK77" s="834"/>
      <c r="BL77" s="834"/>
      <c r="BM77" s="834"/>
      <c r="BN77" s="834"/>
      <c r="BO77" s="834"/>
      <c r="BP77" s="834"/>
      <c r="BQ77" s="834"/>
      <c r="BR77" s="834"/>
      <c r="BS77" s="834"/>
      <c r="BT77" s="834"/>
      <c r="BU77" s="834"/>
      <c r="BV77" s="834"/>
      <c r="BW77" s="834"/>
      <c r="BX77" s="834"/>
      <c r="BY77" s="834"/>
      <c r="BZ77" s="834"/>
      <c r="CA77" s="834"/>
      <c r="CB77" s="834"/>
      <c r="CC77" s="834"/>
      <c r="CD77" s="834"/>
      <c r="CE77" s="834"/>
      <c r="CF77" s="834"/>
      <c r="CG77" s="834"/>
      <c r="CH77" s="834"/>
      <c r="CI77" s="834"/>
      <c r="CJ77" s="834"/>
      <c r="CK77" s="834"/>
      <c r="CL77" s="834"/>
      <c r="CM77" s="834"/>
      <c r="CN77" s="834"/>
      <c r="CO77" s="834"/>
      <c r="CP77" s="834"/>
      <c r="CQ77" s="834"/>
      <c r="CR77" s="834"/>
      <c r="CS77" s="834"/>
      <c r="CT77" s="834"/>
      <c r="CU77" s="834"/>
      <c r="CV77" s="834"/>
      <c r="CW77" s="834"/>
      <c r="CX77" s="834"/>
      <c r="CY77" s="834"/>
      <c r="CZ77" s="834"/>
      <c r="DA77" s="834"/>
      <c r="DB77" s="834"/>
      <c r="DC77" s="834"/>
      <c r="DD77" s="834"/>
      <c r="DE77" s="834"/>
      <c r="DF77" s="834"/>
      <c r="DG77" s="834"/>
      <c r="DH77" s="834"/>
      <c r="DI77" s="834"/>
      <c r="DJ77" s="834"/>
      <c r="DK77" s="834"/>
      <c r="DL77" s="834"/>
      <c r="DM77" s="834"/>
      <c r="DN77" s="834"/>
      <c r="DO77" s="834"/>
      <c r="DP77" s="834"/>
      <c r="DQ77" s="834"/>
      <c r="DR77" s="834"/>
      <c r="DS77" s="834"/>
      <c r="DT77" s="834"/>
      <c r="DU77" s="834"/>
      <c r="DV77" s="834"/>
      <c r="DW77" s="834"/>
      <c r="DX77" s="834"/>
      <c r="DY77" s="834"/>
      <c r="DZ77" s="834"/>
      <c r="EA77" s="834"/>
      <c r="EB77" s="834"/>
      <c r="EC77" s="834"/>
      <c r="ED77" s="834"/>
      <c r="EE77" s="834"/>
      <c r="EF77" s="834"/>
      <c r="EG77" s="834"/>
      <c r="EH77" s="834"/>
      <c r="EI77" s="834"/>
      <c r="EJ77" s="834"/>
      <c r="EK77" s="834"/>
      <c r="EL77" s="834"/>
      <c r="EM77" s="834"/>
      <c r="EN77" s="834"/>
      <c r="EO77" s="834"/>
      <c r="EP77" s="834"/>
      <c r="EQ77" s="834"/>
      <c r="ER77" s="834"/>
      <c r="ES77" s="834"/>
      <c r="ET77" s="834"/>
      <c r="EU77" s="834"/>
      <c r="EV77" s="834"/>
      <c r="EW77" s="831"/>
      <c r="EX77" s="834"/>
      <c r="EY77" s="574"/>
      <c r="EZ77" s="574"/>
      <c r="FI77" s="834"/>
      <c r="FJ77" s="834"/>
      <c r="FK77" s="834"/>
      <c r="FL77" s="834"/>
      <c r="FN77" s="834"/>
      <c r="FO77" s="834"/>
      <c r="FP77" s="834"/>
      <c r="FQ77" s="834"/>
      <c r="FS77" s="834"/>
      <c r="FT77" s="834"/>
      <c r="FU77" s="834"/>
      <c r="FV77" s="834"/>
      <c r="FX77" s="834"/>
      <c r="FY77" s="834"/>
      <c r="FZ77" s="834"/>
      <c r="GA77" s="834"/>
      <c r="GC77" s="834"/>
      <c r="GD77" s="834"/>
      <c r="GE77" s="834"/>
      <c r="GF77" s="834"/>
      <c r="GH77" s="834"/>
      <c r="GI77" s="834"/>
      <c r="GJ77" s="834"/>
      <c r="GK77" s="834"/>
      <c r="GM77" s="834"/>
      <c r="GN77" s="834"/>
      <c r="GO77" s="834"/>
      <c r="GP77" s="834"/>
      <c r="GR77" s="834"/>
      <c r="GS77" s="834"/>
      <c r="GT77" s="834"/>
      <c r="GU77" s="834"/>
      <c r="GW77" s="834"/>
      <c r="GX77" s="834"/>
      <c r="GY77" s="834"/>
      <c r="GZ77" s="834"/>
      <c r="HB77" s="834"/>
      <c r="HC77" s="834"/>
      <c r="HD77" s="834"/>
      <c r="HE77" s="834"/>
      <c r="HG77" s="834"/>
      <c r="HH77" s="834"/>
      <c r="HI77" s="834"/>
      <c r="HJ77" s="834"/>
      <c r="HL77" s="834"/>
      <c r="HM77" s="834"/>
      <c r="HN77" s="834"/>
      <c r="HO77" s="834"/>
      <c r="HQ77" s="834"/>
      <c r="HR77" s="834"/>
      <c r="HS77" s="834"/>
      <c r="HT77" s="834"/>
      <c r="HV77" s="834"/>
      <c r="HW77" s="834"/>
      <c r="HX77" s="834"/>
      <c r="HY77" s="834"/>
      <c r="IA77" s="834"/>
      <c r="IB77" s="834"/>
      <c r="IC77" s="834"/>
      <c r="ID77" s="834"/>
      <c r="IF77" s="834"/>
      <c r="IG77" s="834"/>
      <c r="IH77" s="834"/>
      <c r="II77" s="834"/>
      <c r="IK77" s="834"/>
      <c r="IL77" s="834"/>
      <c r="IM77" s="834"/>
      <c r="IN77" s="834"/>
      <c r="IP77" s="834"/>
      <c r="IQ77" s="834"/>
      <c r="IR77" s="834"/>
      <c r="IS77" s="834"/>
      <c r="IU77" s="834"/>
      <c r="IV77" s="834"/>
      <c r="IW77" s="834"/>
      <c r="IX77" s="834"/>
      <c r="IZ77" s="834"/>
      <c r="JA77" s="834"/>
      <c r="JB77" s="834"/>
      <c r="JC77" s="834"/>
      <c r="JE77" s="834"/>
      <c r="JF77" s="394"/>
      <c r="JG77" s="394"/>
      <c r="JH77" s="394"/>
      <c r="JI77" s="394"/>
      <c r="JJ77" s="394"/>
      <c r="JK77" s="394"/>
      <c r="JL77" s="394"/>
      <c r="JM77" s="394"/>
      <c r="JN77" s="188"/>
    </row>
    <row r="78" spans="1:274" s="570" customFormat="1" ht="20.25" customHeight="1" x14ac:dyDescent="0.35">
      <c r="A78" s="566"/>
      <c r="B78" s="566"/>
      <c r="C78" s="566"/>
      <c r="D78" s="566"/>
      <c r="E78" s="567"/>
      <c r="F78" s="827"/>
      <c r="G78" s="829"/>
      <c r="H78" s="829"/>
      <c r="I78" s="827"/>
      <c r="J78" s="829"/>
      <c r="K78" s="829"/>
      <c r="L78" s="829"/>
      <c r="M78" s="827"/>
      <c r="N78" s="829"/>
      <c r="O78" s="829"/>
      <c r="P78" s="829"/>
      <c r="Q78" s="827"/>
      <c r="R78" s="829"/>
      <c r="S78" s="829"/>
      <c r="T78" s="829"/>
      <c r="X78" s="830"/>
      <c r="Y78" s="830"/>
      <c r="Z78" s="830"/>
      <c r="AA78" s="394"/>
      <c r="AB78" s="394"/>
      <c r="AC78" s="394"/>
      <c r="AD78" s="394"/>
      <c r="AE78" s="394"/>
      <c r="AF78" s="394"/>
      <c r="AG78" s="831"/>
      <c r="AH78" s="832"/>
      <c r="AI78" s="832"/>
      <c r="AJ78" s="831"/>
      <c r="AK78" s="831"/>
      <c r="AL78" s="831"/>
      <c r="AM78" s="831"/>
      <c r="AN78" s="831"/>
      <c r="AO78" s="831"/>
      <c r="AP78" s="831"/>
      <c r="AQ78" s="831"/>
      <c r="AR78" s="831"/>
      <c r="AS78" s="831"/>
      <c r="AT78" s="831"/>
      <c r="AU78" s="831"/>
      <c r="AV78" s="834"/>
      <c r="AW78" s="834"/>
      <c r="AX78" s="834"/>
      <c r="AY78" s="834"/>
      <c r="AZ78" s="834"/>
      <c r="BA78" s="834"/>
      <c r="BB78" s="834"/>
      <c r="BC78" s="834"/>
      <c r="BD78" s="834"/>
      <c r="BE78" s="834"/>
      <c r="BF78" s="834"/>
      <c r="BG78" s="834"/>
      <c r="BH78" s="834"/>
      <c r="BI78" s="834"/>
      <c r="BJ78" s="834"/>
      <c r="BK78" s="834"/>
      <c r="BL78" s="834"/>
      <c r="BM78" s="834"/>
      <c r="BN78" s="834"/>
      <c r="BO78" s="834"/>
      <c r="BP78" s="834"/>
      <c r="BQ78" s="834"/>
      <c r="BR78" s="834"/>
      <c r="BS78" s="834"/>
      <c r="BT78" s="834"/>
      <c r="BU78" s="834"/>
      <c r="BV78" s="834"/>
      <c r="BW78" s="834"/>
      <c r="BX78" s="834"/>
      <c r="BY78" s="834"/>
      <c r="BZ78" s="834"/>
      <c r="CA78" s="834"/>
      <c r="CB78" s="834"/>
      <c r="CC78" s="834"/>
      <c r="CD78" s="834"/>
      <c r="CE78" s="834"/>
      <c r="CF78" s="834"/>
      <c r="CG78" s="834"/>
      <c r="CH78" s="834"/>
      <c r="CI78" s="834"/>
      <c r="CJ78" s="834"/>
      <c r="CK78" s="834"/>
      <c r="CL78" s="834"/>
      <c r="CM78" s="834"/>
      <c r="CN78" s="834"/>
      <c r="CO78" s="834"/>
      <c r="CP78" s="834"/>
      <c r="CQ78" s="834"/>
      <c r="CR78" s="834"/>
      <c r="CS78" s="834"/>
      <c r="CT78" s="834"/>
      <c r="CU78" s="834"/>
      <c r="CV78" s="834"/>
      <c r="CW78" s="834"/>
      <c r="CX78" s="834"/>
      <c r="CY78" s="834"/>
      <c r="CZ78" s="834"/>
      <c r="DA78" s="834"/>
      <c r="DB78" s="834"/>
      <c r="DC78" s="834"/>
      <c r="DD78" s="834"/>
      <c r="DE78" s="834"/>
      <c r="DF78" s="834"/>
      <c r="DG78" s="834"/>
      <c r="DH78" s="834"/>
      <c r="DI78" s="834"/>
      <c r="DJ78" s="834"/>
      <c r="DK78" s="834"/>
      <c r="DL78" s="834"/>
      <c r="DM78" s="834"/>
      <c r="DN78" s="834"/>
      <c r="DO78" s="834"/>
      <c r="DP78" s="834"/>
      <c r="DQ78" s="834"/>
      <c r="DR78" s="834"/>
      <c r="DS78" s="834"/>
      <c r="DT78" s="834"/>
      <c r="DU78" s="834"/>
      <c r="DV78" s="834"/>
      <c r="DW78" s="834"/>
      <c r="DX78" s="834"/>
      <c r="DY78" s="834"/>
      <c r="DZ78" s="834"/>
      <c r="EA78" s="834"/>
      <c r="EB78" s="834"/>
      <c r="EC78" s="834"/>
      <c r="ED78" s="834"/>
      <c r="EE78" s="834"/>
      <c r="EF78" s="834"/>
      <c r="EG78" s="834"/>
      <c r="EH78" s="834"/>
      <c r="EI78" s="834"/>
      <c r="EJ78" s="834"/>
      <c r="EK78" s="834"/>
      <c r="EL78" s="834"/>
      <c r="EM78" s="834"/>
      <c r="EN78" s="834"/>
      <c r="EO78" s="834"/>
      <c r="EP78" s="834"/>
      <c r="EQ78" s="834"/>
      <c r="ER78" s="834"/>
      <c r="ES78" s="834"/>
      <c r="ET78" s="834"/>
      <c r="EU78" s="834"/>
      <c r="EV78" s="834"/>
      <c r="EW78" s="831"/>
      <c r="EX78" s="834"/>
      <c r="EY78" s="574"/>
      <c r="EZ78" s="574"/>
      <c r="FI78" s="834"/>
      <c r="FJ78" s="834"/>
      <c r="FK78" s="834"/>
      <c r="FL78" s="834"/>
      <c r="FN78" s="834"/>
      <c r="FO78" s="834"/>
      <c r="FP78" s="834"/>
      <c r="FQ78" s="834"/>
      <c r="FS78" s="834"/>
      <c r="FT78" s="834"/>
      <c r="FU78" s="834"/>
      <c r="FV78" s="834"/>
      <c r="FX78" s="834"/>
      <c r="FY78" s="834"/>
      <c r="FZ78" s="834"/>
      <c r="GA78" s="834"/>
      <c r="GC78" s="834"/>
      <c r="GD78" s="834"/>
      <c r="GE78" s="834"/>
      <c r="GF78" s="834"/>
      <c r="GH78" s="834"/>
      <c r="GI78" s="834"/>
      <c r="GJ78" s="834"/>
      <c r="GK78" s="834"/>
      <c r="GM78" s="834"/>
      <c r="GN78" s="834"/>
      <c r="GO78" s="834"/>
      <c r="GP78" s="834"/>
      <c r="GR78" s="834"/>
      <c r="GS78" s="834"/>
      <c r="GT78" s="834"/>
      <c r="GU78" s="834"/>
      <c r="GW78" s="834"/>
      <c r="GX78" s="834"/>
      <c r="GY78" s="834"/>
      <c r="GZ78" s="834"/>
      <c r="HB78" s="834"/>
      <c r="HC78" s="834"/>
      <c r="HD78" s="834"/>
      <c r="HE78" s="834"/>
      <c r="HG78" s="834"/>
      <c r="HH78" s="834"/>
      <c r="HI78" s="834"/>
      <c r="HJ78" s="834"/>
      <c r="HL78" s="834"/>
      <c r="HM78" s="834"/>
      <c r="HN78" s="834"/>
      <c r="HO78" s="834"/>
      <c r="HQ78" s="834"/>
      <c r="HR78" s="834"/>
      <c r="HS78" s="834"/>
      <c r="HT78" s="834"/>
      <c r="HV78" s="834"/>
      <c r="HW78" s="834"/>
      <c r="HX78" s="834"/>
      <c r="HY78" s="834"/>
      <c r="IA78" s="834"/>
      <c r="IB78" s="834"/>
      <c r="IC78" s="834"/>
      <c r="ID78" s="834"/>
      <c r="IF78" s="834"/>
      <c r="IG78" s="834"/>
      <c r="IH78" s="834"/>
      <c r="II78" s="834"/>
      <c r="IK78" s="834"/>
      <c r="IL78" s="834"/>
      <c r="IM78" s="834"/>
      <c r="IN78" s="834"/>
      <c r="IP78" s="834"/>
      <c r="IQ78" s="834"/>
      <c r="IR78" s="834"/>
      <c r="IS78" s="834"/>
      <c r="IU78" s="834"/>
      <c r="IV78" s="834"/>
      <c r="IW78" s="834"/>
      <c r="IX78" s="834"/>
      <c r="IZ78" s="834"/>
      <c r="JA78" s="834"/>
      <c r="JB78" s="834"/>
      <c r="JC78" s="834"/>
      <c r="JE78" s="834"/>
      <c r="JF78" s="394"/>
      <c r="JG78" s="394"/>
      <c r="JH78" s="394"/>
      <c r="JI78" s="394"/>
      <c r="JJ78" s="394"/>
      <c r="JK78" s="394"/>
      <c r="JL78" s="394"/>
      <c r="JM78" s="394"/>
      <c r="JN78" s="188"/>
    </row>
    <row r="79" spans="1:274" s="570" customFormat="1" ht="20.25" customHeight="1" x14ac:dyDescent="0.35">
      <c r="A79" s="566"/>
      <c r="B79" s="566"/>
      <c r="C79" s="566"/>
      <c r="D79" s="566"/>
      <c r="E79" s="567"/>
      <c r="F79" s="827"/>
      <c r="G79" s="829"/>
      <c r="H79" s="829"/>
      <c r="I79" s="827"/>
      <c r="J79" s="829"/>
      <c r="K79" s="829"/>
      <c r="L79" s="829"/>
      <c r="M79" s="827"/>
      <c r="N79" s="829"/>
      <c r="O79" s="829"/>
      <c r="P79" s="829"/>
      <c r="Q79" s="827"/>
      <c r="R79" s="829"/>
      <c r="S79" s="829"/>
      <c r="T79" s="829"/>
      <c r="X79" s="830"/>
      <c r="Y79" s="830"/>
      <c r="Z79" s="830"/>
      <c r="AA79" s="394"/>
      <c r="AB79" s="394"/>
      <c r="AC79" s="394"/>
      <c r="AD79" s="394"/>
      <c r="AE79" s="394"/>
      <c r="AF79" s="394"/>
      <c r="AG79" s="831"/>
      <c r="AH79" s="832"/>
      <c r="AI79" s="832"/>
      <c r="AJ79" s="831"/>
      <c r="AK79" s="831"/>
      <c r="AL79" s="831"/>
      <c r="AM79" s="831"/>
      <c r="AN79" s="831"/>
      <c r="AO79" s="831"/>
      <c r="AP79" s="831"/>
      <c r="AQ79" s="831"/>
      <c r="AR79" s="831"/>
      <c r="AS79" s="831"/>
      <c r="AT79" s="831"/>
      <c r="AU79" s="831"/>
      <c r="AV79" s="834"/>
      <c r="AW79" s="834"/>
      <c r="AX79" s="834"/>
      <c r="AY79" s="834"/>
      <c r="AZ79" s="834"/>
      <c r="BA79" s="834"/>
      <c r="BB79" s="834"/>
      <c r="BC79" s="834"/>
      <c r="BD79" s="834"/>
      <c r="BE79" s="834"/>
      <c r="BF79" s="834"/>
      <c r="BG79" s="834"/>
      <c r="BH79" s="834"/>
      <c r="BI79" s="834"/>
      <c r="BJ79" s="834"/>
      <c r="BK79" s="834"/>
      <c r="BL79" s="834"/>
      <c r="BM79" s="834"/>
      <c r="BN79" s="834"/>
      <c r="BO79" s="834"/>
      <c r="BP79" s="834"/>
      <c r="BQ79" s="834"/>
      <c r="BR79" s="834"/>
      <c r="BS79" s="834"/>
      <c r="BT79" s="834"/>
      <c r="BU79" s="834"/>
      <c r="BV79" s="834"/>
      <c r="BW79" s="834"/>
      <c r="BX79" s="834"/>
      <c r="BY79" s="834"/>
      <c r="BZ79" s="834"/>
      <c r="CA79" s="834"/>
      <c r="CB79" s="834"/>
      <c r="CC79" s="834"/>
      <c r="CD79" s="834"/>
      <c r="CE79" s="834"/>
      <c r="CF79" s="834"/>
      <c r="CG79" s="834"/>
      <c r="CH79" s="834"/>
      <c r="CI79" s="834"/>
      <c r="CJ79" s="834"/>
      <c r="CK79" s="834"/>
      <c r="CL79" s="834"/>
      <c r="CM79" s="834"/>
      <c r="CN79" s="834"/>
      <c r="CO79" s="834"/>
      <c r="CP79" s="834"/>
      <c r="CQ79" s="834"/>
      <c r="CR79" s="834"/>
      <c r="CS79" s="834"/>
      <c r="CT79" s="834"/>
      <c r="CU79" s="834"/>
      <c r="CV79" s="834"/>
      <c r="CW79" s="834"/>
      <c r="CX79" s="834"/>
      <c r="CY79" s="834"/>
      <c r="CZ79" s="834"/>
      <c r="DA79" s="834"/>
      <c r="DB79" s="834"/>
      <c r="DC79" s="834"/>
      <c r="DD79" s="834"/>
      <c r="DE79" s="834"/>
      <c r="DF79" s="834"/>
      <c r="DG79" s="834"/>
      <c r="DH79" s="834"/>
      <c r="DI79" s="834"/>
      <c r="DJ79" s="834"/>
      <c r="DK79" s="834"/>
      <c r="DL79" s="834"/>
      <c r="DM79" s="834"/>
      <c r="DN79" s="834"/>
      <c r="DO79" s="834"/>
      <c r="DP79" s="834"/>
      <c r="DQ79" s="834"/>
      <c r="DR79" s="834"/>
      <c r="DS79" s="834"/>
      <c r="DT79" s="834"/>
      <c r="DU79" s="834"/>
      <c r="DV79" s="834"/>
      <c r="DW79" s="834"/>
      <c r="DX79" s="834"/>
      <c r="DY79" s="834"/>
      <c r="DZ79" s="834"/>
      <c r="EA79" s="834"/>
      <c r="EB79" s="834"/>
      <c r="EC79" s="834"/>
      <c r="ED79" s="834"/>
      <c r="EE79" s="834"/>
      <c r="EF79" s="834"/>
      <c r="EG79" s="834"/>
      <c r="EH79" s="834"/>
      <c r="EI79" s="834"/>
      <c r="EJ79" s="834"/>
      <c r="EK79" s="834"/>
      <c r="EL79" s="834"/>
      <c r="EM79" s="834"/>
      <c r="EN79" s="834"/>
      <c r="EO79" s="834"/>
      <c r="EP79" s="834"/>
      <c r="EQ79" s="834"/>
      <c r="ER79" s="834"/>
      <c r="ES79" s="834"/>
      <c r="ET79" s="834"/>
      <c r="EU79" s="834"/>
      <c r="EV79" s="834"/>
      <c r="EW79" s="831"/>
      <c r="EX79" s="834"/>
      <c r="EY79" s="574"/>
      <c r="EZ79" s="574"/>
      <c r="FI79" s="834"/>
      <c r="FJ79" s="834"/>
      <c r="FK79" s="834"/>
      <c r="FL79" s="834"/>
      <c r="FN79" s="834"/>
      <c r="FO79" s="834"/>
      <c r="FP79" s="834"/>
      <c r="FQ79" s="834"/>
      <c r="FS79" s="834"/>
      <c r="FT79" s="834"/>
      <c r="FU79" s="834"/>
      <c r="FV79" s="834"/>
      <c r="FX79" s="834"/>
      <c r="FY79" s="834"/>
      <c r="FZ79" s="834"/>
      <c r="GA79" s="834"/>
      <c r="GC79" s="834"/>
      <c r="GD79" s="834"/>
      <c r="GE79" s="834"/>
      <c r="GF79" s="834"/>
      <c r="GH79" s="834"/>
      <c r="GI79" s="834"/>
      <c r="GJ79" s="834"/>
      <c r="GK79" s="834"/>
      <c r="GM79" s="834"/>
      <c r="GN79" s="834"/>
      <c r="GO79" s="834"/>
      <c r="GP79" s="834"/>
      <c r="GR79" s="834"/>
      <c r="GS79" s="834"/>
      <c r="GT79" s="834"/>
      <c r="GU79" s="834"/>
      <c r="GW79" s="834"/>
      <c r="GX79" s="834"/>
      <c r="GY79" s="834"/>
      <c r="GZ79" s="834"/>
      <c r="HB79" s="834"/>
      <c r="HC79" s="834"/>
      <c r="HD79" s="834"/>
      <c r="HE79" s="834"/>
      <c r="HG79" s="834"/>
      <c r="HH79" s="834"/>
      <c r="HI79" s="834"/>
      <c r="HJ79" s="834"/>
      <c r="HL79" s="834"/>
      <c r="HM79" s="834"/>
      <c r="HN79" s="834"/>
      <c r="HO79" s="834"/>
      <c r="HQ79" s="834"/>
      <c r="HR79" s="834"/>
      <c r="HS79" s="834"/>
      <c r="HT79" s="834"/>
      <c r="HV79" s="834"/>
      <c r="HW79" s="834"/>
      <c r="HX79" s="834"/>
      <c r="HY79" s="834"/>
      <c r="IA79" s="834"/>
      <c r="IB79" s="834"/>
      <c r="IC79" s="834"/>
      <c r="ID79" s="834"/>
      <c r="IF79" s="834"/>
      <c r="IG79" s="834"/>
      <c r="IH79" s="834"/>
      <c r="II79" s="834"/>
      <c r="IK79" s="834"/>
      <c r="IL79" s="834"/>
      <c r="IM79" s="834"/>
      <c r="IN79" s="834"/>
      <c r="IP79" s="834"/>
      <c r="IQ79" s="834"/>
      <c r="IR79" s="834"/>
      <c r="IS79" s="834"/>
      <c r="IU79" s="834"/>
      <c r="IV79" s="834"/>
      <c r="IW79" s="834"/>
      <c r="IX79" s="834"/>
      <c r="IZ79" s="834"/>
      <c r="JA79" s="834"/>
      <c r="JB79" s="834"/>
      <c r="JC79" s="834"/>
      <c r="JE79" s="834"/>
      <c r="JF79" s="394"/>
      <c r="JG79" s="394"/>
      <c r="JH79" s="394"/>
      <c r="JI79" s="394"/>
      <c r="JJ79" s="394"/>
      <c r="JK79" s="394"/>
      <c r="JL79" s="394"/>
      <c r="JM79" s="394"/>
      <c r="JN79" s="188"/>
    </row>
    <row r="80" spans="1:274" s="570" customFormat="1" ht="20.25" customHeight="1" x14ac:dyDescent="0.35">
      <c r="A80" s="566"/>
      <c r="B80" s="566"/>
      <c r="C80" s="566"/>
      <c r="D80" s="566"/>
      <c r="E80" s="567"/>
      <c r="F80" s="827"/>
      <c r="G80" s="829"/>
      <c r="H80" s="829"/>
      <c r="I80" s="827"/>
      <c r="J80" s="829"/>
      <c r="K80" s="829"/>
      <c r="L80" s="829"/>
      <c r="M80" s="827"/>
      <c r="N80" s="829"/>
      <c r="O80" s="829"/>
      <c r="P80" s="829"/>
      <c r="Q80" s="827"/>
      <c r="R80" s="829"/>
      <c r="S80" s="829"/>
      <c r="T80" s="829"/>
      <c r="X80" s="830"/>
      <c r="Y80" s="830"/>
      <c r="Z80" s="830"/>
      <c r="AA80" s="394"/>
      <c r="AB80" s="394"/>
      <c r="AC80" s="394"/>
      <c r="AD80" s="394"/>
      <c r="AE80" s="394"/>
      <c r="AF80" s="394"/>
      <c r="AG80" s="831"/>
      <c r="AH80" s="832"/>
      <c r="AI80" s="832"/>
      <c r="AJ80" s="831"/>
      <c r="AK80" s="831"/>
      <c r="AL80" s="831"/>
      <c r="AM80" s="831"/>
      <c r="AN80" s="831"/>
      <c r="AO80" s="831"/>
      <c r="AP80" s="831"/>
      <c r="AQ80" s="831"/>
      <c r="AR80" s="831"/>
      <c r="AS80" s="831"/>
      <c r="AT80" s="831"/>
      <c r="AU80" s="831"/>
      <c r="AV80" s="834"/>
      <c r="AW80" s="834"/>
      <c r="AX80" s="834"/>
      <c r="AY80" s="834"/>
      <c r="AZ80" s="834"/>
      <c r="BA80" s="834"/>
      <c r="BB80" s="834"/>
      <c r="BC80" s="834"/>
      <c r="BD80" s="834"/>
      <c r="BE80" s="834"/>
      <c r="BF80" s="834"/>
      <c r="BG80" s="834"/>
      <c r="BH80" s="834"/>
      <c r="BI80" s="834"/>
      <c r="BJ80" s="834"/>
      <c r="BK80" s="834"/>
      <c r="BL80" s="834"/>
      <c r="BM80" s="834"/>
      <c r="BN80" s="834"/>
      <c r="BO80" s="834"/>
      <c r="BP80" s="834"/>
      <c r="BQ80" s="834"/>
      <c r="BR80" s="834"/>
      <c r="BS80" s="834"/>
      <c r="BT80" s="834"/>
      <c r="BU80" s="834"/>
      <c r="BV80" s="834"/>
      <c r="BW80" s="834"/>
      <c r="BX80" s="834"/>
      <c r="BY80" s="834"/>
      <c r="BZ80" s="834"/>
      <c r="CA80" s="834"/>
      <c r="CB80" s="834"/>
      <c r="CC80" s="834"/>
      <c r="CD80" s="834"/>
      <c r="CE80" s="834"/>
      <c r="CF80" s="834"/>
      <c r="CG80" s="834"/>
      <c r="CH80" s="834"/>
      <c r="CI80" s="834"/>
      <c r="CJ80" s="834"/>
      <c r="CK80" s="834"/>
      <c r="CL80" s="834"/>
      <c r="CM80" s="834"/>
      <c r="CN80" s="834"/>
      <c r="CO80" s="834"/>
      <c r="CP80" s="834"/>
      <c r="CQ80" s="834"/>
      <c r="CR80" s="834"/>
      <c r="CS80" s="834"/>
      <c r="CT80" s="834"/>
      <c r="CU80" s="834"/>
      <c r="CV80" s="834"/>
      <c r="CW80" s="834"/>
      <c r="CX80" s="834"/>
      <c r="CY80" s="834"/>
      <c r="CZ80" s="834"/>
      <c r="DA80" s="834"/>
      <c r="DB80" s="834"/>
      <c r="DC80" s="834"/>
      <c r="DD80" s="834"/>
      <c r="DE80" s="834"/>
      <c r="DF80" s="834"/>
      <c r="DG80" s="834"/>
      <c r="DH80" s="834"/>
      <c r="DI80" s="834"/>
      <c r="DJ80" s="834"/>
      <c r="DK80" s="834"/>
      <c r="DL80" s="834"/>
      <c r="DM80" s="834"/>
      <c r="DN80" s="834"/>
      <c r="DO80" s="834"/>
      <c r="DP80" s="834"/>
      <c r="DQ80" s="834"/>
      <c r="DR80" s="834"/>
      <c r="DS80" s="834"/>
      <c r="DT80" s="834"/>
      <c r="DU80" s="834"/>
      <c r="DV80" s="834"/>
      <c r="DW80" s="834"/>
      <c r="DX80" s="834"/>
      <c r="DY80" s="834"/>
      <c r="DZ80" s="834"/>
      <c r="EA80" s="834"/>
      <c r="EB80" s="834"/>
      <c r="EC80" s="834"/>
      <c r="ED80" s="834"/>
      <c r="EE80" s="834"/>
      <c r="EF80" s="834"/>
      <c r="EG80" s="834"/>
      <c r="EH80" s="834"/>
      <c r="EI80" s="834"/>
      <c r="EJ80" s="834"/>
      <c r="EK80" s="834"/>
      <c r="EL80" s="834"/>
      <c r="EM80" s="834"/>
      <c r="EN80" s="834"/>
      <c r="EO80" s="834"/>
      <c r="EP80" s="834"/>
      <c r="EQ80" s="834"/>
      <c r="ER80" s="834"/>
      <c r="ES80" s="834"/>
      <c r="ET80" s="834"/>
      <c r="EU80" s="834"/>
      <c r="EV80" s="834"/>
      <c r="EW80" s="831"/>
      <c r="EX80" s="834"/>
      <c r="EY80" s="574"/>
      <c r="EZ80" s="574"/>
      <c r="FI80" s="834"/>
      <c r="FJ80" s="834"/>
      <c r="FK80" s="834"/>
      <c r="FL80" s="834"/>
      <c r="FN80" s="834"/>
      <c r="FO80" s="834"/>
      <c r="FP80" s="834"/>
      <c r="FQ80" s="834"/>
      <c r="FS80" s="834"/>
      <c r="FT80" s="834"/>
      <c r="FU80" s="834"/>
      <c r="FV80" s="834"/>
      <c r="FX80" s="834"/>
      <c r="FY80" s="834"/>
      <c r="FZ80" s="834"/>
      <c r="GA80" s="834"/>
      <c r="GC80" s="834"/>
      <c r="GD80" s="834"/>
      <c r="GE80" s="834"/>
      <c r="GF80" s="834"/>
      <c r="GH80" s="834"/>
      <c r="GI80" s="834"/>
      <c r="GJ80" s="834"/>
      <c r="GK80" s="834"/>
      <c r="GM80" s="834"/>
      <c r="GN80" s="834"/>
      <c r="GO80" s="834"/>
      <c r="GP80" s="834"/>
      <c r="GR80" s="834"/>
      <c r="GS80" s="834"/>
      <c r="GT80" s="834"/>
      <c r="GU80" s="834"/>
      <c r="GW80" s="834"/>
      <c r="GX80" s="834"/>
      <c r="GY80" s="834"/>
      <c r="GZ80" s="834"/>
      <c r="HB80" s="834"/>
      <c r="HC80" s="834"/>
      <c r="HD80" s="834"/>
      <c r="HE80" s="834"/>
      <c r="HG80" s="834"/>
      <c r="HH80" s="834"/>
      <c r="HI80" s="834"/>
      <c r="HJ80" s="834"/>
      <c r="HL80" s="834"/>
      <c r="HM80" s="834"/>
      <c r="HN80" s="834"/>
      <c r="HO80" s="834"/>
      <c r="HQ80" s="834"/>
      <c r="HR80" s="834"/>
      <c r="HS80" s="834"/>
      <c r="HT80" s="834"/>
      <c r="HV80" s="834"/>
      <c r="HW80" s="834"/>
      <c r="HX80" s="834"/>
      <c r="HY80" s="834"/>
      <c r="IA80" s="834"/>
      <c r="IB80" s="834"/>
      <c r="IC80" s="834"/>
      <c r="ID80" s="834"/>
      <c r="IF80" s="834"/>
      <c r="IG80" s="834"/>
      <c r="IH80" s="834"/>
      <c r="II80" s="834"/>
      <c r="IK80" s="834"/>
      <c r="IL80" s="834"/>
      <c r="IM80" s="834"/>
      <c r="IN80" s="834"/>
      <c r="IP80" s="834"/>
      <c r="IQ80" s="834"/>
      <c r="IR80" s="834"/>
      <c r="IS80" s="834"/>
      <c r="IU80" s="834"/>
      <c r="IV80" s="834"/>
      <c r="IW80" s="834"/>
      <c r="IX80" s="834"/>
      <c r="IZ80" s="834"/>
      <c r="JA80" s="834"/>
      <c r="JB80" s="834"/>
      <c r="JC80" s="834"/>
      <c r="JE80" s="834"/>
      <c r="JF80" s="394"/>
      <c r="JG80" s="394"/>
      <c r="JH80" s="394"/>
      <c r="JI80" s="394"/>
      <c r="JJ80" s="394"/>
      <c r="JK80" s="394"/>
      <c r="JL80" s="394"/>
      <c r="JM80" s="394"/>
      <c r="JN80" s="188"/>
    </row>
    <row r="81" spans="1:274" s="570" customFormat="1" ht="20.25" customHeight="1" x14ac:dyDescent="0.35">
      <c r="A81" s="566"/>
      <c r="B81" s="566"/>
      <c r="C81" s="566"/>
      <c r="D81" s="566"/>
      <c r="E81" s="567"/>
      <c r="F81" s="827"/>
      <c r="G81" s="829"/>
      <c r="H81" s="829"/>
      <c r="I81" s="827"/>
      <c r="J81" s="829"/>
      <c r="K81" s="829"/>
      <c r="L81" s="829"/>
      <c r="M81" s="827"/>
      <c r="N81" s="829"/>
      <c r="O81" s="829"/>
      <c r="P81" s="829"/>
      <c r="Q81" s="827"/>
      <c r="R81" s="829"/>
      <c r="S81" s="829"/>
      <c r="T81" s="829"/>
      <c r="X81" s="830"/>
      <c r="Y81" s="830"/>
      <c r="Z81" s="830"/>
      <c r="AA81" s="394"/>
      <c r="AB81" s="394"/>
      <c r="AC81" s="394"/>
      <c r="AD81" s="394"/>
      <c r="AE81" s="394"/>
      <c r="AF81" s="394"/>
      <c r="AG81" s="831"/>
      <c r="AH81" s="832"/>
      <c r="AI81" s="832"/>
      <c r="AJ81" s="831"/>
      <c r="AK81" s="831"/>
      <c r="AL81" s="831"/>
      <c r="AM81" s="831"/>
      <c r="AN81" s="831"/>
      <c r="AO81" s="831"/>
      <c r="AP81" s="831"/>
      <c r="AQ81" s="831"/>
      <c r="AR81" s="831"/>
      <c r="AS81" s="831"/>
      <c r="AT81" s="831"/>
      <c r="AU81" s="831"/>
      <c r="AV81" s="834"/>
      <c r="AW81" s="834"/>
      <c r="AX81" s="834"/>
      <c r="AY81" s="834"/>
      <c r="AZ81" s="834"/>
      <c r="BA81" s="834"/>
      <c r="BB81" s="834"/>
      <c r="BC81" s="834"/>
      <c r="BD81" s="834"/>
      <c r="BE81" s="834"/>
      <c r="BF81" s="834"/>
      <c r="BG81" s="834"/>
      <c r="BH81" s="834"/>
      <c r="BI81" s="834"/>
      <c r="BJ81" s="834"/>
      <c r="BK81" s="834"/>
      <c r="BL81" s="834"/>
      <c r="BM81" s="834"/>
      <c r="BN81" s="834"/>
      <c r="BO81" s="834"/>
      <c r="BP81" s="834"/>
      <c r="BQ81" s="834"/>
      <c r="BR81" s="834"/>
      <c r="BS81" s="834"/>
      <c r="BT81" s="834"/>
      <c r="BU81" s="834"/>
      <c r="BV81" s="834"/>
      <c r="BW81" s="834"/>
      <c r="BX81" s="834"/>
      <c r="BY81" s="834"/>
      <c r="BZ81" s="834"/>
      <c r="CA81" s="834"/>
      <c r="CB81" s="834"/>
      <c r="CC81" s="834"/>
      <c r="CD81" s="834"/>
      <c r="CE81" s="834"/>
      <c r="CF81" s="834"/>
      <c r="CG81" s="834"/>
      <c r="CH81" s="834"/>
      <c r="CI81" s="834"/>
      <c r="CJ81" s="834"/>
      <c r="CK81" s="834"/>
      <c r="CL81" s="834"/>
      <c r="CM81" s="834"/>
      <c r="CN81" s="834"/>
      <c r="CO81" s="834"/>
      <c r="CP81" s="834"/>
      <c r="CQ81" s="834"/>
      <c r="CR81" s="834"/>
      <c r="CS81" s="834"/>
      <c r="CT81" s="834"/>
      <c r="CU81" s="834"/>
      <c r="CV81" s="834"/>
      <c r="CW81" s="834"/>
      <c r="CX81" s="834"/>
      <c r="CY81" s="834"/>
      <c r="CZ81" s="834"/>
      <c r="DA81" s="834"/>
      <c r="DB81" s="834"/>
      <c r="DC81" s="834"/>
      <c r="DD81" s="834"/>
      <c r="DE81" s="834"/>
      <c r="DF81" s="834"/>
      <c r="DG81" s="834"/>
      <c r="DH81" s="834"/>
      <c r="DI81" s="834"/>
      <c r="DJ81" s="834"/>
      <c r="DK81" s="834"/>
      <c r="DL81" s="834"/>
      <c r="DM81" s="834"/>
      <c r="DN81" s="834"/>
      <c r="DO81" s="834"/>
      <c r="DP81" s="834"/>
      <c r="DQ81" s="834"/>
      <c r="DR81" s="834"/>
      <c r="DS81" s="834"/>
      <c r="DT81" s="834"/>
      <c r="DU81" s="834"/>
      <c r="DV81" s="834"/>
      <c r="DW81" s="834"/>
      <c r="DX81" s="834"/>
      <c r="DY81" s="834"/>
      <c r="DZ81" s="834"/>
      <c r="EA81" s="834"/>
      <c r="EB81" s="834"/>
      <c r="EC81" s="834"/>
      <c r="ED81" s="834"/>
      <c r="EE81" s="834"/>
      <c r="EF81" s="834"/>
      <c r="EG81" s="834"/>
      <c r="EH81" s="834"/>
      <c r="EI81" s="834"/>
      <c r="EJ81" s="834"/>
      <c r="EK81" s="834"/>
      <c r="EL81" s="834"/>
      <c r="EM81" s="834"/>
      <c r="EN81" s="834"/>
      <c r="EO81" s="834"/>
      <c r="EP81" s="834"/>
      <c r="EQ81" s="834"/>
      <c r="ER81" s="834"/>
      <c r="ES81" s="834"/>
      <c r="ET81" s="834"/>
      <c r="EU81" s="834"/>
      <c r="EV81" s="834"/>
      <c r="EW81" s="831"/>
      <c r="EX81" s="834"/>
      <c r="EY81" s="574"/>
      <c r="EZ81" s="574"/>
      <c r="FI81" s="834"/>
      <c r="FJ81" s="834"/>
      <c r="FK81" s="834"/>
      <c r="FL81" s="834"/>
      <c r="FN81" s="834"/>
      <c r="FO81" s="834"/>
      <c r="FP81" s="834"/>
      <c r="FQ81" s="834"/>
      <c r="FS81" s="834"/>
      <c r="FT81" s="834"/>
      <c r="FU81" s="834"/>
      <c r="FV81" s="834"/>
      <c r="FX81" s="834"/>
      <c r="FY81" s="834"/>
      <c r="FZ81" s="834"/>
      <c r="GA81" s="834"/>
      <c r="GC81" s="834"/>
      <c r="GD81" s="834"/>
      <c r="GE81" s="834"/>
      <c r="GF81" s="834"/>
      <c r="GH81" s="834"/>
      <c r="GI81" s="834"/>
      <c r="GJ81" s="834"/>
      <c r="GK81" s="834"/>
      <c r="GM81" s="834"/>
      <c r="GN81" s="834"/>
      <c r="GO81" s="834"/>
      <c r="GP81" s="834"/>
      <c r="GR81" s="834"/>
      <c r="GS81" s="834"/>
      <c r="GT81" s="834"/>
      <c r="GU81" s="834"/>
      <c r="GW81" s="834"/>
      <c r="GX81" s="834"/>
      <c r="GY81" s="834"/>
      <c r="GZ81" s="834"/>
      <c r="HB81" s="834"/>
      <c r="HC81" s="834"/>
      <c r="HD81" s="834"/>
      <c r="HE81" s="834"/>
      <c r="HG81" s="834"/>
      <c r="HH81" s="834"/>
      <c r="HI81" s="834"/>
      <c r="HJ81" s="834"/>
      <c r="HL81" s="834"/>
      <c r="HM81" s="834"/>
      <c r="HN81" s="834"/>
      <c r="HO81" s="834"/>
      <c r="HQ81" s="834"/>
      <c r="HR81" s="834"/>
      <c r="HS81" s="834"/>
      <c r="HT81" s="834"/>
      <c r="HV81" s="834"/>
      <c r="HW81" s="834"/>
      <c r="HX81" s="834"/>
      <c r="HY81" s="834"/>
      <c r="IA81" s="834"/>
      <c r="IB81" s="834"/>
      <c r="IC81" s="834"/>
      <c r="ID81" s="834"/>
      <c r="IF81" s="834"/>
      <c r="IG81" s="834"/>
      <c r="IH81" s="834"/>
      <c r="II81" s="834"/>
      <c r="IK81" s="834"/>
      <c r="IL81" s="834"/>
      <c r="IM81" s="834"/>
      <c r="IN81" s="834"/>
      <c r="IP81" s="834"/>
      <c r="IQ81" s="834"/>
      <c r="IR81" s="834"/>
      <c r="IS81" s="834"/>
      <c r="IU81" s="834"/>
      <c r="IV81" s="834"/>
      <c r="IW81" s="834"/>
      <c r="IX81" s="834"/>
      <c r="IZ81" s="834"/>
      <c r="JA81" s="834"/>
      <c r="JB81" s="834"/>
      <c r="JC81" s="834"/>
      <c r="JE81" s="834"/>
      <c r="JF81" s="394"/>
      <c r="JG81" s="394"/>
      <c r="JH81" s="394"/>
      <c r="JI81" s="394"/>
      <c r="JJ81" s="394"/>
      <c r="JK81" s="394"/>
      <c r="JL81" s="394"/>
      <c r="JM81" s="394"/>
      <c r="JN81" s="188"/>
    </row>
    <row r="82" spans="1:274" s="570" customFormat="1" ht="20.25" customHeight="1" x14ac:dyDescent="0.35">
      <c r="A82" s="566"/>
      <c r="B82" s="566"/>
      <c r="C82" s="566"/>
      <c r="D82" s="566"/>
      <c r="E82" s="567"/>
      <c r="F82" s="827"/>
      <c r="G82" s="829"/>
      <c r="H82" s="829"/>
      <c r="I82" s="827"/>
      <c r="J82" s="829"/>
      <c r="K82" s="829"/>
      <c r="L82" s="829"/>
      <c r="M82" s="827"/>
      <c r="N82" s="829"/>
      <c r="O82" s="829"/>
      <c r="P82" s="829"/>
      <c r="Q82" s="827"/>
      <c r="R82" s="829"/>
      <c r="S82" s="829"/>
      <c r="T82" s="829"/>
      <c r="X82" s="830"/>
      <c r="Y82" s="830"/>
      <c r="Z82" s="830"/>
      <c r="AA82" s="394"/>
      <c r="AB82" s="394"/>
      <c r="AC82" s="394"/>
      <c r="AD82" s="394"/>
      <c r="AE82" s="394"/>
      <c r="AF82" s="394"/>
      <c r="AG82" s="831"/>
      <c r="AH82" s="832"/>
      <c r="AI82" s="832"/>
      <c r="AJ82" s="831"/>
      <c r="AK82" s="831"/>
      <c r="AL82" s="831"/>
      <c r="AM82" s="831"/>
      <c r="AN82" s="831"/>
      <c r="AO82" s="831"/>
      <c r="AP82" s="831"/>
      <c r="AQ82" s="831"/>
      <c r="AR82" s="831"/>
      <c r="AS82" s="831"/>
      <c r="AT82" s="831"/>
      <c r="AU82" s="831"/>
      <c r="AV82" s="834"/>
      <c r="AW82" s="834"/>
      <c r="AX82" s="834"/>
      <c r="AY82" s="834"/>
      <c r="AZ82" s="834"/>
      <c r="BA82" s="834"/>
      <c r="BB82" s="834"/>
      <c r="BC82" s="834"/>
      <c r="BD82" s="834"/>
      <c r="BE82" s="834"/>
      <c r="BF82" s="834"/>
      <c r="BG82" s="834"/>
      <c r="BH82" s="834"/>
      <c r="BI82" s="834"/>
      <c r="BJ82" s="834"/>
      <c r="BK82" s="834"/>
      <c r="BL82" s="834"/>
      <c r="BM82" s="834"/>
      <c r="BN82" s="834"/>
      <c r="BO82" s="834"/>
      <c r="BP82" s="834"/>
      <c r="BQ82" s="834"/>
      <c r="BR82" s="834"/>
      <c r="BS82" s="834"/>
      <c r="BT82" s="834"/>
      <c r="BU82" s="834"/>
      <c r="BV82" s="834"/>
      <c r="BW82" s="834"/>
      <c r="BX82" s="834"/>
      <c r="BY82" s="834"/>
      <c r="BZ82" s="834"/>
      <c r="CA82" s="834"/>
      <c r="CB82" s="834"/>
      <c r="CC82" s="834"/>
      <c r="CD82" s="834"/>
      <c r="CE82" s="834"/>
      <c r="CF82" s="834"/>
      <c r="CG82" s="834"/>
      <c r="CH82" s="834"/>
      <c r="CI82" s="834"/>
      <c r="CJ82" s="834"/>
      <c r="CK82" s="834"/>
      <c r="CL82" s="834"/>
      <c r="CM82" s="834"/>
      <c r="CN82" s="834"/>
      <c r="CO82" s="834"/>
      <c r="CP82" s="834"/>
      <c r="CQ82" s="834"/>
      <c r="CR82" s="834"/>
      <c r="CS82" s="834"/>
      <c r="CT82" s="834"/>
      <c r="CU82" s="834"/>
      <c r="CV82" s="834"/>
      <c r="CW82" s="834"/>
      <c r="CX82" s="834"/>
      <c r="CY82" s="834"/>
      <c r="CZ82" s="834"/>
      <c r="DA82" s="834"/>
      <c r="DB82" s="834"/>
      <c r="DC82" s="834"/>
      <c r="DD82" s="834"/>
      <c r="DE82" s="834"/>
      <c r="DF82" s="834"/>
      <c r="DG82" s="834"/>
      <c r="DH82" s="834"/>
      <c r="DI82" s="834"/>
      <c r="DJ82" s="834"/>
      <c r="DK82" s="834"/>
      <c r="DL82" s="834"/>
      <c r="DM82" s="834"/>
      <c r="DN82" s="834"/>
      <c r="DO82" s="834"/>
      <c r="DP82" s="834"/>
      <c r="DQ82" s="834"/>
      <c r="DR82" s="834"/>
      <c r="DS82" s="834"/>
      <c r="DT82" s="834"/>
      <c r="DU82" s="834"/>
      <c r="DV82" s="834"/>
      <c r="DW82" s="834"/>
      <c r="DX82" s="834"/>
      <c r="DY82" s="834"/>
      <c r="DZ82" s="834"/>
      <c r="EA82" s="834"/>
      <c r="EB82" s="834"/>
      <c r="EC82" s="834"/>
      <c r="ED82" s="834"/>
      <c r="EE82" s="834"/>
      <c r="EF82" s="834"/>
      <c r="EG82" s="834"/>
      <c r="EH82" s="834"/>
      <c r="EI82" s="834"/>
      <c r="EJ82" s="834"/>
      <c r="EK82" s="834"/>
      <c r="EL82" s="834"/>
      <c r="EM82" s="834"/>
      <c r="EN82" s="834"/>
      <c r="EO82" s="834"/>
      <c r="EP82" s="834"/>
      <c r="EQ82" s="834"/>
      <c r="ER82" s="834"/>
      <c r="ES82" s="834"/>
      <c r="ET82" s="834"/>
      <c r="EU82" s="834"/>
      <c r="EV82" s="834"/>
      <c r="EW82" s="831"/>
      <c r="EX82" s="834"/>
      <c r="EY82" s="574"/>
      <c r="EZ82" s="574"/>
      <c r="FI82" s="834"/>
      <c r="FJ82" s="834"/>
      <c r="FK82" s="834"/>
      <c r="FL82" s="834"/>
      <c r="FN82" s="834"/>
      <c r="FO82" s="834"/>
      <c r="FP82" s="834"/>
      <c r="FQ82" s="834"/>
      <c r="FS82" s="834"/>
      <c r="FT82" s="834"/>
      <c r="FU82" s="834"/>
      <c r="FV82" s="834"/>
      <c r="FX82" s="834"/>
      <c r="FY82" s="834"/>
      <c r="FZ82" s="834"/>
      <c r="GA82" s="834"/>
      <c r="GC82" s="834"/>
      <c r="GD82" s="834"/>
      <c r="GE82" s="834"/>
      <c r="GF82" s="834"/>
      <c r="GH82" s="834"/>
      <c r="GI82" s="834"/>
      <c r="GJ82" s="834"/>
      <c r="GK82" s="834"/>
      <c r="GM82" s="834"/>
      <c r="GN82" s="834"/>
      <c r="GO82" s="834"/>
      <c r="GP82" s="834"/>
      <c r="GR82" s="834"/>
      <c r="GS82" s="834"/>
      <c r="GT82" s="834"/>
      <c r="GU82" s="834"/>
      <c r="GW82" s="834"/>
      <c r="GX82" s="834"/>
      <c r="GY82" s="834"/>
      <c r="GZ82" s="834"/>
      <c r="HB82" s="834"/>
      <c r="HC82" s="834"/>
      <c r="HD82" s="834"/>
      <c r="HE82" s="834"/>
      <c r="HG82" s="834"/>
      <c r="HH82" s="834"/>
      <c r="HI82" s="834"/>
      <c r="HJ82" s="834"/>
      <c r="HL82" s="834"/>
      <c r="HM82" s="834"/>
      <c r="HN82" s="834"/>
      <c r="HO82" s="834"/>
      <c r="HQ82" s="834"/>
      <c r="HR82" s="834"/>
      <c r="HS82" s="834"/>
      <c r="HT82" s="834"/>
      <c r="HV82" s="834"/>
      <c r="HW82" s="834"/>
      <c r="HX82" s="834"/>
      <c r="HY82" s="834"/>
      <c r="IA82" s="834"/>
      <c r="IB82" s="834"/>
      <c r="IC82" s="834"/>
      <c r="ID82" s="834"/>
      <c r="IF82" s="834"/>
      <c r="IG82" s="834"/>
      <c r="IH82" s="834"/>
      <c r="II82" s="834"/>
      <c r="IK82" s="834"/>
      <c r="IL82" s="834"/>
      <c r="IM82" s="834"/>
      <c r="IN82" s="834"/>
      <c r="IP82" s="834"/>
      <c r="IQ82" s="834"/>
      <c r="IR82" s="834"/>
      <c r="IS82" s="834"/>
      <c r="IU82" s="834"/>
      <c r="IV82" s="834"/>
      <c r="IW82" s="834"/>
      <c r="IX82" s="834"/>
      <c r="IZ82" s="834"/>
      <c r="JA82" s="834"/>
      <c r="JB82" s="834"/>
      <c r="JC82" s="834"/>
      <c r="JE82" s="834"/>
      <c r="JF82" s="394"/>
      <c r="JG82" s="394"/>
      <c r="JH82" s="394"/>
      <c r="JI82" s="394"/>
      <c r="JJ82" s="394"/>
      <c r="JK82" s="394"/>
      <c r="JL82" s="394"/>
      <c r="JM82" s="394"/>
      <c r="JN82" s="188"/>
    </row>
    <row r="83" spans="1:274" s="570" customFormat="1" ht="20.25" customHeight="1" x14ac:dyDescent="0.35">
      <c r="A83" s="566"/>
      <c r="B83" s="566"/>
      <c r="C83" s="566"/>
      <c r="D83" s="566"/>
      <c r="E83" s="567"/>
      <c r="F83" s="827"/>
      <c r="G83" s="829"/>
      <c r="H83" s="829"/>
      <c r="I83" s="827"/>
      <c r="J83" s="829"/>
      <c r="K83" s="829"/>
      <c r="L83" s="829"/>
      <c r="M83" s="827"/>
      <c r="N83" s="829"/>
      <c r="O83" s="829"/>
      <c r="P83" s="829"/>
      <c r="Q83" s="827"/>
      <c r="R83" s="829"/>
      <c r="S83" s="829"/>
      <c r="T83" s="829"/>
      <c r="X83" s="830"/>
      <c r="Y83" s="830"/>
      <c r="Z83" s="830"/>
      <c r="AA83" s="394"/>
      <c r="AB83" s="394"/>
      <c r="AC83" s="394"/>
      <c r="AD83" s="394"/>
      <c r="AE83" s="394"/>
      <c r="AF83" s="394"/>
      <c r="AG83" s="831"/>
      <c r="AH83" s="832"/>
      <c r="AI83" s="832"/>
      <c r="AJ83" s="831"/>
      <c r="AK83" s="831"/>
      <c r="AL83" s="831"/>
      <c r="AM83" s="831"/>
      <c r="AN83" s="831"/>
      <c r="AO83" s="831"/>
      <c r="AP83" s="831"/>
      <c r="AQ83" s="831"/>
      <c r="AR83" s="831"/>
      <c r="AS83" s="831"/>
      <c r="AT83" s="831"/>
      <c r="AU83" s="831"/>
      <c r="AV83" s="834"/>
      <c r="AW83" s="834"/>
      <c r="AX83" s="834"/>
      <c r="AY83" s="834"/>
      <c r="AZ83" s="834"/>
      <c r="BA83" s="834"/>
      <c r="BB83" s="834"/>
      <c r="BC83" s="834"/>
      <c r="BD83" s="834"/>
      <c r="BE83" s="834"/>
      <c r="BF83" s="834"/>
      <c r="BG83" s="834"/>
      <c r="BH83" s="834"/>
      <c r="BI83" s="834"/>
      <c r="BJ83" s="834"/>
      <c r="BK83" s="834"/>
      <c r="BL83" s="834"/>
      <c r="BM83" s="834"/>
      <c r="BN83" s="834"/>
      <c r="BO83" s="834"/>
      <c r="BP83" s="834"/>
      <c r="BQ83" s="834"/>
      <c r="BR83" s="834"/>
      <c r="BS83" s="834"/>
      <c r="BT83" s="834"/>
      <c r="BU83" s="834"/>
      <c r="BV83" s="834"/>
      <c r="BW83" s="834"/>
      <c r="BX83" s="834"/>
      <c r="BY83" s="834"/>
      <c r="BZ83" s="834"/>
      <c r="CA83" s="834"/>
      <c r="CB83" s="834"/>
      <c r="CC83" s="834"/>
      <c r="CD83" s="834"/>
      <c r="CE83" s="834"/>
      <c r="CF83" s="834"/>
      <c r="CG83" s="834"/>
      <c r="CH83" s="834"/>
      <c r="CI83" s="834"/>
      <c r="CJ83" s="834"/>
      <c r="CK83" s="834"/>
      <c r="CL83" s="834"/>
      <c r="CM83" s="834"/>
      <c r="CN83" s="834"/>
      <c r="CO83" s="834"/>
      <c r="CP83" s="834"/>
      <c r="CQ83" s="834"/>
      <c r="CR83" s="834"/>
      <c r="CS83" s="834"/>
      <c r="CT83" s="834"/>
      <c r="CU83" s="834"/>
      <c r="CV83" s="834"/>
      <c r="CW83" s="834"/>
      <c r="CX83" s="834"/>
      <c r="CY83" s="834"/>
      <c r="CZ83" s="834"/>
      <c r="DA83" s="834"/>
      <c r="DB83" s="834"/>
      <c r="DC83" s="834"/>
      <c r="DD83" s="834"/>
      <c r="DE83" s="834"/>
      <c r="DF83" s="834"/>
      <c r="DG83" s="834"/>
      <c r="DH83" s="834"/>
      <c r="DI83" s="834"/>
      <c r="DJ83" s="834"/>
      <c r="DK83" s="834"/>
      <c r="DL83" s="834"/>
      <c r="DM83" s="834"/>
      <c r="DN83" s="834"/>
      <c r="DO83" s="834"/>
      <c r="DP83" s="834"/>
      <c r="DQ83" s="834"/>
      <c r="DR83" s="834"/>
      <c r="DS83" s="834"/>
      <c r="DT83" s="834"/>
      <c r="DU83" s="834"/>
      <c r="DV83" s="834"/>
      <c r="DW83" s="834"/>
      <c r="DX83" s="834"/>
      <c r="DY83" s="834"/>
      <c r="DZ83" s="834"/>
      <c r="EA83" s="834"/>
      <c r="EB83" s="834"/>
      <c r="EC83" s="834"/>
      <c r="ED83" s="834"/>
      <c r="EE83" s="834"/>
      <c r="EF83" s="834"/>
      <c r="EG83" s="834"/>
      <c r="EH83" s="834"/>
      <c r="EI83" s="834"/>
      <c r="EJ83" s="834"/>
      <c r="EK83" s="834"/>
      <c r="EL83" s="834"/>
      <c r="EM83" s="834"/>
      <c r="EN83" s="834"/>
      <c r="EO83" s="834"/>
      <c r="EP83" s="834"/>
      <c r="EQ83" s="834"/>
      <c r="ER83" s="834"/>
      <c r="ES83" s="834"/>
      <c r="ET83" s="834"/>
      <c r="EU83" s="834"/>
      <c r="EV83" s="834"/>
      <c r="EW83" s="831"/>
      <c r="EX83" s="834"/>
      <c r="EY83" s="574"/>
      <c r="EZ83" s="574"/>
      <c r="FI83" s="834"/>
      <c r="FJ83" s="834"/>
      <c r="FK83" s="834"/>
      <c r="FL83" s="834"/>
      <c r="FN83" s="834"/>
      <c r="FO83" s="834"/>
      <c r="FP83" s="834"/>
      <c r="FQ83" s="834"/>
      <c r="FS83" s="834"/>
      <c r="FT83" s="834"/>
      <c r="FU83" s="834"/>
      <c r="FV83" s="834"/>
      <c r="FX83" s="834"/>
      <c r="FY83" s="834"/>
      <c r="FZ83" s="834"/>
      <c r="GA83" s="834"/>
      <c r="GC83" s="834"/>
      <c r="GD83" s="834"/>
      <c r="GE83" s="834"/>
      <c r="GF83" s="834"/>
      <c r="GH83" s="834"/>
      <c r="GI83" s="834"/>
      <c r="GJ83" s="834"/>
      <c r="GK83" s="834"/>
      <c r="GM83" s="834"/>
      <c r="GN83" s="834"/>
      <c r="GO83" s="834"/>
      <c r="GP83" s="834"/>
      <c r="GR83" s="834"/>
      <c r="GS83" s="834"/>
      <c r="GT83" s="834"/>
      <c r="GU83" s="834"/>
      <c r="GW83" s="834"/>
      <c r="GX83" s="834"/>
      <c r="GY83" s="834"/>
      <c r="GZ83" s="834"/>
      <c r="HB83" s="834"/>
      <c r="HC83" s="834"/>
      <c r="HD83" s="834"/>
      <c r="HE83" s="834"/>
      <c r="HG83" s="834"/>
      <c r="HH83" s="834"/>
      <c r="HI83" s="834"/>
      <c r="HJ83" s="834"/>
      <c r="HL83" s="834"/>
      <c r="HM83" s="834"/>
      <c r="HN83" s="834"/>
      <c r="HO83" s="834"/>
      <c r="HQ83" s="834"/>
      <c r="HR83" s="834"/>
      <c r="HS83" s="834"/>
      <c r="HT83" s="834"/>
      <c r="HV83" s="834"/>
      <c r="HW83" s="834"/>
      <c r="HX83" s="834"/>
      <c r="HY83" s="834"/>
      <c r="IA83" s="834"/>
      <c r="IB83" s="834"/>
      <c r="IC83" s="834"/>
      <c r="ID83" s="834"/>
      <c r="IF83" s="834"/>
      <c r="IG83" s="834"/>
      <c r="IH83" s="834"/>
      <c r="II83" s="834"/>
      <c r="IK83" s="834"/>
      <c r="IL83" s="834"/>
      <c r="IM83" s="834"/>
      <c r="IN83" s="834"/>
      <c r="IP83" s="834"/>
      <c r="IQ83" s="834"/>
      <c r="IR83" s="834"/>
      <c r="IS83" s="834"/>
      <c r="IU83" s="834"/>
      <c r="IV83" s="834"/>
      <c r="IW83" s="834"/>
      <c r="IX83" s="834"/>
      <c r="IZ83" s="834"/>
      <c r="JA83" s="834"/>
      <c r="JB83" s="834"/>
      <c r="JC83" s="834"/>
      <c r="JE83" s="834"/>
      <c r="JF83" s="394"/>
      <c r="JG83" s="394"/>
      <c r="JH83" s="394"/>
      <c r="JI83" s="394"/>
      <c r="JJ83" s="394"/>
      <c r="JK83" s="394"/>
      <c r="JL83" s="394"/>
      <c r="JM83" s="394"/>
      <c r="JN83" s="188"/>
    </row>
    <row r="84" spans="1:274" s="570" customFormat="1" ht="20.25" customHeight="1" x14ac:dyDescent="0.35">
      <c r="A84" s="566"/>
      <c r="B84" s="566"/>
      <c r="C84" s="566"/>
      <c r="D84" s="566"/>
      <c r="E84" s="567"/>
      <c r="F84" s="827"/>
      <c r="G84" s="829"/>
      <c r="H84" s="829"/>
      <c r="I84" s="827"/>
      <c r="J84" s="829"/>
      <c r="K84" s="829"/>
      <c r="L84" s="829"/>
      <c r="M84" s="827"/>
      <c r="N84" s="829"/>
      <c r="O84" s="829"/>
      <c r="P84" s="829"/>
      <c r="Q84" s="827"/>
      <c r="R84" s="829"/>
      <c r="S84" s="829"/>
      <c r="T84" s="829"/>
      <c r="X84" s="830"/>
      <c r="Y84" s="830"/>
      <c r="Z84" s="830"/>
      <c r="AA84" s="394"/>
      <c r="AB84" s="394"/>
      <c r="AC84" s="394"/>
      <c r="AD84" s="394"/>
      <c r="AE84" s="394"/>
      <c r="AF84" s="394"/>
      <c r="AG84" s="831"/>
      <c r="AH84" s="832"/>
      <c r="AI84" s="832"/>
      <c r="AJ84" s="831"/>
      <c r="AK84" s="831"/>
      <c r="AL84" s="831"/>
      <c r="AM84" s="831"/>
      <c r="AN84" s="831"/>
      <c r="AO84" s="831"/>
      <c r="AP84" s="831"/>
      <c r="AQ84" s="831"/>
      <c r="AR84" s="831"/>
      <c r="AS84" s="831"/>
      <c r="AT84" s="831"/>
      <c r="AU84" s="831"/>
      <c r="AV84" s="834"/>
      <c r="AW84" s="834"/>
      <c r="AX84" s="834"/>
      <c r="AY84" s="834"/>
      <c r="AZ84" s="834"/>
      <c r="BA84" s="834"/>
      <c r="BB84" s="834"/>
      <c r="BC84" s="834"/>
      <c r="BD84" s="834"/>
      <c r="BE84" s="834"/>
      <c r="BF84" s="834"/>
      <c r="BG84" s="834"/>
      <c r="BH84" s="834"/>
      <c r="BI84" s="834"/>
      <c r="BJ84" s="834"/>
      <c r="BK84" s="834"/>
      <c r="BL84" s="834"/>
      <c r="BM84" s="834"/>
      <c r="BN84" s="834"/>
      <c r="BO84" s="834"/>
      <c r="BP84" s="834"/>
      <c r="BQ84" s="834"/>
      <c r="BR84" s="834"/>
      <c r="BS84" s="834"/>
      <c r="BT84" s="834"/>
      <c r="BU84" s="834"/>
      <c r="BV84" s="834"/>
      <c r="BW84" s="834"/>
      <c r="BX84" s="834"/>
      <c r="BY84" s="834"/>
      <c r="BZ84" s="834"/>
      <c r="CA84" s="834"/>
      <c r="CB84" s="834"/>
      <c r="CC84" s="834"/>
      <c r="CD84" s="834"/>
      <c r="CE84" s="834"/>
      <c r="CF84" s="834"/>
      <c r="CG84" s="834"/>
      <c r="CH84" s="834"/>
      <c r="CI84" s="834"/>
      <c r="CJ84" s="834"/>
      <c r="CK84" s="834"/>
      <c r="CL84" s="834"/>
      <c r="CM84" s="834"/>
      <c r="CN84" s="834"/>
      <c r="CO84" s="834"/>
      <c r="CP84" s="834"/>
      <c r="CQ84" s="834"/>
      <c r="CR84" s="834"/>
      <c r="CS84" s="834"/>
      <c r="CT84" s="834"/>
      <c r="CU84" s="834"/>
      <c r="CV84" s="834"/>
      <c r="CW84" s="834"/>
      <c r="CX84" s="834"/>
      <c r="CY84" s="834"/>
      <c r="CZ84" s="834"/>
      <c r="DA84" s="834"/>
      <c r="DB84" s="834"/>
      <c r="DC84" s="834"/>
      <c r="DD84" s="834"/>
      <c r="DE84" s="834"/>
      <c r="DF84" s="834"/>
      <c r="DG84" s="834"/>
      <c r="DH84" s="834"/>
      <c r="DI84" s="834"/>
      <c r="DJ84" s="834"/>
      <c r="DK84" s="834"/>
      <c r="DL84" s="834"/>
      <c r="DM84" s="834"/>
      <c r="DN84" s="834"/>
      <c r="DO84" s="834"/>
      <c r="DP84" s="834"/>
      <c r="DQ84" s="834"/>
      <c r="DR84" s="834"/>
      <c r="DS84" s="834"/>
      <c r="DT84" s="834"/>
      <c r="DU84" s="834"/>
      <c r="DV84" s="834"/>
      <c r="DW84" s="834"/>
      <c r="DX84" s="834"/>
      <c r="DY84" s="834"/>
      <c r="DZ84" s="834"/>
      <c r="EA84" s="834"/>
      <c r="EB84" s="834"/>
      <c r="EC84" s="834"/>
      <c r="ED84" s="834"/>
      <c r="EE84" s="834"/>
      <c r="EF84" s="834"/>
      <c r="EG84" s="834"/>
      <c r="EH84" s="834"/>
      <c r="EI84" s="834"/>
      <c r="EJ84" s="834"/>
      <c r="EK84" s="834"/>
      <c r="EL84" s="834"/>
      <c r="EM84" s="834"/>
      <c r="EN84" s="834"/>
      <c r="EO84" s="834"/>
      <c r="EP84" s="834"/>
      <c r="EQ84" s="834"/>
      <c r="ER84" s="834"/>
      <c r="ES84" s="834"/>
      <c r="ET84" s="834"/>
      <c r="EU84" s="834"/>
      <c r="EV84" s="834"/>
      <c r="EW84" s="831"/>
      <c r="EX84" s="834"/>
      <c r="EY84" s="574"/>
      <c r="EZ84" s="574"/>
      <c r="FI84" s="834"/>
      <c r="FJ84" s="834"/>
      <c r="FK84" s="834"/>
      <c r="FL84" s="834"/>
      <c r="FN84" s="834"/>
      <c r="FO84" s="834"/>
      <c r="FP84" s="834"/>
      <c r="FQ84" s="834"/>
      <c r="FS84" s="834"/>
      <c r="FT84" s="834"/>
      <c r="FU84" s="834"/>
      <c r="FV84" s="834"/>
      <c r="FX84" s="834"/>
      <c r="FY84" s="834"/>
      <c r="FZ84" s="834"/>
      <c r="GA84" s="834"/>
      <c r="GC84" s="834"/>
      <c r="GD84" s="834"/>
      <c r="GE84" s="834"/>
      <c r="GF84" s="834"/>
      <c r="GH84" s="834"/>
      <c r="GI84" s="834"/>
      <c r="GJ84" s="834"/>
      <c r="GK84" s="834"/>
      <c r="GM84" s="834"/>
      <c r="GN84" s="834"/>
      <c r="GO84" s="834"/>
      <c r="GP84" s="834"/>
      <c r="GR84" s="834"/>
      <c r="GS84" s="834"/>
      <c r="GT84" s="834"/>
      <c r="GU84" s="834"/>
      <c r="GW84" s="834"/>
      <c r="GX84" s="834"/>
      <c r="GY84" s="834"/>
      <c r="GZ84" s="834"/>
      <c r="HB84" s="834"/>
      <c r="HC84" s="834"/>
      <c r="HD84" s="834"/>
      <c r="HE84" s="834"/>
      <c r="HG84" s="834"/>
      <c r="HH84" s="834"/>
      <c r="HI84" s="834"/>
      <c r="HJ84" s="834"/>
      <c r="HL84" s="834"/>
      <c r="HM84" s="834"/>
      <c r="HN84" s="834"/>
      <c r="HO84" s="834"/>
      <c r="HQ84" s="834"/>
      <c r="HR84" s="834"/>
      <c r="HS84" s="834"/>
      <c r="HT84" s="834"/>
      <c r="HV84" s="834"/>
      <c r="HW84" s="834"/>
      <c r="HX84" s="834"/>
      <c r="HY84" s="834"/>
      <c r="IA84" s="834"/>
      <c r="IB84" s="834"/>
      <c r="IC84" s="834"/>
      <c r="ID84" s="834"/>
      <c r="IF84" s="834"/>
      <c r="IG84" s="834"/>
      <c r="IH84" s="834"/>
      <c r="II84" s="834"/>
      <c r="IK84" s="834"/>
      <c r="IL84" s="834"/>
      <c r="IM84" s="834"/>
      <c r="IN84" s="834"/>
      <c r="IP84" s="834"/>
      <c r="IQ84" s="834"/>
      <c r="IR84" s="834"/>
      <c r="IS84" s="834"/>
      <c r="IU84" s="834"/>
      <c r="IV84" s="834"/>
      <c r="IW84" s="834"/>
      <c r="IX84" s="834"/>
      <c r="IZ84" s="834"/>
      <c r="JA84" s="834"/>
      <c r="JB84" s="834"/>
      <c r="JC84" s="834"/>
      <c r="JE84" s="834"/>
      <c r="JF84" s="394"/>
      <c r="JG84" s="394"/>
      <c r="JH84" s="394"/>
      <c r="JI84" s="394"/>
      <c r="JJ84" s="394"/>
      <c r="JK84" s="394"/>
      <c r="JL84" s="394"/>
      <c r="JM84" s="394"/>
      <c r="JN84" s="188"/>
    </row>
  </sheetData>
  <sheetProtection formatCells="0" formatColumns="0" formatRows="0" insertHyperlinks="0" sort="0" autoFilter="0" pivotTables="0"/>
  <autoFilter ref="A4:JN61" xr:uid="{3B65105F-B4D7-4771-96AF-B4857FA39673}">
    <filterColumn colId="3">
      <filters>
        <filter val="8125 - Implementación de las estrategias de generación y difusión del conocimiento e innovación para la toma de decisiones en política pública sobre las dinámicas del hábitat en Bogotá D,C,"/>
      </filters>
    </filterColumn>
  </autoFilter>
  <mergeCells count="192">
    <mergeCell ref="A2:E2"/>
    <mergeCell ref="F5:F6"/>
    <mergeCell ref="G5:G6"/>
    <mergeCell ref="H5:H6"/>
    <mergeCell ref="I5:I6"/>
    <mergeCell ref="J5:J6"/>
    <mergeCell ref="W5:W6"/>
    <mergeCell ref="X5:X6"/>
    <mergeCell ref="F7:F9"/>
    <mergeCell ref="G7:G9"/>
    <mergeCell ref="H7:H9"/>
    <mergeCell ref="I7:I9"/>
    <mergeCell ref="J7:J9"/>
    <mergeCell ref="K7:K9"/>
    <mergeCell ref="L7:L9"/>
    <mergeCell ref="M7:M9"/>
    <mergeCell ref="Q5:Q6"/>
    <mergeCell ref="R5:R6"/>
    <mergeCell ref="S5:S6"/>
    <mergeCell ref="T5:T6"/>
    <mergeCell ref="U5:U6"/>
    <mergeCell ref="V5:V6"/>
    <mergeCell ref="K5:K6"/>
    <mergeCell ref="L5:L6"/>
    <mergeCell ref="M5:M6"/>
    <mergeCell ref="N5:N6"/>
    <mergeCell ref="O5:O6"/>
    <mergeCell ref="P5:P6"/>
    <mergeCell ref="T7:T9"/>
    <mergeCell ref="U7:U9"/>
    <mergeCell ref="V7:V9"/>
    <mergeCell ref="W7:W9"/>
    <mergeCell ref="X7:X9"/>
    <mergeCell ref="R7:R9"/>
    <mergeCell ref="S7:S9"/>
    <mergeCell ref="F10:F12"/>
    <mergeCell ref="G10:G12"/>
    <mergeCell ref="H10:H12"/>
    <mergeCell ref="I10:I12"/>
    <mergeCell ref="J10:J12"/>
    <mergeCell ref="N7:N9"/>
    <mergeCell ref="O7:O9"/>
    <mergeCell ref="P7:P9"/>
    <mergeCell ref="Q7:Q9"/>
    <mergeCell ref="W10:W12"/>
    <mergeCell ref="X10:X12"/>
    <mergeCell ref="F13:F18"/>
    <mergeCell ref="G13:G18"/>
    <mergeCell ref="H13:H18"/>
    <mergeCell ref="I13:I18"/>
    <mergeCell ref="J13:J18"/>
    <mergeCell ref="K13:K18"/>
    <mergeCell ref="L13:L18"/>
    <mergeCell ref="M13:M18"/>
    <mergeCell ref="Q10:Q12"/>
    <mergeCell ref="R10:R12"/>
    <mergeCell ref="S10:S12"/>
    <mergeCell ref="T10:T12"/>
    <mergeCell ref="U10:U12"/>
    <mergeCell ref="V10:V12"/>
    <mergeCell ref="K10:K12"/>
    <mergeCell ref="L10:L12"/>
    <mergeCell ref="M10:M12"/>
    <mergeCell ref="N10:N12"/>
    <mergeCell ref="O10:O12"/>
    <mergeCell ref="P10:P12"/>
    <mergeCell ref="T13:T18"/>
    <mergeCell ref="U13:U18"/>
    <mergeCell ref="V13:V18"/>
    <mergeCell ref="W13:W18"/>
    <mergeCell ref="X13:X18"/>
    <mergeCell ref="F19:F21"/>
    <mergeCell ref="G19:G21"/>
    <mergeCell ref="H19:H21"/>
    <mergeCell ref="I19:I21"/>
    <mergeCell ref="J19:J21"/>
    <mergeCell ref="N13:N18"/>
    <mergeCell ref="O13:O18"/>
    <mergeCell ref="P13:P18"/>
    <mergeCell ref="Q13:Q18"/>
    <mergeCell ref="R13:R18"/>
    <mergeCell ref="S13:S18"/>
    <mergeCell ref="E22:E23"/>
    <mergeCell ref="F22:F23"/>
    <mergeCell ref="G22:G23"/>
    <mergeCell ref="H22:H23"/>
    <mergeCell ref="I22:I23"/>
    <mergeCell ref="J22:J23"/>
    <mergeCell ref="K22:K23"/>
    <mergeCell ref="L22:L23"/>
    <mergeCell ref="Q19:Q21"/>
    <mergeCell ref="K19:K21"/>
    <mergeCell ref="L19:L21"/>
    <mergeCell ref="M19:M21"/>
    <mergeCell ref="N19:N21"/>
    <mergeCell ref="O19:O21"/>
    <mergeCell ref="P19:P21"/>
    <mergeCell ref="X22:X23"/>
    <mergeCell ref="M22:M23"/>
    <mergeCell ref="N22:N23"/>
    <mergeCell ref="O22:O23"/>
    <mergeCell ref="P22:P23"/>
    <mergeCell ref="Q22:Q23"/>
    <mergeCell ref="R22:R23"/>
    <mergeCell ref="W19:W21"/>
    <mergeCell ref="X19:X21"/>
    <mergeCell ref="R19:R21"/>
    <mergeCell ref="S19:S21"/>
    <mergeCell ref="T19:T21"/>
    <mergeCell ref="U19:U21"/>
    <mergeCell ref="V19:V21"/>
    <mergeCell ref="H31:H34"/>
    <mergeCell ref="I31:I34"/>
    <mergeCell ref="J31:J34"/>
    <mergeCell ref="K31:K34"/>
    <mergeCell ref="S22:S23"/>
    <mergeCell ref="T22:T23"/>
    <mergeCell ref="U22:U23"/>
    <mergeCell ref="V22:V23"/>
    <mergeCell ref="W22:W23"/>
    <mergeCell ref="X31:X34"/>
    <mergeCell ref="F35:F39"/>
    <mergeCell ref="G35:G39"/>
    <mergeCell ref="H35:H39"/>
    <mergeCell ref="I35:I39"/>
    <mergeCell ref="J35:J39"/>
    <mergeCell ref="K35:K39"/>
    <mergeCell ref="L35:L39"/>
    <mergeCell ref="M35:M39"/>
    <mergeCell ref="N35:N39"/>
    <mergeCell ref="R31:R34"/>
    <mergeCell ref="S31:S34"/>
    <mergeCell ref="T31:T34"/>
    <mergeCell ref="U31:U34"/>
    <mergeCell ref="V31:V34"/>
    <mergeCell ref="W31:W34"/>
    <mergeCell ref="L31:L34"/>
    <mergeCell ref="M31:M34"/>
    <mergeCell ref="N31:N34"/>
    <mergeCell ref="O31:O34"/>
    <mergeCell ref="P31:P34"/>
    <mergeCell ref="Q31:Q34"/>
    <mergeCell ref="F31:F34"/>
    <mergeCell ref="G31:G34"/>
    <mergeCell ref="U35:U39"/>
    <mergeCell ref="V35:V39"/>
    <mergeCell ref="W35:W39"/>
    <mergeCell ref="X35:X39"/>
    <mergeCell ref="F40:F47"/>
    <mergeCell ref="G40:G47"/>
    <mergeCell ref="H40:H47"/>
    <mergeCell ref="I40:I47"/>
    <mergeCell ref="J40:J47"/>
    <mergeCell ref="K40:K47"/>
    <mergeCell ref="O35:O39"/>
    <mergeCell ref="P35:P39"/>
    <mergeCell ref="Q35:Q39"/>
    <mergeCell ref="R35:R39"/>
    <mergeCell ref="S35:S39"/>
    <mergeCell ref="T35:T39"/>
    <mergeCell ref="X40:X47"/>
    <mergeCell ref="R40:R47"/>
    <mergeCell ref="S40:S47"/>
    <mergeCell ref="T40:T47"/>
    <mergeCell ref="U40:U47"/>
    <mergeCell ref="V40:V47"/>
    <mergeCell ref="W40:W47"/>
    <mergeCell ref="L40:L47"/>
    <mergeCell ref="F48:F58"/>
    <mergeCell ref="G48:G58"/>
    <mergeCell ref="H48:H58"/>
    <mergeCell ref="I48:I58"/>
    <mergeCell ref="J48:J58"/>
    <mergeCell ref="K48:K58"/>
    <mergeCell ref="L48:L58"/>
    <mergeCell ref="M48:M58"/>
    <mergeCell ref="N48:N58"/>
    <mergeCell ref="M40:M47"/>
    <mergeCell ref="N40:N47"/>
    <mergeCell ref="O40:O47"/>
    <mergeCell ref="P40:P47"/>
    <mergeCell ref="Q40:Q47"/>
    <mergeCell ref="U48:U58"/>
    <mergeCell ref="V48:V58"/>
    <mergeCell ref="W48:W58"/>
    <mergeCell ref="X48:X58"/>
    <mergeCell ref="O48:O58"/>
    <mergeCell ref="P48:P58"/>
    <mergeCell ref="Q48:Q58"/>
    <mergeCell ref="R48:R58"/>
    <mergeCell ref="S48:S58"/>
    <mergeCell ref="T48:T58"/>
  </mergeCells>
  <pageMargins left="0.70866141732283472" right="0.70866141732283472" top="0.74803149606299213" bottom="0.74803149606299213" header="0.31496062992125978" footer="0.31496062992125978"/>
  <pageSetup paperSize="9" scale="10" orientation="portrait" r:id="rId1"/>
  <colBreaks count="2" manualBreakCount="2">
    <brk id="192" max="1048575" man="1"/>
    <brk id="240" max="1048575" man="1"/>
  </col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12449-0A1C-43B4-9DA0-7D8D4E06C345}">
  <sheetPr filterMode="1"/>
  <dimension ref="A1:JM85"/>
  <sheetViews>
    <sheetView topLeftCell="T1" zoomScale="55" zoomScaleNormal="55" workbookViewId="0">
      <pane ySplit="4" topLeftCell="A5" activePane="bottomLeft" state="frozen"/>
      <selection activeCell="L28" sqref="L28"/>
      <selection pane="bottomLeft" activeCell="L28" sqref="L28"/>
    </sheetView>
  </sheetViews>
  <sheetFormatPr baseColWidth="10" defaultColWidth="41.36328125" defaultRowHeight="20.25" customHeight="1" outlineLevelCol="2" x14ac:dyDescent="0.35"/>
  <cols>
    <col min="1" max="1" width="26" style="566" customWidth="1"/>
    <col min="2" max="2" width="25" style="566" customWidth="1"/>
    <col min="3" max="3" width="27.90625" style="566" customWidth="1"/>
    <col min="4" max="4" width="33.36328125" style="566" customWidth="1"/>
    <col min="5" max="5" width="44" style="567" customWidth="1"/>
    <col min="6" max="6" width="30" style="827" customWidth="1"/>
    <col min="7" max="7" width="28.08984375" style="829" customWidth="1"/>
    <col min="8" max="8" width="29.08984375" style="829" customWidth="1"/>
    <col min="9" max="9" width="26.90625" style="827" customWidth="1"/>
    <col min="10" max="10" width="26.36328125" style="829" customWidth="1"/>
    <col min="11" max="11" width="26.90625" style="829" customWidth="1"/>
    <col min="12" max="12" width="27.90625" style="827" customWidth="1"/>
    <col min="13" max="13" width="21.90625" style="827" customWidth="1"/>
    <col min="14" max="14" width="25.08984375" style="827" customWidth="1"/>
    <col min="15" max="15" width="21.36328125" style="827" customWidth="1"/>
    <col min="16" max="16" width="21.90625" style="827" customWidth="1"/>
    <col min="17" max="17" width="12.36328125" style="570" customWidth="1"/>
    <col min="18" max="18" width="10.36328125" style="570" customWidth="1"/>
    <col min="19" max="19" width="12.36328125" style="570" customWidth="1"/>
    <col min="20" max="20" width="12.08984375" style="570" customWidth="1"/>
    <col min="21" max="22" width="12.36328125" style="570" customWidth="1"/>
    <col min="23" max="23" width="13.36328125" style="570" customWidth="1"/>
    <col min="24" max="24" width="13.36328125" style="830" customWidth="1"/>
    <col min="25" max="25" width="30.36328125" style="830" customWidth="1"/>
    <col min="26" max="26" width="12.36328125" style="830" customWidth="1"/>
    <col min="27" max="27" width="17.36328125" style="394" customWidth="1"/>
    <col min="28" max="28" width="8.90625" style="394" customWidth="1"/>
    <col min="29" max="29" width="25" style="394" customWidth="1"/>
    <col min="30" max="30" width="46.36328125" style="394" customWidth="1"/>
    <col min="31" max="31" width="24.36328125" style="394" customWidth="1"/>
    <col min="32" max="32" width="41.36328125" style="394" customWidth="1"/>
    <col min="33" max="33" width="23.36328125" style="831" customWidth="1"/>
    <col min="34" max="35" width="23.36328125" style="832" customWidth="1"/>
    <col min="36" max="48" width="23.36328125" style="831" customWidth="1"/>
    <col min="49" max="52" width="23.36328125" style="834" customWidth="1" outlineLevel="1"/>
    <col min="53" max="53" width="23.36328125" style="834" customWidth="1"/>
    <col min="54" max="57" width="25.36328125" style="834" customWidth="1" outlineLevel="2"/>
    <col min="58" max="58" width="25.36328125" style="834" customWidth="1" outlineLevel="1"/>
    <col min="59" max="62" width="25.36328125" style="834" customWidth="1" outlineLevel="2"/>
    <col min="63" max="63" width="25.36328125" style="834" customWidth="1" outlineLevel="1"/>
    <col min="64" max="67" width="25.36328125" style="834" customWidth="1" outlineLevel="2"/>
    <col min="68" max="68" width="25.36328125" style="834" customWidth="1" outlineLevel="1"/>
    <col min="69" max="72" width="25.36328125" style="834" customWidth="1" outlineLevel="2"/>
    <col min="73" max="73" width="25.36328125" style="834" customWidth="1" outlineLevel="1"/>
    <col min="74" max="77" width="25.36328125" style="834" customWidth="1" outlineLevel="2"/>
    <col min="78" max="78" width="25.36328125" style="834" customWidth="1" outlineLevel="1"/>
    <col min="79" max="82" width="25.36328125" style="834" customWidth="1" outlineLevel="2"/>
    <col min="83" max="83" width="25.36328125" style="834" customWidth="1" outlineLevel="1"/>
    <col min="84" max="87" width="25.36328125" style="834" customWidth="1" outlineLevel="2"/>
    <col min="88" max="88" width="25.36328125" style="834" customWidth="1" outlineLevel="1"/>
    <col min="89" max="92" width="25.36328125" style="834" customWidth="1" outlineLevel="2"/>
    <col min="93" max="93" width="25.36328125" style="834" customWidth="1" outlineLevel="1"/>
    <col min="94" max="97" width="25.36328125" style="834" customWidth="1" outlineLevel="2"/>
    <col min="98" max="98" width="25.36328125" style="834" customWidth="1" outlineLevel="1"/>
    <col min="99" max="102" width="25.36328125" style="834" customWidth="1" outlineLevel="2"/>
    <col min="103" max="103" width="25.36328125" style="834" customWidth="1" outlineLevel="1"/>
    <col min="104" max="107" width="25.36328125" style="834" customWidth="1" outlineLevel="2"/>
    <col min="108" max="108" width="25.36328125" style="834" customWidth="1" outlineLevel="1"/>
    <col min="109" max="112" width="25.36328125" style="834" customWidth="1" outlineLevel="2"/>
    <col min="113" max="113" width="25.36328125" style="834" customWidth="1" outlineLevel="1"/>
    <col min="114" max="117" width="25.36328125" style="834" customWidth="1" outlineLevel="2"/>
    <col min="118" max="118" width="25.36328125" style="834" customWidth="1" outlineLevel="1"/>
    <col min="119" max="122" width="25.36328125" style="834" customWidth="1" outlineLevel="2"/>
    <col min="123" max="123" width="25.36328125" style="834" customWidth="1" outlineLevel="1"/>
    <col min="124" max="127" width="25.36328125" style="834" customWidth="1" outlineLevel="2"/>
    <col min="128" max="128" width="25.36328125" style="834" customWidth="1" outlineLevel="1"/>
    <col min="129" max="132" width="25.36328125" style="834" customWidth="1" outlineLevel="2"/>
    <col min="133" max="133" width="25.36328125" style="834" customWidth="1" outlineLevel="1"/>
    <col min="134" max="137" width="25.36328125" style="834" customWidth="1" outlineLevel="2"/>
    <col min="138" max="138" width="25.36328125" style="834" customWidth="1" outlineLevel="1"/>
    <col min="139" max="142" width="25.36328125" style="834" customWidth="1" outlineLevel="2"/>
    <col min="143" max="143" width="25.36328125" style="834" customWidth="1" outlineLevel="1"/>
    <col min="144" max="147" width="25.36328125" style="834" customWidth="1" outlineLevel="2"/>
    <col min="148" max="148" width="25.36328125" style="834" customWidth="1" outlineLevel="1"/>
    <col min="149" max="152" width="25.36328125" style="834" customWidth="1" outlineLevel="2"/>
    <col min="153" max="153" width="25.36328125" style="834" customWidth="1" outlineLevel="1"/>
    <col min="154" max="154" width="25.36328125" style="834" customWidth="1"/>
    <col min="155" max="156" width="11" style="574" customWidth="1"/>
    <col min="157" max="157" width="13" style="570" customWidth="1"/>
    <col min="158" max="158" width="15.90625" style="570" customWidth="1"/>
    <col min="159" max="159" width="21.36328125" style="570" customWidth="1"/>
    <col min="160" max="162" width="13" style="570" customWidth="1"/>
    <col min="163" max="163" width="15.08984375" style="570" customWidth="1"/>
    <col min="164" max="164" width="15.36328125" style="570" hidden="1" customWidth="1" outlineLevel="2"/>
    <col min="165" max="167" width="15.36328125" style="834" hidden="1" customWidth="1" outlineLevel="2"/>
    <col min="168" max="168" width="15.36328125" style="834" hidden="1" customWidth="1" outlineLevel="1" collapsed="1"/>
    <col min="169" max="169" width="15.36328125" style="570" hidden="1" customWidth="1" outlineLevel="2"/>
    <col min="170" max="172" width="15.36328125" style="834" hidden="1" customWidth="1" outlineLevel="2"/>
    <col min="173" max="173" width="15.36328125" style="834" hidden="1" customWidth="1" outlineLevel="1" collapsed="1"/>
    <col min="174" max="174" width="15.36328125" style="570" hidden="1" customWidth="1" outlineLevel="2"/>
    <col min="175" max="177" width="15.36328125" style="834" hidden="1" customWidth="1" outlineLevel="2"/>
    <col min="178" max="178" width="15.36328125" style="834" hidden="1" customWidth="1" outlineLevel="1" collapsed="1"/>
    <col min="179" max="179" width="15.36328125" style="570" hidden="1" customWidth="1" outlineLevel="2"/>
    <col min="180" max="182" width="15.36328125" style="834" hidden="1" customWidth="1" outlineLevel="2"/>
    <col min="183" max="183" width="15.36328125" style="834" hidden="1" customWidth="1" outlineLevel="1" collapsed="1"/>
    <col min="184" max="184" width="15.36328125" style="570" hidden="1" customWidth="1" outlineLevel="2"/>
    <col min="185" max="187" width="15.36328125" style="834" hidden="1" customWidth="1" outlineLevel="2"/>
    <col min="188" max="188" width="15.36328125" style="834" hidden="1" customWidth="1" outlineLevel="1" collapsed="1"/>
    <col min="189" max="189" width="15.36328125" style="570" hidden="1" customWidth="1" outlineLevel="2"/>
    <col min="190" max="192" width="15.36328125" style="834" hidden="1" customWidth="1" outlineLevel="2"/>
    <col min="193" max="193" width="15.36328125" style="834" hidden="1" customWidth="1" outlineLevel="1" collapsed="1"/>
    <col min="194" max="194" width="15.36328125" style="570" hidden="1" customWidth="1" outlineLevel="2"/>
    <col min="195" max="197" width="15.36328125" style="834" hidden="1" customWidth="1" outlineLevel="2"/>
    <col min="198" max="198" width="15.36328125" style="834" hidden="1" customWidth="1" outlineLevel="1" collapsed="1"/>
    <col min="199" max="199" width="15.36328125" style="570" hidden="1" customWidth="1" outlineLevel="2"/>
    <col min="200" max="202" width="15.36328125" style="834" hidden="1" customWidth="1" outlineLevel="2"/>
    <col min="203" max="203" width="15.36328125" style="834" hidden="1" customWidth="1" outlineLevel="1" collapsed="1"/>
    <col min="204" max="204" width="15.36328125" style="570" hidden="1" customWidth="1" outlineLevel="2"/>
    <col min="205" max="207" width="15.36328125" style="834" hidden="1" customWidth="1" outlineLevel="2"/>
    <col min="208" max="208" width="15.36328125" style="834" hidden="1" customWidth="1" outlineLevel="1" collapsed="1"/>
    <col min="209" max="209" width="15.36328125" style="570" hidden="1" customWidth="1" outlineLevel="2"/>
    <col min="210" max="212" width="15.36328125" style="834" hidden="1" customWidth="1" outlineLevel="2"/>
    <col min="213" max="213" width="15.36328125" style="834" hidden="1" customWidth="1" outlineLevel="1" collapsed="1"/>
    <col min="214" max="214" width="15.36328125" style="570" hidden="1" customWidth="1" outlineLevel="2"/>
    <col min="215" max="217" width="15.36328125" style="834" hidden="1" customWidth="1" outlineLevel="2"/>
    <col min="218" max="218" width="15.36328125" style="834" hidden="1" customWidth="1" outlineLevel="1" collapsed="1"/>
    <col min="219" max="219" width="15.36328125" style="570" hidden="1" customWidth="1" outlineLevel="2"/>
    <col min="220" max="222" width="15.36328125" style="834" hidden="1" customWidth="1" outlineLevel="2"/>
    <col min="223" max="223" width="15.36328125" style="834" hidden="1" customWidth="1" outlineLevel="1" collapsed="1"/>
    <col min="224" max="224" width="15.36328125" style="570" hidden="1" customWidth="1" outlineLevel="2"/>
    <col min="225" max="227" width="15.36328125" style="834" hidden="1" customWidth="1" outlineLevel="2"/>
    <col min="228" max="228" width="15.36328125" style="834" hidden="1" customWidth="1" outlineLevel="1" collapsed="1"/>
    <col min="229" max="229" width="15.36328125" style="570" hidden="1" customWidth="1" outlineLevel="2"/>
    <col min="230" max="232" width="15.36328125" style="834" hidden="1" customWidth="1" outlineLevel="2"/>
    <col min="233" max="233" width="15.36328125" style="834" hidden="1" customWidth="1" outlineLevel="1" collapsed="1"/>
    <col min="234" max="234" width="15.36328125" style="570" hidden="1" customWidth="1" outlineLevel="2"/>
    <col min="235" max="237" width="15.36328125" style="834" hidden="1" customWidth="1" outlineLevel="2"/>
    <col min="238" max="238" width="15.36328125" style="834" hidden="1" customWidth="1" outlineLevel="1" collapsed="1"/>
    <col min="239" max="239" width="15.36328125" style="570" hidden="1" customWidth="1" outlineLevel="2"/>
    <col min="240" max="242" width="15.36328125" style="834" hidden="1" customWidth="1" outlineLevel="2"/>
    <col min="243" max="243" width="15.36328125" style="834" hidden="1" customWidth="1" outlineLevel="1" collapsed="1"/>
    <col min="244" max="244" width="15.36328125" style="570" hidden="1" customWidth="1" outlineLevel="2"/>
    <col min="245" max="247" width="15.36328125" style="834" hidden="1" customWidth="1" outlineLevel="2"/>
    <col min="248" max="248" width="15.36328125" style="834" hidden="1" customWidth="1" outlineLevel="1" collapsed="1"/>
    <col min="249" max="249" width="15.36328125" style="570" hidden="1" customWidth="1" outlineLevel="2"/>
    <col min="250" max="252" width="15.36328125" style="834" hidden="1" customWidth="1" outlineLevel="2"/>
    <col min="253" max="253" width="15.36328125" style="834" hidden="1" customWidth="1" outlineLevel="1" collapsed="1"/>
    <col min="254" max="254" width="15.36328125" style="570" hidden="1" customWidth="1" outlineLevel="2"/>
    <col min="255" max="257" width="15.36328125" style="834" hidden="1" customWidth="1" outlineLevel="2"/>
    <col min="258" max="258" width="15.36328125" style="834" hidden="1" customWidth="1" outlineLevel="1" collapsed="1"/>
    <col min="259" max="259" width="15.36328125" style="570" hidden="1" customWidth="1" outlineLevel="2"/>
    <col min="260" max="262" width="15.36328125" style="834" hidden="1" customWidth="1" outlineLevel="2"/>
    <col min="263" max="263" width="15.36328125" style="834" hidden="1" customWidth="1" outlineLevel="1" collapsed="1"/>
    <col min="264" max="264" width="13" style="570" customWidth="1" collapsed="1"/>
    <col min="265" max="265" width="15.36328125" style="834" customWidth="1"/>
    <col min="266" max="273" width="25.36328125" style="394" customWidth="1"/>
    <col min="274" max="16384" width="41.36328125" style="188"/>
  </cols>
  <sheetData>
    <row r="1" spans="1:273" s="563" customFormat="1" ht="48.75" customHeight="1" x14ac:dyDescent="0.35">
      <c r="A1" s="891" t="s">
        <v>850</v>
      </c>
      <c r="B1" s="889"/>
      <c r="C1" s="889"/>
      <c r="D1" s="889"/>
      <c r="E1" s="889"/>
      <c r="F1" s="889" t="s">
        <v>399</v>
      </c>
      <c r="G1" s="889"/>
      <c r="H1" s="1258">
        <f>+G2+I2+L2+M2</f>
        <v>13833486147.191113</v>
      </c>
      <c r="I1" s="1258"/>
      <c r="J1" s="1655">
        <f>+K2/I2</f>
        <v>0.41520008716903845</v>
      </c>
      <c r="K1" s="889"/>
      <c r="L1" s="889"/>
      <c r="M1" s="889"/>
      <c r="N1" s="889"/>
      <c r="O1" s="889"/>
      <c r="P1" s="889"/>
      <c r="Q1" s="889"/>
      <c r="R1" s="889"/>
      <c r="S1" s="889"/>
      <c r="T1" s="889"/>
      <c r="U1" s="889"/>
      <c r="V1" s="889"/>
      <c r="W1" s="889"/>
      <c r="X1" s="889"/>
      <c r="Y1" s="889"/>
      <c r="Z1" s="889"/>
      <c r="AA1" s="889"/>
      <c r="AB1" s="889"/>
      <c r="AC1" s="889"/>
      <c r="AD1" s="889"/>
      <c r="AE1" s="889"/>
      <c r="AF1" s="889"/>
      <c r="AG1" s="889" t="s">
        <v>851</v>
      </c>
      <c r="AH1" s="889"/>
      <c r="AI1" s="1260">
        <f>+AJ1-AJ2</f>
        <v>548373364600</v>
      </c>
      <c r="AJ1" s="1656">
        <v>552685905000</v>
      </c>
      <c r="AK1" s="1656"/>
      <c r="AL1" s="1656"/>
      <c r="AM1" s="1656"/>
      <c r="AN1" s="1656"/>
      <c r="AO1" s="1260">
        <f>+AO2*1.0315</f>
        <v>4375294561.1164999</v>
      </c>
      <c r="AP1" s="1260"/>
      <c r="AQ1" s="1260"/>
      <c r="AR1" s="889"/>
      <c r="AS1" s="889"/>
      <c r="AT1" s="889"/>
      <c r="AU1" s="889"/>
      <c r="AV1" s="889"/>
      <c r="AW1" s="889"/>
      <c r="AX1" s="889"/>
      <c r="AY1" s="889"/>
      <c r="AZ1" s="889"/>
      <c r="BA1" s="893" t="s">
        <v>402</v>
      </c>
      <c r="BB1" s="892"/>
      <c r="BC1" s="892"/>
      <c r="BD1" s="892"/>
      <c r="BE1" s="892"/>
      <c r="BF1" s="892"/>
      <c r="BG1" s="892"/>
      <c r="BH1" s="892"/>
      <c r="BI1" s="892"/>
      <c r="BJ1" s="892"/>
      <c r="BK1" s="892"/>
      <c r="BL1" s="892"/>
      <c r="BM1" s="892"/>
      <c r="BN1" s="892"/>
      <c r="BO1" s="892"/>
      <c r="BP1" s="892"/>
      <c r="BQ1" s="892"/>
      <c r="BR1" s="892"/>
      <c r="BS1" s="892"/>
      <c r="BT1" s="892"/>
      <c r="BU1" s="892"/>
      <c r="BV1" s="892"/>
      <c r="BW1" s="892"/>
      <c r="BX1" s="892"/>
      <c r="BY1" s="892"/>
      <c r="BZ1" s="892"/>
      <c r="CA1" s="892"/>
      <c r="CB1" s="892"/>
      <c r="CC1" s="892"/>
      <c r="CD1" s="892"/>
      <c r="CE1" s="892"/>
      <c r="CF1" s="892"/>
      <c r="CG1" s="892"/>
      <c r="CH1" s="892"/>
      <c r="CI1" s="892"/>
      <c r="CJ1" s="892"/>
      <c r="CK1" s="892"/>
      <c r="CL1" s="892"/>
      <c r="CM1" s="892"/>
      <c r="CN1" s="892"/>
      <c r="CO1" s="892"/>
      <c r="CP1" s="892"/>
      <c r="CQ1" s="892"/>
      <c r="CR1" s="892"/>
      <c r="CS1" s="892"/>
      <c r="CT1" s="892"/>
      <c r="CU1" s="892"/>
      <c r="CV1" s="892"/>
      <c r="CW1" s="892"/>
      <c r="CX1" s="892"/>
      <c r="CY1" s="892"/>
      <c r="CZ1" s="892"/>
      <c r="DA1" s="892"/>
      <c r="DB1" s="892"/>
      <c r="DC1" s="892"/>
      <c r="DD1" s="892"/>
      <c r="DE1" s="892"/>
      <c r="DF1" s="892"/>
      <c r="DG1" s="892"/>
      <c r="DH1" s="892"/>
      <c r="DI1" s="892"/>
      <c r="DJ1" s="892"/>
      <c r="DK1" s="892"/>
      <c r="DL1" s="892"/>
      <c r="DM1" s="892"/>
      <c r="DN1" s="892"/>
      <c r="DO1" s="892"/>
      <c r="DP1" s="892"/>
      <c r="DQ1" s="892"/>
      <c r="DR1" s="892"/>
      <c r="DS1" s="892"/>
      <c r="DT1" s="892"/>
      <c r="DU1" s="892"/>
      <c r="DV1" s="892"/>
      <c r="DW1" s="892"/>
      <c r="DX1" s="892"/>
      <c r="DY1" s="892"/>
      <c r="DZ1" s="892"/>
      <c r="EA1" s="892"/>
      <c r="EB1" s="892"/>
      <c r="EC1" s="892"/>
      <c r="ED1" s="892"/>
      <c r="EE1" s="892"/>
      <c r="EF1" s="892"/>
      <c r="EG1" s="892"/>
      <c r="EH1" s="892"/>
      <c r="EI1" s="892"/>
      <c r="EJ1" s="892"/>
      <c r="EK1" s="892"/>
      <c r="EL1" s="892"/>
      <c r="EM1" s="892"/>
      <c r="EN1" s="564"/>
      <c r="EO1" s="892"/>
      <c r="EP1" s="892"/>
      <c r="EQ1" s="892"/>
      <c r="ER1" s="892"/>
      <c r="ES1" s="892"/>
      <c r="ET1" s="892"/>
      <c r="EU1" s="892"/>
      <c r="EV1" s="892"/>
      <c r="EW1" s="892"/>
      <c r="EX1" s="892"/>
      <c r="EY1" s="890"/>
      <c r="EZ1" s="890"/>
      <c r="FA1" s="890"/>
      <c r="FB1" s="890"/>
      <c r="FC1" s="890"/>
      <c r="FD1" s="1263">
        <f>22000-5000</f>
        <v>17000</v>
      </c>
      <c r="FE1" s="890"/>
      <c r="FF1" s="890"/>
      <c r="FG1" s="890"/>
      <c r="FI1" s="892"/>
      <c r="FJ1" s="892"/>
      <c r="FK1" s="892"/>
      <c r="FL1" s="893"/>
      <c r="FM1" s="890"/>
      <c r="FN1" s="892"/>
      <c r="FO1" s="892"/>
      <c r="FP1" s="892"/>
      <c r="FQ1" s="892"/>
      <c r="FR1" s="890"/>
      <c r="FS1" s="892"/>
      <c r="FT1" s="892"/>
      <c r="FU1" s="892"/>
      <c r="FV1" s="892"/>
      <c r="FW1" s="890"/>
      <c r="FX1" s="892"/>
      <c r="FY1" s="892"/>
      <c r="FZ1" s="892"/>
      <c r="GA1" s="892"/>
      <c r="GB1" s="890"/>
      <c r="GC1" s="892"/>
      <c r="GD1" s="892"/>
      <c r="GE1" s="892"/>
      <c r="GF1" s="892"/>
      <c r="GG1" s="890"/>
      <c r="GH1" s="892"/>
      <c r="GI1" s="892"/>
      <c r="GJ1" s="892"/>
      <c r="GK1" s="892"/>
      <c r="GL1" s="890"/>
      <c r="GM1" s="892"/>
      <c r="GN1" s="892"/>
      <c r="GO1" s="892"/>
      <c r="GP1" s="892"/>
      <c r="GQ1" s="890"/>
      <c r="GR1" s="892"/>
      <c r="GS1" s="892"/>
      <c r="GT1" s="892"/>
      <c r="GU1" s="892"/>
      <c r="GV1" s="890"/>
      <c r="GW1" s="892"/>
      <c r="GX1" s="892"/>
      <c r="GY1" s="892"/>
      <c r="GZ1" s="892"/>
      <c r="HA1" s="890"/>
      <c r="HB1" s="892"/>
      <c r="HC1" s="892"/>
      <c r="HD1" s="892"/>
      <c r="HE1" s="892"/>
      <c r="HF1" s="890"/>
      <c r="HG1" s="892"/>
      <c r="HH1" s="892"/>
      <c r="HI1" s="892"/>
      <c r="HJ1" s="892"/>
      <c r="HK1" s="890"/>
      <c r="HL1" s="892"/>
      <c r="HM1" s="892"/>
      <c r="HN1" s="892"/>
      <c r="HO1" s="892"/>
      <c r="HP1" s="890"/>
      <c r="HQ1" s="892"/>
      <c r="HR1" s="892"/>
      <c r="HS1" s="892"/>
      <c r="HT1" s="892"/>
      <c r="HU1" s="890"/>
      <c r="HV1" s="892"/>
      <c r="HW1" s="892"/>
      <c r="HX1" s="892"/>
      <c r="HY1" s="892"/>
      <c r="HZ1" s="890"/>
      <c r="IA1" s="892"/>
      <c r="IB1" s="892"/>
      <c r="IC1" s="892"/>
      <c r="ID1" s="892"/>
      <c r="IE1" s="890"/>
      <c r="IF1" s="892"/>
      <c r="IG1" s="892"/>
      <c r="IH1" s="892"/>
      <c r="II1" s="892"/>
      <c r="IJ1" s="890"/>
      <c r="IK1" s="892"/>
      <c r="IL1" s="892"/>
      <c r="IM1" s="892"/>
      <c r="IN1" s="892"/>
      <c r="IO1" s="890"/>
      <c r="IP1" s="892"/>
      <c r="IQ1" s="892"/>
      <c r="IR1" s="892"/>
      <c r="IS1" s="892"/>
      <c r="IT1" s="890"/>
      <c r="IU1" s="892"/>
      <c r="IV1" s="892"/>
      <c r="IW1" s="892"/>
      <c r="IX1" s="892"/>
      <c r="IY1" s="890"/>
      <c r="IZ1" s="892"/>
      <c r="JA1" s="892"/>
      <c r="JB1" s="892"/>
      <c r="JC1" s="892"/>
      <c r="JD1" s="890"/>
      <c r="JE1" s="893" t="s">
        <v>403</v>
      </c>
      <c r="JF1" s="889"/>
      <c r="JG1" s="889"/>
      <c r="JH1" s="889"/>
      <c r="JI1" s="889"/>
      <c r="JJ1" s="889"/>
      <c r="JK1" s="889"/>
      <c r="JL1" s="889"/>
      <c r="JM1" s="889"/>
    </row>
    <row r="2" spans="1:273" s="564" customFormat="1" ht="20.25" customHeight="1" x14ac:dyDescent="0.35">
      <c r="A2" s="2506" t="s">
        <v>874</v>
      </c>
      <c r="B2" s="2506"/>
      <c r="C2" s="2506"/>
      <c r="D2" s="2506"/>
      <c r="E2" s="2506"/>
      <c r="F2" s="1657">
        <f t="shared" ref="F2:P2" si="0">SUBTOTAL(9,F5:F59)</f>
        <v>1162028022</v>
      </c>
      <c r="G2" s="1657">
        <f t="shared" si="0"/>
        <v>1161126689</v>
      </c>
      <c r="H2" s="1657">
        <f t="shared" si="0"/>
        <v>1029096742</v>
      </c>
      <c r="I2" s="1657">
        <f>SUBTOTAL(9,I5:I59)</f>
        <v>4312540400</v>
      </c>
      <c r="J2" s="1657">
        <f t="shared" si="0"/>
        <v>2952586412</v>
      </c>
      <c r="K2" s="1657">
        <f t="shared" si="0"/>
        <v>1790567150</v>
      </c>
      <c r="L2" s="1657">
        <f t="shared" si="0"/>
        <v>4241681591.1018949</v>
      </c>
      <c r="M2" s="1657">
        <f t="shared" si="0"/>
        <v>4118137467.0892181</v>
      </c>
      <c r="N2" s="1657">
        <f t="shared" si="0"/>
        <v>13834387480.191113</v>
      </c>
      <c r="O2" s="1657">
        <f t="shared" si="0"/>
        <v>4113713101</v>
      </c>
      <c r="P2" s="1657">
        <f t="shared" si="0"/>
        <v>2819663892</v>
      </c>
      <c r="Q2" s="1267"/>
      <c r="R2" s="1267"/>
      <c r="S2" s="1267"/>
      <c r="T2" s="1267"/>
      <c r="U2" s="1267"/>
      <c r="V2" s="1267"/>
      <c r="W2" s="1658"/>
      <c r="X2" s="1659"/>
      <c r="Y2" s="1659"/>
      <c r="Z2" s="1659"/>
      <c r="AA2" s="1660"/>
      <c r="AB2" s="1660"/>
      <c r="AC2" s="1660"/>
      <c r="AD2" s="1660"/>
      <c r="AE2" s="1660"/>
      <c r="AF2" s="1660"/>
      <c r="AG2" s="1661">
        <f t="shared" ref="AG2:CR2" si="1">SUBTOTAL(9,AG5:AG59)</f>
        <v>1162028022</v>
      </c>
      <c r="AH2" s="1661">
        <f t="shared" si="1"/>
        <v>1161126689</v>
      </c>
      <c r="AI2" s="1661">
        <f t="shared" si="1"/>
        <v>1029096742</v>
      </c>
      <c r="AJ2" s="1661">
        <f>SUBTOTAL(9,AJ5:AJ59)</f>
        <v>4312540400</v>
      </c>
      <c r="AK2" s="1661">
        <f>SUBTOTAL(9,AK5:AK59)</f>
        <v>2952586412</v>
      </c>
      <c r="AL2" s="1661">
        <f>SUBTOTAL(9,AL5:AL59)</f>
        <v>1790567150</v>
      </c>
      <c r="AM2" s="1662">
        <f t="shared" ref="AM2" si="2">+AK2/AJ2</f>
        <v>0.68465130483183412</v>
      </c>
      <c r="AN2" s="1662">
        <f>+AL2/AJ2</f>
        <v>0.41520008716903845</v>
      </c>
      <c r="AO2" s="1661">
        <f>SUBTOTAL(9,AO5:AO59)</f>
        <v>4241681591</v>
      </c>
      <c r="AP2" s="1661">
        <f>SUBTOTAL(9,AP5:AP59)</f>
        <v>4375294561.1165009</v>
      </c>
      <c r="AQ2" s="1661">
        <f t="shared" si="1"/>
        <v>4118137467</v>
      </c>
      <c r="AR2" s="1661">
        <f t="shared" si="1"/>
        <v>13834387480</v>
      </c>
      <c r="AS2" s="1661">
        <f t="shared" si="1"/>
        <v>4113713101</v>
      </c>
      <c r="AT2" s="1662">
        <f t="shared" ref="AT2" si="3">+AS2/AR2</f>
        <v>0.29735419128220053</v>
      </c>
      <c r="AU2" s="1661">
        <f t="shared" si="1"/>
        <v>2819663892</v>
      </c>
      <c r="AV2" s="1661"/>
      <c r="AW2" s="1661">
        <f t="shared" si="1"/>
        <v>1161126689</v>
      </c>
      <c r="AX2" s="1661">
        <f t="shared" si="1"/>
        <v>2952586412</v>
      </c>
      <c r="AY2" s="1661">
        <f t="shared" si="1"/>
        <v>0</v>
      </c>
      <c r="AZ2" s="1661">
        <f t="shared" si="1"/>
        <v>0</v>
      </c>
      <c r="BA2" s="1661">
        <f t="shared" si="1"/>
        <v>4113713101</v>
      </c>
      <c r="BB2" s="1661">
        <f t="shared" si="1"/>
        <v>0</v>
      </c>
      <c r="BC2" s="1661">
        <f t="shared" si="1"/>
        <v>0</v>
      </c>
      <c r="BD2" s="1661">
        <f t="shared" si="1"/>
        <v>0</v>
      </c>
      <c r="BE2" s="1661">
        <f t="shared" si="1"/>
        <v>0</v>
      </c>
      <c r="BF2" s="1661">
        <f t="shared" si="1"/>
        <v>0</v>
      </c>
      <c r="BG2" s="1661">
        <f t="shared" si="1"/>
        <v>0</v>
      </c>
      <c r="BH2" s="1661">
        <f t="shared" si="1"/>
        <v>0</v>
      </c>
      <c r="BI2" s="1661">
        <f t="shared" si="1"/>
        <v>0</v>
      </c>
      <c r="BJ2" s="1661">
        <f t="shared" si="1"/>
        <v>0</v>
      </c>
      <c r="BK2" s="1661">
        <f t="shared" si="1"/>
        <v>0</v>
      </c>
      <c r="BL2" s="1661">
        <f t="shared" si="1"/>
        <v>0</v>
      </c>
      <c r="BM2" s="1661">
        <f t="shared" si="1"/>
        <v>0</v>
      </c>
      <c r="BN2" s="1661">
        <f t="shared" si="1"/>
        <v>0</v>
      </c>
      <c r="BO2" s="1661">
        <f t="shared" si="1"/>
        <v>0</v>
      </c>
      <c r="BP2" s="1661">
        <f t="shared" si="1"/>
        <v>0</v>
      </c>
      <c r="BQ2" s="1661">
        <f t="shared" si="1"/>
        <v>0</v>
      </c>
      <c r="BR2" s="1661">
        <f t="shared" si="1"/>
        <v>0</v>
      </c>
      <c r="BS2" s="1661">
        <f t="shared" si="1"/>
        <v>0</v>
      </c>
      <c r="BT2" s="1661">
        <f t="shared" si="1"/>
        <v>0</v>
      </c>
      <c r="BU2" s="1661">
        <f t="shared" si="1"/>
        <v>0</v>
      </c>
      <c r="BV2" s="1661">
        <f t="shared" si="1"/>
        <v>0</v>
      </c>
      <c r="BW2" s="1661">
        <f t="shared" si="1"/>
        <v>0</v>
      </c>
      <c r="BX2" s="1661">
        <f t="shared" si="1"/>
        <v>0</v>
      </c>
      <c r="BY2" s="1661">
        <f t="shared" si="1"/>
        <v>0</v>
      </c>
      <c r="BZ2" s="1661">
        <f t="shared" si="1"/>
        <v>0</v>
      </c>
      <c r="CA2" s="1661">
        <f t="shared" si="1"/>
        <v>0</v>
      </c>
      <c r="CB2" s="1661">
        <f t="shared" si="1"/>
        <v>0</v>
      </c>
      <c r="CC2" s="1661">
        <f t="shared" si="1"/>
        <v>0</v>
      </c>
      <c r="CD2" s="1661">
        <f t="shared" si="1"/>
        <v>0</v>
      </c>
      <c r="CE2" s="1661">
        <f t="shared" si="1"/>
        <v>0</v>
      </c>
      <c r="CF2" s="1661">
        <f t="shared" si="1"/>
        <v>0</v>
      </c>
      <c r="CG2" s="1661">
        <f t="shared" si="1"/>
        <v>0</v>
      </c>
      <c r="CH2" s="1661">
        <f t="shared" si="1"/>
        <v>0</v>
      </c>
      <c r="CI2" s="1661">
        <f t="shared" si="1"/>
        <v>0</v>
      </c>
      <c r="CJ2" s="1661">
        <f t="shared" si="1"/>
        <v>0</v>
      </c>
      <c r="CK2" s="1661">
        <f t="shared" si="1"/>
        <v>0</v>
      </c>
      <c r="CL2" s="1661">
        <f t="shared" si="1"/>
        <v>0</v>
      </c>
      <c r="CM2" s="1661">
        <f t="shared" si="1"/>
        <v>0</v>
      </c>
      <c r="CN2" s="1661">
        <f t="shared" si="1"/>
        <v>0</v>
      </c>
      <c r="CO2" s="1661">
        <f t="shared" si="1"/>
        <v>0</v>
      </c>
      <c r="CP2" s="1661">
        <f t="shared" si="1"/>
        <v>0</v>
      </c>
      <c r="CQ2" s="1661">
        <f t="shared" si="1"/>
        <v>0</v>
      </c>
      <c r="CR2" s="1661">
        <f t="shared" si="1"/>
        <v>0</v>
      </c>
      <c r="CS2" s="1661">
        <f t="shared" ref="CS2:EX2" si="4">SUBTOTAL(9,CS5:CS59)</f>
        <v>0</v>
      </c>
      <c r="CT2" s="1661">
        <f t="shared" si="4"/>
        <v>0</v>
      </c>
      <c r="CU2" s="1661">
        <f t="shared" si="4"/>
        <v>0</v>
      </c>
      <c r="CV2" s="1661">
        <f t="shared" si="4"/>
        <v>0</v>
      </c>
      <c r="CW2" s="1661">
        <f t="shared" si="4"/>
        <v>0</v>
      </c>
      <c r="CX2" s="1661">
        <f t="shared" si="4"/>
        <v>0</v>
      </c>
      <c r="CY2" s="1661">
        <f t="shared" si="4"/>
        <v>0</v>
      </c>
      <c r="CZ2" s="1661">
        <f t="shared" si="4"/>
        <v>0</v>
      </c>
      <c r="DA2" s="1661">
        <f t="shared" si="4"/>
        <v>0</v>
      </c>
      <c r="DB2" s="1661">
        <f t="shared" si="4"/>
        <v>0</v>
      </c>
      <c r="DC2" s="1661">
        <f t="shared" si="4"/>
        <v>0</v>
      </c>
      <c r="DD2" s="1661">
        <f t="shared" si="4"/>
        <v>0</v>
      </c>
      <c r="DE2" s="1661">
        <f t="shared" si="4"/>
        <v>0</v>
      </c>
      <c r="DF2" s="1661">
        <f t="shared" si="4"/>
        <v>0</v>
      </c>
      <c r="DG2" s="1661">
        <f t="shared" si="4"/>
        <v>0</v>
      </c>
      <c r="DH2" s="1661">
        <f t="shared" si="4"/>
        <v>0</v>
      </c>
      <c r="DI2" s="1661">
        <f t="shared" si="4"/>
        <v>0</v>
      </c>
      <c r="DJ2" s="1661">
        <f t="shared" si="4"/>
        <v>0</v>
      </c>
      <c r="DK2" s="1661">
        <f t="shared" si="4"/>
        <v>0</v>
      </c>
      <c r="DL2" s="1661">
        <f t="shared" si="4"/>
        <v>0</v>
      </c>
      <c r="DM2" s="1661">
        <f t="shared" si="4"/>
        <v>0</v>
      </c>
      <c r="DN2" s="1661">
        <f t="shared" si="4"/>
        <v>0</v>
      </c>
      <c r="DO2" s="1661">
        <f t="shared" si="4"/>
        <v>0</v>
      </c>
      <c r="DP2" s="1661">
        <f t="shared" si="4"/>
        <v>0</v>
      </c>
      <c r="DQ2" s="1661">
        <f t="shared" si="4"/>
        <v>0</v>
      </c>
      <c r="DR2" s="1661">
        <f t="shared" si="4"/>
        <v>0</v>
      </c>
      <c r="DS2" s="1661">
        <f t="shared" si="4"/>
        <v>0</v>
      </c>
      <c r="DT2" s="1661">
        <f t="shared" si="4"/>
        <v>0</v>
      </c>
      <c r="DU2" s="1661">
        <f t="shared" si="4"/>
        <v>0</v>
      </c>
      <c r="DV2" s="1661">
        <f t="shared" si="4"/>
        <v>0</v>
      </c>
      <c r="DW2" s="1661">
        <f t="shared" si="4"/>
        <v>0</v>
      </c>
      <c r="DX2" s="1661">
        <f t="shared" si="4"/>
        <v>0</v>
      </c>
      <c r="DY2" s="1661">
        <f t="shared" si="4"/>
        <v>0</v>
      </c>
      <c r="DZ2" s="1661">
        <f t="shared" si="4"/>
        <v>0</v>
      </c>
      <c r="EA2" s="1661">
        <f t="shared" si="4"/>
        <v>0</v>
      </c>
      <c r="EB2" s="1661">
        <f t="shared" si="4"/>
        <v>0</v>
      </c>
      <c r="EC2" s="1661">
        <f t="shared" si="4"/>
        <v>0</v>
      </c>
      <c r="ED2" s="1661">
        <f t="shared" si="4"/>
        <v>0</v>
      </c>
      <c r="EE2" s="1661">
        <f t="shared" si="4"/>
        <v>0</v>
      </c>
      <c r="EF2" s="1661">
        <f t="shared" si="4"/>
        <v>0</v>
      </c>
      <c r="EG2" s="1661">
        <f t="shared" si="4"/>
        <v>0</v>
      </c>
      <c r="EH2" s="1661">
        <f t="shared" si="4"/>
        <v>0</v>
      </c>
      <c r="EI2" s="1661">
        <f t="shared" si="4"/>
        <v>0</v>
      </c>
      <c r="EJ2" s="1661">
        <f t="shared" si="4"/>
        <v>0</v>
      </c>
      <c r="EK2" s="1661">
        <f t="shared" si="4"/>
        <v>0</v>
      </c>
      <c r="EL2" s="1661">
        <f t="shared" si="4"/>
        <v>0</v>
      </c>
      <c r="EM2" s="1661">
        <f t="shared" si="4"/>
        <v>0</v>
      </c>
      <c r="EN2" s="1661">
        <f t="shared" si="4"/>
        <v>0</v>
      </c>
      <c r="EO2" s="1661">
        <f t="shared" si="4"/>
        <v>0</v>
      </c>
      <c r="EP2" s="1661">
        <f t="shared" si="4"/>
        <v>0</v>
      </c>
      <c r="EQ2" s="1661">
        <f t="shared" si="4"/>
        <v>0</v>
      </c>
      <c r="ER2" s="1661">
        <f t="shared" si="4"/>
        <v>0</v>
      </c>
      <c r="ES2" s="1661">
        <f t="shared" si="4"/>
        <v>0</v>
      </c>
      <c r="ET2" s="1661">
        <f t="shared" si="4"/>
        <v>0</v>
      </c>
      <c r="EU2" s="1661">
        <f t="shared" si="4"/>
        <v>0</v>
      </c>
      <c r="EV2" s="1661">
        <f t="shared" si="4"/>
        <v>0</v>
      </c>
      <c r="EW2" s="1661">
        <f t="shared" si="4"/>
        <v>0</v>
      </c>
      <c r="EX2" s="1661">
        <f t="shared" si="4"/>
        <v>0</v>
      </c>
      <c r="EY2" s="1663"/>
      <c r="EZ2" s="1663"/>
      <c r="FA2" s="1663"/>
      <c r="FB2" s="1663"/>
      <c r="FC2" s="1663"/>
      <c r="FD2" s="1663"/>
      <c r="FE2" s="1663"/>
      <c r="FF2" s="1663"/>
      <c r="FG2" s="1663"/>
      <c r="FH2" s="1664">
        <f t="shared" ref="FH2:HS2" si="5">SUBTOTAL(9,FH5:FH59)</f>
        <v>0</v>
      </c>
      <c r="FI2" s="1664">
        <f t="shared" si="5"/>
        <v>0</v>
      </c>
      <c r="FJ2" s="1664">
        <f t="shared" si="5"/>
        <v>0</v>
      </c>
      <c r="FK2" s="1664">
        <f t="shared" si="5"/>
        <v>0</v>
      </c>
      <c r="FL2" s="1664">
        <f t="shared" si="5"/>
        <v>0</v>
      </c>
      <c r="FM2" s="1665">
        <f t="shared" si="5"/>
        <v>0</v>
      </c>
      <c r="FN2" s="1664">
        <f t="shared" si="5"/>
        <v>0</v>
      </c>
      <c r="FO2" s="1664">
        <f t="shared" si="5"/>
        <v>0</v>
      </c>
      <c r="FP2" s="1664">
        <f t="shared" si="5"/>
        <v>0</v>
      </c>
      <c r="FQ2" s="1664">
        <f t="shared" si="5"/>
        <v>0</v>
      </c>
      <c r="FR2" s="1665">
        <f t="shared" si="5"/>
        <v>0</v>
      </c>
      <c r="FS2" s="1664">
        <f t="shared" si="5"/>
        <v>0</v>
      </c>
      <c r="FT2" s="1664">
        <f t="shared" si="5"/>
        <v>0</v>
      </c>
      <c r="FU2" s="1664">
        <f t="shared" si="5"/>
        <v>0</v>
      </c>
      <c r="FV2" s="1664">
        <f t="shared" si="5"/>
        <v>0</v>
      </c>
      <c r="FW2" s="1665">
        <f t="shared" si="5"/>
        <v>0</v>
      </c>
      <c r="FX2" s="1664">
        <f t="shared" si="5"/>
        <v>0</v>
      </c>
      <c r="FY2" s="1664">
        <f t="shared" si="5"/>
        <v>0</v>
      </c>
      <c r="FZ2" s="1664">
        <f t="shared" si="5"/>
        <v>0</v>
      </c>
      <c r="GA2" s="1664">
        <f t="shared" si="5"/>
        <v>0</v>
      </c>
      <c r="GB2" s="1665">
        <f t="shared" si="5"/>
        <v>0</v>
      </c>
      <c r="GC2" s="1664">
        <f t="shared" si="5"/>
        <v>0</v>
      </c>
      <c r="GD2" s="1664">
        <f t="shared" si="5"/>
        <v>0</v>
      </c>
      <c r="GE2" s="1664">
        <f t="shared" si="5"/>
        <v>0</v>
      </c>
      <c r="GF2" s="1664">
        <f t="shared" si="5"/>
        <v>0</v>
      </c>
      <c r="GG2" s="1665">
        <f t="shared" si="5"/>
        <v>0</v>
      </c>
      <c r="GH2" s="1664">
        <f t="shared" si="5"/>
        <v>0</v>
      </c>
      <c r="GI2" s="1664">
        <f t="shared" si="5"/>
        <v>0</v>
      </c>
      <c r="GJ2" s="1664">
        <f t="shared" si="5"/>
        <v>0</v>
      </c>
      <c r="GK2" s="1664">
        <f t="shared" si="5"/>
        <v>0</v>
      </c>
      <c r="GL2" s="1665">
        <f t="shared" si="5"/>
        <v>0</v>
      </c>
      <c r="GM2" s="1664">
        <f t="shared" si="5"/>
        <v>0</v>
      </c>
      <c r="GN2" s="1664">
        <f t="shared" si="5"/>
        <v>0</v>
      </c>
      <c r="GO2" s="1664">
        <f t="shared" si="5"/>
        <v>0</v>
      </c>
      <c r="GP2" s="1664">
        <f t="shared" si="5"/>
        <v>0</v>
      </c>
      <c r="GQ2" s="1665">
        <f t="shared" si="5"/>
        <v>0</v>
      </c>
      <c r="GR2" s="1664">
        <f t="shared" si="5"/>
        <v>0</v>
      </c>
      <c r="GS2" s="1664">
        <f t="shared" si="5"/>
        <v>0</v>
      </c>
      <c r="GT2" s="1664">
        <f t="shared" si="5"/>
        <v>0</v>
      </c>
      <c r="GU2" s="1664">
        <f t="shared" si="5"/>
        <v>0</v>
      </c>
      <c r="GV2" s="1664">
        <f t="shared" si="5"/>
        <v>0</v>
      </c>
      <c r="GW2" s="1664">
        <f t="shared" si="5"/>
        <v>0</v>
      </c>
      <c r="GX2" s="1664">
        <f t="shared" si="5"/>
        <v>0</v>
      </c>
      <c r="GY2" s="1664">
        <f t="shared" si="5"/>
        <v>0</v>
      </c>
      <c r="GZ2" s="1664">
        <f t="shared" si="5"/>
        <v>0</v>
      </c>
      <c r="HA2" s="1665">
        <f t="shared" si="5"/>
        <v>0</v>
      </c>
      <c r="HB2" s="1664">
        <f t="shared" si="5"/>
        <v>0</v>
      </c>
      <c r="HC2" s="1664">
        <f t="shared" si="5"/>
        <v>0</v>
      </c>
      <c r="HD2" s="1664">
        <f t="shared" si="5"/>
        <v>0</v>
      </c>
      <c r="HE2" s="1664">
        <f t="shared" si="5"/>
        <v>0</v>
      </c>
      <c r="HF2" s="1665">
        <f t="shared" si="5"/>
        <v>0</v>
      </c>
      <c r="HG2" s="1664">
        <f t="shared" si="5"/>
        <v>0</v>
      </c>
      <c r="HH2" s="1664">
        <f t="shared" si="5"/>
        <v>0</v>
      </c>
      <c r="HI2" s="1664">
        <f t="shared" si="5"/>
        <v>0</v>
      </c>
      <c r="HJ2" s="1664">
        <f t="shared" si="5"/>
        <v>0</v>
      </c>
      <c r="HK2" s="1665">
        <f t="shared" si="5"/>
        <v>0</v>
      </c>
      <c r="HL2" s="1664">
        <f t="shared" si="5"/>
        <v>0</v>
      </c>
      <c r="HM2" s="1664">
        <f t="shared" si="5"/>
        <v>0</v>
      </c>
      <c r="HN2" s="1664">
        <f t="shared" si="5"/>
        <v>0</v>
      </c>
      <c r="HO2" s="1664">
        <f t="shared" si="5"/>
        <v>0</v>
      </c>
      <c r="HP2" s="1665">
        <f t="shared" si="5"/>
        <v>0</v>
      </c>
      <c r="HQ2" s="1664">
        <f t="shared" si="5"/>
        <v>0</v>
      </c>
      <c r="HR2" s="1664">
        <f t="shared" si="5"/>
        <v>0</v>
      </c>
      <c r="HS2" s="1664">
        <f t="shared" si="5"/>
        <v>0</v>
      </c>
      <c r="HT2" s="1664">
        <f t="shared" ref="HT2:JE2" si="6">SUBTOTAL(9,HT5:HT59)</f>
        <v>0</v>
      </c>
      <c r="HU2" s="1665">
        <f t="shared" si="6"/>
        <v>0</v>
      </c>
      <c r="HV2" s="1664">
        <f t="shared" si="6"/>
        <v>0</v>
      </c>
      <c r="HW2" s="1664">
        <f t="shared" si="6"/>
        <v>0</v>
      </c>
      <c r="HX2" s="1664">
        <f t="shared" si="6"/>
        <v>0</v>
      </c>
      <c r="HY2" s="1664">
        <f t="shared" si="6"/>
        <v>0</v>
      </c>
      <c r="HZ2" s="1665">
        <f t="shared" si="6"/>
        <v>0</v>
      </c>
      <c r="IA2" s="1664">
        <f t="shared" si="6"/>
        <v>0</v>
      </c>
      <c r="IB2" s="1664">
        <f t="shared" si="6"/>
        <v>0</v>
      </c>
      <c r="IC2" s="1664">
        <f t="shared" si="6"/>
        <v>0</v>
      </c>
      <c r="ID2" s="1664">
        <f t="shared" si="6"/>
        <v>0</v>
      </c>
      <c r="IE2" s="1665">
        <f t="shared" si="6"/>
        <v>0</v>
      </c>
      <c r="IF2" s="1664">
        <f t="shared" si="6"/>
        <v>0</v>
      </c>
      <c r="IG2" s="1664">
        <f t="shared" si="6"/>
        <v>0</v>
      </c>
      <c r="IH2" s="1664">
        <f t="shared" si="6"/>
        <v>0</v>
      </c>
      <c r="II2" s="1664">
        <f t="shared" si="6"/>
        <v>0</v>
      </c>
      <c r="IJ2" s="1665">
        <f t="shared" si="6"/>
        <v>0</v>
      </c>
      <c r="IK2" s="1664">
        <f t="shared" si="6"/>
        <v>0</v>
      </c>
      <c r="IL2" s="1664">
        <f t="shared" si="6"/>
        <v>0</v>
      </c>
      <c r="IM2" s="1664">
        <f t="shared" si="6"/>
        <v>0</v>
      </c>
      <c r="IN2" s="1664">
        <f t="shared" si="6"/>
        <v>0</v>
      </c>
      <c r="IO2" s="1665">
        <f t="shared" si="6"/>
        <v>0</v>
      </c>
      <c r="IP2" s="1664">
        <f t="shared" si="6"/>
        <v>0</v>
      </c>
      <c r="IQ2" s="1664">
        <f t="shared" si="6"/>
        <v>0</v>
      </c>
      <c r="IR2" s="1664">
        <f t="shared" si="6"/>
        <v>0</v>
      </c>
      <c r="IS2" s="1664">
        <f t="shared" si="6"/>
        <v>0</v>
      </c>
      <c r="IT2" s="1665">
        <f t="shared" si="6"/>
        <v>0</v>
      </c>
      <c r="IU2" s="1664">
        <f t="shared" si="6"/>
        <v>0</v>
      </c>
      <c r="IV2" s="1664">
        <f t="shared" si="6"/>
        <v>0</v>
      </c>
      <c r="IW2" s="1664">
        <f t="shared" si="6"/>
        <v>0</v>
      </c>
      <c r="IX2" s="1664">
        <f t="shared" si="6"/>
        <v>0</v>
      </c>
      <c r="IY2" s="1665">
        <f t="shared" si="6"/>
        <v>0</v>
      </c>
      <c r="IZ2" s="1664">
        <f t="shared" si="6"/>
        <v>0</v>
      </c>
      <c r="JA2" s="1664">
        <f t="shared" si="6"/>
        <v>0</v>
      </c>
      <c r="JB2" s="1664">
        <f t="shared" si="6"/>
        <v>0</v>
      </c>
      <c r="JC2" s="1664">
        <f t="shared" si="6"/>
        <v>0</v>
      </c>
      <c r="JD2" s="1663"/>
      <c r="JE2" s="1664">
        <f t="shared" si="6"/>
        <v>0</v>
      </c>
      <c r="JF2" s="1666"/>
      <c r="JG2" s="1666"/>
      <c r="JH2" s="1666"/>
      <c r="JI2" s="1666"/>
      <c r="JJ2" s="1666"/>
      <c r="JK2" s="1666"/>
      <c r="JL2" s="1666"/>
      <c r="JM2" s="1666"/>
    </row>
    <row r="3" spans="1:273" s="394" customFormat="1" ht="20.25" customHeight="1" x14ac:dyDescent="0.35">
      <c r="A3" s="895"/>
      <c r="B3" s="895"/>
      <c r="C3" s="895"/>
      <c r="E3" s="1097">
        <f>SUBTOTAL(3,D5:D59)</f>
        <v>8</v>
      </c>
      <c r="F3" s="896"/>
      <c r="G3" s="896"/>
      <c r="H3" s="896"/>
      <c r="I3" s="896"/>
      <c r="J3" s="896"/>
      <c r="K3" s="896"/>
      <c r="L3" s="896"/>
      <c r="M3" s="896"/>
      <c r="N3" s="896"/>
      <c r="O3" s="896"/>
      <c r="P3" s="896"/>
      <c r="Q3" s="897"/>
      <c r="R3" s="897"/>
      <c r="S3" s="897"/>
      <c r="T3" s="1266"/>
      <c r="U3" s="1267"/>
      <c r="V3" s="1267"/>
      <c r="W3" s="1266">
        <f>+X32/W32</f>
        <v>0.25</v>
      </c>
      <c r="X3" s="1266">
        <f>+X25/W25</f>
        <v>0.32480000000000003</v>
      </c>
      <c r="Y3" s="898"/>
      <c r="Z3" s="898"/>
      <c r="AA3" s="899"/>
      <c r="AB3" s="899"/>
      <c r="AC3" s="899"/>
      <c r="AD3" s="899"/>
      <c r="AE3" s="899"/>
      <c r="AF3" s="899"/>
      <c r="AG3" s="900"/>
      <c r="AH3" s="900"/>
      <c r="AI3" s="900"/>
      <c r="AJ3" s="900"/>
      <c r="AK3" s="900"/>
      <c r="AL3" s="900"/>
      <c r="AM3" s="900"/>
      <c r="AN3" s="900"/>
      <c r="AO3" s="900">
        <f>+AO19*3.15/100</f>
        <v>219528375.9795</v>
      </c>
      <c r="AP3" s="900">
        <f>+AP19*3.15/100</f>
        <v>226443519.82285428</v>
      </c>
      <c r="AQ3" s="900"/>
      <c r="AR3" s="900"/>
      <c r="AS3" s="900"/>
      <c r="AT3" s="900"/>
      <c r="AU3" s="900"/>
      <c r="AV3" s="900"/>
      <c r="AW3" s="900" t="s">
        <v>405</v>
      </c>
      <c r="AX3" s="900"/>
      <c r="AY3" s="900"/>
      <c r="AZ3" s="900"/>
      <c r="BA3" s="900"/>
      <c r="BB3" s="900" t="s">
        <v>406</v>
      </c>
      <c r="BC3" s="900"/>
      <c r="BD3" s="900"/>
      <c r="BE3" s="900"/>
      <c r="BF3" s="900"/>
      <c r="BG3" s="900" t="s">
        <v>407</v>
      </c>
      <c r="BH3" s="900"/>
      <c r="BI3" s="900"/>
      <c r="BJ3" s="900"/>
      <c r="BK3" s="900"/>
      <c r="BL3" s="900" t="s">
        <v>408</v>
      </c>
      <c r="BM3" s="900"/>
      <c r="BN3" s="900"/>
      <c r="BO3" s="900"/>
      <c r="BP3" s="900"/>
      <c r="BQ3" s="900" t="s">
        <v>409</v>
      </c>
      <c r="BR3" s="900"/>
      <c r="BS3" s="900"/>
      <c r="BT3" s="900"/>
      <c r="BU3" s="900"/>
      <c r="BV3" s="900" t="s">
        <v>410</v>
      </c>
      <c r="BW3" s="900"/>
      <c r="BX3" s="900"/>
      <c r="BY3" s="900"/>
      <c r="BZ3" s="900"/>
      <c r="CA3" s="900" t="s">
        <v>411</v>
      </c>
      <c r="CB3" s="900"/>
      <c r="CC3" s="900"/>
      <c r="CD3" s="900"/>
      <c r="CE3" s="900"/>
      <c r="CF3" s="900" t="s">
        <v>412</v>
      </c>
      <c r="CG3" s="900"/>
      <c r="CH3" s="900"/>
      <c r="CI3" s="900"/>
      <c r="CJ3" s="900"/>
      <c r="CK3" s="900" t="s">
        <v>413</v>
      </c>
      <c r="CL3" s="900"/>
      <c r="CM3" s="900"/>
      <c r="CN3" s="900"/>
      <c r="CO3" s="900"/>
      <c r="CP3" s="900" t="s">
        <v>414</v>
      </c>
      <c r="CQ3" s="900"/>
      <c r="CR3" s="900"/>
      <c r="CS3" s="900"/>
      <c r="CT3" s="900"/>
      <c r="CU3" s="900" t="s">
        <v>415</v>
      </c>
      <c r="CV3" s="900"/>
      <c r="CW3" s="900"/>
      <c r="CX3" s="900"/>
      <c r="CY3" s="900"/>
      <c r="CZ3" s="900" t="s">
        <v>416</v>
      </c>
      <c r="DA3" s="900"/>
      <c r="DB3" s="900"/>
      <c r="DC3" s="900"/>
      <c r="DD3" s="900"/>
      <c r="DE3" s="900" t="s">
        <v>417</v>
      </c>
      <c r="DF3" s="900"/>
      <c r="DG3" s="900"/>
      <c r="DH3" s="900"/>
      <c r="DI3" s="900"/>
      <c r="DJ3" s="900" t="s">
        <v>418</v>
      </c>
      <c r="DK3" s="900"/>
      <c r="DL3" s="900"/>
      <c r="DM3" s="900"/>
      <c r="DN3" s="900"/>
      <c r="DO3" s="900" t="s">
        <v>419</v>
      </c>
      <c r="DP3" s="900"/>
      <c r="DQ3" s="900"/>
      <c r="DR3" s="900"/>
      <c r="DS3" s="900"/>
      <c r="DT3" s="900" t="s">
        <v>420</v>
      </c>
      <c r="DU3" s="900"/>
      <c r="DV3" s="900"/>
      <c r="DW3" s="900"/>
      <c r="DX3" s="900"/>
      <c r="DY3" s="900" t="s">
        <v>421</v>
      </c>
      <c r="DZ3" s="900"/>
      <c r="EA3" s="900"/>
      <c r="EB3" s="900"/>
      <c r="EC3" s="900"/>
      <c r="ED3" s="900" t="s">
        <v>422</v>
      </c>
      <c r="EE3" s="900"/>
      <c r="EF3" s="900"/>
      <c r="EG3" s="900"/>
      <c r="EH3" s="900"/>
      <c r="EI3" s="900" t="s">
        <v>423</v>
      </c>
      <c r="EJ3" s="900"/>
      <c r="EK3" s="900"/>
      <c r="EL3" s="900"/>
      <c r="EM3" s="900"/>
      <c r="EN3" s="900" t="s">
        <v>424</v>
      </c>
      <c r="EO3" s="900"/>
      <c r="EP3" s="900"/>
      <c r="EQ3" s="900"/>
      <c r="ER3" s="900"/>
      <c r="ES3" s="900" t="s">
        <v>425</v>
      </c>
      <c r="ET3" s="900"/>
      <c r="EU3" s="900"/>
      <c r="EV3" s="900"/>
      <c r="EW3" s="900"/>
      <c r="EX3" s="900"/>
      <c r="EY3" s="901"/>
      <c r="EZ3" s="901"/>
      <c r="FA3" s="901"/>
      <c r="FB3" s="1667">
        <f>+FB40/FA40</f>
        <v>0.92388922519231242</v>
      </c>
      <c r="FC3" s="1667"/>
      <c r="FD3" s="901"/>
      <c r="FE3" s="901"/>
      <c r="FF3" s="1667">
        <f>+FG40/FF40</f>
        <v>0.51540418361020413</v>
      </c>
      <c r="FG3" s="901"/>
      <c r="FH3" s="900" t="s">
        <v>406</v>
      </c>
      <c r="FI3" s="900"/>
      <c r="FJ3" s="900"/>
      <c r="FK3" s="900"/>
      <c r="FL3" s="900"/>
      <c r="FM3" s="900" t="s">
        <v>407</v>
      </c>
      <c r="FN3" s="900"/>
      <c r="FO3" s="900"/>
      <c r="FP3" s="900"/>
      <c r="FQ3" s="900"/>
      <c r="FR3" s="900" t="s">
        <v>408</v>
      </c>
      <c r="FS3" s="900"/>
      <c r="FT3" s="900"/>
      <c r="FU3" s="900"/>
      <c r="FV3" s="900"/>
      <c r="FW3" s="900" t="s">
        <v>409</v>
      </c>
      <c r="FX3" s="900"/>
      <c r="FY3" s="900"/>
      <c r="FZ3" s="900"/>
      <c r="GA3" s="900"/>
      <c r="GB3" s="900" t="s">
        <v>410</v>
      </c>
      <c r="GC3" s="900"/>
      <c r="GD3" s="900"/>
      <c r="GE3" s="900"/>
      <c r="GF3" s="900"/>
      <c r="GG3" s="900" t="s">
        <v>411</v>
      </c>
      <c r="GH3" s="900"/>
      <c r="GI3" s="900"/>
      <c r="GJ3" s="900"/>
      <c r="GK3" s="900"/>
      <c r="GL3" s="900" t="s">
        <v>412</v>
      </c>
      <c r="GM3" s="900"/>
      <c r="GN3" s="900"/>
      <c r="GO3" s="900"/>
      <c r="GP3" s="900"/>
      <c r="GQ3" s="900" t="s">
        <v>413</v>
      </c>
      <c r="GR3" s="900"/>
      <c r="GS3" s="900"/>
      <c r="GT3" s="900"/>
      <c r="GU3" s="900"/>
      <c r="GV3" s="900" t="s">
        <v>414</v>
      </c>
      <c r="GW3" s="900"/>
      <c r="GX3" s="900"/>
      <c r="GY3" s="900"/>
      <c r="GZ3" s="900"/>
      <c r="HA3" s="900" t="s">
        <v>415</v>
      </c>
      <c r="HB3" s="900"/>
      <c r="HC3" s="900"/>
      <c r="HD3" s="900"/>
      <c r="HE3" s="900"/>
      <c r="HF3" s="900" t="s">
        <v>416</v>
      </c>
      <c r="HG3" s="900"/>
      <c r="HH3" s="900"/>
      <c r="HI3" s="900"/>
      <c r="HJ3" s="900"/>
      <c r="HK3" s="900" t="s">
        <v>417</v>
      </c>
      <c r="HL3" s="900"/>
      <c r="HM3" s="900"/>
      <c r="HN3" s="900"/>
      <c r="HO3" s="900"/>
      <c r="HP3" s="900" t="s">
        <v>418</v>
      </c>
      <c r="HQ3" s="900"/>
      <c r="HR3" s="900"/>
      <c r="HS3" s="900"/>
      <c r="HT3" s="900"/>
      <c r="HU3" s="900" t="s">
        <v>419</v>
      </c>
      <c r="HV3" s="900"/>
      <c r="HW3" s="900"/>
      <c r="HX3" s="900"/>
      <c r="HY3" s="900"/>
      <c r="HZ3" s="900" t="s">
        <v>420</v>
      </c>
      <c r="IA3" s="900"/>
      <c r="IB3" s="900"/>
      <c r="IC3" s="900"/>
      <c r="ID3" s="900"/>
      <c r="IE3" s="900" t="s">
        <v>421</v>
      </c>
      <c r="IF3" s="900"/>
      <c r="IG3" s="900"/>
      <c r="IH3" s="900"/>
      <c r="II3" s="900"/>
      <c r="IJ3" s="900" t="s">
        <v>422</v>
      </c>
      <c r="IK3" s="900"/>
      <c r="IL3" s="900"/>
      <c r="IM3" s="900"/>
      <c r="IN3" s="900"/>
      <c r="IO3" s="900" t="s">
        <v>423</v>
      </c>
      <c r="IP3" s="900"/>
      <c r="IQ3" s="900"/>
      <c r="IR3" s="900"/>
      <c r="IS3" s="900"/>
      <c r="IT3" s="900" t="s">
        <v>424</v>
      </c>
      <c r="IU3" s="900"/>
      <c r="IV3" s="900"/>
      <c r="IW3" s="900"/>
      <c r="IX3" s="900"/>
      <c r="IY3" s="900" t="s">
        <v>425</v>
      </c>
      <c r="IZ3" s="902"/>
      <c r="JA3" s="902"/>
      <c r="JB3" s="902"/>
      <c r="JC3" s="902"/>
      <c r="JD3" s="1667"/>
      <c r="JE3" s="902"/>
      <c r="JF3" s="903"/>
      <c r="JG3" s="903"/>
      <c r="JH3" s="903"/>
      <c r="JI3" s="903"/>
      <c r="JJ3" s="903"/>
      <c r="JK3" s="903"/>
      <c r="JL3" s="903"/>
      <c r="JM3" s="903"/>
    </row>
    <row r="4" spans="1:273" s="378" customFormat="1" ht="44.25" customHeight="1" x14ac:dyDescent="0.35">
      <c r="A4" s="383" t="s">
        <v>426</v>
      </c>
      <c r="B4" s="383" t="s">
        <v>427</v>
      </c>
      <c r="C4" s="383" t="s">
        <v>428</v>
      </c>
      <c r="D4" s="1668" t="s">
        <v>0</v>
      </c>
      <c r="E4" s="383" t="s">
        <v>430</v>
      </c>
      <c r="F4" s="1669" t="s">
        <v>440</v>
      </c>
      <c r="G4" s="1669" t="s">
        <v>441</v>
      </c>
      <c r="H4" s="1669" t="s">
        <v>442</v>
      </c>
      <c r="I4" s="1669" t="s">
        <v>443</v>
      </c>
      <c r="J4" s="1669" t="s">
        <v>444</v>
      </c>
      <c r="K4" s="1669" t="s">
        <v>445</v>
      </c>
      <c r="L4" s="1669" t="s">
        <v>446</v>
      </c>
      <c r="M4" s="1669" t="s">
        <v>447</v>
      </c>
      <c r="N4" s="1669" t="s">
        <v>448</v>
      </c>
      <c r="O4" s="1669" t="s">
        <v>449</v>
      </c>
      <c r="P4" s="1669" t="s">
        <v>450</v>
      </c>
      <c r="Q4" s="383" t="s">
        <v>431</v>
      </c>
      <c r="R4" s="383" t="s">
        <v>432</v>
      </c>
      <c r="S4" s="383" t="s">
        <v>433</v>
      </c>
      <c r="T4" s="383" t="s">
        <v>434</v>
      </c>
      <c r="U4" s="383" t="s">
        <v>436</v>
      </c>
      <c r="V4" s="383" t="s">
        <v>437</v>
      </c>
      <c r="W4" s="383" t="s">
        <v>438</v>
      </c>
      <c r="X4" s="1670" t="s">
        <v>439</v>
      </c>
      <c r="Y4" s="1668" t="s">
        <v>0</v>
      </c>
      <c r="Z4" s="383" t="s">
        <v>451</v>
      </c>
      <c r="AA4" s="383" t="s">
        <v>452</v>
      </c>
      <c r="AB4" s="383" t="s">
        <v>453</v>
      </c>
      <c r="AC4" s="383" t="s">
        <v>454</v>
      </c>
      <c r="AD4" s="383" t="s">
        <v>455</v>
      </c>
      <c r="AE4" s="383" t="s">
        <v>456</v>
      </c>
      <c r="AF4" s="383" t="s">
        <v>457</v>
      </c>
      <c r="AG4" s="1671" t="s">
        <v>440</v>
      </c>
      <c r="AH4" s="1671" t="s">
        <v>441</v>
      </c>
      <c r="AI4" s="1671" t="s">
        <v>442</v>
      </c>
      <c r="AJ4" s="1671" t="s">
        <v>443</v>
      </c>
      <c r="AK4" s="1671" t="s">
        <v>444</v>
      </c>
      <c r="AL4" s="1671" t="s">
        <v>445</v>
      </c>
      <c r="AM4" s="1671" t="s">
        <v>463</v>
      </c>
      <c r="AN4" s="1671" t="s">
        <v>464</v>
      </c>
      <c r="AO4" s="1671" t="s">
        <v>446</v>
      </c>
      <c r="AP4" s="1672">
        <v>3.15E-2</v>
      </c>
      <c r="AQ4" s="1671" t="s">
        <v>447</v>
      </c>
      <c r="AR4" s="1671" t="s">
        <v>448</v>
      </c>
      <c r="AS4" s="1671" t="s">
        <v>449</v>
      </c>
      <c r="AT4" s="1671" t="s">
        <v>465</v>
      </c>
      <c r="AU4" s="1671" t="s">
        <v>450</v>
      </c>
      <c r="AV4" s="1671" t="s">
        <v>875</v>
      </c>
      <c r="AW4" s="1673">
        <v>2024</v>
      </c>
      <c r="AX4" s="1673">
        <v>2025</v>
      </c>
      <c r="AY4" s="1673">
        <v>2026</v>
      </c>
      <c r="AZ4" s="1673">
        <v>2027</v>
      </c>
      <c r="BA4" s="1673" t="s">
        <v>467</v>
      </c>
      <c r="BB4" s="1673">
        <v>2024</v>
      </c>
      <c r="BC4" s="1673">
        <v>2025</v>
      </c>
      <c r="BD4" s="1673">
        <v>2026</v>
      </c>
      <c r="BE4" s="1673">
        <v>2027</v>
      </c>
      <c r="BF4" s="1673" t="s">
        <v>468</v>
      </c>
      <c r="BG4" s="1673">
        <v>2024</v>
      </c>
      <c r="BH4" s="1673">
        <v>2025</v>
      </c>
      <c r="BI4" s="1673">
        <v>2026</v>
      </c>
      <c r="BJ4" s="1673">
        <v>2027</v>
      </c>
      <c r="BK4" s="1673" t="s">
        <v>469</v>
      </c>
      <c r="BL4" s="1673">
        <v>2024</v>
      </c>
      <c r="BM4" s="1673">
        <v>2025</v>
      </c>
      <c r="BN4" s="1673">
        <v>2026</v>
      </c>
      <c r="BO4" s="1673">
        <v>2027</v>
      </c>
      <c r="BP4" s="1673" t="s">
        <v>470</v>
      </c>
      <c r="BQ4" s="1673">
        <v>2024</v>
      </c>
      <c r="BR4" s="1673">
        <v>2025</v>
      </c>
      <c r="BS4" s="1673">
        <v>2026</v>
      </c>
      <c r="BT4" s="1673">
        <v>2027</v>
      </c>
      <c r="BU4" s="1673" t="s">
        <v>471</v>
      </c>
      <c r="BV4" s="1673">
        <v>2024</v>
      </c>
      <c r="BW4" s="1673">
        <v>2025</v>
      </c>
      <c r="BX4" s="1673">
        <v>2026</v>
      </c>
      <c r="BY4" s="1673">
        <v>2027</v>
      </c>
      <c r="BZ4" s="1673" t="s">
        <v>472</v>
      </c>
      <c r="CA4" s="1673">
        <v>2024</v>
      </c>
      <c r="CB4" s="1673">
        <v>2025</v>
      </c>
      <c r="CC4" s="1673">
        <v>2026</v>
      </c>
      <c r="CD4" s="1673">
        <v>2027</v>
      </c>
      <c r="CE4" s="1673" t="s">
        <v>473</v>
      </c>
      <c r="CF4" s="1673">
        <v>2024</v>
      </c>
      <c r="CG4" s="1673">
        <v>2025</v>
      </c>
      <c r="CH4" s="1673">
        <v>2026</v>
      </c>
      <c r="CI4" s="1673">
        <v>2027</v>
      </c>
      <c r="CJ4" s="1673" t="s">
        <v>474</v>
      </c>
      <c r="CK4" s="1673">
        <v>2024</v>
      </c>
      <c r="CL4" s="1673">
        <v>2025</v>
      </c>
      <c r="CM4" s="1673">
        <v>2026</v>
      </c>
      <c r="CN4" s="1673">
        <v>2027</v>
      </c>
      <c r="CO4" s="1673" t="s">
        <v>475</v>
      </c>
      <c r="CP4" s="1673">
        <v>2024</v>
      </c>
      <c r="CQ4" s="1673">
        <v>2025</v>
      </c>
      <c r="CR4" s="1673">
        <v>2026</v>
      </c>
      <c r="CS4" s="1673">
        <v>2027</v>
      </c>
      <c r="CT4" s="1673" t="s">
        <v>476</v>
      </c>
      <c r="CU4" s="1673">
        <v>2024</v>
      </c>
      <c r="CV4" s="1673">
        <v>2025</v>
      </c>
      <c r="CW4" s="1673">
        <v>2026</v>
      </c>
      <c r="CX4" s="1673">
        <v>2027</v>
      </c>
      <c r="CY4" s="1673" t="s">
        <v>477</v>
      </c>
      <c r="CZ4" s="1673">
        <v>2024</v>
      </c>
      <c r="DA4" s="1673">
        <v>2025</v>
      </c>
      <c r="DB4" s="1673">
        <v>2026</v>
      </c>
      <c r="DC4" s="1673">
        <v>2027</v>
      </c>
      <c r="DD4" s="1673" t="s">
        <v>478</v>
      </c>
      <c r="DE4" s="1673">
        <v>2024</v>
      </c>
      <c r="DF4" s="1673">
        <v>2025</v>
      </c>
      <c r="DG4" s="1673">
        <v>2026</v>
      </c>
      <c r="DH4" s="1673">
        <v>2027</v>
      </c>
      <c r="DI4" s="1673" t="s">
        <v>479</v>
      </c>
      <c r="DJ4" s="1673">
        <v>2024</v>
      </c>
      <c r="DK4" s="1673">
        <v>2025</v>
      </c>
      <c r="DL4" s="1673">
        <v>2026</v>
      </c>
      <c r="DM4" s="1673">
        <v>2027</v>
      </c>
      <c r="DN4" s="1673" t="s">
        <v>480</v>
      </c>
      <c r="DO4" s="1673">
        <v>2024</v>
      </c>
      <c r="DP4" s="1673">
        <v>2025</v>
      </c>
      <c r="DQ4" s="1673">
        <v>2026</v>
      </c>
      <c r="DR4" s="1673">
        <v>2027</v>
      </c>
      <c r="DS4" s="1673" t="s">
        <v>481</v>
      </c>
      <c r="DT4" s="1674" t="s">
        <v>210</v>
      </c>
      <c r="DU4" s="1673">
        <v>2025</v>
      </c>
      <c r="DV4" s="1673">
        <v>2026</v>
      </c>
      <c r="DW4" s="1673">
        <v>2027</v>
      </c>
      <c r="DX4" s="1673" t="s">
        <v>482</v>
      </c>
      <c r="DY4" s="1673">
        <v>2024</v>
      </c>
      <c r="DZ4" s="1673">
        <v>2025</v>
      </c>
      <c r="EA4" s="1673">
        <v>2026</v>
      </c>
      <c r="EB4" s="1673">
        <v>2027</v>
      </c>
      <c r="EC4" s="1673" t="s">
        <v>483</v>
      </c>
      <c r="ED4" s="1673">
        <v>2024</v>
      </c>
      <c r="EE4" s="1673">
        <v>2025</v>
      </c>
      <c r="EF4" s="1673">
        <v>2026</v>
      </c>
      <c r="EG4" s="1673">
        <v>2027</v>
      </c>
      <c r="EH4" s="1673" t="s">
        <v>484</v>
      </c>
      <c r="EI4" s="1673">
        <v>2024</v>
      </c>
      <c r="EJ4" s="1673">
        <v>2025</v>
      </c>
      <c r="EK4" s="1673">
        <v>2026</v>
      </c>
      <c r="EL4" s="1673">
        <v>2027</v>
      </c>
      <c r="EM4" s="1673" t="s">
        <v>485</v>
      </c>
      <c r="EN4" s="1673">
        <v>2024</v>
      </c>
      <c r="EO4" s="1673">
        <v>2025</v>
      </c>
      <c r="EP4" s="1673">
        <v>2026</v>
      </c>
      <c r="EQ4" s="1673">
        <v>2027</v>
      </c>
      <c r="ER4" s="1673" t="s">
        <v>486</v>
      </c>
      <c r="ES4" s="1673">
        <v>2024</v>
      </c>
      <c r="ET4" s="1673">
        <v>2025</v>
      </c>
      <c r="EU4" s="1673">
        <v>2026</v>
      </c>
      <c r="EV4" s="1673">
        <v>2027</v>
      </c>
      <c r="EW4" s="1673" t="s">
        <v>487</v>
      </c>
      <c r="EX4" s="1673" t="s">
        <v>488</v>
      </c>
      <c r="EY4" s="383" t="s">
        <v>431</v>
      </c>
      <c r="EZ4" s="383" t="s">
        <v>432</v>
      </c>
      <c r="FA4" s="383" t="s">
        <v>433</v>
      </c>
      <c r="FB4" s="383" t="s">
        <v>434</v>
      </c>
      <c r="FC4" s="383" t="s">
        <v>865</v>
      </c>
      <c r="FD4" s="383" t="s">
        <v>436</v>
      </c>
      <c r="FE4" s="383" t="s">
        <v>437</v>
      </c>
      <c r="FF4" s="383" t="s">
        <v>438</v>
      </c>
      <c r="FG4" s="383" t="s">
        <v>439</v>
      </c>
      <c r="FH4" s="1673">
        <v>2024</v>
      </c>
      <c r="FI4" s="1673">
        <v>2025</v>
      </c>
      <c r="FJ4" s="1673">
        <v>2026</v>
      </c>
      <c r="FK4" s="1673">
        <v>2027</v>
      </c>
      <c r="FL4" s="1673" t="s">
        <v>468</v>
      </c>
      <c r="FM4" s="1673">
        <v>2024</v>
      </c>
      <c r="FN4" s="1673">
        <v>2025</v>
      </c>
      <c r="FO4" s="1673">
        <v>2026</v>
      </c>
      <c r="FP4" s="1673">
        <v>2027</v>
      </c>
      <c r="FQ4" s="1673" t="s">
        <v>469</v>
      </c>
      <c r="FR4" s="1673">
        <v>2024</v>
      </c>
      <c r="FS4" s="1673">
        <v>2025</v>
      </c>
      <c r="FT4" s="1673">
        <v>2026</v>
      </c>
      <c r="FU4" s="1673">
        <v>2027</v>
      </c>
      <c r="FV4" s="1673" t="s">
        <v>470</v>
      </c>
      <c r="FW4" s="1673">
        <v>2024</v>
      </c>
      <c r="FX4" s="1673">
        <v>2025</v>
      </c>
      <c r="FY4" s="1673">
        <v>2026</v>
      </c>
      <c r="FZ4" s="1673">
        <v>2027</v>
      </c>
      <c r="GA4" s="1673" t="s">
        <v>471</v>
      </c>
      <c r="GB4" s="1673">
        <v>2024</v>
      </c>
      <c r="GC4" s="1673">
        <v>2025</v>
      </c>
      <c r="GD4" s="1673">
        <v>2026</v>
      </c>
      <c r="GE4" s="1673">
        <v>2027</v>
      </c>
      <c r="GF4" s="1673" t="s">
        <v>472</v>
      </c>
      <c r="GG4" s="1673">
        <v>2024</v>
      </c>
      <c r="GH4" s="1673">
        <v>2025</v>
      </c>
      <c r="GI4" s="1673">
        <v>2026</v>
      </c>
      <c r="GJ4" s="1673">
        <v>2027</v>
      </c>
      <c r="GK4" s="1673" t="s">
        <v>473</v>
      </c>
      <c r="GL4" s="1673">
        <v>2024</v>
      </c>
      <c r="GM4" s="1673">
        <v>2025</v>
      </c>
      <c r="GN4" s="1673">
        <v>2026</v>
      </c>
      <c r="GO4" s="1673">
        <v>2027</v>
      </c>
      <c r="GP4" s="1673" t="s">
        <v>474</v>
      </c>
      <c r="GQ4" s="1673">
        <v>2024</v>
      </c>
      <c r="GR4" s="1673">
        <v>2025</v>
      </c>
      <c r="GS4" s="1673">
        <v>2026</v>
      </c>
      <c r="GT4" s="1673">
        <v>2027</v>
      </c>
      <c r="GU4" s="1673" t="s">
        <v>475</v>
      </c>
      <c r="GV4" s="1673">
        <v>2024</v>
      </c>
      <c r="GW4" s="1673">
        <v>2025</v>
      </c>
      <c r="GX4" s="1673">
        <v>2026</v>
      </c>
      <c r="GY4" s="1673">
        <v>2027</v>
      </c>
      <c r="GZ4" s="1673" t="s">
        <v>476</v>
      </c>
      <c r="HA4" s="1673">
        <v>2024</v>
      </c>
      <c r="HB4" s="1673">
        <v>2025</v>
      </c>
      <c r="HC4" s="1673">
        <v>2026</v>
      </c>
      <c r="HD4" s="1673">
        <v>2027</v>
      </c>
      <c r="HE4" s="1673" t="s">
        <v>477</v>
      </c>
      <c r="HF4" s="1673">
        <v>2024</v>
      </c>
      <c r="HG4" s="1673">
        <v>2025</v>
      </c>
      <c r="HH4" s="1673">
        <v>2026</v>
      </c>
      <c r="HI4" s="1673">
        <v>2027</v>
      </c>
      <c r="HJ4" s="1673" t="s">
        <v>478</v>
      </c>
      <c r="HK4" s="1673">
        <v>2024</v>
      </c>
      <c r="HL4" s="1673">
        <v>2025</v>
      </c>
      <c r="HM4" s="1673">
        <v>2026</v>
      </c>
      <c r="HN4" s="1673">
        <v>2027</v>
      </c>
      <c r="HO4" s="1673" t="s">
        <v>479</v>
      </c>
      <c r="HP4" s="1673">
        <v>2024</v>
      </c>
      <c r="HQ4" s="1673">
        <v>2025</v>
      </c>
      <c r="HR4" s="1673">
        <v>2026</v>
      </c>
      <c r="HS4" s="1673">
        <v>2027</v>
      </c>
      <c r="HT4" s="1673" t="s">
        <v>480</v>
      </c>
      <c r="HU4" s="1673">
        <v>2024</v>
      </c>
      <c r="HV4" s="1673">
        <v>2025</v>
      </c>
      <c r="HW4" s="1673">
        <v>2026</v>
      </c>
      <c r="HX4" s="1673">
        <v>2027</v>
      </c>
      <c r="HY4" s="1673" t="s">
        <v>481</v>
      </c>
      <c r="HZ4" s="1674" t="s">
        <v>210</v>
      </c>
      <c r="IA4" s="1673">
        <v>2025</v>
      </c>
      <c r="IB4" s="1673">
        <v>2026</v>
      </c>
      <c r="IC4" s="1673">
        <v>2027</v>
      </c>
      <c r="ID4" s="1673" t="s">
        <v>482</v>
      </c>
      <c r="IE4" s="1673">
        <v>2024</v>
      </c>
      <c r="IF4" s="1673">
        <v>2025</v>
      </c>
      <c r="IG4" s="1673">
        <v>2026</v>
      </c>
      <c r="IH4" s="1673">
        <v>2027</v>
      </c>
      <c r="II4" s="1673" t="s">
        <v>483</v>
      </c>
      <c r="IJ4" s="1673">
        <v>2024</v>
      </c>
      <c r="IK4" s="1673">
        <v>2025</v>
      </c>
      <c r="IL4" s="1673">
        <v>2026</v>
      </c>
      <c r="IM4" s="1673">
        <v>2027</v>
      </c>
      <c r="IN4" s="1673" t="s">
        <v>484</v>
      </c>
      <c r="IO4" s="1673">
        <v>2024</v>
      </c>
      <c r="IP4" s="1673">
        <v>2025</v>
      </c>
      <c r="IQ4" s="1673">
        <v>2026</v>
      </c>
      <c r="IR4" s="1673">
        <v>2027</v>
      </c>
      <c r="IS4" s="1673" t="s">
        <v>485</v>
      </c>
      <c r="IT4" s="1673">
        <v>2024</v>
      </c>
      <c r="IU4" s="1673">
        <v>2025</v>
      </c>
      <c r="IV4" s="1673">
        <v>2026</v>
      </c>
      <c r="IW4" s="1673">
        <v>2027</v>
      </c>
      <c r="IX4" s="1673" t="s">
        <v>486</v>
      </c>
      <c r="IY4" s="1673">
        <v>2024</v>
      </c>
      <c r="IZ4" s="1673">
        <v>2025</v>
      </c>
      <c r="JA4" s="1673">
        <v>2026</v>
      </c>
      <c r="JB4" s="1673">
        <v>2027</v>
      </c>
      <c r="JC4" s="1673" t="s">
        <v>487</v>
      </c>
      <c r="JD4" s="383" t="s">
        <v>489</v>
      </c>
      <c r="JE4" s="1673" t="s">
        <v>488</v>
      </c>
      <c r="JF4" s="1673" t="s">
        <v>490</v>
      </c>
      <c r="JG4" s="1673" t="s">
        <v>491</v>
      </c>
      <c r="JH4" s="1673" t="s">
        <v>492</v>
      </c>
      <c r="JI4" s="1673" t="s">
        <v>493</v>
      </c>
      <c r="JJ4" s="1673" t="s">
        <v>494</v>
      </c>
      <c r="JK4" s="1673" t="s">
        <v>495</v>
      </c>
      <c r="JL4" s="383" t="s">
        <v>381</v>
      </c>
      <c r="JM4" s="383" t="s">
        <v>496</v>
      </c>
    </row>
    <row r="5" spans="1:273" ht="81.75" hidden="1" customHeight="1" x14ac:dyDescent="0.35">
      <c r="A5" s="223" t="s">
        <v>497</v>
      </c>
      <c r="B5" s="223" t="s">
        <v>498</v>
      </c>
      <c r="C5" s="225" t="s">
        <v>499</v>
      </c>
      <c r="D5" s="225" t="s">
        <v>108</v>
      </c>
      <c r="E5" s="61" t="s">
        <v>501</v>
      </c>
      <c r="F5" s="2508">
        <v>20045422656</v>
      </c>
      <c r="G5" s="2508">
        <v>16007427982</v>
      </c>
      <c r="H5" s="2508">
        <v>2448341853</v>
      </c>
      <c r="I5" s="2508">
        <f>+AJ5+AJ6</f>
        <v>25086358659</v>
      </c>
      <c r="J5" s="2508">
        <f>+AK5+AK6</f>
        <v>7982340465</v>
      </c>
      <c r="K5" s="2508">
        <f>+AL5+AL6</f>
        <v>2737305476</v>
      </c>
      <c r="L5" s="2508">
        <v>50914318031.859703</v>
      </c>
      <c r="M5" s="2508">
        <v>40579211459.037804</v>
      </c>
      <c r="N5" s="2510">
        <f>+F5+I5+L5+M5</f>
        <v>136625310805.89752</v>
      </c>
      <c r="O5" s="2510">
        <f>+G5+J5</f>
        <v>23989768447</v>
      </c>
      <c r="P5" s="2510">
        <f>+H5+K5</f>
        <v>5185647329</v>
      </c>
      <c r="Q5" s="2511">
        <v>0</v>
      </c>
      <c r="R5" s="2511">
        <v>0</v>
      </c>
      <c r="S5" s="2511">
        <v>1</v>
      </c>
      <c r="T5" s="2520">
        <v>0</v>
      </c>
      <c r="U5" s="2511">
        <v>1</v>
      </c>
      <c r="V5" s="2511">
        <v>0</v>
      </c>
      <c r="W5" s="2519">
        <v>2</v>
      </c>
      <c r="X5" s="2514">
        <v>0</v>
      </c>
      <c r="Y5" s="225" t="s">
        <v>108</v>
      </c>
      <c r="Z5" s="383"/>
      <c r="AA5" s="383" t="s">
        <v>503</v>
      </c>
      <c r="AB5" s="383">
        <v>1</v>
      </c>
      <c r="AC5" s="223" t="s">
        <v>504</v>
      </c>
      <c r="AD5" s="223" t="s">
        <v>793</v>
      </c>
      <c r="AE5" s="227" t="s">
        <v>506</v>
      </c>
      <c r="AF5" s="127" t="s">
        <v>507</v>
      </c>
      <c r="AG5" s="838">
        <v>19563959708</v>
      </c>
      <c r="AH5" s="838">
        <v>15525965034</v>
      </c>
      <c r="AI5" s="838">
        <v>2029874571</v>
      </c>
      <c r="AJ5" s="838">
        <v>2640992357</v>
      </c>
      <c r="AK5" s="838">
        <v>1569963401</v>
      </c>
      <c r="AL5" s="838">
        <v>1044494927</v>
      </c>
      <c r="AM5" s="1677">
        <f>+AK5/AJ5</f>
        <v>0.59445965333401385</v>
      </c>
      <c r="AN5" s="1677">
        <f t="shared" ref="AN5:AN11" si="7">+AL5/AJ5</f>
        <v>0.39549335469735325</v>
      </c>
      <c r="AO5" s="838">
        <v>6109718164</v>
      </c>
      <c r="AP5" s="838">
        <f>+AO5*1.0315</f>
        <v>6302174286.1660004</v>
      </c>
      <c r="AQ5" s="838">
        <v>0</v>
      </c>
      <c r="AR5" s="1678">
        <f t="shared" ref="AR5:AR59" si="8">+AG5+AJ5+AO5+AQ5</f>
        <v>28314670229</v>
      </c>
      <c r="AS5" s="1678">
        <f t="shared" ref="AS5:AS59" si="9">+AH5+AK5</f>
        <v>17095928435</v>
      </c>
      <c r="AT5" s="1679">
        <f>+AS5/AR5</f>
        <v>0.60378342028120391</v>
      </c>
      <c r="AU5" s="1678">
        <f t="shared" ref="AU5:AU10" si="10">+AI5+AL5</f>
        <v>3074369498</v>
      </c>
      <c r="AV5" s="1679">
        <f>+AU5/AR5</f>
        <v>0.10857867929011648</v>
      </c>
      <c r="AW5" s="1680"/>
      <c r="AX5" s="1680"/>
      <c r="AY5" s="1680"/>
      <c r="AZ5" s="1680"/>
      <c r="BA5" s="1681">
        <f t="shared" ref="BA5:BA37" si="11">SUM(AW5:AZ5)</f>
        <v>0</v>
      </c>
      <c r="BB5" s="1680"/>
      <c r="BC5" s="1680"/>
      <c r="BD5" s="1680"/>
      <c r="BE5" s="1680"/>
      <c r="BF5" s="1681">
        <f t="shared" ref="BF5:BF37" si="12">SUM(BB5:BE5)</f>
        <v>0</v>
      </c>
      <c r="BG5" s="1680"/>
      <c r="BH5" s="1680"/>
      <c r="BI5" s="1680"/>
      <c r="BJ5" s="1680"/>
      <c r="BK5" s="1681">
        <f t="shared" ref="BK5:BK37" si="13">SUM(BG5:BJ5)</f>
        <v>0</v>
      </c>
      <c r="BL5" s="1680"/>
      <c r="BM5" s="1680"/>
      <c r="BN5" s="1680"/>
      <c r="BO5" s="1680"/>
      <c r="BP5" s="1681">
        <f t="shared" ref="BP5:BP37" si="14">SUM(BL5:BO5)</f>
        <v>0</v>
      </c>
      <c r="BQ5" s="1680"/>
      <c r="BR5" s="1680"/>
      <c r="BS5" s="1680"/>
      <c r="BT5" s="1680"/>
      <c r="BU5" s="1681">
        <f t="shared" ref="BU5:BU37" si="15">SUM(BQ5:BT5)</f>
        <v>0</v>
      </c>
      <c r="BV5" s="1680"/>
      <c r="BW5" s="1680"/>
      <c r="BX5" s="1680"/>
      <c r="BY5" s="1680"/>
      <c r="BZ5" s="1681">
        <f t="shared" ref="BZ5:BZ37" si="16">SUM(BV5:BY5)</f>
        <v>0</v>
      </c>
      <c r="CA5" s="1680"/>
      <c r="CB5" s="1680"/>
      <c r="CC5" s="1680"/>
      <c r="CD5" s="1680"/>
      <c r="CE5" s="1681">
        <f t="shared" ref="CE5:CE37" si="17">SUM(CA5:CD5)</f>
        <v>0</v>
      </c>
      <c r="CF5" s="1680"/>
      <c r="CG5" s="1680"/>
      <c r="CH5" s="1680"/>
      <c r="CI5" s="1680"/>
      <c r="CJ5" s="1681">
        <f t="shared" ref="CJ5:CJ37" si="18">SUM(CF5:CI5)</f>
        <v>0</v>
      </c>
      <c r="CK5" s="1680"/>
      <c r="CL5" s="1680"/>
      <c r="CM5" s="1680"/>
      <c r="CN5" s="1680"/>
      <c r="CO5" s="1681">
        <f t="shared" ref="CO5:CO37" si="19">SUM(CK5:CN5)</f>
        <v>0</v>
      </c>
      <c r="CP5" s="1680"/>
      <c r="CQ5" s="1680"/>
      <c r="CR5" s="1680"/>
      <c r="CS5" s="1680"/>
      <c r="CT5" s="1681">
        <f t="shared" ref="CT5:CT37" si="20">SUM(CP5:CS5)</f>
        <v>0</v>
      </c>
      <c r="CU5" s="1680"/>
      <c r="CV5" s="1680"/>
      <c r="CW5" s="1680"/>
      <c r="CX5" s="1680"/>
      <c r="CY5" s="1681">
        <f t="shared" ref="CY5:CY37" si="21">SUM(CU5:CX5)</f>
        <v>0</v>
      </c>
      <c r="CZ5" s="1680"/>
      <c r="DA5" s="1680"/>
      <c r="DB5" s="1680"/>
      <c r="DC5" s="1680"/>
      <c r="DD5" s="1681">
        <f t="shared" ref="DD5:DD37" si="22">SUM(CZ5:DC5)</f>
        <v>0</v>
      </c>
      <c r="DE5" s="1680"/>
      <c r="DF5" s="1680"/>
      <c r="DG5" s="1680"/>
      <c r="DH5" s="1680"/>
      <c r="DI5" s="1681">
        <f t="shared" ref="DI5:DI37" si="23">SUM(DE5:DH5)</f>
        <v>0</v>
      </c>
      <c r="DJ5" s="1680"/>
      <c r="DK5" s="1680"/>
      <c r="DL5" s="1680"/>
      <c r="DM5" s="1680"/>
      <c r="DN5" s="1681">
        <f t="shared" ref="DN5:DN37" si="24">SUM(DJ5:DM5)</f>
        <v>0</v>
      </c>
      <c r="DO5" s="1680"/>
      <c r="DP5" s="1680"/>
      <c r="DQ5" s="1680"/>
      <c r="DR5" s="1680"/>
      <c r="DS5" s="1681">
        <f t="shared" ref="DS5:DS37" si="25">SUM(DO5:DR5)</f>
        <v>0</v>
      </c>
      <c r="DT5" s="1680"/>
      <c r="DU5" s="1680"/>
      <c r="DV5" s="1680"/>
      <c r="DW5" s="1680"/>
      <c r="DX5" s="1681">
        <f t="shared" ref="DX5:DX37" si="26">SUM(DT5:DW5)</f>
        <v>0</v>
      </c>
      <c r="DY5" s="1680"/>
      <c r="DZ5" s="1680"/>
      <c r="EA5" s="1680"/>
      <c r="EB5" s="1680"/>
      <c r="EC5" s="1681">
        <f t="shared" ref="EC5:EC37" si="27">SUM(DY5:EB5)</f>
        <v>0</v>
      </c>
      <c r="ED5" s="1680"/>
      <c r="EE5" s="1680"/>
      <c r="EF5" s="1680"/>
      <c r="EG5" s="1680"/>
      <c r="EH5" s="1681">
        <f t="shared" ref="EH5:EH37" si="28">SUM(ED5:EG5)</f>
        <v>0</v>
      </c>
      <c r="EI5" s="1680"/>
      <c r="EJ5" s="1680"/>
      <c r="EK5" s="1680"/>
      <c r="EL5" s="1680"/>
      <c r="EM5" s="1681">
        <f t="shared" ref="EM5:EM37" si="29">SUM(EI5:EL5)</f>
        <v>0</v>
      </c>
      <c r="EN5" s="1680"/>
      <c r="EO5" s="1680"/>
      <c r="EP5" s="1680"/>
      <c r="EQ5" s="1680"/>
      <c r="ER5" s="1681">
        <f t="shared" ref="ER5:ER37" si="30">SUM(EN5:EQ5)</f>
        <v>0</v>
      </c>
      <c r="ES5" s="1680"/>
      <c r="ET5" s="1680"/>
      <c r="EU5" s="1680"/>
      <c r="EV5" s="1680"/>
      <c r="EW5" s="1681">
        <f t="shared" ref="EW5:EW37" si="31">SUM(ES5:EV5)</f>
        <v>0</v>
      </c>
      <c r="EX5" s="1681">
        <f t="shared" ref="EX5:EX10" si="32">SUM(BF5,BK5,BP5,BU5,BZ5,CE5,CJ5,CO5,CT5,CY5,DD5,DI5,DN5,DS5,DX5,EC5,EH5,EM5,ER5,EW5)</f>
        <v>0</v>
      </c>
      <c r="EY5" s="945">
        <v>1</v>
      </c>
      <c r="EZ5" s="945">
        <v>0</v>
      </c>
      <c r="FA5" s="945">
        <v>3</v>
      </c>
      <c r="FB5" s="1682">
        <v>0</v>
      </c>
      <c r="FC5" s="1683">
        <f>+FB5/FA5</f>
        <v>0</v>
      </c>
      <c r="FD5" s="945">
        <v>2</v>
      </c>
      <c r="FE5" s="945">
        <v>0</v>
      </c>
      <c r="FF5" s="386">
        <f>+EZ5+FA5+FD5+FE5</f>
        <v>5</v>
      </c>
      <c r="FG5" s="386">
        <f t="shared" ref="FG5:FG22" si="33">+EZ5+FB5</f>
        <v>0</v>
      </c>
      <c r="FH5" s="1684"/>
      <c r="FI5" s="1685"/>
      <c r="FJ5" s="1685"/>
      <c r="FK5" s="1685"/>
      <c r="FL5" s="1686">
        <f t="shared" ref="FL5:FL37" si="34">SUM(FH5:FK5)</f>
        <v>0</v>
      </c>
      <c r="FM5" s="1685"/>
      <c r="FN5" s="1685"/>
      <c r="FO5" s="1685"/>
      <c r="FP5" s="1685"/>
      <c r="FQ5" s="1686">
        <f t="shared" ref="FQ5:FQ37" si="35">SUM(FM5:FP5)</f>
        <v>0</v>
      </c>
      <c r="FR5" s="1685"/>
      <c r="FS5" s="1685"/>
      <c r="FT5" s="1685"/>
      <c r="FU5" s="1685"/>
      <c r="FV5" s="1686">
        <f t="shared" ref="FV5:FV37" si="36">SUM(FR5:FU5)</f>
        <v>0</v>
      </c>
      <c r="FW5" s="1685"/>
      <c r="FX5" s="1685"/>
      <c r="FY5" s="1685"/>
      <c r="FZ5" s="1685"/>
      <c r="GA5" s="1686">
        <f t="shared" ref="GA5:GA37" si="37">SUM(FW5:FZ5)</f>
        <v>0</v>
      </c>
      <c r="GB5" s="1685"/>
      <c r="GC5" s="1685"/>
      <c r="GD5" s="1685"/>
      <c r="GE5" s="1685"/>
      <c r="GF5" s="1686">
        <f t="shared" ref="GF5:GF37" si="38">SUM(GB5:GE5)</f>
        <v>0</v>
      </c>
      <c r="GG5" s="1685"/>
      <c r="GH5" s="1685"/>
      <c r="GI5" s="1685"/>
      <c r="GJ5" s="1685"/>
      <c r="GK5" s="1686">
        <f t="shared" ref="GK5:GK37" si="39">SUM(GG5:GJ5)</f>
        <v>0</v>
      </c>
      <c r="GL5" s="1685"/>
      <c r="GM5" s="1685"/>
      <c r="GN5" s="1685"/>
      <c r="GO5" s="1685"/>
      <c r="GP5" s="1686">
        <f t="shared" ref="GP5:GP37" si="40">SUM(GL5:GO5)</f>
        <v>0</v>
      </c>
      <c r="GQ5" s="1685"/>
      <c r="GR5" s="1685"/>
      <c r="GS5" s="1685"/>
      <c r="GT5" s="1685"/>
      <c r="GU5" s="1686">
        <f t="shared" ref="GU5:GU37" si="41">SUM(GQ5:GT5)</f>
        <v>0</v>
      </c>
      <c r="GV5" s="1685"/>
      <c r="GW5" s="1685"/>
      <c r="GX5" s="1685"/>
      <c r="GY5" s="1685"/>
      <c r="GZ5" s="1686">
        <f t="shared" ref="GZ5:GZ37" si="42">SUM(GV5:GY5)</f>
        <v>0</v>
      </c>
      <c r="HA5" s="1685"/>
      <c r="HB5" s="1685"/>
      <c r="HC5" s="1685"/>
      <c r="HD5" s="1685"/>
      <c r="HE5" s="1686">
        <f t="shared" ref="HE5:HE37" si="43">SUM(HA5:HD5)</f>
        <v>0</v>
      </c>
      <c r="HF5" s="1685"/>
      <c r="HG5" s="1685"/>
      <c r="HH5" s="1685"/>
      <c r="HI5" s="1685"/>
      <c r="HJ5" s="1686">
        <f t="shared" ref="HJ5:HJ37" si="44">SUM(HF5:HI5)</f>
        <v>0</v>
      </c>
      <c r="HK5" s="1685"/>
      <c r="HL5" s="1685"/>
      <c r="HM5" s="1685"/>
      <c r="HN5" s="1685"/>
      <c r="HO5" s="1686">
        <f t="shared" ref="HO5:HO37" si="45">SUM(HK5:HN5)</f>
        <v>0</v>
      </c>
      <c r="HP5" s="1685"/>
      <c r="HQ5" s="1685"/>
      <c r="HR5" s="1685"/>
      <c r="HS5" s="1685"/>
      <c r="HT5" s="1686">
        <f t="shared" ref="HT5:HT37" si="46">SUM(HP5:HS5)</f>
        <v>0</v>
      </c>
      <c r="HU5" s="1685"/>
      <c r="HV5" s="1685"/>
      <c r="HW5" s="1685"/>
      <c r="HX5" s="1685"/>
      <c r="HY5" s="1686">
        <f t="shared" ref="HY5:HY37" si="47">SUM(HU5:HX5)</f>
        <v>0</v>
      </c>
      <c r="HZ5" s="1685"/>
      <c r="IA5" s="1685"/>
      <c r="IB5" s="1685"/>
      <c r="IC5" s="1685"/>
      <c r="ID5" s="1686">
        <f t="shared" ref="ID5:ID37" si="48">SUM(HZ5:IC5)</f>
        <v>0</v>
      </c>
      <c r="IE5" s="1685"/>
      <c r="IF5" s="1685"/>
      <c r="IG5" s="1685"/>
      <c r="IH5" s="1685"/>
      <c r="II5" s="1686">
        <f t="shared" ref="II5:II37" si="49">SUM(IE5:IH5)</f>
        <v>0</v>
      </c>
      <c r="IJ5" s="1685"/>
      <c r="IK5" s="1685"/>
      <c r="IL5" s="1685"/>
      <c r="IM5" s="1685"/>
      <c r="IN5" s="1686">
        <f t="shared" ref="IN5:IN37" si="50">SUM(IJ5:IM5)</f>
        <v>0</v>
      </c>
      <c r="IO5" s="1685"/>
      <c r="IP5" s="1685"/>
      <c r="IQ5" s="1685"/>
      <c r="IR5" s="1685"/>
      <c r="IS5" s="1686">
        <f t="shared" ref="IS5:IS37" si="51">SUM(IO5:IR5)</f>
        <v>0</v>
      </c>
      <c r="IT5" s="1685"/>
      <c r="IU5" s="1685"/>
      <c r="IV5" s="1685"/>
      <c r="IW5" s="1685"/>
      <c r="IX5" s="1686">
        <f t="shared" ref="IX5:IX37" si="52">SUM(IT5:IW5)</f>
        <v>0</v>
      </c>
      <c r="IY5" s="1685"/>
      <c r="IZ5" s="1685"/>
      <c r="JA5" s="1685"/>
      <c r="JB5" s="1685"/>
      <c r="JC5" s="1686">
        <f t="shared" ref="JC5:JC37" si="53">SUM(IY5:JB5)</f>
        <v>0</v>
      </c>
      <c r="JD5" s="1683">
        <f>+FG5/FF5</f>
        <v>0</v>
      </c>
      <c r="JE5" s="1686">
        <f t="shared" ref="JE5:JE59" si="54">SUM(FL5,FQ5,FV5,GA5,GF5,GK5,GP5,GU5,GZ5,HE5,HJ5,HO5,HT5,HY5,ID5,II5,IN5,IS5,IX5,JC5)</f>
        <v>0</v>
      </c>
      <c r="JF5" s="1687"/>
      <c r="JG5" s="1687"/>
      <c r="JH5" s="1687"/>
      <c r="JI5" s="1687"/>
      <c r="JJ5" s="1687"/>
      <c r="JK5" s="1687"/>
      <c r="JL5" s="209" t="s">
        <v>390</v>
      </c>
      <c r="JM5" s="1688"/>
    </row>
    <row r="6" spans="1:273" ht="95.25" hidden="1" customHeight="1" x14ac:dyDescent="0.35">
      <c r="A6" s="223" t="s">
        <v>497</v>
      </c>
      <c r="B6" s="223" t="s">
        <v>498</v>
      </c>
      <c r="C6" s="225" t="s">
        <v>499</v>
      </c>
      <c r="D6" s="225" t="s">
        <v>108</v>
      </c>
      <c r="E6" s="61" t="s">
        <v>501</v>
      </c>
      <c r="F6" s="2509"/>
      <c r="G6" s="2509"/>
      <c r="H6" s="2509"/>
      <c r="I6" s="2509"/>
      <c r="J6" s="2509"/>
      <c r="K6" s="2509"/>
      <c r="L6" s="2509"/>
      <c r="M6" s="2509"/>
      <c r="N6" s="2509"/>
      <c r="O6" s="2509"/>
      <c r="P6" s="2509"/>
      <c r="Q6" s="2509"/>
      <c r="R6" s="2509"/>
      <c r="S6" s="2509"/>
      <c r="T6" s="2517"/>
      <c r="U6" s="2509"/>
      <c r="V6" s="2509"/>
      <c r="W6" s="2509"/>
      <c r="X6" s="2509"/>
      <c r="Y6" s="225" t="s">
        <v>108</v>
      </c>
      <c r="Z6" s="383"/>
      <c r="AA6" s="383" t="s">
        <v>503</v>
      </c>
      <c r="AB6" s="383">
        <v>2</v>
      </c>
      <c r="AC6" s="223" t="s">
        <v>504</v>
      </c>
      <c r="AD6" s="223" t="s">
        <v>794</v>
      </c>
      <c r="AE6" s="227" t="s">
        <v>509</v>
      </c>
      <c r="AF6" s="127" t="s">
        <v>510</v>
      </c>
      <c r="AG6" s="838">
        <v>481462948</v>
      </c>
      <c r="AH6" s="838">
        <v>481462948</v>
      </c>
      <c r="AI6" s="838">
        <v>418467282</v>
      </c>
      <c r="AJ6" s="838">
        <v>22445366302</v>
      </c>
      <c r="AK6" s="838">
        <v>6412377064</v>
      </c>
      <c r="AL6" s="838">
        <v>1692810549</v>
      </c>
      <c r="AM6" s="1677">
        <f t="shared" ref="AM6:AM59" si="55">+AK6/AJ6</f>
        <v>0.28568823416477829</v>
      </c>
      <c r="AN6" s="1677">
        <f t="shared" si="7"/>
        <v>7.5419154502689573E-2</v>
      </c>
      <c r="AO6" s="838">
        <v>44804599868</v>
      </c>
      <c r="AP6" s="838">
        <f t="shared" ref="AP6:AP62" si="56">+AO6*1.0315</f>
        <v>46215944763.842003</v>
      </c>
      <c r="AQ6" s="838">
        <v>40579211459</v>
      </c>
      <c r="AR6" s="1678">
        <f t="shared" si="8"/>
        <v>108310640577</v>
      </c>
      <c r="AS6" s="1678">
        <f t="shared" si="9"/>
        <v>6893840012</v>
      </c>
      <c r="AT6" s="1679">
        <f t="shared" ref="AT6:AT59" si="57">+AS6/AR6</f>
        <v>6.3648778875968731E-2</v>
      </c>
      <c r="AU6" s="1678">
        <f t="shared" si="10"/>
        <v>2111277831</v>
      </c>
      <c r="AV6" s="1679">
        <f t="shared" ref="AV6:AV59" si="58">+AU6/AR6</f>
        <v>1.949280162828558E-2</v>
      </c>
      <c r="AW6" s="1680">
        <v>8383610032</v>
      </c>
      <c r="AX6" s="1680"/>
      <c r="AY6" s="1680"/>
      <c r="AZ6" s="1680"/>
      <c r="BA6" s="1681">
        <f t="shared" si="11"/>
        <v>8383610032</v>
      </c>
      <c r="BB6" s="1680"/>
      <c r="BC6" s="1680"/>
      <c r="BD6" s="1680"/>
      <c r="BE6" s="1680"/>
      <c r="BF6" s="1681">
        <f t="shared" si="12"/>
        <v>0</v>
      </c>
      <c r="BG6" s="1680"/>
      <c r="BH6" s="1680"/>
      <c r="BI6" s="1680"/>
      <c r="BJ6" s="1680"/>
      <c r="BK6" s="1681">
        <f t="shared" si="13"/>
        <v>0</v>
      </c>
      <c r="BL6" s="1680"/>
      <c r="BM6" s="1680"/>
      <c r="BN6" s="1680"/>
      <c r="BO6" s="1680"/>
      <c r="BP6" s="1681">
        <f t="shared" si="14"/>
        <v>0</v>
      </c>
      <c r="BQ6" s="1680">
        <v>481462948</v>
      </c>
      <c r="BR6" s="1680"/>
      <c r="BS6" s="1680"/>
      <c r="BT6" s="1680"/>
      <c r="BU6" s="1681">
        <f t="shared" si="15"/>
        <v>481462948</v>
      </c>
      <c r="BV6" s="1680"/>
      <c r="BW6" s="1680"/>
      <c r="BX6" s="1680"/>
      <c r="BY6" s="1680"/>
      <c r="BZ6" s="1681">
        <f t="shared" si="16"/>
        <v>0</v>
      </c>
      <c r="CA6" s="1680"/>
      <c r="CB6" s="1680"/>
      <c r="CC6" s="1680"/>
      <c r="CD6" s="1680"/>
      <c r="CE6" s="1681">
        <f t="shared" si="17"/>
        <v>0</v>
      </c>
      <c r="CF6" s="1680"/>
      <c r="CG6" s="1680"/>
      <c r="CH6" s="1680"/>
      <c r="CI6" s="1680"/>
      <c r="CJ6" s="1681">
        <f t="shared" si="18"/>
        <v>0</v>
      </c>
      <c r="CK6" s="1680"/>
      <c r="CL6" s="1680"/>
      <c r="CM6" s="1680"/>
      <c r="CN6" s="1680"/>
      <c r="CO6" s="1681">
        <f t="shared" si="19"/>
        <v>0</v>
      </c>
      <c r="CP6" s="1680"/>
      <c r="CQ6" s="1680"/>
      <c r="CR6" s="1680"/>
      <c r="CS6" s="1680"/>
      <c r="CT6" s="1681">
        <f t="shared" si="20"/>
        <v>0</v>
      </c>
      <c r="CU6" s="1680"/>
      <c r="CV6" s="1680"/>
      <c r="CW6" s="1680"/>
      <c r="CX6" s="1680"/>
      <c r="CY6" s="1681">
        <f t="shared" si="21"/>
        <v>0</v>
      </c>
      <c r="CZ6" s="1680"/>
      <c r="DA6" s="1680"/>
      <c r="DB6" s="1680"/>
      <c r="DC6" s="1680"/>
      <c r="DD6" s="1681">
        <f t="shared" si="22"/>
        <v>0</v>
      </c>
      <c r="DE6" s="1680"/>
      <c r="DF6" s="1680"/>
      <c r="DG6" s="1680"/>
      <c r="DH6" s="1680"/>
      <c r="DI6" s="1681">
        <f t="shared" si="23"/>
        <v>0</v>
      </c>
      <c r="DJ6" s="1680"/>
      <c r="DK6" s="1680"/>
      <c r="DL6" s="1680"/>
      <c r="DM6" s="1680"/>
      <c r="DN6" s="1681">
        <f t="shared" si="24"/>
        <v>0</v>
      </c>
      <c r="DO6" s="1680"/>
      <c r="DP6" s="1680"/>
      <c r="DQ6" s="1680"/>
      <c r="DR6" s="1680"/>
      <c r="DS6" s="1681">
        <f t="shared" si="25"/>
        <v>0</v>
      </c>
      <c r="DT6" s="1680"/>
      <c r="DU6" s="1680"/>
      <c r="DV6" s="1680"/>
      <c r="DW6" s="1680"/>
      <c r="DX6" s="1681">
        <f t="shared" si="26"/>
        <v>0</v>
      </c>
      <c r="DY6" s="1680"/>
      <c r="DZ6" s="1680"/>
      <c r="EA6" s="1680"/>
      <c r="EB6" s="1680"/>
      <c r="EC6" s="1681">
        <f t="shared" si="27"/>
        <v>0</v>
      </c>
      <c r="ED6" s="1680"/>
      <c r="EE6" s="1680"/>
      <c r="EF6" s="1680"/>
      <c r="EG6" s="1680"/>
      <c r="EH6" s="1681">
        <f t="shared" si="28"/>
        <v>0</v>
      </c>
      <c r="EI6" s="1680"/>
      <c r="EJ6" s="1680"/>
      <c r="EK6" s="1680"/>
      <c r="EL6" s="1680"/>
      <c r="EM6" s="1681">
        <f t="shared" si="29"/>
        <v>0</v>
      </c>
      <c r="EN6" s="1680">
        <v>0</v>
      </c>
      <c r="EO6" s="1680"/>
      <c r="EP6" s="1680"/>
      <c r="EQ6" s="1680"/>
      <c r="ER6" s="1681">
        <f t="shared" si="30"/>
        <v>0</v>
      </c>
      <c r="ES6" s="1680"/>
      <c r="ET6" s="1680"/>
      <c r="EU6" s="1680"/>
      <c r="EV6" s="1680"/>
      <c r="EW6" s="1681">
        <f t="shared" si="31"/>
        <v>0</v>
      </c>
      <c r="EX6" s="1681">
        <f t="shared" si="32"/>
        <v>481462948</v>
      </c>
      <c r="EY6" s="945">
        <v>12000</v>
      </c>
      <c r="EZ6" s="945">
        <v>7379</v>
      </c>
      <c r="FA6" s="945">
        <v>15759</v>
      </c>
      <c r="FB6" s="1682">
        <v>0</v>
      </c>
      <c r="FC6" s="1683">
        <f t="shared" ref="FC6:FC59" si="59">+FB6/FA6</f>
        <v>0</v>
      </c>
      <c r="FD6" s="945">
        <v>88083</v>
      </c>
      <c r="FE6" s="945">
        <v>8779</v>
      </c>
      <c r="FF6" s="386">
        <f t="shared" ref="FF6:FF22" si="60">+EY6+FA6+FD6+FE6</f>
        <v>124621</v>
      </c>
      <c r="FG6" s="386">
        <f t="shared" si="33"/>
        <v>7379</v>
      </c>
      <c r="FH6" s="1689"/>
      <c r="FI6" s="1685"/>
      <c r="FJ6" s="1685"/>
      <c r="FK6" s="1685"/>
      <c r="FL6" s="1686">
        <f t="shared" si="34"/>
        <v>0</v>
      </c>
      <c r="FM6" s="1685"/>
      <c r="FN6" s="1685"/>
      <c r="FO6" s="1685"/>
      <c r="FP6" s="1685"/>
      <c r="FQ6" s="1686">
        <f t="shared" si="35"/>
        <v>0</v>
      </c>
      <c r="FR6" s="1685"/>
      <c r="FS6" s="1685"/>
      <c r="FT6" s="1685"/>
      <c r="FU6" s="1685"/>
      <c r="FV6" s="1686">
        <f t="shared" si="36"/>
        <v>0</v>
      </c>
      <c r="FW6" s="1685">
        <v>7379</v>
      </c>
      <c r="FX6" s="1685"/>
      <c r="FY6" s="1685"/>
      <c r="FZ6" s="1685"/>
      <c r="GA6" s="1686">
        <f t="shared" si="37"/>
        <v>7379</v>
      </c>
      <c r="GB6" s="1685"/>
      <c r="GC6" s="1685"/>
      <c r="GD6" s="1685"/>
      <c r="GE6" s="1685"/>
      <c r="GF6" s="1686">
        <f t="shared" si="38"/>
        <v>0</v>
      </c>
      <c r="GG6" s="1685"/>
      <c r="GH6" s="1685"/>
      <c r="GI6" s="1685"/>
      <c r="GJ6" s="1685"/>
      <c r="GK6" s="1686">
        <f t="shared" si="39"/>
        <v>0</v>
      </c>
      <c r="GL6" s="1685"/>
      <c r="GM6" s="1685"/>
      <c r="GN6" s="1685"/>
      <c r="GO6" s="1685"/>
      <c r="GP6" s="1686">
        <f t="shared" si="40"/>
        <v>0</v>
      </c>
      <c r="GQ6" s="1685"/>
      <c r="GR6" s="1685"/>
      <c r="GS6" s="1685"/>
      <c r="GT6" s="1685"/>
      <c r="GU6" s="1686">
        <f t="shared" si="41"/>
        <v>0</v>
      </c>
      <c r="GV6" s="1685"/>
      <c r="GW6" s="1685"/>
      <c r="GX6" s="1685"/>
      <c r="GY6" s="1685"/>
      <c r="GZ6" s="1686">
        <f t="shared" si="42"/>
        <v>0</v>
      </c>
      <c r="HA6" s="1685"/>
      <c r="HB6" s="1685"/>
      <c r="HC6" s="1685"/>
      <c r="HD6" s="1685"/>
      <c r="HE6" s="1686">
        <f t="shared" si="43"/>
        <v>0</v>
      </c>
      <c r="HF6" s="1685"/>
      <c r="HG6" s="1685"/>
      <c r="HH6" s="1685"/>
      <c r="HI6" s="1685"/>
      <c r="HJ6" s="1686">
        <f t="shared" si="44"/>
        <v>0</v>
      </c>
      <c r="HK6" s="1685"/>
      <c r="HL6" s="1685"/>
      <c r="HM6" s="1685"/>
      <c r="HN6" s="1685"/>
      <c r="HO6" s="1686">
        <f t="shared" si="45"/>
        <v>0</v>
      </c>
      <c r="HP6" s="1685"/>
      <c r="HQ6" s="1685"/>
      <c r="HR6" s="1685"/>
      <c r="HS6" s="1685"/>
      <c r="HT6" s="1686">
        <f t="shared" si="46"/>
        <v>0</v>
      </c>
      <c r="HU6" s="1685"/>
      <c r="HV6" s="1685"/>
      <c r="HW6" s="1685"/>
      <c r="HX6" s="1685"/>
      <c r="HY6" s="1686">
        <f t="shared" si="47"/>
        <v>0</v>
      </c>
      <c r="HZ6" s="1685"/>
      <c r="IA6" s="1685"/>
      <c r="IB6" s="1685"/>
      <c r="IC6" s="1685"/>
      <c r="ID6" s="1686">
        <f t="shared" si="48"/>
        <v>0</v>
      </c>
      <c r="IE6" s="1685"/>
      <c r="IF6" s="1685"/>
      <c r="IG6" s="1685"/>
      <c r="IH6" s="1685"/>
      <c r="II6" s="1686">
        <f t="shared" si="49"/>
        <v>0</v>
      </c>
      <c r="IJ6" s="1685"/>
      <c r="IK6" s="1685"/>
      <c r="IL6" s="1685"/>
      <c r="IM6" s="1685"/>
      <c r="IN6" s="1686">
        <f t="shared" si="50"/>
        <v>0</v>
      </c>
      <c r="IO6" s="1685"/>
      <c r="IP6" s="1685"/>
      <c r="IQ6" s="1685"/>
      <c r="IR6" s="1685"/>
      <c r="IS6" s="1686">
        <f t="shared" si="51"/>
        <v>0</v>
      </c>
      <c r="IT6" s="1685"/>
      <c r="IU6" s="1685"/>
      <c r="IV6" s="1685"/>
      <c r="IW6" s="1685"/>
      <c r="IX6" s="1686">
        <f t="shared" si="52"/>
        <v>0</v>
      </c>
      <c r="IY6" s="1685"/>
      <c r="IZ6" s="1685"/>
      <c r="JA6" s="1685"/>
      <c r="JB6" s="1685"/>
      <c r="JC6" s="1686">
        <f t="shared" si="53"/>
        <v>0</v>
      </c>
      <c r="JD6" s="1683">
        <f t="shared" ref="JD6:JD59" si="61">+FG6/FF6</f>
        <v>5.9211529357010455E-2</v>
      </c>
      <c r="JE6" s="1686">
        <f t="shared" si="54"/>
        <v>7379</v>
      </c>
      <c r="JF6" s="1690"/>
      <c r="JG6" s="1690"/>
      <c r="JH6" s="1690"/>
      <c r="JI6" s="1690"/>
      <c r="JJ6" s="1690"/>
      <c r="JK6" s="1690"/>
      <c r="JL6" s="209" t="s">
        <v>390</v>
      </c>
      <c r="JM6" s="1688"/>
    </row>
    <row r="7" spans="1:273" ht="114" hidden="1" customHeight="1" x14ac:dyDescent="0.35">
      <c r="A7" s="223" t="s">
        <v>497</v>
      </c>
      <c r="B7" s="223" t="s">
        <v>498</v>
      </c>
      <c r="C7" s="225" t="s">
        <v>499</v>
      </c>
      <c r="D7" s="225" t="s">
        <v>108</v>
      </c>
      <c r="E7" s="127" t="s">
        <v>511</v>
      </c>
      <c r="F7" s="2508">
        <v>2463319252</v>
      </c>
      <c r="G7" s="2508">
        <v>2211921351</v>
      </c>
      <c r="H7" s="2508">
        <v>2149728018</v>
      </c>
      <c r="I7" s="2508">
        <f>+AJ7+AJ8+AJ9</f>
        <v>10247187612</v>
      </c>
      <c r="J7" s="2508">
        <f>+AK7+AK8+AK9</f>
        <v>2089526879</v>
      </c>
      <c r="K7" s="2508">
        <f>+AL7+AL8+AL9</f>
        <v>1514172834</v>
      </c>
      <c r="L7" s="2508">
        <v>28720897351.3055</v>
      </c>
      <c r="M7" s="2508">
        <v>8465060349.0167303</v>
      </c>
      <c r="N7" s="2510">
        <f>+F7+I7+L7+M7</f>
        <v>49896464564.322227</v>
      </c>
      <c r="O7" s="2510">
        <f>+G7+J7</f>
        <v>4301448230</v>
      </c>
      <c r="P7" s="2510">
        <f>+H7+K7</f>
        <v>3663900852</v>
      </c>
      <c r="Q7" s="2308">
        <v>40</v>
      </c>
      <c r="R7" s="2308">
        <v>0</v>
      </c>
      <c r="S7" s="2308">
        <v>367</v>
      </c>
      <c r="T7" s="2522">
        <v>0</v>
      </c>
      <c r="U7" s="2308">
        <v>668</v>
      </c>
      <c r="V7" s="2308">
        <v>725</v>
      </c>
      <c r="W7" s="2311">
        <v>1800</v>
      </c>
      <c r="X7" s="2521">
        <v>0</v>
      </c>
      <c r="Y7" s="225" t="s">
        <v>108</v>
      </c>
      <c r="Z7" s="383"/>
      <c r="AA7" s="383" t="s">
        <v>503</v>
      </c>
      <c r="AB7" s="383">
        <v>3</v>
      </c>
      <c r="AC7" s="223" t="s">
        <v>504</v>
      </c>
      <c r="AD7" s="223" t="s">
        <v>866</v>
      </c>
      <c r="AE7" s="227" t="s">
        <v>506</v>
      </c>
      <c r="AF7" s="127" t="s">
        <v>513</v>
      </c>
      <c r="AG7" s="838">
        <v>706195905</v>
      </c>
      <c r="AH7" s="838">
        <v>652768508</v>
      </c>
      <c r="AI7" s="838">
        <v>652768508</v>
      </c>
      <c r="AJ7" s="838">
        <v>1981453674</v>
      </c>
      <c r="AK7" s="838">
        <v>148866400</v>
      </c>
      <c r="AL7" s="838">
        <v>77468285</v>
      </c>
      <c r="AM7" s="1677">
        <f t="shared" si="55"/>
        <v>7.5129891732205092E-2</v>
      </c>
      <c r="AN7" s="1677">
        <f t="shared" si="7"/>
        <v>3.909669250233503E-2</v>
      </c>
      <c r="AO7" s="838">
        <v>4700000000</v>
      </c>
      <c r="AP7" s="838">
        <f t="shared" si="56"/>
        <v>4848050000</v>
      </c>
      <c r="AQ7" s="838">
        <v>0</v>
      </c>
      <c r="AR7" s="1678">
        <f t="shared" si="8"/>
        <v>7387649579</v>
      </c>
      <c r="AS7" s="1678">
        <f t="shared" si="9"/>
        <v>801634908</v>
      </c>
      <c r="AT7" s="1679">
        <f t="shared" si="57"/>
        <v>0.10851014242455584</v>
      </c>
      <c r="AU7" s="1678">
        <f t="shared" si="10"/>
        <v>730236793</v>
      </c>
      <c r="AV7" s="1679">
        <f t="shared" si="58"/>
        <v>9.88456186492329E-2</v>
      </c>
      <c r="AW7" s="1680"/>
      <c r="AX7" s="1680"/>
      <c r="AY7" s="1680"/>
      <c r="AZ7" s="1680"/>
      <c r="BA7" s="1681">
        <f t="shared" si="11"/>
        <v>0</v>
      </c>
      <c r="BB7" s="1680"/>
      <c r="BC7" s="1680"/>
      <c r="BD7" s="1680"/>
      <c r="BE7" s="1680"/>
      <c r="BF7" s="1681">
        <f t="shared" si="12"/>
        <v>0</v>
      </c>
      <c r="BG7" s="1680"/>
      <c r="BH7" s="1680"/>
      <c r="BI7" s="1680"/>
      <c r="BJ7" s="1680"/>
      <c r="BK7" s="1681">
        <f t="shared" si="13"/>
        <v>0</v>
      </c>
      <c r="BL7" s="1680"/>
      <c r="BM7" s="1680"/>
      <c r="BN7" s="1680"/>
      <c r="BO7" s="1680"/>
      <c r="BP7" s="1681">
        <f t="shared" si="14"/>
        <v>0</v>
      </c>
      <c r="BQ7" s="1680"/>
      <c r="BR7" s="1680"/>
      <c r="BS7" s="1680"/>
      <c r="BT7" s="1680"/>
      <c r="BU7" s="1681">
        <f t="shared" si="15"/>
        <v>0</v>
      </c>
      <c r="BV7" s="1680"/>
      <c r="BW7" s="1680"/>
      <c r="BX7" s="1680"/>
      <c r="BY7" s="1680"/>
      <c r="BZ7" s="1681">
        <f t="shared" si="16"/>
        <v>0</v>
      </c>
      <c r="CA7" s="1680"/>
      <c r="CB7" s="1680"/>
      <c r="CC7" s="1680"/>
      <c r="CD7" s="1680"/>
      <c r="CE7" s="1681">
        <f t="shared" si="17"/>
        <v>0</v>
      </c>
      <c r="CF7" s="1680"/>
      <c r="CG7" s="1680"/>
      <c r="CH7" s="1680"/>
      <c r="CI7" s="1680"/>
      <c r="CJ7" s="1681">
        <f t="shared" si="18"/>
        <v>0</v>
      </c>
      <c r="CK7" s="1680"/>
      <c r="CL7" s="1680"/>
      <c r="CM7" s="1680"/>
      <c r="CN7" s="1680"/>
      <c r="CO7" s="1681">
        <f t="shared" si="19"/>
        <v>0</v>
      </c>
      <c r="CP7" s="1680"/>
      <c r="CQ7" s="1680"/>
      <c r="CR7" s="1680"/>
      <c r="CS7" s="1680"/>
      <c r="CT7" s="1681">
        <f t="shared" si="20"/>
        <v>0</v>
      </c>
      <c r="CU7" s="1680"/>
      <c r="CV7" s="1680"/>
      <c r="CW7" s="1680"/>
      <c r="CX7" s="1680"/>
      <c r="CY7" s="1681">
        <f t="shared" si="21"/>
        <v>0</v>
      </c>
      <c r="CZ7" s="1680">
        <v>47852400</v>
      </c>
      <c r="DA7" s="1680"/>
      <c r="DB7" s="1680"/>
      <c r="DC7" s="1680"/>
      <c r="DD7" s="1681">
        <f t="shared" si="22"/>
        <v>47852400</v>
      </c>
      <c r="DE7" s="1680"/>
      <c r="DF7" s="1680"/>
      <c r="DG7" s="1680"/>
      <c r="DH7" s="1680"/>
      <c r="DI7" s="1681">
        <f t="shared" si="23"/>
        <v>0</v>
      </c>
      <c r="DJ7" s="1680"/>
      <c r="DK7" s="1680"/>
      <c r="DL7" s="1680"/>
      <c r="DM7" s="1680"/>
      <c r="DN7" s="1681">
        <f t="shared" si="24"/>
        <v>0</v>
      </c>
      <c r="DO7" s="1680"/>
      <c r="DP7" s="1680"/>
      <c r="DQ7" s="1680"/>
      <c r="DR7" s="1680"/>
      <c r="DS7" s="1681">
        <f t="shared" si="25"/>
        <v>0</v>
      </c>
      <c r="DT7" s="1680"/>
      <c r="DU7" s="1680"/>
      <c r="DV7" s="1680"/>
      <c r="DW7" s="1680"/>
      <c r="DX7" s="1681">
        <f t="shared" si="26"/>
        <v>0</v>
      </c>
      <c r="DY7" s="1680"/>
      <c r="DZ7" s="1680"/>
      <c r="EA7" s="1680"/>
      <c r="EB7" s="1680"/>
      <c r="EC7" s="1681">
        <f t="shared" si="27"/>
        <v>0</v>
      </c>
      <c r="ED7" s="1680"/>
      <c r="EE7" s="1680"/>
      <c r="EF7" s="1680"/>
      <c r="EG7" s="1680"/>
      <c r="EH7" s="1681">
        <f t="shared" si="28"/>
        <v>0</v>
      </c>
      <c r="EI7" s="1680"/>
      <c r="EJ7" s="1680"/>
      <c r="EK7" s="1680"/>
      <c r="EL7" s="1680"/>
      <c r="EM7" s="1681">
        <f t="shared" si="29"/>
        <v>0</v>
      </c>
      <c r="EN7" s="1680"/>
      <c r="EO7" s="1680"/>
      <c r="EP7" s="1680"/>
      <c r="EQ7" s="1680"/>
      <c r="ER7" s="1681">
        <f t="shared" si="30"/>
        <v>0</v>
      </c>
      <c r="ES7" s="1680"/>
      <c r="ET7" s="1680"/>
      <c r="EU7" s="1680"/>
      <c r="EV7" s="1680"/>
      <c r="EW7" s="1681">
        <f t="shared" si="31"/>
        <v>0</v>
      </c>
      <c r="EX7" s="1681">
        <f t="shared" si="32"/>
        <v>47852400</v>
      </c>
      <c r="EY7" s="945">
        <v>1</v>
      </c>
      <c r="EZ7" s="945">
        <v>0</v>
      </c>
      <c r="FA7" s="945">
        <v>3</v>
      </c>
      <c r="FB7" s="1682">
        <v>0</v>
      </c>
      <c r="FC7" s="1683">
        <f t="shared" si="59"/>
        <v>0</v>
      </c>
      <c r="FD7" s="945">
        <v>2</v>
      </c>
      <c r="FE7" s="945">
        <v>0</v>
      </c>
      <c r="FF7" s="386">
        <f t="shared" si="60"/>
        <v>6</v>
      </c>
      <c r="FG7" s="386">
        <f t="shared" si="33"/>
        <v>0</v>
      </c>
      <c r="FH7" s="1689"/>
      <c r="FI7" s="1685"/>
      <c r="FJ7" s="1685"/>
      <c r="FK7" s="1685"/>
      <c r="FL7" s="1686">
        <f t="shared" si="34"/>
        <v>0</v>
      </c>
      <c r="FM7" s="1685"/>
      <c r="FN7" s="1685"/>
      <c r="FO7" s="1685"/>
      <c r="FP7" s="1685"/>
      <c r="FQ7" s="1686">
        <f t="shared" si="35"/>
        <v>0</v>
      </c>
      <c r="FR7" s="1685"/>
      <c r="FS7" s="1685"/>
      <c r="FT7" s="1685"/>
      <c r="FU7" s="1685"/>
      <c r="FV7" s="1686">
        <f t="shared" si="36"/>
        <v>0</v>
      </c>
      <c r="FW7" s="1685"/>
      <c r="FX7" s="1685"/>
      <c r="FY7" s="1685"/>
      <c r="FZ7" s="1685"/>
      <c r="GA7" s="1686">
        <f t="shared" si="37"/>
        <v>0</v>
      </c>
      <c r="GB7" s="1685"/>
      <c r="GC7" s="1685"/>
      <c r="GD7" s="1685"/>
      <c r="GE7" s="1685"/>
      <c r="GF7" s="1686">
        <f t="shared" si="38"/>
        <v>0</v>
      </c>
      <c r="GG7" s="1685"/>
      <c r="GH7" s="1685"/>
      <c r="GI7" s="1685"/>
      <c r="GJ7" s="1685"/>
      <c r="GK7" s="1686">
        <f t="shared" si="39"/>
        <v>0</v>
      </c>
      <c r="GL7" s="1685"/>
      <c r="GM7" s="1685"/>
      <c r="GN7" s="1685"/>
      <c r="GO7" s="1685"/>
      <c r="GP7" s="1686">
        <f t="shared" si="40"/>
        <v>0</v>
      </c>
      <c r="GQ7" s="1685"/>
      <c r="GR7" s="1685"/>
      <c r="GS7" s="1685"/>
      <c r="GT7" s="1685"/>
      <c r="GU7" s="1686">
        <f t="shared" si="41"/>
        <v>0</v>
      </c>
      <c r="GV7" s="1685"/>
      <c r="GW7" s="1685"/>
      <c r="GX7" s="1685"/>
      <c r="GY7" s="1685"/>
      <c r="GZ7" s="1686">
        <f t="shared" si="42"/>
        <v>0</v>
      </c>
      <c r="HA7" s="1685"/>
      <c r="HB7" s="1685"/>
      <c r="HC7" s="1685"/>
      <c r="HD7" s="1685"/>
      <c r="HE7" s="1686">
        <f t="shared" si="43"/>
        <v>0</v>
      </c>
      <c r="HF7" s="1685"/>
      <c r="HG7" s="1685"/>
      <c r="HH7" s="1685"/>
      <c r="HI7" s="1685"/>
      <c r="HJ7" s="1686">
        <f t="shared" si="44"/>
        <v>0</v>
      </c>
      <c r="HK7" s="1685"/>
      <c r="HL7" s="1685"/>
      <c r="HM7" s="1685"/>
      <c r="HN7" s="1685"/>
      <c r="HO7" s="1686">
        <f t="shared" si="45"/>
        <v>0</v>
      </c>
      <c r="HP7" s="1685"/>
      <c r="HQ7" s="1685"/>
      <c r="HR7" s="1685"/>
      <c r="HS7" s="1685"/>
      <c r="HT7" s="1686">
        <f t="shared" si="46"/>
        <v>0</v>
      </c>
      <c r="HU7" s="1685"/>
      <c r="HV7" s="1685"/>
      <c r="HW7" s="1685"/>
      <c r="HX7" s="1685"/>
      <c r="HY7" s="1686">
        <f t="shared" si="47"/>
        <v>0</v>
      </c>
      <c r="HZ7" s="1685"/>
      <c r="IA7" s="1685"/>
      <c r="IB7" s="1685"/>
      <c r="IC7" s="1685"/>
      <c r="ID7" s="1686">
        <f t="shared" si="48"/>
        <v>0</v>
      </c>
      <c r="IE7" s="1685"/>
      <c r="IF7" s="1685"/>
      <c r="IG7" s="1685"/>
      <c r="IH7" s="1685"/>
      <c r="II7" s="1686">
        <f t="shared" si="49"/>
        <v>0</v>
      </c>
      <c r="IJ7" s="1685"/>
      <c r="IK7" s="1685"/>
      <c r="IL7" s="1685"/>
      <c r="IM7" s="1685"/>
      <c r="IN7" s="1686">
        <f t="shared" si="50"/>
        <v>0</v>
      </c>
      <c r="IO7" s="1685"/>
      <c r="IP7" s="1685"/>
      <c r="IQ7" s="1685"/>
      <c r="IR7" s="1685"/>
      <c r="IS7" s="1686">
        <f t="shared" si="51"/>
        <v>0</v>
      </c>
      <c r="IT7" s="1685"/>
      <c r="IU7" s="1685"/>
      <c r="IV7" s="1685"/>
      <c r="IW7" s="1685"/>
      <c r="IX7" s="1686">
        <f t="shared" si="52"/>
        <v>0</v>
      </c>
      <c r="IY7" s="1685"/>
      <c r="IZ7" s="1685"/>
      <c r="JA7" s="1685"/>
      <c r="JB7" s="1685"/>
      <c r="JC7" s="1686">
        <f t="shared" si="53"/>
        <v>0</v>
      </c>
      <c r="JD7" s="1683">
        <f t="shared" si="61"/>
        <v>0</v>
      </c>
      <c r="JE7" s="1686">
        <f t="shared" si="54"/>
        <v>0</v>
      </c>
      <c r="JF7" s="1690"/>
      <c r="JG7" s="1690"/>
      <c r="JH7" s="1690"/>
      <c r="JI7" s="1690"/>
      <c r="JJ7" s="1690"/>
      <c r="JK7" s="1690"/>
      <c r="JL7" s="209" t="s">
        <v>387</v>
      </c>
      <c r="JM7" s="1688" t="s">
        <v>514</v>
      </c>
    </row>
    <row r="8" spans="1:273" ht="68.25" hidden="1" customHeight="1" x14ac:dyDescent="0.35">
      <c r="A8" s="223" t="s">
        <v>497</v>
      </c>
      <c r="B8" s="223" t="s">
        <v>498</v>
      </c>
      <c r="C8" s="225" t="s">
        <v>499</v>
      </c>
      <c r="D8" s="225" t="s">
        <v>108</v>
      </c>
      <c r="E8" s="127" t="s">
        <v>511</v>
      </c>
      <c r="F8" s="2509"/>
      <c r="G8" s="2509"/>
      <c r="H8" s="2509"/>
      <c r="I8" s="2509"/>
      <c r="J8" s="2509"/>
      <c r="K8" s="2509"/>
      <c r="L8" s="2509"/>
      <c r="M8" s="2509"/>
      <c r="N8" s="2509"/>
      <c r="O8" s="2509"/>
      <c r="P8" s="2509"/>
      <c r="Q8" s="2509"/>
      <c r="R8" s="2509"/>
      <c r="S8" s="2509"/>
      <c r="T8" s="2517"/>
      <c r="U8" s="2509"/>
      <c r="V8" s="2509"/>
      <c r="W8" s="2509"/>
      <c r="X8" s="2509"/>
      <c r="Y8" s="225" t="s">
        <v>108</v>
      </c>
      <c r="Z8" s="383"/>
      <c r="AA8" s="383" t="s">
        <v>503</v>
      </c>
      <c r="AB8" s="383">
        <v>4</v>
      </c>
      <c r="AC8" s="223" t="s">
        <v>504</v>
      </c>
      <c r="AD8" s="223" t="s">
        <v>794</v>
      </c>
      <c r="AE8" s="227" t="s">
        <v>509</v>
      </c>
      <c r="AF8" s="127" t="s">
        <v>515</v>
      </c>
      <c r="AG8" s="838">
        <v>1507163346</v>
      </c>
      <c r="AH8" s="838">
        <v>1309192842</v>
      </c>
      <c r="AI8" s="838">
        <v>1246999509</v>
      </c>
      <c r="AJ8" s="838">
        <v>7744803256</v>
      </c>
      <c r="AK8" s="838">
        <v>1526192555</v>
      </c>
      <c r="AL8" s="838">
        <v>1085159827</v>
      </c>
      <c r="AM8" s="1677">
        <f t="shared" si="55"/>
        <v>0.19706020986622724</v>
      </c>
      <c r="AN8" s="1677">
        <f t="shared" si="7"/>
        <v>0.14011457633340299</v>
      </c>
      <c r="AO8" s="838">
        <v>22620897351</v>
      </c>
      <c r="AP8" s="838">
        <f t="shared" si="56"/>
        <v>23333455617.556503</v>
      </c>
      <c r="AQ8" s="838">
        <v>7065060349</v>
      </c>
      <c r="AR8" s="1678">
        <f t="shared" si="8"/>
        <v>38937924302</v>
      </c>
      <c r="AS8" s="1678">
        <f t="shared" si="9"/>
        <v>2835385397</v>
      </c>
      <c r="AT8" s="1679">
        <f t="shared" si="57"/>
        <v>7.2818093101443618E-2</v>
      </c>
      <c r="AU8" s="1678">
        <f t="shared" si="10"/>
        <v>2332159336</v>
      </c>
      <c r="AV8" s="1679">
        <f t="shared" si="58"/>
        <v>5.9894290150443674E-2</v>
      </c>
      <c r="AW8" s="1680"/>
      <c r="AX8" s="1680"/>
      <c r="AY8" s="1680"/>
      <c r="AZ8" s="1680"/>
      <c r="BA8" s="1681">
        <f t="shared" si="11"/>
        <v>0</v>
      </c>
      <c r="BB8" s="1680"/>
      <c r="BC8" s="1680"/>
      <c r="BD8" s="1680"/>
      <c r="BE8" s="1680"/>
      <c r="BF8" s="1681">
        <f t="shared" si="12"/>
        <v>0</v>
      </c>
      <c r="BG8" s="1680"/>
      <c r="BH8" s="1680"/>
      <c r="BI8" s="1680"/>
      <c r="BJ8" s="1680"/>
      <c r="BK8" s="1681">
        <f t="shared" si="13"/>
        <v>0</v>
      </c>
      <c r="BL8" s="1680"/>
      <c r="BM8" s="1680"/>
      <c r="BN8" s="1680"/>
      <c r="BO8" s="1680"/>
      <c r="BP8" s="1681">
        <f t="shared" si="14"/>
        <v>0</v>
      </c>
      <c r="BQ8" s="1680"/>
      <c r="BR8" s="1680"/>
      <c r="BS8" s="1680"/>
      <c r="BT8" s="1680"/>
      <c r="BU8" s="1681">
        <f t="shared" si="15"/>
        <v>0</v>
      </c>
      <c r="BV8" s="1680"/>
      <c r="BW8" s="1680"/>
      <c r="BX8" s="1680"/>
      <c r="BY8" s="1680"/>
      <c r="BZ8" s="1681">
        <f t="shared" si="16"/>
        <v>0</v>
      </c>
      <c r="CA8" s="1680"/>
      <c r="CB8" s="1680"/>
      <c r="CC8" s="1680"/>
      <c r="CD8" s="1680"/>
      <c r="CE8" s="1681">
        <f t="shared" si="17"/>
        <v>0</v>
      </c>
      <c r="CF8" s="1680"/>
      <c r="CG8" s="1680"/>
      <c r="CH8" s="1680"/>
      <c r="CI8" s="1680"/>
      <c r="CJ8" s="1681">
        <f t="shared" si="18"/>
        <v>0</v>
      </c>
      <c r="CK8" s="1680"/>
      <c r="CL8" s="1680"/>
      <c r="CM8" s="1680"/>
      <c r="CN8" s="1680"/>
      <c r="CO8" s="1681">
        <f t="shared" si="19"/>
        <v>0</v>
      </c>
      <c r="CP8" s="1680"/>
      <c r="CQ8" s="1680"/>
      <c r="CR8" s="1680"/>
      <c r="CS8" s="1680"/>
      <c r="CT8" s="1681">
        <f t="shared" si="20"/>
        <v>0</v>
      </c>
      <c r="CU8" s="1680"/>
      <c r="CV8" s="1680"/>
      <c r="CW8" s="1680"/>
      <c r="CX8" s="1680"/>
      <c r="CY8" s="1681">
        <f t="shared" si="21"/>
        <v>0</v>
      </c>
      <c r="CZ8" s="1680">
        <v>1093552440</v>
      </c>
      <c r="DA8" s="1680"/>
      <c r="DB8" s="1680"/>
      <c r="DC8" s="1680"/>
      <c r="DD8" s="1681">
        <f t="shared" si="22"/>
        <v>1093552440</v>
      </c>
      <c r="DE8" s="1680"/>
      <c r="DF8" s="1680"/>
      <c r="DG8" s="1680"/>
      <c r="DH8" s="1680"/>
      <c r="DI8" s="1681">
        <f t="shared" si="23"/>
        <v>0</v>
      </c>
      <c r="DJ8" s="1680"/>
      <c r="DK8" s="1680"/>
      <c r="DL8" s="1680"/>
      <c r="DM8" s="1680"/>
      <c r="DN8" s="1681">
        <f t="shared" si="24"/>
        <v>0</v>
      </c>
      <c r="DO8" s="1680"/>
      <c r="DP8" s="1680"/>
      <c r="DQ8" s="1680"/>
      <c r="DR8" s="1680"/>
      <c r="DS8" s="1681">
        <f t="shared" si="25"/>
        <v>0</v>
      </c>
      <c r="DT8" s="1680"/>
      <c r="DU8" s="1680"/>
      <c r="DV8" s="1680"/>
      <c r="DW8" s="1680"/>
      <c r="DX8" s="1681">
        <f t="shared" si="26"/>
        <v>0</v>
      </c>
      <c r="DY8" s="1680"/>
      <c r="DZ8" s="1680"/>
      <c r="EA8" s="1680"/>
      <c r="EB8" s="1680"/>
      <c r="EC8" s="1681">
        <f t="shared" si="27"/>
        <v>0</v>
      </c>
      <c r="ED8" s="1680"/>
      <c r="EE8" s="1680"/>
      <c r="EF8" s="1680"/>
      <c r="EG8" s="1680"/>
      <c r="EH8" s="1681">
        <f t="shared" si="28"/>
        <v>0</v>
      </c>
      <c r="EI8" s="1680"/>
      <c r="EJ8" s="1680"/>
      <c r="EK8" s="1680"/>
      <c r="EL8" s="1680"/>
      <c r="EM8" s="1681">
        <f t="shared" si="29"/>
        <v>0</v>
      </c>
      <c r="EN8" s="1680"/>
      <c r="EO8" s="1680"/>
      <c r="EP8" s="1680"/>
      <c r="EQ8" s="1680"/>
      <c r="ER8" s="1681">
        <f t="shared" si="30"/>
        <v>0</v>
      </c>
      <c r="ES8" s="1680"/>
      <c r="ET8" s="1680"/>
      <c r="EU8" s="1680"/>
      <c r="EV8" s="1680"/>
      <c r="EW8" s="1681">
        <f t="shared" si="31"/>
        <v>0</v>
      </c>
      <c r="EX8" s="1681">
        <f t="shared" si="32"/>
        <v>1093552440</v>
      </c>
      <c r="EY8" s="945">
        <v>0</v>
      </c>
      <c r="EZ8" s="945">
        <v>0</v>
      </c>
      <c r="FA8" s="945">
        <v>4000</v>
      </c>
      <c r="FB8" s="1682">
        <v>0</v>
      </c>
      <c r="FC8" s="1683">
        <f t="shared" si="59"/>
        <v>0</v>
      </c>
      <c r="FD8" s="945">
        <v>14000</v>
      </c>
      <c r="FE8" s="945">
        <v>14000</v>
      </c>
      <c r="FF8" s="386">
        <f t="shared" si="60"/>
        <v>32000</v>
      </c>
      <c r="FG8" s="386">
        <f t="shared" si="33"/>
        <v>0</v>
      </c>
      <c r="FH8" s="1689"/>
      <c r="FI8" s="1685"/>
      <c r="FJ8" s="1685"/>
      <c r="FK8" s="1685"/>
      <c r="FL8" s="1686">
        <f t="shared" si="34"/>
        <v>0</v>
      </c>
      <c r="FM8" s="1685"/>
      <c r="FN8" s="1685"/>
      <c r="FO8" s="1685"/>
      <c r="FP8" s="1685"/>
      <c r="FQ8" s="1686">
        <f t="shared" si="35"/>
        <v>0</v>
      </c>
      <c r="FR8" s="1685"/>
      <c r="FS8" s="1685"/>
      <c r="FT8" s="1685"/>
      <c r="FU8" s="1685"/>
      <c r="FV8" s="1686">
        <f t="shared" si="36"/>
        <v>0</v>
      </c>
      <c r="FW8" s="1685"/>
      <c r="FX8" s="1685"/>
      <c r="FY8" s="1685"/>
      <c r="FZ8" s="1685"/>
      <c r="GA8" s="1686">
        <f t="shared" si="37"/>
        <v>0</v>
      </c>
      <c r="GB8" s="1685"/>
      <c r="GC8" s="1685"/>
      <c r="GD8" s="1685"/>
      <c r="GE8" s="1685"/>
      <c r="GF8" s="1686">
        <f t="shared" si="38"/>
        <v>0</v>
      </c>
      <c r="GG8" s="1685"/>
      <c r="GH8" s="1685"/>
      <c r="GI8" s="1685"/>
      <c r="GJ8" s="1685"/>
      <c r="GK8" s="1686">
        <f t="shared" si="39"/>
        <v>0</v>
      </c>
      <c r="GL8" s="1685"/>
      <c r="GM8" s="1685"/>
      <c r="GN8" s="1685"/>
      <c r="GO8" s="1685"/>
      <c r="GP8" s="1686">
        <f t="shared" si="40"/>
        <v>0</v>
      </c>
      <c r="GQ8" s="1685"/>
      <c r="GR8" s="1685"/>
      <c r="GS8" s="1685"/>
      <c r="GT8" s="1685"/>
      <c r="GU8" s="1686">
        <f t="shared" si="41"/>
        <v>0</v>
      </c>
      <c r="GV8" s="1685"/>
      <c r="GW8" s="1685"/>
      <c r="GX8" s="1685"/>
      <c r="GY8" s="1685"/>
      <c r="GZ8" s="1686">
        <f t="shared" si="42"/>
        <v>0</v>
      </c>
      <c r="HA8" s="1685"/>
      <c r="HB8" s="1685"/>
      <c r="HC8" s="1685"/>
      <c r="HD8" s="1685"/>
      <c r="HE8" s="1686">
        <f t="shared" si="43"/>
        <v>0</v>
      </c>
      <c r="HF8" s="1685"/>
      <c r="HG8" s="1685"/>
      <c r="HH8" s="1685"/>
      <c r="HI8" s="1685"/>
      <c r="HJ8" s="1686">
        <f t="shared" si="44"/>
        <v>0</v>
      </c>
      <c r="HK8" s="1685"/>
      <c r="HL8" s="1685"/>
      <c r="HM8" s="1685"/>
      <c r="HN8" s="1685"/>
      <c r="HO8" s="1686">
        <f t="shared" si="45"/>
        <v>0</v>
      </c>
      <c r="HP8" s="1685"/>
      <c r="HQ8" s="1685"/>
      <c r="HR8" s="1685"/>
      <c r="HS8" s="1685"/>
      <c r="HT8" s="1686">
        <f t="shared" si="46"/>
        <v>0</v>
      </c>
      <c r="HU8" s="1685"/>
      <c r="HV8" s="1685"/>
      <c r="HW8" s="1685"/>
      <c r="HX8" s="1685"/>
      <c r="HY8" s="1686">
        <f t="shared" si="47"/>
        <v>0</v>
      </c>
      <c r="HZ8" s="1685"/>
      <c r="IA8" s="1685"/>
      <c r="IB8" s="1685"/>
      <c r="IC8" s="1685"/>
      <c r="ID8" s="1686">
        <f t="shared" si="48"/>
        <v>0</v>
      </c>
      <c r="IE8" s="1685"/>
      <c r="IF8" s="1685"/>
      <c r="IG8" s="1685"/>
      <c r="IH8" s="1685"/>
      <c r="II8" s="1686">
        <f t="shared" si="49"/>
        <v>0</v>
      </c>
      <c r="IJ8" s="1685"/>
      <c r="IK8" s="1685"/>
      <c r="IL8" s="1685"/>
      <c r="IM8" s="1685"/>
      <c r="IN8" s="1686">
        <f t="shared" si="50"/>
        <v>0</v>
      </c>
      <c r="IO8" s="1685"/>
      <c r="IP8" s="1685"/>
      <c r="IQ8" s="1685"/>
      <c r="IR8" s="1685"/>
      <c r="IS8" s="1686">
        <f t="shared" si="51"/>
        <v>0</v>
      </c>
      <c r="IT8" s="1685"/>
      <c r="IU8" s="1685"/>
      <c r="IV8" s="1685"/>
      <c r="IW8" s="1685"/>
      <c r="IX8" s="1686">
        <f t="shared" si="52"/>
        <v>0</v>
      </c>
      <c r="IY8" s="1685"/>
      <c r="IZ8" s="1685"/>
      <c r="JA8" s="1685"/>
      <c r="JB8" s="1685"/>
      <c r="JC8" s="1686">
        <f t="shared" si="53"/>
        <v>0</v>
      </c>
      <c r="JD8" s="1683">
        <f t="shared" si="61"/>
        <v>0</v>
      </c>
      <c r="JE8" s="1686">
        <f t="shared" si="54"/>
        <v>0</v>
      </c>
      <c r="JF8" s="1690"/>
      <c r="JG8" s="1690"/>
      <c r="JH8" s="1690"/>
      <c r="JI8" s="1690"/>
      <c r="JJ8" s="1690"/>
      <c r="JK8" s="1690"/>
      <c r="JL8" s="209" t="s">
        <v>387</v>
      </c>
      <c r="JM8" s="1688" t="s">
        <v>514</v>
      </c>
    </row>
    <row r="9" spans="1:273" ht="68.25" hidden="1" customHeight="1" x14ac:dyDescent="0.35">
      <c r="A9" s="223" t="s">
        <v>497</v>
      </c>
      <c r="B9" s="223" t="s">
        <v>498</v>
      </c>
      <c r="C9" s="225" t="s">
        <v>499</v>
      </c>
      <c r="D9" s="225" t="s">
        <v>108</v>
      </c>
      <c r="E9" s="127" t="s">
        <v>511</v>
      </c>
      <c r="F9" s="2509"/>
      <c r="G9" s="2509"/>
      <c r="H9" s="2509"/>
      <c r="I9" s="2509"/>
      <c r="J9" s="2509"/>
      <c r="K9" s="2509"/>
      <c r="L9" s="2509"/>
      <c r="M9" s="2509"/>
      <c r="N9" s="2509">
        <f>+F9+I9+L9+M9</f>
        <v>0</v>
      </c>
      <c r="O9" s="2509">
        <f>+G9+J9</f>
        <v>0</v>
      </c>
      <c r="P9" s="2509">
        <f>+H9+K9</f>
        <v>0</v>
      </c>
      <c r="Q9" s="2509"/>
      <c r="R9" s="2509"/>
      <c r="S9" s="2509"/>
      <c r="T9" s="2517"/>
      <c r="U9" s="2509"/>
      <c r="V9" s="2509"/>
      <c r="W9" s="2509"/>
      <c r="X9" s="2509"/>
      <c r="Y9" s="225" t="s">
        <v>108</v>
      </c>
      <c r="Z9" s="383"/>
      <c r="AA9" s="383" t="s">
        <v>503</v>
      </c>
      <c r="AB9" s="383">
        <v>5</v>
      </c>
      <c r="AC9" s="223" t="s">
        <v>504</v>
      </c>
      <c r="AD9" s="223" t="s">
        <v>793</v>
      </c>
      <c r="AE9" s="227" t="s">
        <v>506</v>
      </c>
      <c r="AF9" s="127" t="s">
        <v>516</v>
      </c>
      <c r="AG9" s="838">
        <v>249960001</v>
      </c>
      <c r="AH9" s="838">
        <v>249960001</v>
      </c>
      <c r="AI9" s="838">
        <v>249960001</v>
      </c>
      <c r="AJ9" s="838">
        <v>520930682</v>
      </c>
      <c r="AK9" s="838">
        <v>414467924</v>
      </c>
      <c r="AL9" s="838">
        <v>351544722</v>
      </c>
      <c r="AM9" s="1677">
        <f t="shared" si="55"/>
        <v>0.79562970337769434</v>
      </c>
      <c r="AN9" s="1677">
        <f t="shared" si="7"/>
        <v>0.67483973232354166</v>
      </c>
      <c r="AO9" s="838">
        <v>1400000000</v>
      </c>
      <c r="AP9" s="838">
        <f t="shared" si="56"/>
        <v>1444100000</v>
      </c>
      <c r="AQ9" s="838">
        <v>1400000000</v>
      </c>
      <c r="AR9" s="1678">
        <f t="shared" si="8"/>
        <v>3570890683</v>
      </c>
      <c r="AS9" s="1678">
        <f t="shared" si="9"/>
        <v>664427925</v>
      </c>
      <c r="AT9" s="1679">
        <f t="shared" si="57"/>
        <v>0.18606784244702682</v>
      </c>
      <c r="AU9" s="1678">
        <f t="shared" si="10"/>
        <v>601504723</v>
      </c>
      <c r="AV9" s="1679">
        <f t="shared" si="58"/>
        <v>0.16844669198740633</v>
      </c>
      <c r="AW9" s="1680"/>
      <c r="AX9" s="1680"/>
      <c r="AY9" s="1680"/>
      <c r="AZ9" s="1680"/>
      <c r="BA9" s="1681">
        <f t="shared" si="11"/>
        <v>0</v>
      </c>
      <c r="BB9" s="1680"/>
      <c r="BC9" s="1680"/>
      <c r="BD9" s="1680"/>
      <c r="BE9" s="1680"/>
      <c r="BF9" s="1681">
        <f t="shared" si="12"/>
        <v>0</v>
      </c>
      <c r="BG9" s="1680"/>
      <c r="BH9" s="1680"/>
      <c r="BI9" s="1680"/>
      <c r="BJ9" s="1680"/>
      <c r="BK9" s="1681">
        <f t="shared" si="13"/>
        <v>0</v>
      </c>
      <c r="BL9" s="1680"/>
      <c r="BM9" s="1680"/>
      <c r="BN9" s="1680"/>
      <c r="BO9" s="1680"/>
      <c r="BP9" s="1681">
        <f t="shared" si="14"/>
        <v>0</v>
      </c>
      <c r="BQ9" s="1680"/>
      <c r="BR9" s="1680"/>
      <c r="BS9" s="1680"/>
      <c r="BT9" s="1680"/>
      <c r="BU9" s="1681">
        <f t="shared" si="15"/>
        <v>0</v>
      </c>
      <c r="BV9" s="1680"/>
      <c r="BW9" s="1680"/>
      <c r="BX9" s="1680"/>
      <c r="BY9" s="1680"/>
      <c r="BZ9" s="1681">
        <f t="shared" si="16"/>
        <v>0</v>
      </c>
      <c r="CA9" s="1680"/>
      <c r="CB9" s="1680"/>
      <c r="CC9" s="1680"/>
      <c r="CD9" s="1680"/>
      <c r="CE9" s="1681">
        <f t="shared" si="17"/>
        <v>0</v>
      </c>
      <c r="CF9" s="1680">
        <v>207233962</v>
      </c>
      <c r="CG9" s="1680"/>
      <c r="CH9" s="1680"/>
      <c r="CI9" s="1680"/>
      <c r="CJ9" s="1681">
        <f t="shared" si="18"/>
        <v>207233962</v>
      </c>
      <c r="CK9" s="1680"/>
      <c r="CL9" s="1680"/>
      <c r="CM9" s="1680"/>
      <c r="CN9" s="1680"/>
      <c r="CO9" s="1681">
        <f t="shared" si="19"/>
        <v>0</v>
      </c>
      <c r="CP9" s="1680"/>
      <c r="CQ9" s="1680"/>
      <c r="CR9" s="1680"/>
      <c r="CS9" s="1680"/>
      <c r="CT9" s="1681">
        <f t="shared" si="20"/>
        <v>0</v>
      </c>
      <c r="CU9" s="1680"/>
      <c r="CV9" s="1680"/>
      <c r="CW9" s="1680"/>
      <c r="CX9" s="1680"/>
      <c r="CY9" s="1681">
        <f t="shared" si="21"/>
        <v>0</v>
      </c>
      <c r="CZ9" s="1680"/>
      <c r="DA9" s="1680"/>
      <c r="DB9" s="1680"/>
      <c r="DC9" s="1680"/>
      <c r="DD9" s="1681">
        <f t="shared" si="22"/>
        <v>0</v>
      </c>
      <c r="DE9" s="1680"/>
      <c r="DF9" s="1680"/>
      <c r="DG9" s="1680"/>
      <c r="DH9" s="1680"/>
      <c r="DI9" s="1681">
        <f t="shared" si="23"/>
        <v>0</v>
      </c>
      <c r="DJ9" s="1680"/>
      <c r="DK9" s="1680"/>
      <c r="DL9" s="1680"/>
      <c r="DM9" s="1680"/>
      <c r="DN9" s="1681">
        <f t="shared" si="24"/>
        <v>0</v>
      </c>
      <c r="DO9" s="1680"/>
      <c r="DP9" s="1680"/>
      <c r="DQ9" s="1680"/>
      <c r="DR9" s="1680"/>
      <c r="DS9" s="1681">
        <f t="shared" si="25"/>
        <v>0</v>
      </c>
      <c r="DT9" s="1680"/>
      <c r="DU9" s="1680"/>
      <c r="DV9" s="1680"/>
      <c r="DW9" s="1680"/>
      <c r="DX9" s="1681">
        <f t="shared" si="26"/>
        <v>0</v>
      </c>
      <c r="DY9" s="1680"/>
      <c r="DZ9" s="1680"/>
      <c r="EA9" s="1680"/>
      <c r="EB9" s="1680"/>
      <c r="EC9" s="1681">
        <f t="shared" si="27"/>
        <v>0</v>
      </c>
      <c r="ED9" s="1680"/>
      <c r="EE9" s="1680"/>
      <c r="EF9" s="1680"/>
      <c r="EG9" s="1680"/>
      <c r="EH9" s="1681">
        <f t="shared" si="28"/>
        <v>0</v>
      </c>
      <c r="EI9" s="1680"/>
      <c r="EJ9" s="1680"/>
      <c r="EK9" s="1680"/>
      <c r="EL9" s="1680"/>
      <c r="EM9" s="1681">
        <f t="shared" si="29"/>
        <v>0</v>
      </c>
      <c r="EN9" s="1680">
        <v>207233962</v>
      </c>
      <c r="EO9" s="1680"/>
      <c r="EP9" s="1680"/>
      <c r="EQ9" s="1680"/>
      <c r="ER9" s="1681">
        <f t="shared" si="30"/>
        <v>207233962</v>
      </c>
      <c r="ES9" s="1680"/>
      <c r="ET9" s="1680"/>
      <c r="EU9" s="1680"/>
      <c r="EV9" s="1680"/>
      <c r="EW9" s="1681">
        <f t="shared" si="31"/>
        <v>0</v>
      </c>
      <c r="EX9" s="1681">
        <f t="shared" si="32"/>
        <v>414467924</v>
      </c>
      <c r="EY9" s="945">
        <v>1</v>
      </c>
      <c r="EZ9" s="945">
        <v>1</v>
      </c>
      <c r="FA9" s="945">
        <v>2</v>
      </c>
      <c r="FB9" s="1682">
        <v>0</v>
      </c>
      <c r="FC9" s="1683">
        <f t="shared" si="59"/>
        <v>0</v>
      </c>
      <c r="FD9" s="945">
        <v>1</v>
      </c>
      <c r="FE9" s="945">
        <v>1</v>
      </c>
      <c r="FF9" s="386">
        <f t="shared" si="60"/>
        <v>5</v>
      </c>
      <c r="FG9" s="386">
        <f t="shared" si="33"/>
        <v>1</v>
      </c>
      <c r="FH9" s="1689"/>
      <c r="FI9" s="1685"/>
      <c r="FJ9" s="1685"/>
      <c r="FK9" s="1685"/>
      <c r="FL9" s="1686">
        <f t="shared" si="34"/>
        <v>0</v>
      </c>
      <c r="FM9" s="1685"/>
      <c r="FN9" s="1685"/>
      <c r="FO9" s="1685"/>
      <c r="FP9" s="1685"/>
      <c r="FQ9" s="1686">
        <f t="shared" si="35"/>
        <v>0</v>
      </c>
      <c r="FR9" s="1685"/>
      <c r="FS9" s="1685"/>
      <c r="FT9" s="1685"/>
      <c r="FU9" s="1685"/>
      <c r="FV9" s="1686">
        <f t="shared" si="36"/>
        <v>0</v>
      </c>
      <c r="FW9" s="1685"/>
      <c r="FX9" s="1685"/>
      <c r="FY9" s="1685"/>
      <c r="FZ9" s="1685"/>
      <c r="GA9" s="1686">
        <f t="shared" si="37"/>
        <v>0</v>
      </c>
      <c r="GB9" s="1685"/>
      <c r="GC9" s="1685"/>
      <c r="GD9" s="1685"/>
      <c r="GE9" s="1685"/>
      <c r="GF9" s="1686">
        <f t="shared" si="38"/>
        <v>0</v>
      </c>
      <c r="GG9" s="1685"/>
      <c r="GH9" s="1685"/>
      <c r="GI9" s="1685"/>
      <c r="GJ9" s="1685"/>
      <c r="GK9" s="1686">
        <f t="shared" si="39"/>
        <v>0</v>
      </c>
      <c r="GL9" s="1685"/>
      <c r="GM9" s="1685"/>
      <c r="GN9" s="1685"/>
      <c r="GO9" s="1685"/>
      <c r="GP9" s="1686">
        <f t="shared" si="40"/>
        <v>0</v>
      </c>
      <c r="GQ9" s="1685"/>
      <c r="GR9" s="1685"/>
      <c r="GS9" s="1685"/>
      <c r="GT9" s="1685"/>
      <c r="GU9" s="1686">
        <f t="shared" si="41"/>
        <v>0</v>
      </c>
      <c r="GV9" s="1685"/>
      <c r="GW9" s="1685"/>
      <c r="GX9" s="1685"/>
      <c r="GY9" s="1685"/>
      <c r="GZ9" s="1686">
        <f t="shared" si="42"/>
        <v>0</v>
      </c>
      <c r="HA9" s="1685"/>
      <c r="HB9" s="1685"/>
      <c r="HC9" s="1685"/>
      <c r="HD9" s="1685"/>
      <c r="HE9" s="1686">
        <f t="shared" si="43"/>
        <v>0</v>
      </c>
      <c r="HF9" s="1685"/>
      <c r="HG9" s="1685"/>
      <c r="HH9" s="1685"/>
      <c r="HI9" s="1685"/>
      <c r="HJ9" s="1686">
        <f t="shared" si="44"/>
        <v>0</v>
      </c>
      <c r="HK9" s="1685"/>
      <c r="HL9" s="1685"/>
      <c r="HM9" s="1685"/>
      <c r="HN9" s="1685"/>
      <c r="HO9" s="1686">
        <f t="shared" si="45"/>
        <v>0</v>
      </c>
      <c r="HP9" s="1685"/>
      <c r="HQ9" s="1685"/>
      <c r="HR9" s="1685"/>
      <c r="HS9" s="1685"/>
      <c r="HT9" s="1686">
        <f t="shared" si="46"/>
        <v>0</v>
      </c>
      <c r="HU9" s="1685"/>
      <c r="HV9" s="1685"/>
      <c r="HW9" s="1685"/>
      <c r="HX9" s="1685"/>
      <c r="HY9" s="1686">
        <f t="shared" si="47"/>
        <v>0</v>
      </c>
      <c r="HZ9" s="1685"/>
      <c r="IA9" s="1685"/>
      <c r="IB9" s="1685"/>
      <c r="IC9" s="1685"/>
      <c r="ID9" s="1686">
        <f t="shared" si="48"/>
        <v>0</v>
      </c>
      <c r="IE9" s="1685"/>
      <c r="IF9" s="1685"/>
      <c r="IG9" s="1685"/>
      <c r="IH9" s="1685"/>
      <c r="II9" s="1686">
        <f t="shared" si="49"/>
        <v>0</v>
      </c>
      <c r="IJ9" s="1685"/>
      <c r="IK9" s="1685"/>
      <c r="IL9" s="1685"/>
      <c r="IM9" s="1685"/>
      <c r="IN9" s="1686">
        <f t="shared" si="50"/>
        <v>0</v>
      </c>
      <c r="IO9" s="1685"/>
      <c r="IP9" s="1685"/>
      <c r="IQ9" s="1685"/>
      <c r="IR9" s="1685"/>
      <c r="IS9" s="1686">
        <f t="shared" si="51"/>
        <v>0</v>
      </c>
      <c r="IT9" s="1685"/>
      <c r="IU9" s="1685"/>
      <c r="IV9" s="1685"/>
      <c r="IW9" s="1685"/>
      <c r="IX9" s="1686">
        <f t="shared" si="52"/>
        <v>0</v>
      </c>
      <c r="IY9" s="1685"/>
      <c r="IZ9" s="1685"/>
      <c r="JA9" s="1685"/>
      <c r="JB9" s="1685"/>
      <c r="JC9" s="1686">
        <f t="shared" si="53"/>
        <v>0</v>
      </c>
      <c r="JD9" s="1683">
        <f t="shared" si="61"/>
        <v>0.2</v>
      </c>
      <c r="JE9" s="1686">
        <f t="shared" si="54"/>
        <v>0</v>
      </c>
      <c r="JF9" s="1690"/>
      <c r="JG9" s="1690"/>
      <c r="JH9" s="1690"/>
      <c r="JI9" s="1690"/>
      <c r="JJ9" s="1690"/>
      <c r="JK9" s="1690"/>
      <c r="JL9" s="209" t="s">
        <v>387</v>
      </c>
      <c r="JM9" s="1688"/>
    </row>
    <row r="10" spans="1:273" ht="68.25" hidden="1" customHeight="1" x14ac:dyDescent="0.35">
      <c r="A10" s="223" t="s">
        <v>517</v>
      </c>
      <c r="B10" s="223" t="s">
        <v>518</v>
      </c>
      <c r="C10" s="225" t="s">
        <v>519</v>
      </c>
      <c r="D10" s="225" t="s">
        <v>128</v>
      </c>
      <c r="E10" s="127" t="s">
        <v>521</v>
      </c>
      <c r="F10" s="2508">
        <v>14813083091</v>
      </c>
      <c r="G10" s="2508">
        <v>14201043562</v>
      </c>
      <c r="H10" s="2508">
        <v>3002920652</v>
      </c>
      <c r="I10" s="2508">
        <f>+AJ10+AJ12+AJ13+AJ11</f>
        <v>47097032000</v>
      </c>
      <c r="J10" s="2508">
        <f>+AK10+AK12+AK13+AK11</f>
        <v>5640866815</v>
      </c>
      <c r="K10" s="2508">
        <f>+AL10+AL12+AL13+AL11</f>
        <v>2171859073</v>
      </c>
      <c r="L10" s="2508">
        <v>74083325479</v>
      </c>
      <c r="M10" s="2508">
        <v>57097623017</v>
      </c>
      <c r="N10" s="2510">
        <f>+F10+I10+L10+M10</f>
        <v>193091063587</v>
      </c>
      <c r="O10" s="2510">
        <f>+G10+J10</f>
        <v>19841910377</v>
      </c>
      <c r="P10" s="2510">
        <f>+H10+K10</f>
        <v>5174779725</v>
      </c>
      <c r="Q10" s="2511">
        <v>0.9</v>
      </c>
      <c r="R10" s="2511">
        <v>0</v>
      </c>
      <c r="S10" s="2511">
        <v>2.7</v>
      </c>
      <c r="T10" s="2520">
        <v>0</v>
      </c>
      <c r="U10" s="2511">
        <v>7.2</v>
      </c>
      <c r="V10" s="2511">
        <v>7.2</v>
      </c>
      <c r="W10" s="2519">
        <v>18</v>
      </c>
      <c r="X10" s="2514">
        <v>0</v>
      </c>
      <c r="Y10" s="225" t="s">
        <v>128</v>
      </c>
      <c r="Z10" s="383"/>
      <c r="AA10" s="383" t="s">
        <v>503</v>
      </c>
      <c r="AB10" s="383">
        <v>1</v>
      </c>
      <c r="AC10" s="223" t="s">
        <v>504</v>
      </c>
      <c r="AD10" s="223" t="s">
        <v>794</v>
      </c>
      <c r="AE10" s="225" t="s">
        <v>509</v>
      </c>
      <c r="AF10" s="209" t="s">
        <v>522</v>
      </c>
      <c r="AG10" s="838">
        <v>9250943383</v>
      </c>
      <c r="AH10" s="838">
        <v>8691516294</v>
      </c>
      <c r="AI10" s="838">
        <v>382267334</v>
      </c>
      <c r="AJ10" s="1650">
        <v>22079060914</v>
      </c>
      <c r="AK10" s="1650">
        <v>1208005908</v>
      </c>
      <c r="AL10" s="1650">
        <v>792764203</v>
      </c>
      <c r="AM10" s="1693">
        <f t="shared" si="55"/>
        <v>5.4712739491289762E-2</v>
      </c>
      <c r="AN10" s="1693">
        <f t="shared" si="7"/>
        <v>3.5905702968431964E-2</v>
      </c>
      <c r="AO10" s="1643">
        <v>10510697757</v>
      </c>
      <c r="AP10" s="1650">
        <f t="shared" si="56"/>
        <v>10841784736.345501</v>
      </c>
      <c r="AQ10" s="1643">
        <v>8591747000</v>
      </c>
      <c r="AR10" s="1678">
        <f t="shared" si="8"/>
        <v>50432449054</v>
      </c>
      <c r="AS10" s="1678">
        <f t="shared" si="9"/>
        <v>9899522202</v>
      </c>
      <c r="AT10" s="1679">
        <f t="shared" si="57"/>
        <v>0.19629271208701748</v>
      </c>
      <c r="AU10" s="1678">
        <f t="shared" si="10"/>
        <v>1175031537</v>
      </c>
      <c r="AV10" s="1679">
        <f t="shared" si="58"/>
        <v>2.3299117116875441E-2</v>
      </c>
      <c r="AW10" s="1680"/>
      <c r="AX10" s="1680"/>
      <c r="AY10" s="1680"/>
      <c r="AZ10" s="1680"/>
      <c r="BA10" s="1681">
        <f t="shared" si="11"/>
        <v>0</v>
      </c>
      <c r="BB10" s="1680"/>
      <c r="BC10" s="1680"/>
      <c r="BD10" s="1680"/>
      <c r="BE10" s="1680"/>
      <c r="BF10" s="1681">
        <f t="shared" si="12"/>
        <v>0</v>
      </c>
      <c r="BG10" s="1680"/>
      <c r="BH10" s="1680"/>
      <c r="BI10" s="1680"/>
      <c r="BJ10" s="1680"/>
      <c r="BK10" s="1681">
        <f t="shared" si="13"/>
        <v>0</v>
      </c>
      <c r="BL10" s="1680"/>
      <c r="BM10" s="1680"/>
      <c r="BN10" s="1680"/>
      <c r="BO10" s="1680"/>
      <c r="BP10" s="1681">
        <f t="shared" si="14"/>
        <v>0</v>
      </c>
      <c r="BQ10" s="1680"/>
      <c r="BR10" s="1680"/>
      <c r="BS10" s="1680"/>
      <c r="BT10" s="1680"/>
      <c r="BU10" s="1681">
        <f t="shared" si="15"/>
        <v>0</v>
      </c>
      <c r="BV10" s="1680"/>
      <c r="BW10" s="1680"/>
      <c r="BX10" s="1680"/>
      <c r="BY10" s="1680"/>
      <c r="BZ10" s="1681">
        <f t="shared" si="16"/>
        <v>0</v>
      </c>
      <c r="CA10" s="1680"/>
      <c r="CB10" s="1680"/>
      <c r="CC10" s="1680"/>
      <c r="CD10" s="1680"/>
      <c r="CE10" s="1681">
        <f t="shared" si="17"/>
        <v>0</v>
      </c>
      <c r="CF10" s="1680"/>
      <c r="CG10" s="1680"/>
      <c r="CH10" s="1680"/>
      <c r="CI10" s="1680"/>
      <c r="CJ10" s="1681">
        <f t="shared" si="18"/>
        <v>0</v>
      </c>
      <c r="CK10" s="1680"/>
      <c r="CL10" s="1680"/>
      <c r="CM10" s="1680"/>
      <c r="CN10" s="1680"/>
      <c r="CO10" s="1681">
        <f t="shared" si="19"/>
        <v>0</v>
      </c>
      <c r="CP10" s="1680"/>
      <c r="CQ10" s="1680"/>
      <c r="CR10" s="1680"/>
      <c r="CS10" s="1680"/>
      <c r="CT10" s="1681">
        <f t="shared" si="20"/>
        <v>0</v>
      </c>
      <c r="CU10" s="1680"/>
      <c r="CV10" s="1680"/>
      <c r="CW10" s="1680"/>
      <c r="CX10" s="1680"/>
      <c r="CY10" s="1681">
        <f t="shared" si="21"/>
        <v>0</v>
      </c>
      <c r="CZ10" s="1680"/>
      <c r="DA10" s="1680"/>
      <c r="DB10" s="1680"/>
      <c r="DC10" s="1680"/>
      <c r="DD10" s="1681">
        <f t="shared" si="22"/>
        <v>0</v>
      </c>
      <c r="DE10" s="1680"/>
      <c r="DF10" s="1680"/>
      <c r="DG10" s="1680"/>
      <c r="DH10" s="1680"/>
      <c r="DI10" s="1681">
        <f t="shared" si="23"/>
        <v>0</v>
      </c>
      <c r="DJ10" s="1680"/>
      <c r="DK10" s="1680"/>
      <c r="DL10" s="1680"/>
      <c r="DM10" s="1680"/>
      <c r="DN10" s="1681">
        <f t="shared" si="24"/>
        <v>0</v>
      </c>
      <c r="DO10" s="1680"/>
      <c r="DP10" s="1680"/>
      <c r="DQ10" s="1680"/>
      <c r="DR10" s="1680"/>
      <c r="DS10" s="1681">
        <f t="shared" si="25"/>
        <v>0</v>
      </c>
      <c r="DT10" s="1680"/>
      <c r="DU10" s="1680"/>
      <c r="DV10" s="1680"/>
      <c r="DW10" s="1680"/>
      <c r="DX10" s="1681">
        <f t="shared" si="26"/>
        <v>0</v>
      </c>
      <c r="DY10" s="1680"/>
      <c r="DZ10" s="1680"/>
      <c r="EA10" s="1680"/>
      <c r="EB10" s="1680"/>
      <c r="EC10" s="1681">
        <f t="shared" si="27"/>
        <v>0</v>
      </c>
      <c r="ED10" s="1680"/>
      <c r="EE10" s="1680"/>
      <c r="EF10" s="1680"/>
      <c r="EG10" s="1680"/>
      <c r="EH10" s="1681">
        <f t="shared" si="28"/>
        <v>0</v>
      </c>
      <c r="EI10" s="1680">
        <v>932118143</v>
      </c>
      <c r="EJ10" s="1680"/>
      <c r="EK10" s="1680"/>
      <c r="EL10" s="1680"/>
      <c r="EM10" s="1681">
        <f t="shared" si="29"/>
        <v>932118143</v>
      </c>
      <c r="EN10" s="1680"/>
      <c r="EO10" s="1680"/>
      <c r="EP10" s="1680"/>
      <c r="EQ10" s="1680"/>
      <c r="ER10" s="1681">
        <f t="shared" si="30"/>
        <v>0</v>
      </c>
      <c r="ES10" s="1680"/>
      <c r="ET10" s="1680"/>
      <c r="EU10" s="1680"/>
      <c r="EV10" s="1680"/>
      <c r="EW10" s="1681">
        <f t="shared" si="31"/>
        <v>0</v>
      </c>
      <c r="EX10" s="1681">
        <f t="shared" si="32"/>
        <v>932118143</v>
      </c>
      <c r="EY10" s="978">
        <v>500</v>
      </c>
      <c r="EZ10" s="978">
        <v>0</v>
      </c>
      <c r="FA10" s="978">
        <v>5500</v>
      </c>
      <c r="FB10" s="1694">
        <v>0</v>
      </c>
      <c r="FC10" s="1683">
        <f t="shared" si="59"/>
        <v>0</v>
      </c>
      <c r="FD10" s="978">
        <v>11000</v>
      </c>
      <c r="FE10" s="978">
        <v>16200</v>
      </c>
      <c r="FF10" s="386">
        <f>+EZ10+FA10+FD10+FE10</f>
        <v>32700</v>
      </c>
      <c r="FG10" s="386">
        <f t="shared" si="33"/>
        <v>0</v>
      </c>
      <c r="FH10" s="1689"/>
      <c r="FI10" s="1685"/>
      <c r="FJ10" s="1685"/>
      <c r="FK10" s="1685"/>
      <c r="FL10" s="1686">
        <f t="shared" si="34"/>
        <v>0</v>
      </c>
      <c r="FM10" s="1685"/>
      <c r="FN10" s="1685"/>
      <c r="FO10" s="1685"/>
      <c r="FP10" s="1685"/>
      <c r="FQ10" s="1686">
        <f t="shared" si="35"/>
        <v>0</v>
      </c>
      <c r="FR10" s="1685"/>
      <c r="FS10" s="1685"/>
      <c r="FT10" s="1685"/>
      <c r="FU10" s="1685"/>
      <c r="FV10" s="1686">
        <f t="shared" si="36"/>
        <v>0</v>
      </c>
      <c r="FW10" s="1685"/>
      <c r="FX10" s="1685"/>
      <c r="FY10" s="1685"/>
      <c r="FZ10" s="1685"/>
      <c r="GA10" s="1686">
        <f t="shared" si="37"/>
        <v>0</v>
      </c>
      <c r="GB10" s="1685"/>
      <c r="GC10" s="1685"/>
      <c r="GD10" s="1685"/>
      <c r="GE10" s="1685"/>
      <c r="GF10" s="1686">
        <f t="shared" si="38"/>
        <v>0</v>
      </c>
      <c r="GG10" s="1685"/>
      <c r="GH10" s="1685"/>
      <c r="GI10" s="1685"/>
      <c r="GJ10" s="1685"/>
      <c r="GK10" s="1686">
        <f t="shared" si="39"/>
        <v>0</v>
      </c>
      <c r="GL10" s="1685"/>
      <c r="GM10" s="1685"/>
      <c r="GN10" s="1685"/>
      <c r="GO10" s="1685"/>
      <c r="GP10" s="1686">
        <f t="shared" si="40"/>
        <v>0</v>
      </c>
      <c r="GQ10" s="1685"/>
      <c r="GR10" s="1685"/>
      <c r="GS10" s="1685"/>
      <c r="GT10" s="1685"/>
      <c r="GU10" s="1686">
        <f t="shared" si="41"/>
        <v>0</v>
      </c>
      <c r="GV10" s="1685"/>
      <c r="GW10" s="1685"/>
      <c r="GX10" s="1685"/>
      <c r="GY10" s="1685"/>
      <c r="GZ10" s="1686">
        <f t="shared" si="42"/>
        <v>0</v>
      </c>
      <c r="HA10" s="1685"/>
      <c r="HB10" s="1685"/>
      <c r="HC10" s="1685"/>
      <c r="HD10" s="1685"/>
      <c r="HE10" s="1686">
        <f t="shared" si="43"/>
        <v>0</v>
      </c>
      <c r="HF10" s="1685">
        <v>1000</v>
      </c>
      <c r="HG10" s="1685"/>
      <c r="HH10" s="1685"/>
      <c r="HI10" s="1685"/>
      <c r="HJ10" s="1686">
        <f t="shared" si="44"/>
        <v>1000</v>
      </c>
      <c r="HK10" s="1685"/>
      <c r="HL10" s="1685"/>
      <c r="HM10" s="1685"/>
      <c r="HN10" s="1685"/>
      <c r="HO10" s="1686">
        <f t="shared" si="45"/>
        <v>0</v>
      </c>
      <c r="HP10" s="1685"/>
      <c r="HQ10" s="1685"/>
      <c r="HR10" s="1685"/>
      <c r="HS10" s="1685"/>
      <c r="HT10" s="1686">
        <f t="shared" si="46"/>
        <v>0</v>
      </c>
      <c r="HU10" s="1685"/>
      <c r="HV10" s="1685"/>
      <c r="HW10" s="1685"/>
      <c r="HX10" s="1685"/>
      <c r="HY10" s="1686">
        <f t="shared" si="47"/>
        <v>0</v>
      </c>
      <c r="HZ10" s="1685"/>
      <c r="IA10" s="1685"/>
      <c r="IB10" s="1685"/>
      <c r="IC10" s="1685"/>
      <c r="ID10" s="1686">
        <f t="shared" si="48"/>
        <v>0</v>
      </c>
      <c r="IE10" s="1685"/>
      <c r="IF10" s="1685"/>
      <c r="IG10" s="1685"/>
      <c r="IH10" s="1685"/>
      <c r="II10" s="1686">
        <f t="shared" si="49"/>
        <v>0</v>
      </c>
      <c r="IJ10" s="1685"/>
      <c r="IK10" s="1685"/>
      <c r="IL10" s="1685"/>
      <c r="IM10" s="1685"/>
      <c r="IN10" s="1686">
        <f t="shared" si="50"/>
        <v>0</v>
      </c>
      <c r="IO10" s="1685"/>
      <c r="IP10" s="1685"/>
      <c r="IQ10" s="1685"/>
      <c r="IR10" s="1685"/>
      <c r="IS10" s="1686">
        <f t="shared" si="51"/>
        <v>0</v>
      </c>
      <c r="IT10" s="1685">
        <v>4000</v>
      </c>
      <c r="IU10" s="1685"/>
      <c r="IV10" s="1685"/>
      <c r="IW10" s="1685"/>
      <c r="IX10" s="1686">
        <f t="shared" si="52"/>
        <v>4000</v>
      </c>
      <c r="IY10" s="1685"/>
      <c r="IZ10" s="1685"/>
      <c r="JA10" s="1685"/>
      <c r="JB10" s="1685"/>
      <c r="JC10" s="1686">
        <f t="shared" si="53"/>
        <v>0</v>
      </c>
      <c r="JD10" s="1683">
        <f t="shared" si="61"/>
        <v>0</v>
      </c>
      <c r="JE10" s="1686">
        <f t="shared" si="54"/>
        <v>5000</v>
      </c>
      <c r="JF10" s="1690"/>
      <c r="JG10" s="1690"/>
      <c r="JH10" s="1690"/>
      <c r="JI10" s="1690"/>
      <c r="JJ10" s="1690"/>
      <c r="JK10" s="1690"/>
      <c r="JL10" s="209" t="s">
        <v>387</v>
      </c>
      <c r="JM10" s="1688" t="s">
        <v>523</v>
      </c>
    </row>
    <row r="11" spans="1:273" ht="68.25" hidden="1" customHeight="1" x14ac:dyDescent="0.35">
      <c r="A11" s="223" t="s">
        <v>517</v>
      </c>
      <c r="B11" s="223" t="s">
        <v>518</v>
      </c>
      <c r="C11" s="225" t="s">
        <v>519</v>
      </c>
      <c r="D11" s="225" t="s">
        <v>128</v>
      </c>
      <c r="E11" s="127" t="s">
        <v>521</v>
      </c>
      <c r="F11" s="2508"/>
      <c r="G11" s="2508"/>
      <c r="H11" s="2508"/>
      <c r="I11" s="2508"/>
      <c r="J11" s="2508"/>
      <c r="K11" s="2508"/>
      <c r="L11" s="2508"/>
      <c r="M11" s="2508"/>
      <c r="N11" s="2510"/>
      <c r="O11" s="2510"/>
      <c r="P11" s="2510"/>
      <c r="Q11" s="2511"/>
      <c r="R11" s="2511"/>
      <c r="S11" s="2511"/>
      <c r="T11" s="2520"/>
      <c r="U11" s="2511"/>
      <c r="V11" s="2511"/>
      <c r="W11" s="2519"/>
      <c r="X11" s="2514"/>
      <c r="Y11" s="225" t="s">
        <v>128</v>
      </c>
      <c r="Z11" s="383"/>
      <c r="AA11" s="383" t="s">
        <v>503</v>
      </c>
      <c r="AB11" s="383">
        <v>2</v>
      </c>
      <c r="AC11" s="1695" t="s">
        <v>504</v>
      </c>
      <c r="AD11" s="1695" t="s">
        <v>793</v>
      </c>
      <c r="AE11" s="1696" t="s">
        <v>506</v>
      </c>
      <c r="AF11" s="209" t="s">
        <v>524</v>
      </c>
      <c r="AG11" s="838">
        <v>0</v>
      </c>
      <c r="AH11" s="838">
        <v>0</v>
      </c>
      <c r="AI11" s="838">
        <v>0</v>
      </c>
      <c r="AJ11" s="1650">
        <v>592289086</v>
      </c>
      <c r="AK11" s="1650">
        <v>0</v>
      </c>
      <c r="AL11" s="1650">
        <v>0</v>
      </c>
      <c r="AM11" s="1693">
        <f t="shared" si="55"/>
        <v>0</v>
      </c>
      <c r="AN11" s="1693">
        <f t="shared" si="7"/>
        <v>0</v>
      </c>
      <c r="AO11" s="1643">
        <v>1017730000</v>
      </c>
      <c r="AP11" s="1650">
        <f t="shared" si="56"/>
        <v>1049788495.0000001</v>
      </c>
      <c r="AQ11" s="1643">
        <v>3117190000</v>
      </c>
      <c r="AR11" s="1678">
        <f t="shared" si="8"/>
        <v>4727209086</v>
      </c>
      <c r="AS11" s="1678">
        <f t="shared" si="9"/>
        <v>0</v>
      </c>
      <c r="AT11" s="1679">
        <f t="shared" si="57"/>
        <v>0</v>
      </c>
      <c r="AU11" s="1678"/>
      <c r="AV11" s="1679">
        <f t="shared" si="58"/>
        <v>0</v>
      </c>
      <c r="AW11" s="1680">
        <v>0</v>
      </c>
      <c r="AX11" s="1680"/>
      <c r="AY11" s="1680"/>
      <c r="AZ11" s="1680"/>
      <c r="BA11" s="1681"/>
      <c r="BB11" s="1680"/>
      <c r="BC11" s="1680"/>
      <c r="BD11" s="1680"/>
      <c r="BE11" s="1680"/>
      <c r="BF11" s="1681"/>
      <c r="BG11" s="1680"/>
      <c r="BH11" s="1680"/>
      <c r="BI11" s="1680"/>
      <c r="BJ11" s="1680"/>
      <c r="BK11" s="1681"/>
      <c r="BL11" s="1680"/>
      <c r="BM11" s="1680"/>
      <c r="BN11" s="1680"/>
      <c r="BO11" s="1680"/>
      <c r="BP11" s="1681"/>
      <c r="BQ11" s="1680"/>
      <c r="BR11" s="1680"/>
      <c r="BS11" s="1680"/>
      <c r="BT11" s="1680"/>
      <c r="BU11" s="1681"/>
      <c r="BV11" s="1680"/>
      <c r="BW11" s="1680"/>
      <c r="BX11" s="1680"/>
      <c r="BY11" s="1680"/>
      <c r="BZ11" s="1681"/>
      <c r="CA11" s="1680"/>
      <c r="CB11" s="1680"/>
      <c r="CC11" s="1680"/>
      <c r="CD11" s="1680"/>
      <c r="CE11" s="1681"/>
      <c r="CF11" s="1680"/>
      <c r="CG11" s="1680"/>
      <c r="CH11" s="1680"/>
      <c r="CI11" s="1680"/>
      <c r="CJ11" s="1681"/>
      <c r="CK11" s="1680"/>
      <c r="CL11" s="1680"/>
      <c r="CM11" s="1680"/>
      <c r="CN11" s="1680"/>
      <c r="CO11" s="1681"/>
      <c r="CP11" s="1680"/>
      <c r="CQ11" s="1680"/>
      <c r="CR11" s="1680"/>
      <c r="CS11" s="1680"/>
      <c r="CT11" s="1681"/>
      <c r="CU11" s="1680"/>
      <c r="CV11" s="1680"/>
      <c r="CW11" s="1680"/>
      <c r="CX11" s="1680"/>
      <c r="CY11" s="1681"/>
      <c r="CZ11" s="1680"/>
      <c r="DA11" s="1680"/>
      <c r="DB11" s="1680"/>
      <c r="DC11" s="1680"/>
      <c r="DD11" s="1681"/>
      <c r="DE11" s="1680"/>
      <c r="DF11" s="1680"/>
      <c r="DG11" s="1680"/>
      <c r="DH11" s="1680"/>
      <c r="DI11" s="1681"/>
      <c r="DJ11" s="1680"/>
      <c r="DK11" s="1680"/>
      <c r="DL11" s="1680"/>
      <c r="DM11" s="1680"/>
      <c r="DN11" s="1681"/>
      <c r="DO11" s="1680"/>
      <c r="DP11" s="1680"/>
      <c r="DQ11" s="1680"/>
      <c r="DR11" s="1680"/>
      <c r="DS11" s="1681"/>
      <c r="DT11" s="1680"/>
      <c r="DU11" s="1680"/>
      <c r="DV11" s="1680"/>
      <c r="DW11" s="1680"/>
      <c r="DX11" s="1681"/>
      <c r="DY11" s="1680"/>
      <c r="DZ11" s="1680"/>
      <c r="EA11" s="1680"/>
      <c r="EB11" s="1680"/>
      <c r="EC11" s="1681"/>
      <c r="ED11" s="1680"/>
      <c r="EE11" s="1680"/>
      <c r="EF11" s="1680"/>
      <c r="EG11" s="1680"/>
      <c r="EH11" s="1681"/>
      <c r="EI11" s="1680"/>
      <c r="EJ11" s="1680"/>
      <c r="EK11" s="1680"/>
      <c r="EL11" s="1680"/>
      <c r="EM11" s="1681"/>
      <c r="EN11" s="1680"/>
      <c r="EO11" s="1680"/>
      <c r="EP11" s="1680"/>
      <c r="EQ11" s="1680"/>
      <c r="ER11" s="1681"/>
      <c r="ES11" s="1680"/>
      <c r="ET11" s="1680"/>
      <c r="EU11" s="1680"/>
      <c r="EV11" s="1680"/>
      <c r="EW11" s="1681"/>
      <c r="EX11" s="1681"/>
      <c r="EY11" s="978">
        <v>0</v>
      </c>
      <c r="EZ11" s="978">
        <v>0</v>
      </c>
      <c r="FA11" s="978">
        <v>0</v>
      </c>
      <c r="FB11" s="1694">
        <v>0</v>
      </c>
      <c r="FC11" s="1683">
        <v>0</v>
      </c>
      <c r="FD11" s="978">
        <v>2</v>
      </c>
      <c r="FE11" s="978">
        <v>0</v>
      </c>
      <c r="FF11" s="386">
        <f>+EY11+FA11+FD11+FE11</f>
        <v>2</v>
      </c>
      <c r="FG11" s="386">
        <v>0</v>
      </c>
      <c r="FH11" s="1689"/>
      <c r="FI11" s="1685"/>
      <c r="FJ11" s="1685"/>
      <c r="FK11" s="1685"/>
      <c r="FL11" s="1686"/>
      <c r="FM11" s="1685"/>
      <c r="FN11" s="1685"/>
      <c r="FO11" s="1685"/>
      <c r="FP11" s="1685"/>
      <c r="FQ11" s="1686"/>
      <c r="FR11" s="1685"/>
      <c r="FS11" s="1685"/>
      <c r="FT11" s="1685"/>
      <c r="FU11" s="1685"/>
      <c r="FV11" s="1686"/>
      <c r="FW11" s="1685"/>
      <c r="FX11" s="1685"/>
      <c r="FY11" s="1685"/>
      <c r="FZ11" s="1685"/>
      <c r="GA11" s="1686"/>
      <c r="GB11" s="1685"/>
      <c r="GC11" s="1685"/>
      <c r="GD11" s="1685"/>
      <c r="GE11" s="1685"/>
      <c r="GF11" s="1686"/>
      <c r="GG11" s="1685"/>
      <c r="GH11" s="1685"/>
      <c r="GI11" s="1685"/>
      <c r="GJ11" s="1685"/>
      <c r="GK11" s="1686"/>
      <c r="GL11" s="1685"/>
      <c r="GM11" s="1685"/>
      <c r="GN11" s="1685"/>
      <c r="GO11" s="1685"/>
      <c r="GP11" s="1686"/>
      <c r="GQ11" s="1685"/>
      <c r="GR11" s="1685"/>
      <c r="GS11" s="1685"/>
      <c r="GT11" s="1685"/>
      <c r="GU11" s="1686"/>
      <c r="GV11" s="1685"/>
      <c r="GW11" s="1685"/>
      <c r="GX11" s="1685"/>
      <c r="GY11" s="1685"/>
      <c r="GZ11" s="1686"/>
      <c r="HA11" s="1685"/>
      <c r="HB11" s="1685"/>
      <c r="HC11" s="1685"/>
      <c r="HD11" s="1685"/>
      <c r="HE11" s="1686"/>
      <c r="HF11" s="1685"/>
      <c r="HG11" s="1685"/>
      <c r="HH11" s="1685"/>
      <c r="HI11" s="1685"/>
      <c r="HJ11" s="1686"/>
      <c r="HK11" s="1685"/>
      <c r="HL11" s="1685"/>
      <c r="HM11" s="1685"/>
      <c r="HN11" s="1685"/>
      <c r="HO11" s="1686"/>
      <c r="HP11" s="1685"/>
      <c r="HQ11" s="1685"/>
      <c r="HR11" s="1685"/>
      <c r="HS11" s="1685"/>
      <c r="HT11" s="1686"/>
      <c r="HU11" s="1685"/>
      <c r="HV11" s="1685"/>
      <c r="HW11" s="1685"/>
      <c r="HX11" s="1685"/>
      <c r="HY11" s="1686"/>
      <c r="HZ11" s="1685"/>
      <c r="IA11" s="1685"/>
      <c r="IB11" s="1685"/>
      <c r="IC11" s="1685"/>
      <c r="ID11" s="1686"/>
      <c r="IE11" s="1685"/>
      <c r="IF11" s="1685"/>
      <c r="IG11" s="1685"/>
      <c r="IH11" s="1685"/>
      <c r="II11" s="1686"/>
      <c r="IJ11" s="1685"/>
      <c r="IK11" s="1685"/>
      <c r="IL11" s="1685"/>
      <c r="IM11" s="1685"/>
      <c r="IN11" s="1686"/>
      <c r="IO11" s="1685"/>
      <c r="IP11" s="1685"/>
      <c r="IQ11" s="1685"/>
      <c r="IR11" s="1685"/>
      <c r="IS11" s="1686"/>
      <c r="IT11" s="1685"/>
      <c r="IU11" s="1685"/>
      <c r="IV11" s="1685"/>
      <c r="IW11" s="1685"/>
      <c r="IX11" s="1686"/>
      <c r="IY11" s="1685"/>
      <c r="IZ11" s="1685"/>
      <c r="JA11" s="1685"/>
      <c r="JB11" s="1685"/>
      <c r="JC11" s="1686"/>
      <c r="JD11" s="1683">
        <f>+FG11/FF11</f>
        <v>0</v>
      </c>
      <c r="JE11" s="1686"/>
      <c r="JF11" s="1690"/>
      <c r="JG11" s="1690"/>
      <c r="JH11" s="1690"/>
      <c r="JI11" s="1690"/>
      <c r="JJ11" s="1690"/>
      <c r="JK11" s="1690"/>
      <c r="JL11" s="209" t="s">
        <v>387</v>
      </c>
      <c r="JM11" s="1688" t="s">
        <v>525</v>
      </c>
    </row>
    <row r="12" spans="1:273" ht="68.25" hidden="1" customHeight="1" x14ac:dyDescent="0.35">
      <c r="A12" s="223" t="s">
        <v>517</v>
      </c>
      <c r="B12" s="223" t="s">
        <v>518</v>
      </c>
      <c r="C12" s="225" t="s">
        <v>519</v>
      </c>
      <c r="D12" s="225" t="s">
        <v>128</v>
      </c>
      <c r="E12" s="127" t="s">
        <v>521</v>
      </c>
      <c r="F12" s="2509"/>
      <c r="G12" s="2509"/>
      <c r="H12" s="2509"/>
      <c r="I12" s="2509"/>
      <c r="J12" s="2509"/>
      <c r="K12" s="2509"/>
      <c r="L12" s="2509"/>
      <c r="M12" s="2509"/>
      <c r="N12" s="2509"/>
      <c r="O12" s="2509"/>
      <c r="P12" s="2509"/>
      <c r="Q12" s="2509"/>
      <c r="R12" s="2509"/>
      <c r="S12" s="2509"/>
      <c r="T12" s="2517"/>
      <c r="U12" s="2509"/>
      <c r="V12" s="2509"/>
      <c r="W12" s="2509"/>
      <c r="X12" s="2509"/>
      <c r="Y12" s="225" t="s">
        <v>128</v>
      </c>
      <c r="Z12" s="383"/>
      <c r="AA12" s="383" t="s">
        <v>503</v>
      </c>
      <c r="AB12" s="383">
        <v>2</v>
      </c>
      <c r="AC12" s="223" t="s">
        <v>504</v>
      </c>
      <c r="AD12" s="223" t="s">
        <v>794</v>
      </c>
      <c r="AE12" s="227" t="s">
        <v>509</v>
      </c>
      <c r="AF12" s="209" t="s">
        <v>867</v>
      </c>
      <c r="AG12" s="838">
        <v>4958100174</v>
      </c>
      <c r="AH12" s="838">
        <v>4905487734</v>
      </c>
      <c r="AI12" s="838">
        <v>2052841784</v>
      </c>
      <c r="AJ12" s="1650">
        <v>18211856320</v>
      </c>
      <c r="AK12" s="1650">
        <v>2305698745</v>
      </c>
      <c r="AL12" s="1650">
        <v>0</v>
      </c>
      <c r="AM12" s="1693">
        <f t="shared" si="55"/>
        <v>0.126604268367081</v>
      </c>
      <c r="AN12" s="1693">
        <v>0</v>
      </c>
      <c r="AO12" s="1643">
        <v>42318939405</v>
      </c>
      <c r="AP12" s="1650">
        <f t="shared" si="56"/>
        <v>43651985996.257507</v>
      </c>
      <c r="AQ12" s="1643">
        <v>45388686016</v>
      </c>
      <c r="AR12" s="1678">
        <f t="shared" si="8"/>
        <v>110877581915</v>
      </c>
      <c r="AS12" s="1678">
        <f t="shared" si="9"/>
        <v>7211186479</v>
      </c>
      <c r="AT12" s="1679">
        <f t="shared" si="57"/>
        <v>6.503737143661896E-2</v>
      </c>
      <c r="AU12" s="1678">
        <f t="shared" ref="AU12:AU59" si="62">+AI12+AL12</f>
        <v>2052841784</v>
      </c>
      <c r="AV12" s="1679">
        <f t="shared" si="58"/>
        <v>1.8514489119845087E-2</v>
      </c>
      <c r="AW12" s="1680"/>
      <c r="AX12" s="1680"/>
      <c r="AY12" s="1680"/>
      <c r="AZ12" s="1680"/>
      <c r="BA12" s="1681">
        <f t="shared" si="11"/>
        <v>0</v>
      </c>
      <c r="BB12" s="1680">
        <v>2305698745</v>
      </c>
      <c r="BC12" s="1680"/>
      <c r="BD12" s="1680"/>
      <c r="BE12" s="1680"/>
      <c r="BF12" s="1681">
        <f t="shared" si="12"/>
        <v>2305698745</v>
      </c>
      <c r="BG12" s="1680"/>
      <c r="BH12" s="1680"/>
      <c r="BI12" s="1680"/>
      <c r="BJ12" s="1680"/>
      <c r="BK12" s="1681">
        <f t="shared" si="13"/>
        <v>0</v>
      </c>
      <c r="BL12" s="1680"/>
      <c r="BM12" s="1680"/>
      <c r="BN12" s="1680"/>
      <c r="BO12" s="1680"/>
      <c r="BP12" s="1681">
        <f t="shared" si="14"/>
        <v>0</v>
      </c>
      <c r="BQ12" s="1680"/>
      <c r="BR12" s="1680"/>
      <c r="BS12" s="1680"/>
      <c r="BT12" s="1680"/>
      <c r="BU12" s="1681">
        <f t="shared" si="15"/>
        <v>0</v>
      </c>
      <c r="BV12" s="1680"/>
      <c r="BW12" s="1680"/>
      <c r="BX12" s="1680"/>
      <c r="BY12" s="1680"/>
      <c r="BZ12" s="1681">
        <f t="shared" si="16"/>
        <v>0</v>
      </c>
      <c r="CA12" s="1680"/>
      <c r="CB12" s="1680"/>
      <c r="CC12" s="1680"/>
      <c r="CD12" s="1680"/>
      <c r="CE12" s="1681">
        <f t="shared" si="17"/>
        <v>0</v>
      </c>
      <c r="CF12" s="1680"/>
      <c r="CG12" s="1680"/>
      <c r="CH12" s="1680"/>
      <c r="CI12" s="1680"/>
      <c r="CJ12" s="1681">
        <f t="shared" si="18"/>
        <v>0</v>
      </c>
      <c r="CK12" s="1680"/>
      <c r="CL12" s="1680"/>
      <c r="CM12" s="1680"/>
      <c r="CN12" s="1680"/>
      <c r="CO12" s="1681">
        <f t="shared" si="19"/>
        <v>0</v>
      </c>
      <c r="CP12" s="1680"/>
      <c r="CQ12" s="1680"/>
      <c r="CR12" s="1680"/>
      <c r="CS12" s="1680"/>
      <c r="CT12" s="1681">
        <f t="shared" si="20"/>
        <v>0</v>
      </c>
      <c r="CU12" s="1680"/>
      <c r="CV12" s="1680"/>
      <c r="CW12" s="1680"/>
      <c r="CX12" s="1680"/>
      <c r="CY12" s="1681">
        <f t="shared" si="21"/>
        <v>0</v>
      </c>
      <c r="CZ12" s="1680"/>
      <c r="DA12" s="1680"/>
      <c r="DB12" s="1680"/>
      <c r="DC12" s="1680"/>
      <c r="DD12" s="1681">
        <f t="shared" si="22"/>
        <v>0</v>
      </c>
      <c r="DE12" s="1680"/>
      <c r="DF12" s="1680"/>
      <c r="DG12" s="1680"/>
      <c r="DH12" s="1680"/>
      <c r="DI12" s="1681">
        <f t="shared" si="23"/>
        <v>0</v>
      </c>
      <c r="DJ12" s="1680"/>
      <c r="DK12" s="1680"/>
      <c r="DL12" s="1680"/>
      <c r="DM12" s="1680"/>
      <c r="DN12" s="1681">
        <f t="shared" si="24"/>
        <v>0</v>
      </c>
      <c r="DO12" s="1680"/>
      <c r="DP12" s="1680"/>
      <c r="DQ12" s="1680"/>
      <c r="DR12" s="1680"/>
      <c r="DS12" s="1681">
        <f t="shared" si="25"/>
        <v>0</v>
      </c>
      <c r="DT12" s="1680"/>
      <c r="DU12" s="1680"/>
      <c r="DV12" s="1680"/>
      <c r="DW12" s="1680"/>
      <c r="DX12" s="1681">
        <f t="shared" si="26"/>
        <v>0</v>
      </c>
      <c r="DY12" s="1680"/>
      <c r="DZ12" s="1680"/>
      <c r="EA12" s="1680"/>
      <c r="EB12" s="1680"/>
      <c r="EC12" s="1681">
        <f t="shared" si="27"/>
        <v>0</v>
      </c>
      <c r="ED12" s="1680"/>
      <c r="EE12" s="1680"/>
      <c r="EF12" s="1680"/>
      <c r="EG12" s="1680"/>
      <c r="EH12" s="1681">
        <f t="shared" si="28"/>
        <v>0</v>
      </c>
      <c r="EI12" s="1680"/>
      <c r="EJ12" s="1680"/>
      <c r="EK12" s="1680"/>
      <c r="EL12" s="1680"/>
      <c r="EM12" s="1681">
        <f t="shared" si="29"/>
        <v>0</v>
      </c>
      <c r="EN12" s="1680"/>
      <c r="EO12" s="1680"/>
      <c r="EP12" s="1680"/>
      <c r="EQ12" s="1680"/>
      <c r="ER12" s="1681">
        <f t="shared" si="30"/>
        <v>0</v>
      </c>
      <c r="ES12" s="1680"/>
      <c r="ET12" s="1680"/>
      <c r="EU12" s="1680"/>
      <c r="EV12" s="1680"/>
      <c r="EW12" s="1681">
        <f t="shared" si="31"/>
        <v>0</v>
      </c>
      <c r="EX12" s="1681">
        <f t="shared" ref="EX12:EX59" si="63">SUM(BF12,BK12,BP12,BU12,BZ12,CE12,CJ12,CO12,CT12,CY12,DD12,DI12,DN12,DS12,DX12,EC12,EH12,EM12,ER12,EW12)</f>
        <v>2305698745</v>
      </c>
      <c r="EY12" s="978">
        <v>3800</v>
      </c>
      <c r="EZ12" s="978">
        <v>0</v>
      </c>
      <c r="FA12" s="978">
        <v>12100</v>
      </c>
      <c r="FB12" s="1694">
        <v>0</v>
      </c>
      <c r="FC12" s="1683">
        <f t="shared" si="59"/>
        <v>0</v>
      </c>
      <c r="FD12" s="978">
        <v>1600</v>
      </c>
      <c r="FE12" s="978">
        <v>81300</v>
      </c>
      <c r="FF12" s="386">
        <f>+EZ12+FA12+FD12+FE12</f>
        <v>95000</v>
      </c>
      <c r="FG12" s="386">
        <f t="shared" si="33"/>
        <v>0</v>
      </c>
      <c r="FH12" s="1689">
        <v>1600</v>
      </c>
      <c r="FI12" s="1685"/>
      <c r="FJ12" s="1685"/>
      <c r="FK12" s="1685"/>
      <c r="FL12" s="1686">
        <f t="shared" si="34"/>
        <v>1600</v>
      </c>
      <c r="FM12" s="1685"/>
      <c r="FN12" s="1685"/>
      <c r="FO12" s="1685"/>
      <c r="FP12" s="1685"/>
      <c r="FQ12" s="1686">
        <f t="shared" si="35"/>
        <v>0</v>
      </c>
      <c r="FR12" s="1685"/>
      <c r="FS12" s="1685"/>
      <c r="FT12" s="1685"/>
      <c r="FU12" s="1685"/>
      <c r="FV12" s="1686">
        <f t="shared" si="36"/>
        <v>0</v>
      </c>
      <c r="FW12" s="1685"/>
      <c r="FX12" s="1685"/>
      <c r="FY12" s="1685"/>
      <c r="FZ12" s="1685"/>
      <c r="GA12" s="1686">
        <f t="shared" si="37"/>
        <v>0</v>
      </c>
      <c r="GB12" s="1685"/>
      <c r="GC12" s="1685"/>
      <c r="GD12" s="1685"/>
      <c r="GE12" s="1685"/>
      <c r="GF12" s="1686">
        <f t="shared" si="38"/>
        <v>0</v>
      </c>
      <c r="GG12" s="1685"/>
      <c r="GH12" s="1685"/>
      <c r="GI12" s="1685"/>
      <c r="GJ12" s="1685"/>
      <c r="GK12" s="1686">
        <f t="shared" si="39"/>
        <v>0</v>
      </c>
      <c r="GL12" s="1685"/>
      <c r="GM12" s="1685"/>
      <c r="GN12" s="1685"/>
      <c r="GO12" s="1685"/>
      <c r="GP12" s="1686">
        <f t="shared" si="40"/>
        <v>0</v>
      </c>
      <c r="GQ12" s="1685"/>
      <c r="GR12" s="1685"/>
      <c r="GS12" s="1685"/>
      <c r="GT12" s="1685"/>
      <c r="GU12" s="1686">
        <f t="shared" si="41"/>
        <v>0</v>
      </c>
      <c r="GV12" s="1685"/>
      <c r="GW12" s="1685"/>
      <c r="GX12" s="1685"/>
      <c r="GY12" s="1685"/>
      <c r="GZ12" s="1686">
        <f t="shared" si="42"/>
        <v>0</v>
      </c>
      <c r="HA12" s="1685"/>
      <c r="HB12" s="1685"/>
      <c r="HC12" s="1685"/>
      <c r="HD12" s="1685"/>
      <c r="HE12" s="1686">
        <f t="shared" si="43"/>
        <v>0</v>
      </c>
      <c r="HF12" s="1685"/>
      <c r="HG12" s="1685"/>
      <c r="HH12" s="1685"/>
      <c r="HI12" s="1685"/>
      <c r="HJ12" s="1686">
        <f t="shared" si="44"/>
        <v>0</v>
      </c>
      <c r="HK12" s="1685"/>
      <c r="HL12" s="1685"/>
      <c r="HM12" s="1685"/>
      <c r="HN12" s="1685"/>
      <c r="HO12" s="1686">
        <f t="shared" si="45"/>
        <v>0</v>
      </c>
      <c r="HP12" s="1685"/>
      <c r="HQ12" s="1685"/>
      <c r="HR12" s="1685"/>
      <c r="HS12" s="1685"/>
      <c r="HT12" s="1686">
        <f t="shared" si="46"/>
        <v>0</v>
      </c>
      <c r="HU12" s="1685"/>
      <c r="HV12" s="1685"/>
      <c r="HW12" s="1685"/>
      <c r="HX12" s="1685"/>
      <c r="HY12" s="1686">
        <f t="shared" si="47"/>
        <v>0</v>
      </c>
      <c r="HZ12" s="1685"/>
      <c r="IA12" s="1685"/>
      <c r="IB12" s="1685"/>
      <c r="IC12" s="1685"/>
      <c r="ID12" s="1686">
        <f t="shared" si="48"/>
        <v>0</v>
      </c>
      <c r="IE12" s="1685"/>
      <c r="IF12" s="1685"/>
      <c r="IG12" s="1685"/>
      <c r="IH12" s="1685"/>
      <c r="II12" s="1686">
        <f t="shared" si="49"/>
        <v>0</v>
      </c>
      <c r="IJ12" s="1685"/>
      <c r="IK12" s="1685"/>
      <c r="IL12" s="1685"/>
      <c r="IM12" s="1685"/>
      <c r="IN12" s="1686">
        <f t="shared" si="50"/>
        <v>0</v>
      </c>
      <c r="IO12" s="1685"/>
      <c r="IP12" s="1685"/>
      <c r="IQ12" s="1685"/>
      <c r="IR12" s="1685"/>
      <c r="IS12" s="1686">
        <f t="shared" si="51"/>
        <v>0</v>
      </c>
      <c r="IT12" s="1685"/>
      <c r="IU12" s="1685"/>
      <c r="IV12" s="1685"/>
      <c r="IW12" s="1685"/>
      <c r="IX12" s="1686">
        <f t="shared" si="52"/>
        <v>0</v>
      </c>
      <c r="IY12" s="1685"/>
      <c r="IZ12" s="1685"/>
      <c r="JA12" s="1685"/>
      <c r="JB12" s="1685"/>
      <c r="JC12" s="1686">
        <f t="shared" si="53"/>
        <v>0</v>
      </c>
      <c r="JD12" s="1683">
        <f t="shared" si="61"/>
        <v>0</v>
      </c>
      <c r="JE12" s="1686">
        <f t="shared" si="54"/>
        <v>1600</v>
      </c>
      <c r="JF12" s="1690"/>
      <c r="JG12" s="1690"/>
      <c r="JH12" s="1690"/>
      <c r="JI12" s="1690"/>
      <c r="JJ12" s="1690"/>
      <c r="JK12" s="1690"/>
      <c r="JL12" s="209" t="s">
        <v>390</v>
      </c>
      <c r="JM12" s="1688"/>
    </row>
    <row r="13" spans="1:273" ht="68.25" hidden="1" customHeight="1" x14ac:dyDescent="0.35">
      <c r="A13" s="223" t="s">
        <v>517</v>
      </c>
      <c r="B13" s="223" t="s">
        <v>518</v>
      </c>
      <c r="C13" s="225" t="s">
        <v>519</v>
      </c>
      <c r="D13" s="225" t="s">
        <v>128</v>
      </c>
      <c r="E13" s="127" t="s">
        <v>521</v>
      </c>
      <c r="F13" s="2509"/>
      <c r="G13" s="2509"/>
      <c r="H13" s="2509"/>
      <c r="I13" s="2509"/>
      <c r="J13" s="2509"/>
      <c r="K13" s="2509"/>
      <c r="L13" s="2509"/>
      <c r="M13" s="2509"/>
      <c r="N13" s="2509">
        <f>+F13+I13+L13+M13</f>
        <v>0</v>
      </c>
      <c r="O13" s="2509">
        <f>+G13+J13</f>
        <v>0</v>
      </c>
      <c r="P13" s="2509">
        <f>+H13+K13</f>
        <v>0</v>
      </c>
      <c r="Q13" s="2509"/>
      <c r="R13" s="2509"/>
      <c r="S13" s="2509"/>
      <c r="T13" s="2517"/>
      <c r="U13" s="2509"/>
      <c r="V13" s="2509"/>
      <c r="W13" s="2509"/>
      <c r="X13" s="2509"/>
      <c r="Y13" s="225" t="s">
        <v>128</v>
      </c>
      <c r="Z13" s="383"/>
      <c r="AA13" s="383" t="s">
        <v>503</v>
      </c>
      <c r="AB13" s="383">
        <v>3</v>
      </c>
      <c r="AC13" s="223" t="s">
        <v>504</v>
      </c>
      <c r="AD13" s="223" t="s">
        <v>866</v>
      </c>
      <c r="AE13" s="227" t="s">
        <v>506</v>
      </c>
      <c r="AF13" s="209" t="s">
        <v>527</v>
      </c>
      <c r="AG13" s="838">
        <v>604039534</v>
      </c>
      <c r="AH13" s="838">
        <v>604039534</v>
      </c>
      <c r="AI13" s="838">
        <v>567811534</v>
      </c>
      <c r="AJ13" s="1650">
        <v>6213825680</v>
      </c>
      <c r="AK13" s="1650">
        <v>2127162162</v>
      </c>
      <c r="AL13" s="1650">
        <v>1379094870</v>
      </c>
      <c r="AM13" s="1693">
        <f t="shared" si="55"/>
        <v>0.34232729908187576</v>
      </c>
      <c r="AN13" s="1693">
        <f t="shared" ref="AN13:AN35" si="64">+AL13/AJ13</f>
        <v>0.22193974228128008</v>
      </c>
      <c r="AO13" s="1643">
        <v>18136688317</v>
      </c>
      <c r="AP13" s="1650">
        <f t="shared" si="56"/>
        <v>18707993998.9855</v>
      </c>
      <c r="AQ13" s="1643">
        <v>0</v>
      </c>
      <c r="AR13" s="1678">
        <f t="shared" si="8"/>
        <v>24954553531</v>
      </c>
      <c r="AS13" s="1678">
        <f t="shared" si="9"/>
        <v>2731201696</v>
      </c>
      <c r="AT13" s="1679">
        <f t="shared" si="57"/>
        <v>0.10944702707692774</v>
      </c>
      <c r="AU13" s="1678">
        <f t="shared" si="62"/>
        <v>1946906404</v>
      </c>
      <c r="AV13" s="1679">
        <f t="shared" si="58"/>
        <v>7.8018082013827234E-2</v>
      </c>
      <c r="AW13" s="1680"/>
      <c r="AX13" s="1680"/>
      <c r="AY13" s="1680"/>
      <c r="AZ13" s="1680"/>
      <c r="BA13" s="1681">
        <f t="shared" si="11"/>
        <v>0</v>
      </c>
      <c r="BB13" s="1680">
        <v>1579957755</v>
      </c>
      <c r="BC13" s="1680"/>
      <c r="BD13" s="1680"/>
      <c r="BE13" s="1680"/>
      <c r="BF13" s="1681">
        <f t="shared" si="12"/>
        <v>1579957755</v>
      </c>
      <c r="BG13" s="1680"/>
      <c r="BH13" s="1680"/>
      <c r="BI13" s="1680"/>
      <c r="BJ13" s="1680"/>
      <c r="BK13" s="1681">
        <f t="shared" si="13"/>
        <v>0</v>
      </c>
      <c r="BL13" s="1680"/>
      <c r="BM13" s="1680"/>
      <c r="BN13" s="1680"/>
      <c r="BO13" s="1680"/>
      <c r="BP13" s="1681">
        <f t="shared" si="14"/>
        <v>0</v>
      </c>
      <c r="BQ13" s="1680"/>
      <c r="BR13" s="1680"/>
      <c r="BS13" s="1680"/>
      <c r="BT13" s="1680"/>
      <c r="BU13" s="1681">
        <f t="shared" si="15"/>
        <v>0</v>
      </c>
      <c r="BV13" s="1680"/>
      <c r="BW13" s="1680"/>
      <c r="BX13" s="1680"/>
      <c r="BY13" s="1680"/>
      <c r="BZ13" s="1681">
        <f t="shared" si="16"/>
        <v>0</v>
      </c>
      <c r="CA13" s="1680"/>
      <c r="CB13" s="1680"/>
      <c r="CC13" s="1680"/>
      <c r="CD13" s="1680"/>
      <c r="CE13" s="1681">
        <f t="shared" si="17"/>
        <v>0</v>
      </c>
      <c r="CF13" s="1680"/>
      <c r="CG13" s="1680"/>
      <c r="CH13" s="1680"/>
      <c r="CI13" s="1680"/>
      <c r="CJ13" s="1681">
        <f t="shared" si="18"/>
        <v>0</v>
      </c>
      <c r="CK13" s="1680"/>
      <c r="CL13" s="1680"/>
      <c r="CM13" s="1680"/>
      <c r="CN13" s="1680"/>
      <c r="CO13" s="1681">
        <f t="shared" si="19"/>
        <v>0</v>
      </c>
      <c r="CP13" s="1680"/>
      <c r="CQ13" s="1680"/>
      <c r="CR13" s="1680"/>
      <c r="CS13" s="1680"/>
      <c r="CT13" s="1681">
        <f t="shared" si="20"/>
        <v>0</v>
      </c>
      <c r="CU13" s="1680"/>
      <c r="CV13" s="1680"/>
      <c r="CW13" s="1680"/>
      <c r="CX13" s="1680"/>
      <c r="CY13" s="1681">
        <f t="shared" si="21"/>
        <v>0</v>
      </c>
      <c r="CZ13" s="1680"/>
      <c r="DA13" s="1680"/>
      <c r="DB13" s="1680"/>
      <c r="DC13" s="1680"/>
      <c r="DD13" s="1681">
        <f t="shared" si="22"/>
        <v>0</v>
      </c>
      <c r="DE13" s="1680"/>
      <c r="DF13" s="1680"/>
      <c r="DG13" s="1680"/>
      <c r="DH13" s="1680"/>
      <c r="DI13" s="1681">
        <f t="shared" si="23"/>
        <v>0</v>
      </c>
      <c r="DJ13" s="1680"/>
      <c r="DK13" s="1680"/>
      <c r="DL13" s="1680"/>
      <c r="DM13" s="1680"/>
      <c r="DN13" s="1681">
        <f t="shared" si="24"/>
        <v>0</v>
      </c>
      <c r="DO13" s="1680"/>
      <c r="DP13" s="1680"/>
      <c r="DQ13" s="1680"/>
      <c r="DR13" s="1680"/>
      <c r="DS13" s="1681">
        <f t="shared" si="25"/>
        <v>0</v>
      </c>
      <c r="DT13" s="1680"/>
      <c r="DU13" s="1680"/>
      <c r="DV13" s="1680"/>
      <c r="DW13" s="1680"/>
      <c r="DX13" s="1681">
        <f t="shared" si="26"/>
        <v>0</v>
      </c>
      <c r="DY13" s="1680"/>
      <c r="DZ13" s="1680"/>
      <c r="EA13" s="1680"/>
      <c r="EB13" s="1680"/>
      <c r="EC13" s="1681">
        <f t="shared" si="27"/>
        <v>0</v>
      </c>
      <c r="ED13" s="1680"/>
      <c r="EE13" s="1680"/>
      <c r="EF13" s="1680"/>
      <c r="EG13" s="1680"/>
      <c r="EH13" s="1681">
        <f t="shared" si="28"/>
        <v>0</v>
      </c>
      <c r="EI13" s="1680"/>
      <c r="EJ13" s="1680"/>
      <c r="EK13" s="1680"/>
      <c r="EL13" s="1680"/>
      <c r="EM13" s="1681">
        <f t="shared" si="29"/>
        <v>0</v>
      </c>
      <c r="EN13" s="1680"/>
      <c r="EO13" s="1680"/>
      <c r="EP13" s="1680"/>
      <c r="EQ13" s="1680"/>
      <c r="ER13" s="1681">
        <f t="shared" si="30"/>
        <v>0</v>
      </c>
      <c r="ES13" s="1680"/>
      <c r="ET13" s="1680"/>
      <c r="EU13" s="1680"/>
      <c r="EV13" s="1680"/>
      <c r="EW13" s="1681">
        <f t="shared" si="31"/>
        <v>0</v>
      </c>
      <c r="EX13" s="1681">
        <f t="shared" si="63"/>
        <v>1579957755</v>
      </c>
      <c r="EY13" s="978">
        <v>2</v>
      </c>
      <c r="EZ13" s="978">
        <v>0</v>
      </c>
      <c r="FA13" s="978">
        <v>9</v>
      </c>
      <c r="FB13" s="1694">
        <v>0</v>
      </c>
      <c r="FC13" s="1683">
        <f t="shared" si="59"/>
        <v>0</v>
      </c>
      <c r="FD13" s="978">
        <v>4</v>
      </c>
      <c r="FE13" s="978">
        <v>0</v>
      </c>
      <c r="FF13" s="386">
        <f>+EZ13+FA13+FD13+FE13</f>
        <v>13</v>
      </c>
      <c r="FG13" s="386">
        <f t="shared" si="33"/>
        <v>0</v>
      </c>
      <c r="FH13" s="1689">
        <v>8</v>
      </c>
      <c r="FI13" s="1685"/>
      <c r="FJ13" s="1685"/>
      <c r="FK13" s="1685"/>
      <c r="FL13" s="1686">
        <f t="shared" si="34"/>
        <v>8</v>
      </c>
      <c r="FM13" s="1685"/>
      <c r="FN13" s="1685"/>
      <c r="FO13" s="1685"/>
      <c r="FP13" s="1685"/>
      <c r="FQ13" s="1686">
        <f t="shared" si="35"/>
        <v>0</v>
      </c>
      <c r="FR13" s="1685"/>
      <c r="FS13" s="1685"/>
      <c r="FT13" s="1685"/>
      <c r="FU13" s="1685"/>
      <c r="FV13" s="1686">
        <f t="shared" si="36"/>
        <v>0</v>
      </c>
      <c r="FW13" s="1685"/>
      <c r="FX13" s="1685"/>
      <c r="FY13" s="1685"/>
      <c r="FZ13" s="1685"/>
      <c r="GA13" s="1686">
        <f t="shared" si="37"/>
        <v>0</v>
      </c>
      <c r="GB13" s="1685"/>
      <c r="GC13" s="1685"/>
      <c r="GD13" s="1685"/>
      <c r="GE13" s="1685"/>
      <c r="GF13" s="1686">
        <f t="shared" si="38"/>
        <v>0</v>
      </c>
      <c r="GG13" s="1685"/>
      <c r="GH13" s="1685"/>
      <c r="GI13" s="1685"/>
      <c r="GJ13" s="1685"/>
      <c r="GK13" s="1686">
        <f t="shared" si="39"/>
        <v>0</v>
      </c>
      <c r="GL13" s="1685"/>
      <c r="GM13" s="1685"/>
      <c r="GN13" s="1685"/>
      <c r="GO13" s="1685"/>
      <c r="GP13" s="1686">
        <f t="shared" si="40"/>
        <v>0</v>
      </c>
      <c r="GQ13" s="1685"/>
      <c r="GR13" s="1685"/>
      <c r="GS13" s="1685"/>
      <c r="GT13" s="1685"/>
      <c r="GU13" s="1686">
        <f t="shared" si="41"/>
        <v>0</v>
      </c>
      <c r="GV13" s="1685"/>
      <c r="GW13" s="1685"/>
      <c r="GX13" s="1685"/>
      <c r="GY13" s="1685"/>
      <c r="GZ13" s="1686">
        <f t="shared" si="42"/>
        <v>0</v>
      </c>
      <c r="HA13" s="1685"/>
      <c r="HB13" s="1685"/>
      <c r="HC13" s="1685"/>
      <c r="HD13" s="1685"/>
      <c r="HE13" s="1686">
        <f t="shared" si="43"/>
        <v>0</v>
      </c>
      <c r="HF13" s="1685"/>
      <c r="HG13" s="1685"/>
      <c r="HH13" s="1685"/>
      <c r="HI13" s="1685"/>
      <c r="HJ13" s="1686">
        <f t="shared" si="44"/>
        <v>0</v>
      </c>
      <c r="HK13" s="1685"/>
      <c r="HL13" s="1685"/>
      <c r="HM13" s="1685"/>
      <c r="HN13" s="1685"/>
      <c r="HO13" s="1686">
        <f t="shared" si="45"/>
        <v>0</v>
      </c>
      <c r="HP13" s="1685"/>
      <c r="HQ13" s="1685"/>
      <c r="HR13" s="1685"/>
      <c r="HS13" s="1685"/>
      <c r="HT13" s="1686">
        <f t="shared" si="46"/>
        <v>0</v>
      </c>
      <c r="HU13" s="1685"/>
      <c r="HV13" s="1685"/>
      <c r="HW13" s="1685"/>
      <c r="HX13" s="1685"/>
      <c r="HY13" s="1686">
        <f t="shared" si="47"/>
        <v>0</v>
      </c>
      <c r="HZ13" s="1685"/>
      <c r="IA13" s="1685"/>
      <c r="IB13" s="1685"/>
      <c r="IC13" s="1685"/>
      <c r="ID13" s="1686">
        <f t="shared" si="48"/>
        <v>0</v>
      </c>
      <c r="IE13" s="1685"/>
      <c r="IF13" s="1685"/>
      <c r="IG13" s="1685"/>
      <c r="IH13" s="1685"/>
      <c r="II13" s="1686">
        <f t="shared" si="49"/>
        <v>0</v>
      </c>
      <c r="IJ13" s="1685"/>
      <c r="IK13" s="1685"/>
      <c r="IL13" s="1685"/>
      <c r="IM13" s="1685"/>
      <c r="IN13" s="1686">
        <f t="shared" si="50"/>
        <v>0</v>
      </c>
      <c r="IO13" s="1685"/>
      <c r="IP13" s="1685"/>
      <c r="IQ13" s="1685"/>
      <c r="IR13" s="1685"/>
      <c r="IS13" s="1686">
        <f t="shared" si="51"/>
        <v>0</v>
      </c>
      <c r="IT13" s="1685"/>
      <c r="IU13" s="1685"/>
      <c r="IV13" s="1685"/>
      <c r="IW13" s="1685"/>
      <c r="IX13" s="1686">
        <f t="shared" si="52"/>
        <v>0</v>
      </c>
      <c r="IY13" s="1685"/>
      <c r="IZ13" s="1685"/>
      <c r="JA13" s="1685"/>
      <c r="JB13" s="1685"/>
      <c r="JC13" s="1686">
        <f t="shared" si="53"/>
        <v>0</v>
      </c>
      <c r="JD13" s="1683">
        <f t="shared" si="61"/>
        <v>0</v>
      </c>
      <c r="JE13" s="1686">
        <f t="shared" si="54"/>
        <v>8</v>
      </c>
      <c r="JF13" s="1690"/>
      <c r="JG13" s="1690"/>
      <c r="JH13" s="1690"/>
      <c r="JI13" s="1690"/>
      <c r="JJ13" s="1690"/>
      <c r="JK13" s="1690"/>
      <c r="JL13" s="209" t="s">
        <v>390</v>
      </c>
      <c r="JM13" s="1688"/>
    </row>
    <row r="14" spans="1:273" ht="78.75" hidden="1" customHeight="1" x14ac:dyDescent="0.35">
      <c r="A14" s="223" t="s">
        <v>528</v>
      </c>
      <c r="B14" s="223" t="s">
        <v>529</v>
      </c>
      <c r="C14" s="225" t="s">
        <v>530</v>
      </c>
      <c r="D14" s="224" t="s">
        <v>23</v>
      </c>
      <c r="E14" s="61" t="s">
        <v>532</v>
      </c>
      <c r="F14" s="2508">
        <v>71900545506</v>
      </c>
      <c r="G14" s="2508">
        <v>69809121839</v>
      </c>
      <c r="H14" s="2508">
        <v>60770588538</v>
      </c>
      <c r="I14" s="2508">
        <f>+AJ14+AJ15+AJ16+AJ17+AJ18+AJ19</f>
        <v>375224261727</v>
      </c>
      <c r="J14" s="2508">
        <f>+AK14+AK15+AK16+AK17+AK18+AK19</f>
        <v>345594415623</v>
      </c>
      <c r="K14" s="2508">
        <f>+AL14+AL15+AL16+AL17+AL18+AL19</f>
        <v>329252436220</v>
      </c>
      <c r="L14" s="2508">
        <v>284112074394.38202</v>
      </c>
      <c r="M14" s="2508">
        <v>390133176037.565</v>
      </c>
      <c r="N14" s="2510">
        <f>+F14+I14+L14+M14</f>
        <v>1121370057664.947</v>
      </c>
      <c r="O14" s="2510">
        <f>+G14+J14</f>
        <v>415403537462</v>
      </c>
      <c r="P14" s="2510">
        <f>+H14+K14</f>
        <v>390023024758</v>
      </c>
      <c r="Q14" s="2529">
        <v>4484</v>
      </c>
      <c r="R14" s="2511">
        <v>4484</v>
      </c>
      <c r="S14" s="2529">
        <v>24756</v>
      </c>
      <c r="T14" s="2520">
        <v>12110</v>
      </c>
      <c r="U14" s="2529">
        <v>21760</v>
      </c>
      <c r="V14" s="2529">
        <v>24000</v>
      </c>
      <c r="W14" s="2519">
        <v>75000</v>
      </c>
      <c r="X14" s="2514">
        <f>R14+T14</f>
        <v>16594</v>
      </c>
      <c r="Y14" s="224" t="s">
        <v>533</v>
      </c>
      <c r="Z14" s="383"/>
      <c r="AA14" s="383" t="s">
        <v>503</v>
      </c>
      <c r="AB14" s="383">
        <v>1</v>
      </c>
      <c r="AC14" s="223" t="s">
        <v>534</v>
      </c>
      <c r="AD14" s="223" t="s">
        <v>535</v>
      </c>
      <c r="AE14" s="227" t="s">
        <v>536</v>
      </c>
      <c r="AF14" s="209" t="s">
        <v>537</v>
      </c>
      <c r="AG14" s="838">
        <v>63274816312</v>
      </c>
      <c r="AH14" s="838">
        <v>63280999645</v>
      </c>
      <c r="AI14" s="838">
        <v>57494892349</v>
      </c>
      <c r="AJ14" s="838">
        <v>256194905847</v>
      </c>
      <c r="AK14" s="838">
        <v>249049367212</v>
      </c>
      <c r="AL14" s="838">
        <v>234462581438</v>
      </c>
      <c r="AM14" s="1677">
        <f t="shared" si="55"/>
        <v>0.97210897456615575</v>
      </c>
      <c r="AN14" s="1677">
        <f t="shared" si="64"/>
        <v>0.91517269113079647</v>
      </c>
      <c r="AO14" s="977">
        <v>205737147145</v>
      </c>
      <c r="AP14" s="838">
        <f t="shared" si="56"/>
        <v>212217867280.0675</v>
      </c>
      <c r="AQ14" s="977">
        <v>335940087289</v>
      </c>
      <c r="AR14" s="1678">
        <f t="shared" si="8"/>
        <v>861146956593</v>
      </c>
      <c r="AS14" s="1678">
        <f t="shared" si="9"/>
        <v>312330366857</v>
      </c>
      <c r="AT14" s="1679">
        <f t="shared" si="57"/>
        <v>0.36269113473115983</v>
      </c>
      <c r="AU14" s="1678">
        <f t="shared" si="62"/>
        <v>291957473787</v>
      </c>
      <c r="AV14" s="1679">
        <f t="shared" si="58"/>
        <v>0.33903327597195065</v>
      </c>
      <c r="AW14" s="1680"/>
      <c r="AX14" s="1680"/>
      <c r="AY14" s="1680"/>
      <c r="AZ14" s="1680"/>
      <c r="BA14" s="1681">
        <f t="shared" si="11"/>
        <v>0</v>
      </c>
      <c r="BB14" s="1680">
        <v>62400000</v>
      </c>
      <c r="BC14" s="1680"/>
      <c r="BD14" s="1680"/>
      <c r="BE14" s="1680"/>
      <c r="BF14" s="1681">
        <f t="shared" si="12"/>
        <v>62400000</v>
      </c>
      <c r="BG14" s="1680"/>
      <c r="BH14" s="1680"/>
      <c r="BI14" s="1680"/>
      <c r="BJ14" s="1680"/>
      <c r="BK14" s="1681">
        <f t="shared" si="13"/>
        <v>0</v>
      </c>
      <c r="BL14" s="1680">
        <v>640000000</v>
      </c>
      <c r="BM14" s="1680"/>
      <c r="BN14" s="1680"/>
      <c r="BO14" s="1680"/>
      <c r="BP14" s="1681">
        <f t="shared" si="14"/>
        <v>640000000</v>
      </c>
      <c r="BQ14" s="1680">
        <v>2619000000</v>
      </c>
      <c r="BR14" s="1680"/>
      <c r="BS14" s="1680"/>
      <c r="BT14" s="1680"/>
      <c r="BU14" s="1681">
        <f t="shared" si="15"/>
        <v>2619000000</v>
      </c>
      <c r="BV14" s="1680">
        <v>6476891090</v>
      </c>
      <c r="BW14" s="1680"/>
      <c r="BX14" s="1680"/>
      <c r="BY14" s="1680"/>
      <c r="BZ14" s="1681">
        <f t="shared" si="16"/>
        <v>6476891090</v>
      </c>
      <c r="CA14" s="1680"/>
      <c r="CB14" s="1680"/>
      <c r="CC14" s="1680"/>
      <c r="CD14" s="1680"/>
      <c r="CE14" s="1681">
        <f t="shared" si="17"/>
        <v>0</v>
      </c>
      <c r="CF14" s="1680">
        <v>5959063000</v>
      </c>
      <c r="CG14" s="1680"/>
      <c r="CH14" s="1680"/>
      <c r="CI14" s="1680"/>
      <c r="CJ14" s="1681">
        <f t="shared" si="18"/>
        <v>5959063000</v>
      </c>
      <c r="CK14" s="1680">
        <v>702000000</v>
      </c>
      <c r="CL14" s="1680"/>
      <c r="CM14" s="1680"/>
      <c r="CN14" s="1680"/>
      <c r="CO14" s="1681">
        <f t="shared" si="19"/>
        <v>702000000</v>
      </c>
      <c r="CP14" s="1680">
        <v>546000000</v>
      </c>
      <c r="CQ14" s="1680"/>
      <c r="CR14" s="1680"/>
      <c r="CS14" s="1680"/>
      <c r="CT14" s="1681">
        <f t="shared" si="20"/>
        <v>546000000</v>
      </c>
      <c r="CU14" s="1680">
        <v>3510000000</v>
      </c>
      <c r="CV14" s="1680"/>
      <c r="CW14" s="1680"/>
      <c r="CX14" s="1680"/>
      <c r="CY14" s="1681">
        <f t="shared" si="21"/>
        <v>3510000000</v>
      </c>
      <c r="CZ14" s="1680">
        <v>7130800000</v>
      </c>
      <c r="DA14" s="1680"/>
      <c r="DB14" s="1680"/>
      <c r="DC14" s="1680"/>
      <c r="DD14" s="1681">
        <f t="shared" si="22"/>
        <v>7130800000</v>
      </c>
      <c r="DE14" s="1680">
        <v>15600000</v>
      </c>
      <c r="DF14" s="1680"/>
      <c r="DG14" s="1680"/>
      <c r="DH14" s="1680"/>
      <c r="DI14" s="1681">
        <f t="shared" si="23"/>
        <v>15600000</v>
      </c>
      <c r="DJ14" s="1680"/>
      <c r="DK14" s="1680"/>
      <c r="DL14" s="1680"/>
      <c r="DM14" s="1680"/>
      <c r="DN14" s="1681">
        <f t="shared" si="24"/>
        <v>0</v>
      </c>
      <c r="DO14" s="1680"/>
      <c r="DP14" s="1680"/>
      <c r="DQ14" s="1680"/>
      <c r="DR14" s="1680"/>
      <c r="DS14" s="1681">
        <f t="shared" si="25"/>
        <v>0</v>
      </c>
      <c r="DT14" s="1680"/>
      <c r="DU14" s="1680"/>
      <c r="DV14" s="1680"/>
      <c r="DW14" s="1680"/>
      <c r="DX14" s="1681">
        <f t="shared" si="26"/>
        <v>0</v>
      </c>
      <c r="DY14" s="1680"/>
      <c r="DZ14" s="1680"/>
      <c r="EA14" s="1680"/>
      <c r="EB14" s="1680"/>
      <c r="EC14" s="1681">
        <f t="shared" si="27"/>
        <v>0</v>
      </c>
      <c r="ED14" s="1680"/>
      <c r="EE14" s="1680"/>
      <c r="EF14" s="1680"/>
      <c r="EG14" s="1680"/>
      <c r="EH14" s="1681">
        <f t="shared" si="28"/>
        <v>0</v>
      </c>
      <c r="EI14" s="1680">
        <v>202800000</v>
      </c>
      <c r="EJ14" s="1680"/>
      <c r="EK14" s="1680"/>
      <c r="EL14" s="1680"/>
      <c r="EM14" s="1681">
        <f t="shared" si="29"/>
        <v>202800000</v>
      </c>
      <c r="EN14" s="1680">
        <v>345770520</v>
      </c>
      <c r="EO14" s="1680"/>
      <c r="EP14" s="1680"/>
      <c r="EQ14" s="1680"/>
      <c r="ER14" s="1681">
        <f t="shared" si="30"/>
        <v>345770520</v>
      </c>
      <c r="ES14" s="1680"/>
      <c r="ET14" s="1680"/>
      <c r="EU14" s="1680"/>
      <c r="EV14" s="1680"/>
      <c r="EW14" s="1681">
        <f t="shared" si="31"/>
        <v>0</v>
      </c>
      <c r="EX14" s="1681">
        <f t="shared" si="63"/>
        <v>28210324610</v>
      </c>
      <c r="EY14" s="945">
        <v>4028</v>
      </c>
      <c r="EZ14" s="945">
        <v>4028</v>
      </c>
      <c r="FA14" s="945">
        <v>19372</v>
      </c>
      <c r="FB14" s="1697">
        <v>11859</v>
      </c>
      <c r="FC14" s="1683">
        <f t="shared" si="59"/>
        <v>0.61217220730951893</v>
      </c>
      <c r="FD14" s="945">
        <v>15330</v>
      </c>
      <c r="FE14" s="945">
        <v>21270</v>
      </c>
      <c r="FF14" s="384">
        <f t="shared" si="60"/>
        <v>60000</v>
      </c>
      <c r="FG14" s="384">
        <f t="shared" si="33"/>
        <v>15887</v>
      </c>
      <c r="FH14" s="1689">
        <v>15</v>
      </c>
      <c r="FI14" s="1685">
        <v>164</v>
      </c>
      <c r="FJ14" s="1685"/>
      <c r="FK14" s="1685"/>
      <c r="FL14" s="1686">
        <f>SUM(FH14:FK14)</f>
        <v>179</v>
      </c>
      <c r="FM14" s="1685"/>
      <c r="FN14" s="1685">
        <v>2</v>
      </c>
      <c r="FO14" s="1685"/>
      <c r="FP14" s="1685"/>
      <c r="FQ14" s="1686">
        <f t="shared" si="35"/>
        <v>2</v>
      </c>
      <c r="FR14" s="1685">
        <v>70</v>
      </c>
      <c r="FS14" s="1685">
        <v>20</v>
      </c>
      <c r="FT14" s="1685"/>
      <c r="FU14" s="1685"/>
      <c r="FV14" s="1686">
        <f t="shared" si="36"/>
        <v>90</v>
      </c>
      <c r="FW14" s="1685">
        <v>241</v>
      </c>
      <c r="FX14" s="1685">
        <v>546</v>
      </c>
      <c r="FY14" s="1685"/>
      <c r="FZ14" s="1685"/>
      <c r="GA14" s="1686">
        <f t="shared" si="37"/>
        <v>787</v>
      </c>
      <c r="GB14" s="1685">
        <v>831</v>
      </c>
      <c r="GC14" s="1685">
        <v>1309</v>
      </c>
      <c r="GD14" s="1685"/>
      <c r="GE14" s="1685"/>
      <c r="GF14" s="1686">
        <f t="shared" si="38"/>
        <v>2140</v>
      </c>
      <c r="GG14" s="1685"/>
      <c r="GH14" s="1685">
        <v>15</v>
      </c>
      <c r="GI14" s="1685"/>
      <c r="GJ14" s="1685"/>
      <c r="GK14" s="1686">
        <f t="shared" si="39"/>
        <v>15</v>
      </c>
      <c r="GL14" s="1685">
        <v>1225</v>
      </c>
      <c r="GM14" s="1685">
        <v>1933</v>
      </c>
      <c r="GN14" s="1685"/>
      <c r="GO14" s="1685"/>
      <c r="GP14" s="1686">
        <f t="shared" si="40"/>
        <v>3158</v>
      </c>
      <c r="GQ14" s="1685">
        <v>90</v>
      </c>
      <c r="GR14" s="1685">
        <v>550</v>
      </c>
      <c r="GS14" s="1685"/>
      <c r="GT14" s="1685"/>
      <c r="GU14" s="1686">
        <f t="shared" si="41"/>
        <v>640</v>
      </c>
      <c r="GV14" s="1685">
        <v>205</v>
      </c>
      <c r="GW14" s="1685">
        <v>1490</v>
      </c>
      <c r="GX14" s="1685"/>
      <c r="GY14" s="1685"/>
      <c r="GZ14" s="1686">
        <f t="shared" si="42"/>
        <v>1695</v>
      </c>
      <c r="HA14" s="1685">
        <v>310</v>
      </c>
      <c r="HB14" s="1685">
        <v>232</v>
      </c>
      <c r="HC14" s="1685"/>
      <c r="HD14" s="1685"/>
      <c r="HE14" s="1686">
        <f t="shared" si="43"/>
        <v>542</v>
      </c>
      <c r="HF14" s="1685">
        <v>873</v>
      </c>
      <c r="HG14" s="1685">
        <v>856</v>
      </c>
      <c r="HH14" s="1685"/>
      <c r="HI14" s="1685"/>
      <c r="HJ14" s="1686">
        <f t="shared" si="44"/>
        <v>1729</v>
      </c>
      <c r="HK14" s="1685">
        <v>1</v>
      </c>
      <c r="HL14" s="1685">
        <v>65</v>
      </c>
      <c r="HM14" s="1685"/>
      <c r="HN14" s="1685"/>
      <c r="HO14" s="1686">
        <f t="shared" si="45"/>
        <v>66</v>
      </c>
      <c r="HP14" s="1685"/>
      <c r="HQ14" s="1685">
        <v>122</v>
      </c>
      <c r="HR14" s="1685"/>
      <c r="HS14" s="1685"/>
      <c r="HT14" s="1686">
        <f t="shared" si="46"/>
        <v>122</v>
      </c>
      <c r="HU14" s="1685">
        <v>58</v>
      </c>
      <c r="HV14" s="1685">
        <v>49</v>
      </c>
      <c r="HW14" s="1685"/>
      <c r="HX14" s="1685"/>
      <c r="HY14" s="1686">
        <f t="shared" si="47"/>
        <v>107</v>
      </c>
      <c r="HZ14" s="1685"/>
      <c r="IA14" s="1685">
        <v>20</v>
      </c>
      <c r="IB14" s="1685"/>
      <c r="IC14" s="1685"/>
      <c r="ID14" s="1686">
        <f t="shared" si="48"/>
        <v>20</v>
      </c>
      <c r="IE14" s="1685"/>
      <c r="IF14" s="1685">
        <v>116</v>
      </c>
      <c r="IG14" s="1685"/>
      <c r="IH14" s="1685"/>
      <c r="II14" s="1686">
        <f t="shared" si="49"/>
        <v>116</v>
      </c>
      <c r="IJ14" s="1685"/>
      <c r="IK14" s="1685">
        <v>1</v>
      </c>
      <c r="IL14" s="1685"/>
      <c r="IM14" s="1685"/>
      <c r="IN14" s="1686">
        <f t="shared" si="50"/>
        <v>1</v>
      </c>
      <c r="IO14" s="1685">
        <v>22</v>
      </c>
      <c r="IP14" s="1685">
        <v>211</v>
      </c>
      <c r="IQ14" s="1685"/>
      <c r="IR14" s="1685"/>
      <c r="IS14" s="1686">
        <f t="shared" si="51"/>
        <v>233</v>
      </c>
      <c r="IT14" s="1685">
        <v>87</v>
      </c>
      <c r="IU14" s="1685">
        <v>244</v>
      </c>
      <c r="IV14" s="1685"/>
      <c r="IW14" s="1685"/>
      <c r="IX14" s="1686">
        <f t="shared" si="52"/>
        <v>331</v>
      </c>
      <c r="IY14" s="1685"/>
      <c r="IZ14" s="1685"/>
      <c r="JA14" s="1685"/>
      <c r="JB14" s="1685"/>
      <c r="JC14" s="1686">
        <f t="shared" si="53"/>
        <v>0</v>
      </c>
      <c r="JD14" s="1683">
        <f t="shared" si="61"/>
        <v>0.26478333333333332</v>
      </c>
      <c r="JE14" s="1686">
        <f t="shared" si="54"/>
        <v>11973</v>
      </c>
      <c r="JF14" s="1690">
        <v>1665</v>
      </c>
      <c r="JG14" s="1690">
        <v>203</v>
      </c>
      <c r="JH14" s="1690">
        <v>180</v>
      </c>
      <c r="JI14" s="1690"/>
      <c r="JJ14" s="1690">
        <v>771</v>
      </c>
      <c r="JK14" s="1690"/>
      <c r="JL14" s="209" t="s">
        <v>394</v>
      </c>
      <c r="JM14" s="1688"/>
    </row>
    <row r="15" spans="1:273" ht="84" hidden="1" customHeight="1" x14ac:dyDescent="0.35">
      <c r="A15" s="223" t="s">
        <v>528</v>
      </c>
      <c r="B15" s="223" t="s">
        <v>529</v>
      </c>
      <c r="C15" s="225" t="s">
        <v>530</v>
      </c>
      <c r="D15" s="224" t="s">
        <v>23</v>
      </c>
      <c r="E15" s="61" t="s">
        <v>532</v>
      </c>
      <c r="F15" s="2509"/>
      <c r="G15" s="2509"/>
      <c r="H15" s="2509"/>
      <c r="I15" s="2509"/>
      <c r="J15" s="2509"/>
      <c r="K15" s="2509"/>
      <c r="L15" s="2509"/>
      <c r="M15" s="2509"/>
      <c r="N15" s="2509"/>
      <c r="O15" s="2509"/>
      <c r="P15" s="2509"/>
      <c r="Q15" s="2509"/>
      <c r="R15" s="2509"/>
      <c r="S15" s="2509"/>
      <c r="T15" s="2517"/>
      <c r="U15" s="2509"/>
      <c r="V15" s="2509"/>
      <c r="W15" s="2509"/>
      <c r="X15" s="2509"/>
      <c r="Y15" s="224" t="s">
        <v>23</v>
      </c>
      <c r="Z15" s="383"/>
      <c r="AA15" s="383" t="s">
        <v>503</v>
      </c>
      <c r="AB15" s="383">
        <v>2</v>
      </c>
      <c r="AC15" s="223" t="s">
        <v>534</v>
      </c>
      <c r="AD15" s="223" t="s">
        <v>535</v>
      </c>
      <c r="AE15" s="227" t="s">
        <v>536</v>
      </c>
      <c r="AF15" s="209" t="s">
        <v>539</v>
      </c>
      <c r="AG15" s="838">
        <v>69000000</v>
      </c>
      <c r="AH15" s="838">
        <v>69000000</v>
      </c>
      <c r="AI15" s="838">
        <v>63000000</v>
      </c>
      <c r="AJ15" s="838">
        <v>4099680000</v>
      </c>
      <c r="AK15" s="838">
        <v>4099680000</v>
      </c>
      <c r="AL15" s="838">
        <v>4099680000</v>
      </c>
      <c r="AM15" s="1677">
        <f t="shared" si="55"/>
        <v>1</v>
      </c>
      <c r="AN15" s="1677">
        <f t="shared" si="64"/>
        <v>1</v>
      </c>
      <c r="AO15" s="977">
        <v>4040089735</v>
      </c>
      <c r="AP15" s="838">
        <f t="shared" si="56"/>
        <v>4167352561.6525002</v>
      </c>
      <c r="AQ15" s="977">
        <v>2059269040</v>
      </c>
      <c r="AR15" s="1678">
        <f t="shared" si="8"/>
        <v>10268038775</v>
      </c>
      <c r="AS15" s="1678">
        <f t="shared" si="9"/>
        <v>4168680000</v>
      </c>
      <c r="AT15" s="1679">
        <f t="shared" si="57"/>
        <v>0.40598600096346055</v>
      </c>
      <c r="AU15" s="1678">
        <f t="shared" si="62"/>
        <v>4162680000</v>
      </c>
      <c r="AV15" s="1679">
        <f t="shared" si="58"/>
        <v>0.40540166347394807</v>
      </c>
      <c r="AW15" s="1680"/>
      <c r="AX15" s="1680"/>
      <c r="AY15" s="1680"/>
      <c r="AZ15" s="1680"/>
      <c r="BA15" s="1681">
        <f t="shared" si="11"/>
        <v>0</v>
      </c>
      <c r="BB15" s="1680"/>
      <c r="BC15" s="1680"/>
      <c r="BD15" s="1680"/>
      <c r="BE15" s="1680"/>
      <c r="BF15" s="1681">
        <f t="shared" si="12"/>
        <v>0</v>
      </c>
      <c r="BG15" s="1680"/>
      <c r="BH15" s="1680"/>
      <c r="BI15" s="1680"/>
      <c r="BJ15" s="1680"/>
      <c r="BK15" s="1681">
        <f t="shared" si="13"/>
        <v>0</v>
      </c>
      <c r="BL15" s="1680"/>
      <c r="BM15" s="1680"/>
      <c r="BN15" s="1680"/>
      <c r="BO15" s="1680"/>
      <c r="BP15" s="1681">
        <f t="shared" si="14"/>
        <v>0</v>
      </c>
      <c r="BQ15" s="1680"/>
      <c r="BR15" s="1680"/>
      <c r="BS15" s="1680"/>
      <c r="BT15" s="1680"/>
      <c r="BU15" s="1681">
        <f t="shared" si="15"/>
        <v>0</v>
      </c>
      <c r="BV15" s="1680"/>
      <c r="BW15" s="1680"/>
      <c r="BX15" s="1680"/>
      <c r="BY15" s="1680"/>
      <c r="BZ15" s="1681">
        <f t="shared" si="16"/>
        <v>0</v>
      </c>
      <c r="CA15" s="1680"/>
      <c r="CB15" s="1680"/>
      <c r="CC15" s="1680"/>
      <c r="CD15" s="1680"/>
      <c r="CE15" s="1681">
        <f t="shared" si="17"/>
        <v>0</v>
      </c>
      <c r="CF15" s="1680"/>
      <c r="CG15" s="1680"/>
      <c r="CH15" s="1680"/>
      <c r="CI15" s="1680"/>
      <c r="CJ15" s="1681">
        <f t="shared" si="18"/>
        <v>0</v>
      </c>
      <c r="CK15" s="1680"/>
      <c r="CL15" s="1680"/>
      <c r="CM15" s="1680"/>
      <c r="CN15" s="1680"/>
      <c r="CO15" s="1681">
        <f t="shared" si="19"/>
        <v>0</v>
      </c>
      <c r="CP15" s="1680"/>
      <c r="CQ15" s="1680"/>
      <c r="CR15" s="1680"/>
      <c r="CS15" s="1680"/>
      <c r="CT15" s="1681">
        <f t="shared" si="20"/>
        <v>0</v>
      </c>
      <c r="CU15" s="1680"/>
      <c r="CV15" s="1680"/>
      <c r="CW15" s="1680"/>
      <c r="CX15" s="1680"/>
      <c r="CY15" s="1681">
        <f t="shared" si="21"/>
        <v>0</v>
      </c>
      <c r="CZ15" s="1680"/>
      <c r="DA15" s="1680"/>
      <c r="DB15" s="1680"/>
      <c r="DC15" s="1680"/>
      <c r="DD15" s="1681">
        <f t="shared" si="22"/>
        <v>0</v>
      </c>
      <c r="DE15" s="1680"/>
      <c r="DF15" s="1680"/>
      <c r="DG15" s="1680"/>
      <c r="DH15" s="1680"/>
      <c r="DI15" s="1681">
        <f t="shared" si="23"/>
        <v>0</v>
      </c>
      <c r="DJ15" s="1680"/>
      <c r="DK15" s="1680"/>
      <c r="DL15" s="1680"/>
      <c r="DM15" s="1680"/>
      <c r="DN15" s="1681">
        <f t="shared" si="24"/>
        <v>0</v>
      </c>
      <c r="DO15" s="1680"/>
      <c r="DP15" s="1680"/>
      <c r="DQ15" s="1680"/>
      <c r="DR15" s="1680"/>
      <c r="DS15" s="1681">
        <f t="shared" si="25"/>
        <v>0</v>
      </c>
      <c r="DT15" s="1680"/>
      <c r="DU15" s="1680"/>
      <c r="DV15" s="1680"/>
      <c r="DW15" s="1680"/>
      <c r="DX15" s="1681">
        <f t="shared" si="26"/>
        <v>0</v>
      </c>
      <c r="DY15" s="1680"/>
      <c r="DZ15" s="1680"/>
      <c r="EA15" s="1680"/>
      <c r="EB15" s="1680"/>
      <c r="EC15" s="1681">
        <f t="shared" si="27"/>
        <v>0</v>
      </c>
      <c r="ED15" s="1680"/>
      <c r="EE15" s="1680"/>
      <c r="EF15" s="1680"/>
      <c r="EG15" s="1680"/>
      <c r="EH15" s="1681">
        <f t="shared" si="28"/>
        <v>0</v>
      </c>
      <c r="EI15" s="1680"/>
      <c r="EJ15" s="1680"/>
      <c r="EK15" s="1680"/>
      <c r="EL15" s="1680"/>
      <c r="EM15" s="1681">
        <f t="shared" si="29"/>
        <v>0</v>
      </c>
      <c r="EN15" s="1680"/>
      <c r="EO15" s="1680"/>
      <c r="EP15" s="1680"/>
      <c r="EQ15" s="1680"/>
      <c r="ER15" s="1681">
        <f t="shared" si="30"/>
        <v>0</v>
      </c>
      <c r="ES15" s="1680"/>
      <c r="ET15" s="1680"/>
      <c r="EU15" s="1680"/>
      <c r="EV15" s="1680"/>
      <c r="EW15" s="1681">
        <f t="shared" si="31"/>
        <v>0</v>
      </c>
      <c r="EX15" s="1681">
        <f t="shared" si="63"/>
        <v>0</v>
      </c>
      <c r="EY15" s="945">
        <v>0</v>
      </c>
      <c r="EZ15" s="945">
        <v>0</v>
      </c>
      <c r="FA15" s="945">
        <v>36</v>
      </c>
      <c r="FB15" s="1697"/>
      <c r="FC15" s="1683">
        <f t="shared" si="59"/>
        <v>0</v>
      </c>
      <c r="FD15" s="945">
        <v>36</v>
      </c>
      <c r="FE15" s="945">
        <v>28</v>
      </c>
      <c r="FF15" s="384">
        <f t="shared" si="60"/>
        <v>100</v>
      </c>
      <c r="FG15" s="384">
        <f t="shared" si="33"/>
        <v>0</v>
      </c>
      <c r="FH15" s="1689"/>
      <c r="FI15" s="1685"/>
      <c r="FJ15" s="1685"/>
      <c r="FK15" s="1685"/>
      <c r="FL15" s="1686">
        <f t="shared" si="34"/>
        <v>0</v>
      </c>
      <c r="FM15" s="1685"/>
      <c r="FN15" s="1685"/>
      <c r="FO15" s="1685"/>
      <c r="FP15" s="1685"/>
      <c r="FQ15" s="1686">
        <f t="shared" si="35"/>
        <v>0</v>
      </c>
      <c r="FR15" s="1685"/>
      <c r="FS15" s="1685"/>
      <c r="FT15" s="1685"/>
      <c r="FU15" s="1685"/>
      <c r="FV15" s="1686">
        <f t="shared" si="36"/>
        <v>0</v>
      </c>
      <c r="FW15" s="1685"/>
      <c r="FX15" s="1685"/>
      <c r="FY15" s="1685"/>
      <c r="FZ15" s="1685"/>
      <c r="GA15" s="1686">
        <f t="shared" si="37"/>
        <v>0</v>
      </c>
      <c r="GB15" s="1685"/>
      <c r="GC15" s="1685"/>
      <c r="GD15" s="1685"/>
      <c r="GE15" s="1685"/>
      <c r="GF15" s="1686">
        <f t="shared" si="38"/>
        <v>0</v>
      </c>
      <c r="GG15" s="1685"/>
      <c r="GH15" s="1685"/>
      <c r="GI15" s="1685"/>
      <c r="GJ15" s="1685"/>
      <c r="GK15" s="1686">
        <f t="shared" si="39"/>
        <v>0</v>
      </c>
      <c r="GL15" s="1685"/>
      <c r="GM15" s="1685"/>
      <c r="GN15" s="1685"/>
      <c r="GO15" s="1685"/>
      <c r="GP15" s="1686">
        <f t="shared" si="40"/>
        <v>0</v>
      </c>
      <c r="GQ15" s="1685"/>
      <c r="GR15" s="1685"/>
      <c r="GS15" s="1685"/>
      <c r="GT15" s="1685"/>
      <c r="GU15" s="1686">
        <f t="shared" si="41"/>
        <v>0</v>
      </c>
      <c r="GV15" s="1685"/>
      <c r="GW15" s="1685"/>
      <c r="GX15" s="1685"/>
      <c r="GY15" s="1685"/>
      <c r="GZ15" s="1686">
        <f t="shared" si="42"/>
        <v>0</v>
      </c>
      <c r="HA15" s="1685"/>
      <c r="HB15" s="1685"/>
      <c r="HC15" s="1685"/>
      <c r="HD15" s="1685"/>
      <c r="HE15" s="1686">
        <f t="shared" si="43"/>
        <v>0</v>
      </c>
      <c r="HF15" s="1685"/>
      <c r="HG15" s="1685"/>
      <c r="HH15" s="1685"/>
      <c r="HI15" s="1685"/>
      <c r="HJ15" s="1686">
        <f t="shared" si="44"/>
        <v>0</v>
      </c>
      <c r="HK15" s="1685"/>
      <c r="HL15" s="1685"/>
      <c r="HM15" s="1685"/>
      <c r="HN15" s="1685"/>
      <c r="HO15" s="1686">
        <f t="shared" si="45"/>
        <v>0</v>
      </c>
      <c r="HP15" s="1685"/>
      <c r="HQ15" s="1685"/>
      <c r="HR15" s="1685"/>
      <c r="HS15" s="1685"/>
      <c r="HT15" s="1686">
        <f t="shared" si="46"/>
        <v>0</v>
      </c>
      <c r="HU15" s="1685"/>
      <c r="HV15" s="1685"/>
      <c r="HW15" s="1685"/>
      <c r="HX15" s="1685"/>
      <c r="HY15" s="1686">
        <f t="shared" si="47"/>
        <v>0</v>
      </c>
      <c r="HZ15" s="1685"/>
      <c r="IA15" s="1685"/>
      <c r="IB15" s="1685"/>
      <c r="IC15" s="1685"/>
      <c r="ID15" s="1686">
        <f t="shared" si="48"/>
        <v>0</v>
      </c>
      <c r="IE15" s="1685"/>
      <c r="IF15" s="1685"/>
      <c r="IG15" s="1685"/>
      <c r="IH15" s="1685"/>
      <c r="II15" s="1686">
        <f t="shared" si="49"/>
        <v>0</v>
      </c>
      <c r="IJ15" s="1685"/>
      <c r="IK15" s="1685"/>
      <c r="IL15" s="1685"/>
      <c r="IM15" s="1685"/>
      <c r="IN15" s="1686">
        <f t="shared" si="50"/>
        <v>0</v>
      </c>
      <c r="IO15" s="1685"/>
      <c r="IP15" s="1685"/>
      <c r="IQ15" s="1685"/>
      <c r="IR15" s="1685"/>
      <c r="IS15" s="1686">
        <f t="shared" si="51"/>
        <v>0</v>
      </c>
      <c r="IT15" s="1685"/>
      <c r="IU15" s="1685"/>
      <c r="IV15" s="1685"/>
      <c r="IW15" s="1685"/>
      <c r="IX15" s="1686">
        <f t="shared" si="52"/>
        <v>0</v>
      </c>
      <c r="IY15" s="1685"/>
      <c r="IZ15" s="1685"/>
      <c r="JA15" s="1685"/>
      <c r="JB15" s="1685"/>
      <c r="JC15" s="1686">
        <f t="shared" si="53"/>
        <v>0</v>
      </c>
      <c r="JD15" s="1683">
        <f t="shared" si="61"/>
        <v>0</v>
      </c>
      <c r="JE15" s="1686">
        <f t="shared" si="54"/>
        <v>0</v>
      </c>
      <c r="JF15" s="1690"/>
      <c r="JG15" s="1690"/>
      <c r="JH15" s="1690"/>
      <c r="JI15" s="1690"/>
      <c r="JJ15" s="1690"/>
      <c r="JK15" s="1690"/>
      <c r="JL15" s="209" t="s">
        <v>390</v>
      </c>
      <c r="JM15" s="1688"/>
    </row>
    <row r="16" spans="1:273" ht="81.75" hidden="1" customHeight="1" x14ac:dyDescent="0.35">
      <c r="A16" s="223" t="s">
        <v>528</v>
      </c>
      <c r="B16" s="223" t="s">
        <v>529</v>
      </c>
      <c r="C16" s="225" t="s">
        <v>530</v>
      </c>
      <c r="D16" s="224" t="s">
        <v>23</v>
      </c>
      <c r="E16" s="61" t="s">
        <v>532</v>
      </c>
      <c r="F16" s="2509"/>
      <c r="G16" s="2509"/>
      <c r="H16" s="2509"/>
      <c r="I16" s="2509"/>
      <c r="J16" s="2509"/>
      <c r="K16" s="2509"/>
      <c r="L16" s="2509"/>
      <c r="M16" s="2509"/>
      <c r="N16" s="2509">
        <f>+F16+I16+L16+M16</f>
        <v>0</v>
      </c>
      <c r="O16" s="2509">
        <f>+G16+J16</f>
        <v>0</v>
      </c>
      <c r="P16" s="2509">
        <f>+H16+K16</f>
        <v>0</v>
      </c>
      <c r="Q16" s="2509"/>
      <c r="R16" s="2509"/>
      <c r="S16" s="2509"/>
      <c r="T16" s="2517"/>
      <c r="U16" s="2509"/>
      <c r="V16" s="2509"/>
      <c r="W16" s="2509"/>
      <c r="X16" s="2509"/>
      <c r="Y16" s="224" t="s">
        <v>23</v>
      </c>
      <c r="Z16" s="383"/>
      <c r="AA16" s="383" t="s">
        <v>503</v>
      </c>
      <c r="AB16" s="383">
        <v>3</v>
      </c>
      <c r="AC16" s="223" t="s">
        <v>540</v>
      </c>
      <c r="AD16" s="223" t="s">
        <v>535</v>
      </c>
      <c r="AE16" s="227" t="s">
        <v>541</v>
      </c>
      <c r="AF16" s="209" t="s">
        <v>542</v>
      </c>
      <c r="AG16" s="838">
        <v>207182500</v>
      </c>
      <c r="AH16" s="838">
        <v>207182500</v>
      </c>
      <c r="AI16" s="838">
        <v>173098500</v>
      </c>
      <c r="AJ16" s="838">
        <v>7788308153</v>
      </c>
      <c r="AK16" s="838">
        <v>7657739020</v>
      </c>
      <c r="AL16" s="838">
        <v>6723339213</v>
      </c>
      <c r="AM16" s="1677">
        <f t="shared" si="55"/>
        <v>0.9832352379444943</v>
      </c>
      <c r="AN16" s="1677">
        <f t="shared" si="64"/>
        <v>0.86326055427201076</v>
      </c>
      <c r="AO16" s="977">
        <v>14269364501</v>
      </c>
      <c r="AP16" s="838">
        <f t="shared" si="56"/>
        <v>14718849482.781502</v>
      </c>
      <c r="AQ16" s="977">
        <v>9398266942</v>
      </c>
      <c r="AR16" s="1678">
        <f t="shared" si="8"/>
        <v>31663122096</v>
      </c>
      <c r="AS16" s="1678">
        <f t="shared" si="9"/>
        <v>7864921520</v>
      </c>
      <c r="AT16" s="1679">
        <f t="shared" si="57"/>
        <v>0.24839374639538706</v>
      </c>
      <c r="AU16" s="1678">
        <f t="shared" si="62"/>
        <v>6896437713</v>
      </c>
      <c r="AV16" s="1679">
        <f t="shared" si="58"/>
        <v>0.21780662349374658</v>
      </c>
      <c r="AW16" s="1680"/>
      <c r="AX16" s="1680"/>
      <c r="AY16" s="1680"/>
      <c r="AZ16" s="1680"/>
      <c r="BA16" s="1681">
        <f t="shared" si="11"/>
        <v>0</v>
      </c>
      <c r="BB16" s="1680"/>
      <c r="BC16" s="1680"/>
      <c r="BD16" s="1680"/>
      <c r="BE16" s="1680"/>
      <c r="BF16" s="1681">
        <f t="shared" si="12"/>
        <v>0</v>
      </c>
      <c r="BG16" s="1680"/>
      <c r="BH16" s="1680"/>
      <c r="BI16" s="1680"/>
      <c r="BJ16" s="1680"/>
      <c r="BK16" s="1681">
        <f t="shared" si="13"/>
        <v>0</v>
      </c>
      <c r="BL16" s="1680"/>
      <c r="BM16" s="1680"/>
      <c r="BN16" s="1680"/>
      <c r="BO16" s="1680"/>
      <c r="BP16" s="1681">
        <f t="shared" si="14"/>
        <v>0</v>
      </c>
      <c r="BQ16" s="1680"/>
      <c r="BR16" s="1680"/>
      <c r="BS16" s="1680"/>
      <c r="BT16" s="1680"/>
      <c r="BU16" s="1681">
        <f t="shared" si="15"/>
        <v>0</v>
      </c>
      <c r="BV16" s="1680"/>
      <c r="BW16" s="1680"/>
      <c r="BX16" s="1680"/>
      <c r="BY16" s="1680"/>
      <c r="BZ16" s="1681">
        <f t="shared" si="16"/>
        <v>0</v>
      </c>
      <c r="CA16" s="1680"/>
      <c r="CB16" s="1680"/>
      <c r="CC16" s="1680"/>
      <c r="CD16" s="1680"/>
      <c r="CE16" s="1681">
        <f t="shared" si="17"/>
        <v>0</v>
      </c>
      <c r="CF16" s="1680"/>
      <c r="CG16" s="1680"/>
      <c r="CH16" s="1680"/>
      <c r="CI16" s="1680"/>
      <c r="CJ16" s="1681">
        <f t="shared" si="18"/>
        <v>0</v>
      </c>
      <c r="CK16" s="1680"/>
      <c r="CL16" s="1680"/>
      <c r="CM16" s="1680"/>
      <c r="CN16" s="1680"/>
      <c r="CO16" s="1681">
        <f t="shared" si="19"/>
        <v>0</v>
      </c>
      <c r="CP16" s="1680"/>
      <c r="CQ16" s="1680"/>
      <c r="CR16" s="1680"/>
      <c r="CS16" s="1680"/>
      <c r="CT16" s="1681">
        <f t="shared" si="20"/>
        <v>0</v>
      </c>
      <c r="CU16" s="1680"/>
      <c r="CV16" s="1680"/>
      <c r="CW16" s="1680"/>
      <c r="CX16" s="1680"/>
      <c r="CY16" s="1681">
        <f t="shared" si="21"/>
        <v>0</v>
      </c>
      <c r="CZ16" s="1680"/>
      <c r="DA16" s="1680"/>
      <c r="DB16" s="1680"/>
      <c r="DC16" s="1680"/>
      <c r="DD16" s="1681">
        <f t="shared" si="22"/>
        <v>0</v>
      </c>
      <c r="DE16" s="1680"/>
      <c r="DF16" s="1680"/>
      <c r="DG16" s="1680"/>
      <c r="DH16" s="1680"/>
      <c r="DI16" s="1681">
        <f t="shared" si="23"/>
        <v>0</v>
      </c>
      <c r="DJ16" s="1680"/>
      <c r="DK16" s="1680"/>
      <c r="DL16" s="1680"/>
      <c r="DM16" s="1680"/>
      <c r="DN16" s="1681">
        <f t="shared" si="24"/>
        <v>0</v>
      </c>
      <c r="DO16" s="1680"/>
      <c r="DP16" s="1680"/>
      <c r="DQ16" s="1680"/>
      <c r="DR16" s="1680"/>
      <c r="DS16" s="1681">
        <f t="shared" si="25"/>
        <v>0</v>
      </c>
      <c r="DT16" s="1680"/>
      <c r="DU16" s="1680"/>
      <c r="DV16" s="1680"/>
      <c r="DW16" s="1680"/>
      <c r="DX16" s="1681">
        <f t="shared" si="26"/>
        <v>0</v>
      </c>
      <c r="DY16" s="1680"/>
      <c r="DZ16" s="1680"/>
      <c r="EA16" s="1680"/>
      <c r="EB16" s="1680"/>
      <c r="EC16" s="1681">
        <f t="shared" si="27"/>
        <v>0</v>
      </c>
      <c r="ED16" s="1680"/>
      <c r="EE16" s="1680"/>
      <c r="EF16" s="1680"/>
      <c r="EG16" s="1680"/>
      <c r="EH16" s="1681">
        <f t="shared" si="28"/>
        <v>0</v>
      </c>
      <c r="EI16" s="1680"/>
      <c r="EJ16" s="1680"/>
      <c r="EK16" s="1680"/>
      <c r="EL16" s="1680"/>
      <c r="EM16" s="1681">
        <f t="shared" si="29"/>
        <v>0</v>
      </c>
      <c r="EN16" s="1680"/>
      <c r="EO16" s="1680"/>
      <c r="EP16" s="1680"/>
      <c r="EQ16" s="1680"/>
      <c r="ER16" s="1681">
        <f t="shared" si="30"/>
        <v>0</v>
      </c>
      <c r="ES16" s="1680"/>
      <c r="ET16" s="1680"/>
      <c r="EU16" s="1680"/>
      <c r="EV16" s="1680"/>
      <c r="EW16" s="1681">
        <f t="shared" si="31"/>
        <v>0</v>
      </c>
      <c r="EX16" s="1681">
        <f t="shared" si="63"/>
        <v>0</v>
      </c>
      <c r="EY16" s="945">
        <v>0</v>
      </c>
      <c r="EZ16" s="945">
        <v>0</v>
      </c>
      <c r="FA16" s="945">
        <v>800</v>
      </c>
      <c r="FB16" s="1697"/>
      <c r="FC16" s="1683">
        <f t="shared" si="59"/>
        <v>0</v>
      </c>
      <c r="FD16" s="945">
        <v>1200</v>
      </c>
      <c r="FE16" s="945">
        <v>1000</v>
      </c>
      <c r="FF16" s="384">
        <f>+EY16+FA16+FD16+FE16</f>
        <v>3000</v>
      </c>
      <c r="FG16" s="384">
        <f t="shared" si="33"/>
        <v>0</v>
      </c>
      <c r="FH16" s="1689"/>
      <c r="FI16" s="1685"/>
      <c r="FJ16" s="1685"/>
      <c r="FK16" s="1685"/>
      <c r="FL16" s="1686">
        <f t="shared" si="34"/>
        <v>0</v>
      </c>
      <c r="FM16" s="1685"/>
      <c r="FN16" s="1685"/>
      <c r="FO16" s="1685"/>
      <c r="FP16" s="1685"/>
      <c r="FQ16" s="1686">
        <f t="shared" si="35"/>
        <v>0</v>
      </c>
      <c r="FR16" s="1685"/>
      <c r="FS16" s="1685"/>
      <c r="FT16" s="1685"/>
      <c r="FU16" s="1685"/>
      <c r="FV16" s="1686">
        <f t="shared" si="36"/>
        <v>0</v>
      </c>
      <c r="FW16" s="1685"/>
      <c r="FX16" s="1685"/>
      <c r="FY16" s="1685"/>
      <c r="FZ16" s="1685"/>
      <c r="GA16" s="1686">
        <f t="shared" si="37"/>
        <v>0</v>
      </c>
      <c r="GB16" s="1685"/>
      <c r="GC16" s="1685"/>
      <c r="GD16" s="1685"/>
      <c r="GE16" s="1685"/>
      <c r="GF16" s="1686">
        <f t="shared" si="38"/>
        <v>0</v>
      </c>
      <c r="GG16" s="1685"/>
      <c r="GH16" s="1685"/>
      <c r="GI16" s="1685"/>
      <c r="GJ16" s="1685"/>
      <c r="GK16" s="1686">
        <f t="shared" si="39"/>
        <v>0</v>
      </c>
      <c r="GL16" s="1685"/>
      <c r="GM16" s="1685"/>
      <c r="GN16" s="1685"/>
      <c r="GO16" s="1685"/>
      <c r="GP16" s="1686">
        <f t="shared" si="40"/>
        <v>0</v>
      </c>
      <c r="GQ16" s="1685"/>
      <c r="GR16" s="1685"/>
      <c r="GS16" s="1685"/>
      <c r="GT16" s="1685"/>
      <c r="GU16" s="1686">
        <f t="shared" si="41"/>
        <v>0</v>
      </c>
      <c r="GV16" s="1685"/>
      <c r="GW16" s="1685"/>
      <c r="GX16" s="1685"/>
      <c r="GY16" s="1685"/>
      <c r="GZ16" s="1686">
        <f t="shared" si="42"/>
        <v>0</v>
      </c>
      <c r="HA16" s="1685"/>
      <c r="HB16" s="1685"/>
      <c r="HC16" s="1685"/>
      <c r="HD16" s="1685"/>
      <c r="HE16" s="1686">
        <f t="shared" si="43"/>
        <v>0</v>
      </c>
      <c r="HF16" s="1685"/>
      <c r="HG16" s="1685"/>
      <c r="HH16" s="1685"/>
      <c r="HI16" s="1685"/>
      <c r="HJ16" s="1686">
        <f t="shared" si="44"/>
        <v>0</v>
      </c>
      <c r="HK16" s="1685"/>
      <c r="HL16" s="1685"/>
      <c r="HM16" s="1685"/>
      <c r="HN16" s="1685"/>
      <c r="HO16" s="1686">
        <f t="shared" si="45"/>
        <v>0</v>
      </c>
      <c r="HP16" s="1685"/>
      <c r="HQ16" s="1685"/>
      <c r="HR16" s="1685"/>
      <c r="HS16" s="1685"/>
      <c r="HT16" s="1686">
        <f t="shared" si="46"/>
        <v>0</v>
      </c>
      <c r="HU16" s="1685"/>
      <c r="HV16" s="1685"/>
      <c r="HW16" s="1685"/>
      <c r="HX16" s="1685"/>
      <c r="HY16" s="1686">
        <f t="shared" si="47"/>
        <v>0</v>
      </c>
      <c r="HZ16" s="1685"/>
      <c r="IA16" s="1685"/>
      <c r="IB16" s="1685"/>
      <c r="IC16" s="1685"/>
      <c r="ID16" s="1686">
        <f t="shared" si="48"/>
        <v>0</v>
      </c>
      <c r="IE16" s="1685"/>
      <c r="IF16" s="1685"/>
      <c r="IG16" s="1685"/>
      <c r="IH16" s="1685"/>
      <c r="II16" s="1686">
        <f t="shared" si="49"/>
        <v>0</v>
      </c>
      <c r="IJ16" s="1685"/>
      <c r="IK16" s="1685"/>
      <c r="IL16" s="1685"/>
      <c r="IM16" s="1685"/>
      <c r="IN16" s="1686">
        <f t="shared" si="50"/>
        <v>0</v>
      </c>
      <c r="IO16" s="1685"/>
      <c r="IP16" s="1685"/>
      <c r="IQ16" s="1685"/>
      <c r="IR16" s="1685"/>
      <c r="IS16" s="1686">
        <f t="shared" si="51"/>
        <v>0</v>
      </c>
      <c r="IT16" s="1685"/>
      <c r="IU16" s="1685"/>
      <c r="IV16" s="1685"/>
      <c r="IW16" s="1685"/>
      <c r="IX16" s="1686">
        <f t="shared" si="52"/>
        <v>0</v>
      </c>
      <c r="IY16" s="1685"/>
      <c r="IZ16" s="1685"/>
      <c r="JA16" s="1685"/>
      <c r="JB16" s="1685"/>
      <c r="JC16" s="1686">
        <f t="shared" si="53"/>
        <v>0</v>
      </c>
      <c r="JD16" s="1683">
        <f t="shared" si="61"/>
        <v>0</v>
      </c>
      <c r="JE16" s="1686">
        <f t="shared" si="54"/>
        <v>0</v>
      </c>
      <c r="JF16" s="1690"/>
      <c r="JG16" s="1690"/>
      <c r="JH16" s="1690"/>
      <c r="JI16" s="1690"/>
      <c r="JJ16" s="1690"/>
      <c r="JK16" s="1690"/>
      <c r="JL16" s="209" t="s">
        <v>394</v>
      </c>
      <c r="JM16" s="1688"/>
    </row>
    <row r="17" spans="1:273" ht="81.75" hidden="1" customHeight="1" x14ac:dyDescent="0.35">
      <c r="A17" s="223" t="s">
        <v>528</v>
      </c>
      <c r="B17" s="223" t="s">
        <v>529</v>
      </c>
      <c r="C17" s="225" t="s">
        <v>530</v>
      </c>
      <c r="D17" s="224" t="s">
        <v>23</v>
      </c>
      <c r="E17" s="61" t="s">
        <v>532</v>
      </c>
      <c r="F17" s="2509"/>
      <c r="G17" s="2509"/>
      <c r="H17" s="2509"/>
      <c r="I17" s="2509"/>
      <c r="J17" s="2509"/>
      <c r="K17" s="2509"/>
      <c r="L17" s="2509"/>
      <c r="M17" s="2509"/>
      <c r="N17" s="2509"/>
      <c r="O17" s="2509"/>
      <c r="P17" s="2509"/>
      <c r="Q17" s="2509"/>
      <c r="R17" s="2509"/>
      <c r="S17" s="2509"/>
      <c r="T17" s="2517"/>
      <c r="U17" s="2509"/>
      <c r="V17" s="2509"/>
      <c r="W17" s="2509"/>
      <c r="X17" s="2509"/>
      <c r="Y17" s="224" t="s">
        <v>23</v>
      </c>
      <c r="Z17" s="383"/>
      <c r="AA17" s="383" t="s">
        <v>503</v>
      </c>
      <c r="AB17" s="383">
        <v>4</v>
      </c>
      <c r="AC17" s="223" t="s">
        <v>543</v>
      </c>
      <c r="AD17" s="223" t="s">
        <v>535</v>
      </c>
      <c r="AE17" s="227" t="s">
        <v>544</v>
      </c>
      <c r="AF17" s="209" t="s">
        <v>545</v>
      </c>
      <c r="AG17" s="838">
        <v>8218324761</v>
      </c>
      <c r="AH17" s="838">
        <v>6120717761</v>
      </c>
      <c r="AI17" s="838">
        <v>2917375756</v>
      </c>
      <c r="AJ17" s="838">
        <v>88649517727</v>
      </c>
      <c r="AK17" s="838">
        <v>66295779391</v>
      </c>
      <c r="AL17" s="838">
        <v>65474985569</v>
      </c>
      <c r="AM17" s="1677">
        <f t="shared" si="55"/>
        <v>0.74784139937637006</v>
      </c>
      <c r="AN17" s="1677">
        <f t="shared" si="64"/>
        <v>0.73858253544743502</v>
      </c>
      <c r="AO17" s="977">
        <v>41873846734</v>
      </c>
      <c r="AP17" s="838">
        <f t="shared" si="56"/>
        <v>43192872906.121002</v>
      </c>
      <c r="AQ17" s="977">
        <v>33463121896</v>
      </c>
      <c r="AR17" s="1678">
        <f t="shared" si="8"/>
        <v>172204811118</v>
      </c>
      <c r="AS17" s="1678">
        <f t="shared" si="9"/>
        <v>72416497152</v>
      </c>
      <c r="AT17" s="1679">
        <f t="shared" si="57"/>
        <v>0.42052540043366154</v>
      </c>
      <c r="AU17" s="1678">
        <f t="shared" si="62"/>
        <v>68392361325</v>
      </c>
      <c r="AV17" s="1679">
        <f t="shared" si="58"/>
        <v>0.39715708801036614</v>
      </c>
      <c r="AW17" s="1680"/>
      <c r="AX17" s="1680"/>
      <c r="AY17" s="1680"/>
      <c r="AZ17" s="1680"/>
      <c r="BA17" s="1681">
        <f t="shared" si="11"/>
        <v>0</v>
      </c>
      <c r="BB17" s="1680"/>
      <c r="BC17" s="1680"/>
      <c r="BD17" s="1680"/>
      <c r="BE17" s="1680"/>
      <c r="BF17" s="1681">
        <f t="shared" si="12"/>
        <v>0</v>
      </c>
      <c r="BG17" s="1680"/>
      <c r="BH17" s="1680"/>
      <c r="BI17" s="1680"/>
      <c r="BJ17" s="1680"/>
      <c r="BK17" s="1681">
        <f t="shared" si="13"/>
        <v>0</v>
      </c>
      <c r="BL17" s="1680"/>
      <c r="BM17" s="1680"/>
      <c r="BN17" s="1680"/>
      <c r="BO17" s="1680"/>
      <c r="BP17" s="1681">
        <f t="shared" si="14"/>
        <v>0</v>
      </c>
      <c r="BQ17" s="1680"/>
      <c r="BR17" s="1680"/>
      <c r="BS17" s="1680"/>
      <c r="BT17" s="1680"/>
      <c r="BU17" s="1681">
        <f t="shared" si="15"/>
        <v>0</v>
      </c>
      <c r="BV17" s="1680"/>
      <c r="BW17" s="1680"/>
      <c r="BX17" s="1680"/>
      <c r="BY17" s="1680"/>
      <c r="BZ17" s="1681">
        <f t="shared" si="16"/>
        <v>0</v>
      </c>
      <c r="CA17" s="1680"/>
      <c r="CB17" s="1680"/>
      <c r="CC17" s="1680"/>
      <c r="CD17" s="1680"/>
      <c r="CE17" s="1681">
        <f t="shared" si="17"/>
        <v>0</v>
      </c>
      <c r="CF17" s="1680"/>
      <c r="CG17" s="1680"/>
      <c r="CH17" s="1680"/>
      <c r="CI17" s="1680"/>
      <c r="CJ17" s="1681">
        <f t="shared" si="18"/>
        <v>0</v>
      </c>
      <c r="CK17" s="1680"/>
      <c r="CL17" s="1680"/>
      <c r="CM17" s="1680"/>
      <c r="CN17" s="1680"/>
      <c r="CO17" s="1681">
        <f t="shared" si="19"/>
        <v>0</v>
      </c>
      <c r="CP17" s="1680"/>
      <c r="CQ17" s="1680"/>
      <c r="CR17" s="1680"/>
      <c r="CS17" s="1680"/>
      <c r="CT17" s="1681">
        <f t="shared" si="20"/>
        <v>0</v>
      </c>
      <c r="CU17" s="1680"/>
      <c r="CV17" s="1680"/>
      <c r="CW17" s="1680"/>
      <c r="CX17" s="1680"/>
      <c r="CY17" s="1681">
        <f t="shared" si="21"/>
        <v>0</v>
      </c>
      <c r="CZ17" s="1680"/>
      <c r="DA17" s="1680"/>
      <c r="DB17" s="1680"/>
      <c r="DC17" s="1680"/>
      <c r="DD17" s="1681">
        <f t="shared" si="22"/>
        <v>0</v>
      </c>
      <c r="DE17" s="1680"/>
      <c r="DF17" s="1680"/>
      <c r="DG17" s="1680"/>
      <c r="DH17" s="1680"/>
      <c r="DI17" s="1681">
        <f t="shared" si="23"/>
        <v>0</v>
      </c>
      <c r="DJ17" s="1680"/>
      <c r="DK17" s="1680"/>
      <c r="DL17" s="1680"/>
      <c r="DM17" s="1680"/>
      <c r="DN17" s="1681">
        <f t="shared" si="24"/>
        <v>0</v>
      </c>
      <c r="DO17" s="1680"/>
      <c r="DP17" s="1680"/>
      <c r="DQ17" s="1680"/>
      <c r="DR17" s="1680"/>
      <c r="DS17" s="1681">
        <f t="shared" si="25"/>
        <v>0</v>
      </c>
      <c r="DT17" s="1680"/>
      <c r="DU17" s="1680"/>
      <c r="DV17" s="1680"/>
      <c r="DW17" s="1680"/>
      <c r="DX17" s="1681">
        <f t="shared" si="26"/>
        <v>0</v>
      </c>
      <c r="DY17" s="1680"/>
      <c r="DZ17" s="1680"/>
      <c r="EA17" s="1680"/>
      <c r="EB17" s="1680"/>
      <c r="EC17" s="1681">
        <f t="shared" si="27"/>
        <v>0</v>
      </c>
      <c r="ED17" s="1680"/>
      <c r="EE17" s="1680"/>
      <c r="EF17" s="1680"/>
      <c r="EG17" s="1680"/>
      <c r="EH17" s="1681">
        <f t="shared" si="28"/>
        <v>0</v>
      </c>
      <c r="EI17" s="1680"/>
      <c r="EJ17" s="1680"/>
      <c r="EK17" s="1680"/>
      <c r="EL17" s="1680"/>
      <c r="EM17" s="1681">
        <f t="shared" si="29"/>
        <v>0</v>
      </c>
      <c r="EN17" s="1680"/>
      <c r="EO17" s="1680"/>
      <c r="EP17" s="1680"/>
      <c r="EQ17" s="1680"/>
      <c r="ER17" s="1681">
        <f t="shared" si="30"/>
        <v>0</v>
      </c>
      <c r="ES17" s="1680"/>
      <c r="ET17" s="1680"/>
      <c r="EU17" s="1680"/>
      <c r="EV17" s="1680"/>
      <c r="EW17" s="1681">
        <f t="shared" si="31"/>
        <v>0</v>
      </c>
      <c r="EX17" s="1681">
        <f t="shared" si="63"/>
        <v>0</v>
      </c>
      <c r="EY17" s="945">
        <v>442</v>
      </c>
      <c r="EZ17" s="945">
        <v>442</v>
      </c>
      <c r="FA17" s="945">
        <v>4120</v>
      </c>
      <c r="FB17" s="1697">
        <v>251</v>
      </c>
      <c r="FC17" s="1683">
        <f t="shared" si="59"/>
        <v>6.0922330097087377E-2</v>
      </c>
      <c r="FD17" s="945">
        <v>4810</v>
      </c>
      <c r="FE17" s="945">
        <v>1528</v>
      </c>
      <c r="FF17" s="384">
        <f t="shared" si="60"/>
        <v>10900</v>
      </c>
      <c r="FG17" s="384">
        <f t="shared" si="33"/>
        <v>693</v>
      </c>
      <c r="FH17" s="1689"/>
      <c r="FI17" s="1685"/>
      <c r="FJ17" s="1685"/>
      <c r="FK17" s="1685"/>
      <c r="FL17" s="1686">
        <f t="shared" si="34"/>
        <v>0</v>
      </c>
      <c r="FM17" s="1685"/>
      <c r="FN17" s="1685"/>
      <c r="FO17" s="1685"/>
      <c r="FP17" s="1685"/>
      <c r="FQ17" s="1686">
        <f t="shared" si="35"/>
        <v>0</v>
      </c>
      <c r="FR17" s="1685"/>
      <c r="FS17" s="1685"/>
      <c r="FT17" s="1685"/>
      <c r="FU17" s="1685"/>
      <c r="FV17" s="1686">
        <f t="shared" si="36"/>
        <v>0</v>
      </c>
      <c r="FW17" s="1685">
        <v>2</v>
      </c>
      <c r="FX17" s="1685"/>
      <c r="FY17" s="1685"/>
      <c r="FZ17" s="1685"/>
      <c r="GA17" s="1686">
        <f t="shared" si="37"/>
        <v>2</v>
      </c>
      <c r="GB17" s="1685">
        <v>440</v>
      </c>
      <c r="GC17" s="1685">
        <v>222</v>
      </c>
      <c r="GD17" s="1685"/>
      <c r="GE17" s="1685"/>
      <c r="GF17" s="1686">
        <f t="shared" si="38"/>
        <v>662</v>
      </c>
      <c r="GG17" s="1685"/>
      <c r="GH17" s="1685"/>
      <c r="GI17" s="1685"/>
      <c r="GJ17" s="1685"/>
      <c r="GK17" s="1686">
        <f t="shared" si="39"/>
        <v>0</v>
      </c>
      <c r="GL17" s="1685"/>
      <c r="GM17" s="1685"/>
      <c r="GN17" s="1685"/>
      <c r="GO17" s="1685"/>
      <c r="GP17" s="1686">
        <f t="shared" si="40"/>
        <v>0</v>
      </c>
      <c r="GQ17" s="1685"/>
      <c r="GR17" s="1685"/>
      <c r="GS17" s="1685"/>
      <c r="GT17" s="1685"/>
      <c r="GU17" s="1686">
        <f t="shared" si="41"/>
        <v>0</v>
      </c>
      <c r="GV17" s="1685"/>
      <c r="GW17" s="1685"/>
      <c r="GX17" s="1685"/>
      <c r="GY17" s="1685"/>
      <c r="GZ17" s="1686">
        <f t="shared" si="42"/>
        <v>0</v>
      </c>
      <c r="HA17" s="1685"/>
      <c r="HB17" s="1685"/>
      <c r="HC17" s="1685"/>
      <c r="HD17" s="1685"/>
      <c r="HE17" s="1686">
        <f t="shared" si="43"/>
        <v>0</v>
      </c>
      <c r="HF17" s="1685"/>
      <c r="HG17" s="1685"/>
      <c r="HH17" s="1685"/>
      <c r="HI17" s="1685"/>
      <c r="HJ17" s="1686">
        <f t="shared" si="44"/>
        <v>0</v>
      </c>
      <c r="HK17" s="1685"/>
      <c r="HL17" s="1685"/>
      <c r="HM17" s="1685"/>
      <c r="HN17" s="1685"/>
      <c r="HO17" s="1686">
        <f t="shared" si="45"/>
        <v>0</v>
      </c>
      <c r="HP17" s="1685"/>
      <c r="HQ17" s="1685"/>
      <c r="HR17" s="1685"/>
      <c r="HS17" s="1685"/>
      <c r="HT17" s="1686">
        <f t="shared" si="46"/>
        <v>0</v>
      </c>
      <c r="HU17" s="1685"/>
      <c r="HV17" s="1685"/>
      <c r="HW17" s="1685"/>
      <c r="HX17" s="1685"/>
      <c r="HY17" s="1686">
        <f t="shared" si="47"/>
        <v>0</v>
      </c>
      <c r="HZ17" s="1685"/>
      <c r="IA17" s="1685"/>
      <c r="IB17" s="1685"/>
      <c r="IC17" s="1685"/>
      <c r="ID17" s="1686">
        <f t="shared" si="48"/>
        <v>0</v>
      </c>
      <c r="IE17" s="1685"/>
      <c r="IF17" s="1685"/>
      <c r="IG17" s="1685"/>
      <c r="IH17" s="1685"/>
      <c r="II17" s="1686">
        <f t="shared" si="49"/>
        <v>0</v>
      </c>
      <c r="IJ17" s="1685"/>
      <c r="IK17" s="1685"/>
      <c r="IL17" s="1685"/>
      <c r="IM17" s="1685"/>
      <c r="IN17" s="1686">
        <f t="shared" si="50"/>
        <v>0</v>
      </c>
      <c r="IO17" s="1685"/>
      <c r="IP17" s="1685"/>
      <c r="IQ17" s="1685"/>
      <c r="IR17" s="1685"/>
      <c r="IS17" s="1686">
        <f t="shared" si="51"/>
        <v>0</v>
      </c>
      <c r="IT17" s="1685"/>
      <c r="IU17" s="1685"/>
      <c r="IV17" s="1685"/>
      <c r="IW17" s="1685"/>
      <c r="IX17" s="1686">
        <f t="shared" si="52"/>
        <v>0</v>
      </c>
      <c r="IY17" s="1685"/>
      <c r="IZ17" s="1685"/>
      <c r="JA17" s="1685"/>
      <c r="JB17" s="1685"/>
      <c r="JC17" s="1686">
        <f t="shared" si="53"/>
        <v>0</v>
      </c>
      <c r="JD17" s="1683">
        <f t="shared" si="61"/>
        <v>6.3577981651376153E-2</v>
      </c>
      <c r="JE17" s="1686">
        <f t="shared" si="54"/>
        <v>664</v>
      </c>
      <c r="JF17" s="1690">
        <v>104</v>
      </c>
      <c r="JG17" s="1690"/>
      <c r="JH17" s="1690"/>
      <c r="JI17" s="1690"/>
      <c r="JJ17" s="1690"/>
      <c r="JK17" s="1690"/>
      <c r="JL17" s="209" t="s">
        <v>387</v>
      </c>
      <c r="JM17" s="1688"/>
    </row>
    <row r="18" spans="1:273" ht="80.25" hidden="1" customHeight="1" x14ac:dyDescent="0.35">
      <c r="A18" s="223" t="s">
        <v>528</v>
      </c>
      <c r="B18" s="223" t="s">
        <v>529</v>
      </c>
      <c r="C18" s="225" t="s">
        <v>530</v>
      </c>
      <c r="D18" s="224" t="s">
        <v>23</v>
      </c>
      <c r="E18" s="61" t="s">
        <v>532</v>
      </c>
      <c r="F18" s="2509"/>
      <c r="G18" s="2509"/>
      <c r="H18" s="2509"/>
      <c r="I18" s="2509"/>
      <c r="J18" s="2509"/>
      <c r="K18" s="2509"/>
      <c r="L18" s="2509"/>
      <c r="M18" s="2509"/>
      <c r="N18" s="2509">
        <f>+F18+I18+L18+M18</f>
        <v>0</v>
      </c>
      <c r="O18" s="2509">
        <f>+G18+J18</f>
        <v>0</v>
      </c>
      <c r="P18" s="2509">
        <f>+H18+K18</f>
        <v>0</v>
      </c>
      <c r="Q18" s="2509"/>
      <c r="R18" s="2509"/>
      <c r="S18" s="2509"/>
      <c r="T18" s="2517"/>
      <c r="U18" s="2509"/>
      <c r="V18" s="2509"/>
      <c r="W18" s="2509"/>
      <c r="X18" s="2509"/>
      <c r="Y18" s="224" t="s">
        <v>23</v>
      </c>
      <c r="Z18" s="383"/>
      <c r="AA18" s="383" t="s">
        <v>503</v>
      </c>
      <c r="AB18" s="383">
        <v>5</v>
      </c>
      <c r="AC18" s="223" t="s">
        <v>543</v>
      </c>
      <c r="AD18" s="223" t="s">
        <v>535</v>
      </c>
      <c r="AE18" s="227" t="s">
        <v>544</v>
      </c>
      <c r="AF18" s="209" t="s">
        <v>546</v>
      </c>
      <c r="AG18" s="838">
        <v>0</v>
      </c>
      <c r="AH18" s="838">
        <v>0</v>
      </c>
      <c r="AI18" s="838">
        <v>0</v>
      </c>
      <c r="AJ18" s="838">
        <v>11232000000</v>
      </c>
      <c r="AK18" s="838">
        <v>11232000000</v>
      </c>
      <c r="AL18" s="838">
        <v>11232000000</v>
      </c>
      <c r="AM18" s="1677">
        <f t="shared" si="55"/>
        <v>1</v>
      </c>
      <c r="AN18" s="1677">
        <f t="shared" si="64"/>
        <v>1</v>
      </c>
      <c r="AO18" s="977">
        <v>11222471486</v>
      </c>
      <c r="AP18" s="838">
        <f t="shared" si="56"/>
        <v>11575979337.809</v>
      </c>
      <c r="AQ18" s="977">
        <v>5720191777</v>
      </c>
      <c r="AR18" s="1678">
        <f t="shared" si="8"/>
        <v>28174663263</v>
      </c>
      <c r="AS18" s="1678">
        <f t="shared" si="9"/>
        <v>11232000000</v>
      </c>
      <c r="AT18" s="1679">
        <f t="shared" si="57"/>
        <v>0.39865605118873859</v>
      </c>
      <c r="AU18" s="1678">
        <f t="shared" si="62"/>
        <v>11232000000</v>
      </c>
      <c r="AV18" s="1679">
        <f t="shared" si="58"/>
        <v>0.39865605118873859</v>
      </c>
      <c r="AW18" s="1680"/>
      <c r="AX18" s="1680"/>
      <c r="AY18" s="1680"/>
      <c r="AZ18" s="1680"/>
      <c r="BA18" s="1681">
        <f t="shared" si="11"/>
        <v>0</v>
      </c>
      <c r="BB18" s="1680"/>
      <c r="BC18" s="1680"/>
      <c r="BD18" s="1680"/>
      <c r="BE18" s="1680"/>
      <c r="BF18" s="1681">
        <f t="shared" si="12"/>
        <v>0</v>
      </c>
      <c r="BG18" s="1680"/>
      <c r="BH18" s="1680"/>
      <c r="BI18" s="1680"/>
      <c r="BJ18" s="1680"/>
      <c r="BK18" s="1681">
        <f t="shared" si="13"/>
        <v>0</v>
      </c>
      <c r="BL18" s="1680"/>
      <c r="BM18" s="1680"/>
      <c r="BN18" s="1680"/>
      <c r="BO18" s="1680"/>
      <c r="BP18" s="1681">
        <f t="shared" si="14"/>
        <v>0</v>
      </c>
      <c r="BQ18" s="1680"/>
      <c r="BR18" s="1680"/>
      <c r="BS18" s="1680"/>
      <c r="BT18" s="1680"/>
      <c r="BU18" s="1681">
        <f t="shared" si="15"/>
        <v>0</v>
      </c>
      <c r="BV18" s="1680"/>
      <c r="BW18" s="1680"/>
      <c r="BX18" s="1680"/>
      <c r="BY18" s="1680"/>
      <c r="BZ18" s="1681">
        <f t="shared" si="16"/>
        <v>0</v>
      </c>
      <c r="CA18" s="1680"/>
      <c r="CB18" s="1680"/>
      <c r="CC18" s="1680"/>
      <c r="CD18" s="1680"/>
      <c r="CE18" s="1681">
        <f t="shared" si="17"/>
        <v>0</v>
      </c>
      <c r="CF18" s="1680"/>
      <c r="CG18" s="1680"/>
      <c r="CH18" s="1680"/>
      <c r="CI18" s="1680"/>
      <c r="CJ18" s="1681">
        <f t="shared" si="18"/>
        <v>0</v>
      </c>
      <c r="CK18" s="1680"/>
      <c r="CL18" s="1680"/>
      <c r="CM18" s="1680"/>
      <c r="CN18" s="1680"/>
      <c r="CO18" s="1681">
        <f t="shared" si="19"/>
        <v>0</v>
      </c>
      <c r="CP18" s="1680"/>
      <c r="CQ18" s="1680"/>
      <c r="CR18" s="1680"/>
      <c r="CS18" s="1680"/>
      <c r="CT18" s="1681">
        <f t="shared" si="20"/>
        <v>0</v>
      </c>
      <c r="CU18" s="1680"/>
      <c r="CV18" s="1680"/>
      <c r="CW18" s="1680"/>
      <c r="CX18" s="1680"/>
      <c r="CY18" s="1681">
        <f t="shared" si="21"/>
        <v>0</v>
      </c>
      <c r="CZ18" s="1680"/>
      <c r="DA18" s="1680"/>
      <c r="DB18" s="1680"/>
      <c r="DC18" s="1680"/>
      <c r="DD18" s="1681">
        <f t="shared" si="22"/>
        <v>0</v>
      </c>
      <c r="DE18" s="1680"/>
      <c r="DF18" s="1680"/>
      <c r="DG18" s="1680"/>
      <c r="DH18" s="1680"/>
      <c r="DI18" s="1681">
        <f t="shared" si="23"/>
        <v>0</v>
      </c>
      <c r="DJ18" s="1680"/>
      <c r="DK18" s="1680"/>
      <c r="DL18" s="1680"/>
      <c r="DM18" s="1680"/>
      <c r="DN18" s="1681">
        <f t="shared" si="24"/>
        <v>0</v>
      </c>
      <c r="DO18" s="1680"/>
      <c r="DP18" s="1680"/>
      <c r="DQ18" s="1680"/>
      <c r="DR18" s="1680"/>
      <c r="DS18" s="1681">
        <f t="shared" si="25"/>
        <v>0</v>
      </c>
      <c r="DT18" s="1680"/>
      <c r="DU18" s="1680"/>
      <c r="DV18" s="1680"/>
      <c r="DW18" s="1680"/>
      <c r="DX18" s="1681">
        <f t="shared" si="26"/>
        <v>0</v>
      </c>
      <c r="DY18" s="1680"/>
      <c r="DZ18" s="1680"/>
      <c r="EA18" s="1680"/>
      <c r="EB18" s="1680"/>
      <c r="EC18" s="1681">
        <f t="shared" si="27"/>
        <v>0</v>
      </c>
      <c r="ED18" s="1680"/>
      <c r="EE18" s="1680"/>
      <c r="EF18" s="1680"/>
      <c r="EG18" s="1680"/>
      <c r="EH18" s="1681">
        <f t="shared" si="28"/>
        <v>0</v>
      </c>
      <c r="EI18" s="1680"/>
      <c r="EJ18" s="1680"/>
      <c r="EK18" s="1680"/>
      <c r="EL18" s="1680"/>
      <c r="EM18" s="1681">
        <f t="shared" si="29"/>
        <v>0</v>
      </c>
      <c r="EN18" s="1680"/>
      <c r="EO18" s="1680"/>
      <c r="EP18" s="1680"/>
      <c r="EQ18" s="1680"/>
      <c r="ER18" s="1681">
        <f t="shared" si="30"/>
        <v>0</v>
      </c>
      <c r="ES18" s="1680"/>
      <c r="ET18" s="1680"/>
      <c r="EU18" s="1680"/>
      <c r="EV18" s="1680"/>
      <c r="EW18" s="1681">
        <f t="shared" si="31"/>
        <v>0</v>
      </c>
      <c r="EX18" s="1681">
        <f t="shared" si="63"/>
        <v>0</v>
      </c>
      <c r="EY18" s="945">
        <v>0</v>
      </c>
      <c r="EZ18" s="945">
        <v>0</v>
      </c>
      <c r="FA18" s="945">
        <v>200</v>
      </c>
      <c r="FB18" s="1697"/>
      <c r="FC18" s="1683">
        <f t="shared" si="59"/>
        <v>0</v>
      </c>
      <c r="FD18" s="945">
        <v>200</v>
      </c>
      <c r="FE18" s="945">
        <v>100</v>
      </c>
      <c r="FF18" s="384">
        <f t="shared" si="60"/>
        <v>500</v>
      </c>
      <c r="FG18" s="384">
        <f t="shared" si="33"/>
        <v>0</v>
      </c>
      <c r="FH18" s="1689"/>
      <c r="FI18" s="1685"/>
      <c r="FJ18" s="1685"/>
      <c r="FK18" s="1685"/>
      <c r="FL18" s="1686">
        <f t="shared" si="34"/>
        <v>0</v>
      </c>
      <c r="FM18" s="1685"/>
      <c r="FN18" s="1685"/>
      <c r="FO18" s="1685"/>
      <c r="FP18" s="1685"/>
      <c r="FQ18" s="1686">
        <f t="shared" si="35"/>
        <v>0</v>
      </c>
      <c r="FR18" s="1685"/>
      <c r="FS18" s="1685"/>
      <c r="FT18" s="1685"/>
      <c r="FU18" s="1685"/>
      <c r="FV18" s="1686">
        <f t="shared" si="36"/>
        <v>0</v>
      </c>
      <c r="FW18" s="1685"/>
      <c r="FX18" s="1685"/>
      <c r="FY18" s="1685"/>
      <c r="FZ18" s="1685"/>
      <c r="GA18" s="1686">
        <f t="shared" si="37"/>
        <v>0</v>
      </c>
      <c r="GB18" s="1685"/>
      <c r="GC18" s="1685"/>
      <c r="GD18" s="1685"/>
      <c r="GE18" s="1685"/>
      <c r="GF18" s="1686">
        <f t="shared" si="38"/>
        <v>0</v>
      </c>
      <c r="GG18" s="1685"/>
      <c r="GH18" s="1685"/>
      <c r="GI18" s="1685"/>
      <c r="GJ18" s="1685"/>
      <c r="GK18" s="1686">
        <f t="shared" si="39"/>
        <v>0</v>
      </c>
      <c r="GL18" s="1685"/>
      <c r="GM18" s="1685"/>
      <c r="GN18" s="1685"/>
      <c r="GO18" s="1685"/>
      <c r="GP18" s="1686">
        <f t="shared" si="40"/>
        <v>0</v>
      </c>
      <c r="GQ18" s="1685"/>
      <c r="GR18" s="1685"/>
      <c r="GS18" s="1685"/>
      <c r="GT18" s="1685"/>
      <c r="GU18" s="1686">
        <f t="shared" si="41"/>
        <v>0</v>
      </c>
      <c r="GV18" s="1685"/>
      <c r="GW18" s="1685"/>
      <c r="GX18" s="1685"/>
      <c r="GY18" s="1685"/>
      <c r="GZ18" s="1686">
        <f t="shared" si="42"/>
        <v>0</v>
      </c>
      <c r="HA18" s="1685"/>
      <c r="HB18" s="1685"/>
      <c r="HC18" s="1685"/>
      <c r="HD18" s="1685"/>
      <c r="HE18" s="1686">
        <f t="shared" si="43"/>
        <v>0</v>
      </c>
      <c r="HF18" s="1685"/>
      <c r="HG18" s="1685"/>
      <c r="HH18" s="1685"/>
      <c r="HI18" s="1685"/>
      <c r="HJ18" s="1686">
        <f t="shared" si="44"/>
        <v>0</v>
      </c>
      <c r="HK18" s="1685"/>
      <c r="HL18" s="1685"/>
      <c r="HM18" s="1685"/>
      <c r="HN18" s="1685"/>
      <c r="HO18" s="1686">
        <f t="shared" si="45"/>
        <v>0</v>
      </c>
      <c r="HP18" s="1685"/>
      <c r="HQ18" s="1685"/>
      <c r="HR18" s="1685"/>
      <c r="HS18" s="1685"/>
      <c r="HT18" s="1686">
        <f t="shared" si="46"/>
        <v>0</v>
      </c>
      <c r="HU18" s="1685"/>
      <c r="HV18" s="1685"/>
      <c r="HW18" s="1685"/>
      <c r="HX18" s="1685"/>
      <c r="HY18" s="1686">
        <f t="shared" si="47"/>
        <v>0</v>
      </c>
      <c r="HZ18" s="1685"/>
      <c r="IA18" s="1685"/>
      <c r="IB18" s="1685"/>
      <c r="IC18" s="1685"/>
      <c r="ID18" s="1686">
        <f t="shared" si="48"/>
        <v>0</v>
      </c>
      <c r="IE18" s="1685"/>
      <c r="IF18" s="1685"/>
      <c r="IG18" s="1685"/>
      <c r="IH18" s="1685"/>
      <c r="II18" s="1686">
        <f t="shared" si="49"/>
        <v>0</v>
      </c>
      <c r="IJ18" s="1685"/>
      <c r="IK18" s="1685"/>
      <c r="IL18" s="1685"/>
      <c r="IM18" s="1685"/>
      <c r="IN18" s="1686">
        <f t="shared" si="50"/>
        <v>0</v>
      </c>
      <c r="IO18" s="1685"/>
      <c r="IP18" s="1685"/>
      <c r="IQ18" s="1685"/>
      <c r="IR18" s="1685"/>
      <c r="IS18" s="1686">
        <f t="shared" si="51"/>
        <v>0</v>
      </c>
      <c r="IT18" s="1685"/>
      <c r="IU18" s="1685"/>
      <c r="IV18" s="1685"/>
      <c r="IW18" s="1685"/>
      <c r="IX18" s="1686">
        <f t="shared" si="52"/>
        <v>0</v>
      </c>
      <c r="IY18" s="1685"/>
      <c r="IZ18" s="1685"/>
      <c r="JA18" s="1685"/>
      <c r="JB18" s="1685"/>
      <c r="JC18" s="1686">
        <f t="shared" si="53"/>
        <v>0</v>
      </c>
      <c r="JD18" s="1683">
        <f t="shared" si="61"/>
        <v>0</v>
      </c>
      <c r="JE18" s="1686">
        <f t="shared" si="54"/>
        <v>0</v>
      </c>
      <c r="JF18" s="1690"/>
      <c r="JG18" s="1690"/>
      <c r="JH18" s="1690"/>
      <c r="JI18" s="1690"/>
      <c r="JJ18" s="1690"/>
      <c r="JK18" s="1690"/>
      <c r="JL18" s="209" t="s">
        <v>387</v>
      </c>
      <c r="JM18" s="1688"/>
    </row>
    <row r="19" spans="1:273" ht="81" hidden="1" customHeight="1" x14ac:dyDescent="0.35">
      <c r="A19" s="223" t="s">
        <v>528</v>
      </c>
      <c r="B19" s="223" t="s">
        <v>529</v>
      </c>
      <c r="C19" s="225" t="s">
        <v>530</v>
      </c>
      <c r="D19" s="224" t="s">
        <v>23</v>
      </c>
      <c r="E19" s="61" t="s">
        <v>532</v>
      </c>
      <c r="F19" s="2509"/>
      <c r="G19" s="2509"/>
      <c r="H19" s="2509"/>
      <c r="I19" s="2509"/>
      <c r="J19" s="2509"/>
      <c r="K19" s="2509"/>
      <c r="L19" s="2509"/>
      <c r="M19" s="2509"/>
      <c r="N19" s="2509"/>
      <c r="O19" s="2509"/>
      <c r="P19" s="2509"/>
      <c r="Q19" s="2509"/>
      <c r="R19" s="2509"/>
      <c r="S19" s="2509"/>
      <c r="T19" s="2517"/>
      <c r="U19" s="2509"/>
      <c r="V19" s="2509"/>
      <c r="W19" s="2509"/>
      <c r="X19" s="2509"/>
      <c r="Y19" s="224" t="s">
        <v>23</v>
      </c>
      <c r="Z19" s="383"/>
      <c r="AA19" s="383" t="s">
        <v>503</v>
      </c>
      <c r="AB19" s="383">
        <v>6</v>
      </c>
      <c r="AC19" s="223" t="s">
        <v>543</v>
      </c>
      <c r="AD19" s="223" t="s">
        <v>535</v>
      </c>
      <c r="AE19" s="227" t="s">
        <v>544</v>
      </c>
      <c r="AF19" s="209" t="s">
        <v>547</v>
      </c>
      <c r="AG19" s="838">
        <v>131221933</v>
      </c>
      <c r="AH19" s="838">
        <v>131221933</v>
      </c>
      <c r="AI19" s="838">
        <v>122221933</v>
      </c>
      <c r="AJ19" s="838">
        <v>7259850000</v>
      </c>
      <c r="AK19" s="838">
        <v>7259850000</v>
      </c>
      <c r="AL19" s="838">
        <v>7259850000</v>
      </c>
      <c r="AM19" s="1677">
        <f t="shared" si="55"/>
        <v>1</v>
      </c>
      <c r="AN19" s="1677">
        <f t="shared" si="64"/>
        <v>1</v>
      </c>
      <c r="AO19" s="977">
        <v>6969154793</v>
      </c>
      <c r="AP19" s="838">
        <f t="shared" si="56"/>
        <v>7188683168.9795008</v>
      </c>
      <c r="AQ19" s="977">
        <v>3552239094</v>
      </c>
      <c r="AR19" s="1678">
        <f t="shared" si="8"/>
        <v>17912465820</v>
      </c>
      <c r="AS19" s="1678">
        <f t="shared" si="9"/>
        <v>7391071933</v>
      </c>
      <c r="AT19" s="1679">
        <f t="shared" si="57"/>
        <v>0.41262169079745381</v>
      </c>
      <c r="AU19" s="1678">
        <f t="shared" si="62"/>
        <v>7382071933</v>
      </c>
      <c r="AV19" s="1679">
        <f t="shared" si="58"/>
        <v>0.41211924741023737</v>
      </c>
      <c r="AW19" s="1680"/>
      <c r="AX19" s="1680"/>
      <c r="AY19" s="1680"/>
      <c r="AZ19" s="1680"/>
      <c r="BA19" s="1681">
        <f t="shared" si="11"/>
        <v>0</v>
      </c>
      <c r="BB19" s="1680"/>
      <c r="BC19" s="1680"/>
      <c r="BD19" s="1680"/>
      <c r="BE19" s="1680"/>
      <c r="BF19" s="1681">
        <f t="shared" si="12"/>
        <v>0</v>
      </c>
      <c r="BG19" s="1680"/>
      <c r="BH19" s="1680"/>
      <c r="BI19" s="1680"/>
      <c r="BJ19" s="1680"/>
      <c r="BK19" s="1681">
        <f t="shared" si="13"/>
        <v>0</v>
      </c>
      <c r="BL19" s="1680"/>
      <c r="BM19" s="1680"/>
      <c r="BN19" s="1680"/>
      <c r="BO19" s="1680"/>
      <c r="BP19" s="1681">
        <f t="shared" si="14"/>
        <v>0</v>
      </c>
      <c r="BQ19" s="1680"/>
      <c r="BR19" s="1680"/>
      <c r="BS19" s="1680"/>
      <c r="BT19" s="1680"/>
      <c r="BU19" s="1681">
        <f t="shared" si="15"/>
        <v>0</v>
      </c>
      <c r="BV19" s="1680"/>
      <c r="BW19" s="1680"/>
      <c r="BX19" s="1680"/>
      <c r="BY19" s="1680"/>
      <c r="BZ19" s="1681">
        <f t="shared" si="16"/>
        <v>0</v>
      </c>
      <c r="CA19" s="1680"/>
      <c r="CB19" s="1680"/>
      <c r="CC19" s="1680"/>
      <c r="CD19" s="1680"/>
      <c r="CE19" s="1681">
        <f t="shared" si="17"/>
        <v>0</v>
      </c>
      <c r="CF19" s="1680"/>
      <c r="CG19" s="1680"/>
      <c r="CH19" s="1680"/>
      <c r="CI19" s="1680"/>
      <c r="CJ19" s="1681">
        <f t="shared" si="18"/>
        <v>0</v>
      </c>
      <c r="CK19" s="1680"/>
      <c r="CL19" s="1680"/>
      <c r="CM19" s="1680"/>
      <c r="CN19" s="1680"/>
      <c r="CO19" s="1681">
        <f t="shared" si="19"/>
        <v>0</v>
      </c>
      <c r="CP19" s="1680"/>
      <c r="CQ19" s="1680"/>
      <c r="CR19" s="1680"/>
      <c r="CS19" s="1680"/>
      <c r="CT19" s="1681">
        <f t="shared" si="20"/>
        <v>0</v>
      </c>
      <c r="CU19" s="1680"/>
      <c r="CV19" s="1680"/>
      <c r="CW19" s="1680"/>
      <c r="CX19" s="1680"/>
      <c r="CY19" s="1681">
        <f t="shared" si="21"/>
        <v>0</v>
      </c>
      <c r="CZ19" s="1680"/>
      <c r="DA19" s="1680"/>
      <c r="DB19" s="1680"/>
      <c r="DC19" s="1680"/>
      <c r="DD19" s="1681">
        <f t="shared" si="22"/>
        <v>0</v>
      </c>
      <c r="DE19" s="1680"/>
      <c r="DF19" s="1680"/>
      <c r="DG19" s="1680"/>
      <c r="DH19" s="1680"/>
      <c r="DI19" s="1681">
        <f t="shared" si="23"/>
        <v>0</v>
      </c>
      <c r="DJ19" s="1680"/>
      <c r="DK19" s="1680"/>
      <c r="DL19" s="1680"/>
      <c r="DM19" s="1680"/>
      <c r="DN19" s="1681">
        <f t="shared" si="24"/>
        <v>0</v>
      </c>
      <c r="DO19" s="1680"/>
      <c r="DP19" s="1680"/>
      <c r="DQ19" s="1680"/>
      <c r="DR19" s="1680"/>
      <c r="DS19" s="1681">
        <f t="shared" si="25"/>
        <v>0</v>
      </c>
      <c r="DT19" s="1680"/>
      <c r="DU19" s="1680"/>
      <c r="DV19" s="1680"/>
      <c r="DW19" s="1680"/>
      <c r="DX19" s="1681">
        <f t="shared" si="26"/>
        <v>0</v>
      </c>
      <c r="DY19" s="1680"/>
      <c r="DZ19" s="1680"/>
      <c r="EA19" s="1680"/>
      <c r="EB19" s="1680"/>
      <c r="EC19" s="1681">
        <f t="shared" si="27"/>
        <v>0</v>
      </c>
      <c r="ED19" s="1680"/>
      <c r="EE19" s="1680"/>
      <c r="EF19" s="1680"/>
      <c r="EG19" s="1680"/>
      <c r="EH19" s="1681">
        <f t="shared" si="28"/>
        <v>0</v>
      </c>
      <c r="EI19" s="1680"/>
      <c r="EJ19" s="1680"/>
      <c r="EK19" s="1680"/>
      <c r="EL19" s="1680"/>
      <c r="EM19" s="1681">
        <f t="shared" si="29"/>
        <v>0</v>
      </c>
      <c r="EN19" s="1680"/>
      <c r="EO19" s="1680"/>
      <c r="EP19" s="1680"/>
      <c r="EQ19" s="1680"/>
      <c r="ER19" s="1681">
        <f t="shared" si="30"/>
        <v>0</v>
      </c>
      <c r="ES19" s="1680"/>
      <c r="ET19" s="1680"/>
      <c r="EU19" s="1680"/>
      <c r="EV19" s="1680"/>
      <c r="EW19" s="1681">
        <f t="shared" si="31"/>
        <v>0</v>
      </c>
      <c r="EX19" s="1681">
        <f t="shared" si="63"/>
        <v>0</v>
      </c>
      <c r="EY19" s="945">
        <v>14</v>
      </c>
      <c r="EZ19" s="945">
        <v>14</v>
      </c>
      <c r="FA19" s="945">
        <v>170</v>
      </c>
      <c r="FB19" s="1697"/>
      <c r="FC19" s="1683">
        <f t="shared" si="59"/>
        <v>0</v>
      </c>
      <c r="FD19" s="945">
        <v>184</v>
      </c>
      <c r="FE19" s="945">
        <v>132</v>
      </c>
      <c r="FF19" s="384">
        <f t="shared" si="60"/>
        <v>500</v>
      </c>
      <c r="FG19" s="384">
        <f t="shared" si="33"/>
        <v>14</v>
      </c>
      <c r="FH19" s="1689"/>
      <c r="FI19" s="1685"/>
      <c r="FJ19" s="1685"/>
      <c r="FK19" s="1685"/>
      <c r="FL19" s="1686">
        <f t="shared" si="34"/>
        <v>0</v>
      </c>
      <c r="FM19" s="1685"/>
      <c r="FN19" s="1685"/>
      <c r="FO19" s="1685"/>
      <c r="FP19" s="1685"/>
      <c r="FQ19" s="1686">
        <f t="shared" si="35"/>
        <v>0</v>
      </c>
      <c r="FR19" s="1685"/>
      <c r="FS19" s="1685"/>
      <c r="FT19" s="1685"/>
      <c r="FU19" s="1685"/>
      <c r="FV19" s="1686">
        <f t="shared" si="36"/>
        <v>0</v>
      </c>
      <c r="FW19" s="1685"/>
      <c r="FX19" s="1685"/>
      <c r="FY19" s="1685"/>
      <c r="FZ19" s="1685"/>
      <c r="GA19" s="1686">
        <f t="shared" si="37"/>
        <v>0</v>
      </c>
      <c r="GB19" s="1685"/>
      <c r="GC19" s="1685"/>
      <c r="GD19" s="1685"/>
      <c r="GE19" s="1685"/>
      <c r="GF19" s="1686">
        <f t="shared" si="38"/>
        <v>0</v>
      </c>
      <c r="GG19" s="1685"/>
      <c r="GH19" s="1685"/>
      <c r="GI19" s="1685"/>
      <c r="GJ19" s="1685"/>
      <c r="GK19" s="1686">
        <f t="shared" si="39"/>
        <v>0</v>
      </c>
      <c r="GL19" s="1685">
        <v>12</v>
      </c>
      <c r="GM19" s="1685"/>
      <c r="GN19" s="1685"/>
      <c r="GO19" s="1685"/>
      <c r="GP19" s="1686">
        <f t="shared" si="40"/>
        <v>12</v>
      </c>
      <c r="GQ19" s="1685"/>
      <c r="GR19" s="1685"/>
      <c r="GS19" s="1685"/>
      <c r="GT19" s="1685"/>
      <c r="GU19" s="1686">
        <f t="shared" si="41"/>
        <v>0</v>
      </c>
      <c r="GV19" s="1685"/>
      <c r="GW19" s="1685"/>
      <c r="GX19" s="1685"/>
      <c r="GY19" s="1685"/>
      <c r="GZ19" s="1686">
        <f t="shared" si="42"/>
        <v>0</v>
      </c>
      <c r="HA19" s="1685"/>
      <c r="HB19" s="1685"/>
      <c r="HC19" s="1685"/>
      <c r="HD19" s="1685"/>
      <c r="HE19" s="1686">
        <f t="shared" si="43"/>
        <v>0</v>
      </c>
      <c r="HF19" s="1685"/>
      <c r="HG19" s="1685"/>
      <c r="HH19" s="1685"/>
      <c r="HI19" s="1685"/>
      <c r="HJ19" s="1686">
        <f t="shared" si="44"/>
        <v>0</v>
      </c>
      <c r="HK19" s="1685"/>
      <c r="HL19" s="1685"/>
      <c r="HM19" s="1685"/>
      <c r="HN19" s="1685"/>
      <c r="HO19" s="1686">
        <f t="shared" si="45"/>
        <v>0</v>
      </c>
      <c r="HP19" s="1685"/>
      <c r="HQ19" s="1685"/>
      <c r="HR19" s="1685"/>
      <c r="HS19" s="1685"/>
      <c r="HT19" s="1686">
        <f t="shared" si="46"/>
        <v>0</v>
      </c>
      <c r="HU19" s="1685"/>
      <c r="HV19" s="1685"/>
      <c r="HW19" s="1685"/>
      <c r="HX19" s="1685"/>
      <c r="HY19" s="1686">
        <f t="shared" si="47"/>
        <v>0</v>
      </c>
      <c r="HZ19" s="1685"/>
      <c r="IA19" s="1685"/>
      <c r="IB19" s="1685"/>
      <c r="IC19" s="1685"/>
      <c r="ID19" s="1686">
        <f t="shared" si="48"/>
        <v>0</v>
      </c>
      <c r="IE19" s="1685"/>
      <c r="IF19" s="1685"/>
      <c r="IG19" s="1685"/>
      <c r="IH19" s="1685"/>
      <c r="II19" s="1686">
        <f t="shared" si="49"/>
        <v>0</v>
      </c>
      <c r="IJ19" s="1685"/>
      <c r="IK19" s="1685"/>
      <c r="IL19" s="1685"/>
      <c r="IM19" s="1685"/>
      <c r="IN19" s="1686">
        <f t="shared" si="50"/>
        <v>0</v>
      </c>
      <c r="IO19" s="1685"/>
      <c r="IP19" s="1685"/>
      <c r="IQ19" s="1685"/>
      <c r="IR19" s="1685"/>
      <c r="IS19" s="1686">
        <f t="shared" si="51"/>
        <v>0</v>
      </c>
      <c r="IT19" s="1685">
        <v>2</v>
      </c>
      <c r="IU19" s="1685"/>
      <c r="IV19" s="1685"/>
      <c r="IW19" s="1685"/>
      <c r="IX19" s="1686">
        <f t="shared" si="52"/>
        <v>2</v>
      </c>
      <c r="IY19" s="1685"/>
      <c r="IZ19" s="1685"/>
      <c r="JA19" s="1685"/>
      <c r="JB19" s="1685"/>
      <c r="JC19" s="1686">
        <f t="shared" si="53"/>
        <v>0</v>
      </c>
      <c r="JD19" s="1683">
        <f t="shared" si="61"/>
        <v>2.8000000000000001E-2</v>
      </c>
      <c r="JE19" s="1686">
        <f t="shared" si="54"/>
        <v>14</v>
      </c>
      <c r="JF19" s="1690"/>
      <c r="JG19" s="1690"/>
      <c r="JH19" s="1690"/>
      <c r="JI19" s="1690"/>
      <c r="JJ19" s="1690"/>
      <c r="JK19" s="1690"/>
      <c r="JL19" s="209" t="s">
        <v>390</v>
      </c>
      <c r="JM19" s="1688"/>
    </row>
    <row r="20" spans="1:273" ht="80.25" hidden="1" customHeight="1" x14ac:dyDescent="0.35">
      <c r="A20" s="223" t="s">
        <v>528</v>
      </c>
      <c r="B20" s="223" t="s">
        <v>529</v>
      </c>
      <c r="C20" s="225" t="s">
        <v>530</v>
      </c>
      <c r="D20" s="224" t="s">
        <v>23</v>
      </c>
      <c r="E20" s="127" t="s">
        <v>548</v>
      </c>
      <c r="F20" s="2508">
        <v>5469283996</v>
      </c>
      <c r="G20" s="2508">
        <v>5270336497</v>
      </c>
      <c r="H20" s="2508">
        <v>2133645069</v>
      </c>
      <c r="I20" s="2508">
        <f>+AJ20+AJ21+AJ22</f>
        <v>19919526273</v>
      </c>
      <c r="J20" s="2508">
        <f>+AK20+AK21+AK22</f>
        <v>19353434571</v>
      </c>
      <c r="K20" s="2508">
        <f>+AL20+AL21+AL22</f>
        <v>18424361701</v>
      </c>
      <c r="L20" s="2508">
        <v>14239340058.44095</v>
      </c>
      <c r="M20" s="2508">
        <v>14649156298.874281</v>
      </c>
      <c r="N20" s="2510">
        <f>+F20+I20+L20+M20</f>
        <v>54277306626.315231</v>
      </c>
      <c r="O20" s="2510">
        <f>+G20+J20</f>
        <v>24623771068</v>
      </c>
      <c r="P20" s="2510">
        <f>+H20+K20</f>
        <v>20558006770</v>
      </c>
      <c r="Q20" s="2529">
        <v>0</v>
      </c>
      <c r="R20" s="2529">
        <v>0</v>
      </c>
      <c r="S20" s="2529">
        <v>3780</v>
      </c>
      <c r="T20" s="2530">
        <v>180</v>
      </c>
      <c r="U20" s="2529">
        <v>3320</v>
      </c>
      <c r="V20" s="2529">
        <v>900</v>
      </c>
      <c r="W20" s="2519">
        <v>8000</v>
      </c>
      <c r="X20" s="2528">
        <f>R20+T20</f>
        <v>180</v>
      </c>
      <c r="Y20" s="224" t="s">
        <v>23</v>
      </c>
      <c r="Z20" s="383"/>
      <c r="AA20" s="383" t="s">
        <v>503</v>
      </c>
      <c r="AB20" s="383">
        <v>7</v>
      </c>
      <c r="AC20" s="223" t="s">
        <v>543</v>
      </c>
      <c r="AD20" s="223" t="s">
        <v>535</v>
      </c>
      <c r="AE20" s="227" t="s">
        <v>549</v>
      </c>
      <c r="AF20" s="209" t="s">
        <v>550</v>
      </c>
      <c r="AG20" s="838">
        <v>2817659269</v>
      </c>
      <c r="AH20" s="838">
        <v>2779469269</v>
      </c>
      <c r="AI20" s="838">
        <v>2015291269</v>
      </c>
      <c r="AJ20" s="838">
        <v>16042913402</v>
      </c>
      <c r="AK20" s="838">
        <v>15891354774</v>
      </c>
      <c r="AL20" s="838">
        <v>15533652365</v>
      </c>
      <c r="AM20" s="1677">
        <f t="shared" si="55"/>
        <v>0.99055292363660674</v>
      </c>
      <c r="AN20" s="1677">
        <f t="shared" si="64"/>
        <v>0.96825632450671251</v>
      </c>
      <c r="AO20" s="977">
        <v>11391472046</v>
      </c>
      <c r="AP20" s="838">
        <f t="shared" si="56"/>
        <v>11750303415.449001</v>
      </c>
      <c r="AQ20" s="977">
        <v>11719325039</v>
      </c>
      <c r="AR20" s="1678">
        <f t="shared" si="8"/>
        <v>41971369756</v>
      </c>
      <c r="AS20" s="1678">
        <f t="shared" si="9"/>
        <v>18670824043</v>
      </c>
      <c r="AT20" s="1679">
        <f t="shared" si="57"/>
        <v>0.44484666932584255</v>
      </c>
      <c r="AU20" s="1678">
        <f t="shared" si="62"/>
        <v>17548943634</v>
      </c>
      <c r="AV20" s="1679">
        <f t="shared" si="58"/>
        <v>0.41811701014335606</v>
      </c>
      <c r="AW20" s="1680"/>
      <c r="AX20" s="1680"/>
      <c r="AY20" s="1680"/>
      <c r="AZ20" s="1680"/>
      <c r="BA20" s="1681">
        <f t="shared" si="11"/>
        <v>0</v>
      </c>
      <c r="BB20" s="1680"/>
      <c r="BC20" s="1680"/>
      <c r="BD20" s="1680"/>
      <c r="BE20" s="1680"/>
      <c r="BF20" s="1681">
        <f t="shared" si="12"/>
        <v>0</v>
      </c>
      <c r="BG20" s="1680"/>
      <c r="BH20" s="1680"/>
      <c r="BI20" s="1680"/>
      <c r="BJ20" s="1680"/>
      <c r="BK20" s="1681">
        <f t="shared" si="13"/>
        <v>0</v>
      </c>
      <c r="BL20" s="1680"/>
      <c r="BM20" s="1680"/>
      <c r="BN20" s="1680"/>
      <c r="BO20" s="1680"/>
      <c r="BP20" s="1681">
        <f t="shared" si="14"/>
        <v>0</v>
      </c>
      <c r="BQ20" s="1680"/>
      <c r="BR20" s="1680"/>
      <c r="BS20" s="1680"/>
      <c r="BT20" s="1680"/>
      <c r="BU20" s="1681">
        <f t="shared" si="15"/>
        <v>0</v>
      </c>
      <c r="BV20" s="1680"/>
      <c r="BW20" s="1680"/>
      <c r="BX20" s="1680"/>
      <c r="BY20" s="1680"/>
      <c r="BZ20" s="1681">
        <f t="shared" si="16"/>
        <v>0</v>
      </c>
      <c r="CA20" s="1680"/>
      <c r="CB20" s="1680"/>
      <c r="CC20" s="1680"/>
      <c r="CD20" s="1680"/>
      <c r="CE20" s="1681">
        <f t="shared" si="17"/>
        <v>0</v>
      </c>
      <c r="CF20" s="1680"/>
      <c r="CG20" s="1680"/>
      <c r="CH20" s="1680"/>
      <c r="CI20" s="1680"/>
      <c r="CJ20" s="1681">
        <f t="shared" si="18"/>
        <v>0</v>
      </c>
      <c r="CK20" s="1680"/>
      <c r="CL20" s="1680"/>
      <c r="CM20" s="1680"/>
      <c r="CN20" s="1680"/>
      <c r="CO20" s="1681">
        <f t="shared" si="19"/>
        <v>0</v>
      </c>
      <c r="CP20" s="1680"/>
      <c r="CQ20" s="1680"/>
      <c r="CR20" s="1680"/>
      <c r="CS20" s="1680"/>
      <c r="CT20" s="1681">
        <f t="shared" si="20"/>
        <v>0</v>
      </c>
      <c r="CU20" s="1680"/>
      <c r="CV20" s="1680"/>
      <c r="CW20" s="1680"/>
      <c r="CX20" s="1680"/>
      <c r="CY20" s="1681">
        <f t="shared" si="21"/>
        <v>0</v>
      </c>
      <c r="CZ20" s="1680"/>
      <c r="DA20" s="1680"/>
      <c r="DB20" s="1680"/>
      <c r="DC20" s="1680"/>
      <c r="DD20" s="1681">
        <f t="shared" si="22"/>
        <v>0</v>
      </c>
      <c r="DE20" s="1680"/>
      <c r="DF20" s="1680"/>
      <c r="DG20" s="1680"/>
      <c r="DH20" s="1680"/>
      <c r="DI20" s="1681">
        <f t="shared" si="23"/>
        <v>0</v>
      </c>
      <c r="DJ20" s="1680"/>
      <c r="DK20" s="1680"/>
      <c r="DL20" s="1680"/>
      <c r="DM20" s="1680"/>
      <c r="DN20" s="1681">
        <f t="shared" si="24"/>
        <v>0</v>
      </c>
      <c r="DO20" s="1680"/>
      <c r="DP20" s="1680"/>
      <c r="DQ20" s="1680"/>
      <c r="DR20" s="1680"/>
      <c r="DS20" s="1681">
        <f t="shared" si="25"/>
        <v>0</v>
      </c>
      <c r="DT20" s="1680"/>
      <c r="DU20" s="1680"/>
      <c r="DV20" s="1680"/>
      <c r="DW20" s="1680"/>
      <c r="DX20" s="1681">
        <f t="shared" si="26"/>
        <v>0</v>
      </c>
      <c r="DY20" s="1680"/>
      <c r="DZ20" s="1680"/>
      <c r="EA20" s="1680"/>
      <c r="EB20" s="1680"/>
      <c r="EC20" s="1681">
        <f t="shared" si="27"/>
        <v>0</v>
      </c>
      <c r="ED20" s="1680"/>
      <c r="EE20" s="1680"/>
      <c r="EF20" s="1680"/>
      <c r="EG20" s="1680"/>
      <c r="EH20" s="1681">
        <f t="shared" si="28"/>
        <v>0</v>
      </c>
      <c r="EI20" s="1680"/>
      <c r="EJ20" s="1680"/>
      <c r="EK20" s="1680"/>
      <c r="EL20" s="1680"/>
      <c r="EM20" s="1681">
        <f t="shared" si="29"/>
        <v>0</v>
      </c>
      <c r="EN20" s="1680"/>
      <c r="EO20" s="1680"/>
      <c r="EP20" s="1680"/>
      <c r="EQ20" s="1680"/>
      <c r="ER20" s="1681">
        <f t="shared" si="30"/>
        <v>0</v>
      </c>
      <c r="ES20" s="1680"/>
      <c r="ET20" s="1680"/>
      <c r="EU20" s="1680"/>
      <c r="EV20" s="1680"/>
      <c r="EW20" s="1681">
        <f t="shared" si="31"/>
        <v>0</v>
      </c>
      <c r="EX20" s="1681">
        <f t="shared" si="63"/>
        <v>0</v>
      </c>
      <c r="EY20" s="945">
        <v>0</v>
      </c>
      <c r="EZ20" s="945">
        <v>0</v>
      </c>
      <c r="FA20" s="945">
        <v>3510</v>
      </c>
      <c r="FB20" s="1697">
        <v>132</v>
      </c>
      <c r="FC20" s="1683">
        <f t="shared" si="59"/>
        <v>3.7606837606837605E-2</v>
      </c>
      <c r="FD20" s="945">
        <v>3100</v>
      </c>
      <c r="FE20" s="945">
        <v>790</v>
      </c>
      <c r="FF20" s="384">
        <f t="shared" si="60"/>
        <v>7400</v>
      </c>
      <c r="FG20" s="384">
        <f t="shared" si="33"/>
        <v>132</v>
      </c>
      <c r="FH20" s="1689"/>
      <c r="FI20" s="1685"/>
      <c r="FJ20" s="1685"/>
      <c r="FK20" s="1685"/>
      <c r="FL20" s="1686">
        <f t="shared" si="34"/>
        <v>0</v>
      </c>
      <c r="FM20" s="1685"/>
      <c r="FN20" s="1685"/>
      <c r="FO20" s="1685"/>
      <c r="FP20" s="1685"/>
      <c r="FQ20" s="1686">
        <f t="shared" si="35"/>
        <v>0</v>
      </c>
      <c r="FR20" s="1685"/>
      <c r="FS20" s="1685"/>
      <c r="FT20" s="1685"/>
      <c r="FU20" s="1685"/>
      <c r="FV20" s="1686">
        <f t="shared" si="36"/>
        <v>0</v>
      </c>
      <c r="FW20" s="1685"/>
      <c r="FX20" s="1685"/>
      <c r="FY20" s="1685"/>
      <c r="FZ20" s="1685"/>
      <c r="GA20" s="1686">
        <f t="shared" si="37"/>
        <v>0</v>
      </c>
      <c r="GB20" s="1685"/>
      <c r="GC20" s="1685">
        <v>132</v>
      </c>
      <c r="GD20" s="1685"/>
      <c r="GE20" s="1685"/>
      <c r="GF20" s="1686">
        <f t="shared" si="38"/>
        <v>132</v>
      </c>
      <c r="GG20" s="1685"/>
      <c r="GH20" s="1685"/>
      <c r="GI20" s="1685"/>
      <c r="GJ20" s="1685"/>
      <c r="GK20" s="1686">
        <f t="shared" si="39"/>
        <v>0</v>
      </c>
      <c r="GL20" s="1685"/>
      <c r="GM20" s="1685"/>
      <c r="GN20" s="1685"/>
      <c r="GO20" s="1685"/>
      <c r="GP20" s="1686">
        <f t="shared" si="40"/>
        <v>0</v>
      </c>
      <c r="GQ20" s="1685"/>
      <c r="GR20" s="1685"/>
      <c r="GS20" s="1685"/>
      <c r="GT20" s="1685"/>
      <c r="GU20" s="1686">
        <f t="shared" si="41"/>
        <v>0</v>
      </c>
      <c r="GV20" s="1685"/>
      <c r="GW20" s="1685"/>
      <c r="GX20" s="1685"/>
      <c r="GY20" s="1685"/>
      <c r="GZ20" s="1686">
        <f t="shared" si="42"/>
        <v>0</v>
      </c>
      <c r="HA20" s="1685"/>
      <c r="HB20" s="1685"/>
      <c r="HC20" s="1685"/>
      <c r="HD20" s="1685"/>
      <c r="HE20" s="1686">
        <f t="shared" si="43"/>
        <v>0</v>
      </c>
      <c r="HF20" s="1685"/>
      <c r="HG20" s="1685"/>
      <c r="HH20" s="1685"/>
      <c r="HI20" s="1685"/>
      <c r="HJ20" s="1686">
        <f t="shared" si="44"/>
        <v>0</v>
      </c>
      <c r="HK20" s="1685"/>
      <c r="HL20" s="1685"/>
      <c r="HM20" s="1685"/>
      <c r="HN20" s="1685"/>
      <c r="HO20" s="1686">
        <f t="shared" si="45"/>
        <v>0</v>
      </c>
      <c r="HP20" s="1685"/>
      <c r="HQ20" s="1685"/>
      <c r="HR20" s="1685"/>
      <c r="HS20" s="1685"/>
      <c r="HT20" s="1686">
        <f t="shared" si="46"/>
        <v>0</v>
      </c>
      <c r="HU20" s="1685"/>
      <c r="HV20" s="1685"/>
      <c r="HW20" s="1685"/>
      <c r="HX20" s="1685"/>
      <c r="HY20" s="1686">
        <f t="shared" si="47"/>
        <v>0</v>
      </c>
      <c r="HZ20" s="1685"/>
      <c r="IA20" s="1685"/>
      <c r="IB20" s="1685"/>
      <c r="IC20" s="1685"/>
      <c r="ID20" s="1686">
        <f t="shared" si="48"/>
        <v>0</v>
      </c>
      <c r="IE20" s="1685"/>
      <c r="IF20" s="1685"/>
      <c r="IG20" s="1685"/>
      <c r="IH20" s="1685"/>
      <c r="II20" s="1686">
        <f t="shared" si="49"/>
        <v>0</v>
      </c>
      <c r="IJ20" s="1685"/>
      <c r="IK20" s="1685"/>
      <c r="IL20" s="1685"/>
      <c r="IM20" s="1685"/>
      <c r="IN20" s="1686">
        <f t="shared" si="50"/>
        <v>0</v>
      </c>
      <c r="IO20" s="1685"/>
      <c r="IP20" s="1685"/>
      <c r="IQ20" s="1685"/>
      <c r="IR20" s="1685"/>
      <c r="IS20" s="1686">
        <f t="shared" si="51"/>
        <v>0</v>
      </c>
      <c r="IT20" s="1685"/>
      <c r="IU20" s="1685"/>
      <c r="IV20" s="1685"/>
      <c r="IW20" s="1685"/>
      <c r="IX20" s="1686">
        <f t="shared" si="52"/>
        <v>0</v>
      </c>
      <c r="IY20" s="1685"/>
      <c r="IZ20" s="1685"/>
      <c r="JA20" s="1685"/>
      <c r="JB20" s="1685"/>
      <c r="JC20" s="1686">
        <f t="shared" si="53"/>
        <v>0</v>
      </c>
      <c r="JD20" s="1683">
        <f t="shared" si="61"/>
        <v>1.783783783783784E-2</v>
      </c>
      <c r="JE20" s="1686">
        <f t="shared" si="54"/>
        <v>132</v>
      </c>
      <c r="JF20" s="1690"/>
      <c r="JG20" s="1690"/>
      <c r="JH20" s="1690"/>
      <c r="JI20" s="1690"/>
      <c r="JJ20" s="1690"/>
      <c r="JK20" s="1690"/>
      <c r="JL20" s="209" t="s">
        <v>387</v>
      </c>
      <c r="JM20" s="1688"/>
    </row>
    <row r="21" spans="1:273" ht="84" hidden="1" customHeight="1" x14ac:dyDescent="0.35">
      <c r="A21" s="223" t="s">
        <v>528</v>
      </c>
      <c r="B21" s="223" t="s">
        <v>529</v>
      </c>
      <c r="C21" s="225" t="s">
        <v>530</v>
      </c>
      <c r="D21" s="224" t="s">
        <v>23</v>
      </c>
      <c r="E21" s="127" t="s">
        <v>548</v>
      </c>
      <c r="F21" s="2509"/>
      <c r="G21" s="2509"/>
      <c r="H21" s="2509"/>
      <c r="I21" s="2509"/>
      <c r="J21" s="2509"/>
      <c r="K21" s="2509"/>
      <c r="L21" s="2509"/>
      <c r="M21" s="2509"/>
      <c r="N21" s="2509"/>
      <c r="O21" s="2509"/>
      <c r="P21" s="2509"/>
      <c r="Q21" s="2509"/>
      <c r="R21" s="2509"/>
      <c r="S21" s="2509"/>
      <c r="T21" s="2517"/>
      <c r="U21" s="2509"/>
      <c r="V21" s="2509"/>
      <c r="W21" s="2509"/>
      <c r="X21" s="2509"/>
      <c r="Y21" s="224" t="s">
        <v>23</v>
      </c>
      <c r="Z21" s="383"/>
      <c r="AA21" s="383" t="s">
        <v>503</v>
      </c>
      <c r="AB21" s="383">
        <v>8</v>
      </c>
      <c r="AC21" s="223" t="s">
        <v>543</v>
      </c>
      <c r="AD21" s="223" t="s">
        <v>535</v>
      </c>
      <c r="AE21" s="227" t="s">
        <v>549</v>
      </c>
      <c r="AF21" s="209" t="s">
        <v>551</v>
      </c>
      <c r="AG21" s="838">
        <v>1471498997</v>
      </c>
      <c r="AH21" s="838">
        <v>1471498997</v>
      </c>
      <c r="AI21" s="838">
        <v>71885600</v>
      </c>
      <c r="AJ21" s="838">
        <v>2877206003</v>
      </c>
      <c r="AK21" s="838">
        <v>2541948346</v>
      </c>
      <c r="AL21" s="838">
        <v>2037630585</v>
      </c>
      <c r="AM21" s="1677">
        <f t="shared" si="55"/>
        <v>0.88347804896471294</v>
      </c>
      <c r="AN21" s="1677">
        <f t="shared" si="64"/>
        <v>0.70819766915382731</v>
      </c>
      <c r="AO21" s="977">
        <v>2135901009</v>
      </c>
      <c r="AP21" s="838">
        <f t="shared" si="56"/>
        <v>2203181890.7835002</v>
      </c>
      <c r="AQ21" s="977">
        <v>2197373445</v>
      </c>
      <c r="AR21" s="1678">
        <f t="shared" si="8"/>
        <v>8681979454</v>
      </c>
      <c r="AS21" s="1678">
        <f t="shared" si="9"/>
        <v>4013447343</v>
      </c>
      <c r="AT21" s="1679">
        <f t="shared" si="57"/>
        <v>0.46227330578983422</v>
      </c>
      <c r="AU21" s="1678">
        <f t="shared" si="62"/>
        <v>2109516185</v>
      </c>
      <c r="AV21" s="1679">
        <f t="shared" si="58"/>
        <v>0.24297640833831902</v>
      </c>
      <c r="AW21" s="1680"/>
      <c r="AX21" s="1680"/>
      <c r="AY21" s="1680"/>
      <c r="AZ21" s="1680"/>
      <c r="BA21" s="1681">
        <f t="shared" si="11"/>
        <v>0</v>
      </c>
      <c r="BB21" s="1680"/>
      <c r="BC21" s="1680"/>
      <c r="BD21" s="1680"/>
      <c r="BE21" s="1680"/>
      <c r="BF21" s="1681">
        <f t="shared" si="12"/>
        <v>0</v>
      </c>
      <c r="BG21" s="1680"/>
      <c r="BH21" s="1680"/>
      <c r="BI21" s="1680"/>
      <c r="BJ21" s="1680"/>
      <c r="BK21" s="1681">
        <f t="shared" si="13"/>
        <v>0</v>
      </c>
      <c r="BL21" s="1680"/>
      <c r="BM21" s="1680"/>
      <c r="BN21" s="1680"/>
      <c r="BO21" s="1680"/>
      <c r="BP21" s="1681">
        <f t="shared" si="14"/>
        <v>0</v>
      </c>
      <c r="BQ21" s="1680"/>
      <c r="BR21" s="1680"/>
      <c r="BS21" s="1680"/>
      <c r="BT21" s="1680"/>
      <c r="BU21" s="1681">
        <f t="shared" si="15"/>
        <v>0</v>
      </c>
      <c r="BV21" s="1680"/>
      <c r="BW21" s="1680"/>
      <c r="BX21" s="1680"/>
      <c r="BY21" s="1680"/>
      <c r="BZ21" s="1681">
        <f t="shared" si="16"/>
        <v>0</v>
      </c>
      <c r="CA21" s="1680"/>
      <c r="CB21" s="1680"/>
      <c r="CC21" s="1680"/>
      <c r="CD21" s="1680"/>
      <c r="CE21" s="1681">
        <f t="shared" si="17"/>
        <v>0</v>
      </c>
      <c r="CF21" s="1680"/>
      <c r="CG21" s="1680"/>
      <c r="CH21" s="1680"/>
      <c r="CI21" s="1680"/>
      <c r="CJ21" s="1681">
        <f t="shared" si="18"/>
        <v>0</v>
      </c>
      <c r="CK21" s="1680"/>
      <c r="CL21" s="1680"/>
      <c r="CM21" s="1680"/>
      <c r="CN21" s="1680"/>
      <c r="CO21" s="1681">
        <f t="shared" si="19"/>
        <v>0</v>
      </c>
      <c r="CP21" s="1680"/>
      <c r="CQ21" s="1680"/>
      <c r="CR21" s="1680"/>
      <c r="CS21" s="1680"/>
      <c r="CT21" s="1681">
        <f t="shared" si="20"/>
        <v>0</v>
      </c>
      <c r="CU21" s="1680"/>
      <c r="CV21" s="1680"/>
      <c r="CW21" s="1680"/>
      <c r="CX21" s="1680"/>
      <c r="CY21" s="1681">
        <f t="shared" si="21"/>
        <v>0</v>
      </c>
      <c r="CZ21" s="1680"/>
      <c r="DA21" s="1680"/>
      <c r="DB21" s="1680"/>
      <c r="DC21" s="1680"/>
      <c r="DD21" s="1681">
        <f t="shared" si="22"/>
        <v>0</v>
      </c>
      <c r="DE21" s="1680"/>
      <c r="DF21" s="1680"/>
      <c r="DG21" s="1680"/>
      <c r="DH21" s="1680"/>
      <c r="DI21" s="1681">
        <f t="shared" si="23"/>
        <v>0</v>
      </c>
      <c r="DJ21" s="1680"/>
      <c r="DK21" s="1680"/>
      <c r="DL21" s="1680"/>
      <c r="DM21" s="1680"/>
      <c r="DN21" s="1681">
        <f t="shared" si="24"/>
        <v>0</v>
      </c>
      <c r="DO21" s="1680"/>
      <c r="DP21" s="1680"/>
      <c r="DQ21" s="1680"/>
      <c r="DR21" s="1680"/>
      <c r="DS21" s="1681">
        <f t="shared" si="25"/>
        <v>0</v>
      </c>
      <c r="DT21" s="1680"/>
      <c r="DU21" s="1680"/>
      <c r="DV21" s="1680"/>
      <c r="DW21" s="1680"/>
      <c r="DX21" s="1681">
        <f t="shared" si="26"/>
        <v>0</v>
      </c>
      <c r="DY21" s="1680"/>
      <c r="DZ21" s="1680"/>
      <c r="EA21" s="1680"/>
      <c r="EB21" s="1680"/>
      <c r="EC21" s="1681">
        <f t="shared" si="27"/>
        <v>0</v>
      </c>
      <c r="ED21" s="1680"/>
      <c r="EE21" s="1680"/>
      <c r="EF21" s="1680"/>
      <c r="EG21" s="1680"/>
      <c r="EH21" s="1681">
        <f t="shared" si="28"/>
        <v>0</v>
      </c>
      <c r="EI21" s="1680"/>
      <c r="EJ21" s="1680"/>
      <c r="EK21" s="1680"/>
      <c r="EL21" s="1680"/>
      <c r="EM21" s="1681">
        <f t="shared" si="29"/>
        <v>0</v>
      </c>
      <c r="EN21" s="1680"/>
      <c r="EO21" s="1680"/>
      <c r="EP21" s="1680"/>
      <c r="EQ21" s="1680"/>
      <c r="ER21" s="1681">
        <f t="shared" si="30"/>
        <v>0</v>
      </c>
      <c r="ES21" s="1680"/>
      <c r="ET21" s="1680"/>
      <c r="EU21" s="1680"/>
      <c r="EV21" s="1680"/>
      <c r="EW21" s="1681">
        <f t="shared" si="31"/>
        <v>0</v>
      </c>
      <c r="EX21" s="1681">
        <f t="shared" si="63"/>
        <v>0</v>
      </c>
      <c r="EY21" s="945">
        <v>0</v>
      </c>
      <c r="EZ21" s="945">
        <v>0</v>
      </c>
      <c r="FA21" s="945">
        <v>224</v>
      </c>
      <c r="FB21" s="1697">
        <v>40</v>
      </c>
      <c r="FC21" s="1683">
        <f t="shared" si="59"/>
        <v>0.17857142857142858</v>
      </c>
      <c r="FD21" s="945">
        <v>184</v>
      </c>
      <c r="FE21" s="945">
        <v>92</v>
      </c>
      <c r="FF21" s="384">
        <f t="shared" si="60"/>
        <v>500</v>
      </c>
      <c r="FG21" s="384">
        <f t="shared" si="33"/>
        <v>40</v>
      </c>
      <c r="FH21" s="1689"/>
      <c r="FI21" s="1685"/>
      <c r="FJ21" s="1685"/>
      <c r="FK21" s="1685"/>
      <c r="FL21" s="1686">
        <f t="shared" si="34"/>
        <v>0</v>
      </c>
      <c r="FM21" s="1685"/>
      <c r="FN21" s="1685"/>
      <c r="FO21" s="1685"/>
      <c r="FP21" s="1685"/>
      <c r="FQ21" s="1686">
        <f t="shared" si="35"/>
        <v>0</v>
      </c>
      <c r="FR21" s="1685"/>
      <c r="FS21" s="1685"/>
      <c r="FT21" s="1685"/>
      <c r="FU21" s="1685"/>
      <c r="FV21" s="1686">
        <f t="shared" si="36"/>
        <v>0</v>
      </c>
      <c r="FW21" s="1685"/>
      <c r="FX21" s="1685"/>
      <c r="FY21" s="1685"/>
      <c r="FZ21" s="1685"/>
      <c r="GA21" s="1686">
        <f t="shared" si="37"/>
        <v>0</v>
      </c>
      <c r="GB21" s="1685"/>
      <c r="GC21" s="1685">
        <v>32</v>
      </c>
      <c r="GD21" s="1685"/>
      <c r="GE21" s="1685"/>
      <c r="GF21" s="1686">
        <f t="shared" si="38"/>
        <v>32</v>
      </c>
      <c r="GG21" s="1685"/>
      <c r="GH21" s="1685"/>
      <c r="GI21" s="1685"/>
      <c r="GJ21" s="1685"/>
      <c r="GK21" s="1686">
        <f t="shared" si="39"/>
        <v>0</v>
      </c>
      <c r="GL21" s="1685"/>
      <c r="GM21" s="1685"/>
      <c r="GN21" s="1685"/>
      <c r="GO21" s="1685"/>
      <c r="GP21" s="1686">
        <f t="shared" si="40"/>
        <v>0</v>
      </c>
      <c r="GQ21" s="1685"/>
      <c r="GR21" s="1685"/>
      <c r="GS21" s="1685"/>
      <c r="GT21" s="1685"/>
      <c r="GU21" s="1686">
        <f t="shared" si="41"/>
        <v>0</v>
      </c>
      <c r="GV21" s="1685"/>
      <c r="GW21" s="1685"/>
      <c r="GX21" s="1685"/>
      <c r="GY21" s="1685"/>
      <c r="GZ21" s="1686">
        <f t="shared" si="42"/>
        <v>0</v>
      </c>
      <c r="HA21" s="1685"/>
      <c r="HB21" s="1685"/>
      <c r="HC21" s="1685"/>
      <c r="HD21" s="1685"/>
      <c r="HE21" s="1686">
        <f t="shared" si="43"/>
        <v>0</v>
      </c>
      <c r="HF21" s="1685"/>
      <c r="HG21" s="1685"/>
      <c r="HH21" s="1685"/>
      <c r="HI21" s="1685"/>
      <c r="HJ21" s="1686">
        <f t="shared" si="44"/>
        <v>0</v>
      </c>
      <c r="HK21" s="1685"/>
      <c r="HL21" s="1685"/>
      <c r="HM21" s="1685"/>
      <c r="HN21" s="1685"/>
      <c r="HO21" s="1686">
        <f t="shared" si="45"/>
        <v>0</v>
      </c>
      <c r="HP21" s="1685"/>
      <c r="HQ21" s="1685"/>
      <c r="HR21" s="1685"/>
      <c r="HS21" s="1685"/>
      <c r="HT21" s="1686">
        <f t="shared" si="46"/>
        <v>0</v>
      </c>
      <c r="HU21" s="1685"/>
      <c r="HV21" s="1685"/>
      <c r="HW21" s="1685"/>
      <c r="HX21" s="1685"/>
      <c r="HY21" s="1686">
        <f t="shared" si="47"/>
        <v>0</v>
      </c>
      <c r="HZ21" s="1685"/>
      <c r="IA21" s="1685"/>
      <c r="IB21" s="1685"/>
      <c r="IC21" s="1685"/>
      <c r="ID21" s="1686">
        <f t="shared" si="48"/>
        <v>0</v>
      </c>
      <c r="IE21" s="1685"/>
      <c r="IF21" s="1685"/>
      <c r="IG21" s="1685"/>
      <c r="IH21" s="1685"/>
      <c r="II21" s="1686">
        <f t="shared" si="49"/>
        <v>0</v>
      </c>
      <c r="IJ21" s="1685"/>
      <c r="IK21" s="1685"/>
      <c r="IL21" s="1685"/>
      <c r="IM21" s="1685"/>
      <c r="IN21" s="1686">
        <f t="shared" si="50"/>
        <v>0</v>
      </c>
      <c r="IO21" s="1685"/>
      <c r="IP21" s="1685"/>
      <c r="IQ21" s="1685"/>
      <c r="IR21" s="1685"/>
      <c r="IS21" s="1686">
        <f t="shared" si="51"/>
        <v>0</v>
      </c>
      <c r="IT21" s="1685"/>
      <c r="IU21" s="1685"/>
      <c r="IV21" s="1685"/>
      <c r="IW21" s="1685"/>
      <c r="IX21" s="1686">
        <f t="shared" si="52"/>
        <v>0</v>
      </c>
      <c r="IY21" s="1685"/>
      <c r="IZ21" s="1685">
        <v>8</v>
      </c>
      <c r="JA21" s="1685"/>
      <c r="JB21" s="1685"/>
      <c r="JC21" s="1686">
        <f t="shared" si="53"/>
        <v>8</v>
      </c>
      <c r="JD21" s="1683">
        <f t="shared" si="61"/>
        <v>0.08</v>
      </c>
      <c r="JE21" s="1686">
        <f t="shared" si="54"/>
        <v>40</v>
      </c>
      <c r="JF21" s="1690"/>
      <c r="JG21" s="1690"/>
      <c r="JH21" s="1690"/>
      <c r="JI21" s="1690"/>
      <c r="JJ21" s="1690"/>
      <c r="JK21" s="1690"/>
      <c r="JL21" s="209" t="s">
        <v>390</v>
      </c>
      <c r="JM21" s="1688"/>
    </row>
    <row r="22" spans="1:273" ht="85.5" hidden="1" customHeight="1" x14ac:dyDescent="0.35">
      <c r="A22" s="223" t="s">
        <v>528</v>
      </c>
      <c r="B22" s="223" t="s">
        <v>529</v>
      </c>
      <c r="C22" s="225" t="s">
        <v>530</v>
      </c>
      <c r="D22" s="224" t="s">
        <v>23</v>
      </c>
      <c r="E22" s="127" t="s">
        <v>548</v>
      </c>
      <c r="F22" s="2509"/>
      <c r="G22" s="2509"/>
      <c r="H22" s="2509"/>
      <c r="I22" s="2509"/>
      <c r="J22" s="2509"/>
      <c r="K22" s="2509"/>
      <c r="L22" s="2509"/>
      <c r="M22" s="2509"/>
      <c r="N22" s="2509">
        <f t="shared" ref="N22:N32" si="65">+F22+I22+L22+M22</f>
        <v>0</v>
      </c>
      <c r="O22" s="2509">
        <f>+G22+J22</f>
        <v>0</v>
      </c>
      <c r="P22" s="2509">
        <f>+H22+K22</f>
        <v>0</v>
      </c>
      <c r="Q22" s="2509"/>
      <c r="R22" s="2509"/>
      <c r="S22" s="2509"/>
      <c r="T22" s="2517"/>
      <c r="U22" s="2509"/>
      <c r="V22" s="2509"/>
      <c r="W22" s="2509"/>
      <c r="X22" s="2509"/>
      <c r="Y22" s="224" t="s">
        <v>23</v>
      </c>
      <c r="Z22" s="383"/>
      <c r="AA22" s="383" t="s">
        <v>503</v>
      </c>
      <c r="AB22" s="383">
        <v>9</v>
      </c>
      <c r="AC22" s="223" t="s">
        <v>534</v>
      </c>
      <c r="AD22" s="223" t="s">
        <v>535</v>
      </c>
      <c r="AE22" s="227" t="s">
        <v>552</v>
      </c>
      <c r="AF22" s="209" t="s">
        <v>553</v>
      </c>
      <c r="AG22" s="838">
        <v>1180125730</v>
      </c>
      <c r="AH22" s="838">
        <v>1019368231</v>
      </c>
      <c r="AI22" s="838">
        <v>46468200</v>
      </c>
      <c r="AJ22" s="838">
        <v>999406868</v>
      </c>
      <c r="AK22" s="838">
        <v>920131451</v>
      </c>
      <c r="AL22" s="838">
        <v>853078751</v>
      </c>
      <c r="AM22" s="1677">
        <f t="shared" si="55"/>
        <v>0.92067753430727872</v>
      </c>
      <c r="AN22" s="1677">
        <f t="shared" si="64"/>
        <v>0.85358503960170906</v>
      </c>
      <c r="AO22" s="977">
        <v>711967003</v>
      </c>
      <c r="AP22" s="838">
        <f t="shared" si="56"/>
        <v>734393963.59450006</v>
      </c>
      <c r="AQ22" s="977">
        <v>732457815</v>
      </c>
      <c r="AR22" s="1678">
        <f t="shared" si="8"/>
        <v>3623957416</v>
      </c>
      <c r="AS22" s="1678">
        <f t="shared" si="9"/>
        <v>1939499682</v>
      </c>
      <c r="AT22" s="1679">
        <f t="shared" si="57"/>
        <v>0.53518832021507401</v>
      </c>
      <c r="AU22" s="1678">
        <f t="shared" si="62"/>
        <v>899546951</v>
      </c>
      <c r="AV22" s="1679">
        <f t="shared" si="58"/>
        <v>0.2482222740886644</v>
      </c>
      <c r="AW22" s="1680"/>
      <c r="AX22" s="1680"/>
      <c r="AY22" s="1680"/>
      <c r="AZ22" s="1680"/>
      <c r="BA22" s="1681">
        <f t="shared" si="11"/>
        <v>0</v>
      </c>
      <c r="BB22" s="1680"/>
      <c r="BC22" s="1680"/>
      <c r="BD22" s="1680"/>
      <c r="BE22" s="1680"/>
      <c r="BF22" s="1681">
        <f t="shared" si="12"/>
        <v>0</v>
      </c>
      <c r="BG22" s="1680"/>
      <c r="BH22" s="1680"/>
      <c r="BI22" s="1680"/>
      <c r="BJ22" s="1680"/>
      <c r="BK22" s="1681">
        <f t="shared" si="13"/>
        <v>0</v>
      </c>
      <c r="BL22" s="1680"/>
      <c r="BM22" s="1680"/>
      <c r="BN22" s="1680"/>
      <c r="BO22" s="1680"/>
      <c r="BP22" s="1681">
        <f t="shared" si="14"/>
        <v>0</v>
      </c>
      <c r="BQ22" s="1680"/>
      <c r="BR22" s="1680"/>
      <c r="BS22" s="1680"/>
      <c r="BT22" s="1680"/>
      <c r="BU22" s="1681">
        <f t="shared" si="15"/>
        <v>0</v>
      </c>
      <c r="BV22" s="1680"/>
      <c r="BW22" s="1680"/>
      <c r="BX22" s="1680"/>
      <c r="BY22" s="1680"/>
      <c r="BZ22" s="1681">
        <f t="shared" si="16"/>
        <v>0</v>
      </c>
      <c r="CA22" s="1680"/>
      <c r="CB22" s="1680"/>
      <c r="CC22" s="1680"/>
      <c r="CD22" s="1680"/>
      <c r="CE22" s="1681">
        <f t="shared" si="17"/>
        <v>0</v>
      </c>
      <c r="CF22" s="1680"/>
      <c r="CG22" s="1680"/>
      <c r="CH22" s="1680"/>
      <c r="CI22" s="1680"/>
      <c r="CJ22" s="1681">
        <f t="shared" si="18"/>
        <v>0</v>
      </c>
      <c r="CK22" s="1680"/>
      <c r="CL22" s="1680"/>
      <c r="CM22" s="1680"/>
      <c r="CN22" s="1680"/>
      <c r="CO22" s="1681">
        <f t="shared" si="19"/>
        <v>0</v>
      </c>
      <c r="CP22" s="1680"/>
      <c r="CQ22" s="1680"/>
      <c r="CR22" s="1680"/>
      <c r="CS22" s="1680"/>
      <c r="CT22" s="1681">
        <f t="shared" si="20"/>
        <v>0</v>
      </c>
      <c r="CU22" s="1680"/>
      <c r="CV22" s="1680"/>
      <c r="CW22" s="1680"/>
      <c r="CX22" s="1680"/>
      <c r="CY22" s="1681">
        <f t="shared" si="21"/>
        <v>0</v>
      </c>
      <c r="CZ22" s="1680"/>
      <c r="DA22" s="1680"/>
      <c r="DB22" s="1680"/>
      <c r="DC22" s="1680"/>
      <c r="DD22" s="1681">
        <f t="shared" si="22"/>
        <v>0</v>
      </c>
      <c r="DE22" s="1680"/>
      <c r="DF22" s="1680"/>
      <c r="DG22" s="1680"/>
      <c r="DH22" s="1680"/>
      <c r="DI22" s="1681">
        <f t="shared" si="23"/>
        <v>0</v>
      </c>
      <c r="DJ22" s="1680"/>
      <c r="DK22" s="1680"/>
      <c r="DL22" s="1680"/>
      <c r="DM22" s="1680"/>
      <c r="DN22" s="1681">
        <f t="shared" si="24"/>
        <v>0</v>
      </c>
      <c r="DO22" s="1680"/>
      <c r="DP22" s="1680"/>
      <c r="DQ22" s="1680"/>
      <c r="DR22" s="1680"/>
      <c r="DS22" s="1681">
        <f t="shared" si="25"/>
        <v>0</v>
      </c>
      <c r="DT22" s="1680"/>
      <c r="DU22" s="1680"/>
      <c r="DV22" s="1680"/>
      <c r="DW22" s="1680"/>
      <c r="DX22" s="1681">
        <f t="shared" si="26"/>
        <v>0</v>
      </c>
      <c r="DY22" s="1680"/>
      <c r="DZ22" s="1680"/>
      <c r="EA22" s="1680"/>
      <c r="EB22" s="1680"/>
      <c r="EC22" s="1681">
        <f t="shared" si="27"/>
        <v>0</v>
      </c>
      <c r="ED22" s="1680"/>
      <c r="EE22" s="1680"/>
      <c r="EF22" s="1680"/>
      <c r="EG22" s="1680"/>
      <c r="EH22" s="1681">
        <f t="shared" si="28"/>
        <v>0</v>
      </c>
      <c r="EI22" s="1680"/>
      <c r="EJ22" s="1680"/>
      <c r="EK22" s="1680"/>
      <c r="EL22" s="1680"/>
      <c r="EM22" s="1681">
        <f t="shared" si="29"/>
        <v>0</v>
      </c>
      <c r="EN22" s="1680"/>
      <c r="EO22" s="1680"/>
      <c r="EP22" s="1680"/>
      <c r="EQ22" s="1680"/>
      <c r="ER22" s="1681">
        <f t="shared" si="30"/>
        <v>0</v>
      </c>
      <c r="ES22" s="1680"/>
      <c r="ET22" s="1680"/>
      <c r="EU22" s="1680"/>
      <c r="EV22" s="1680"/>
      <c r="EW22" s="1681">
        <f t="shared" si="31"/>
        <v>0</v>
      </c>
      <c r="EX22" s="1681">
        <f t="shared" si="63"/>
        <v>0</v>
      </c>
      <c r="EY22" s="945">
        <v>0</v>
      </c>
      <c r="EZ22" s="945">
        <v>0</v>
      </c>
      <c r="FA22" s="945">
        <v>36</v>
      </c>
      <c r="FB22" s="1697">
        <v>8</v>
      </c>
      <c r="FC22" s="1683">
        <f t="shared" si="59"/>
        <v>0.22222222222222221</v>
      </c>
      <c r="FD22" s="945">
        <v>36</v>
      </c>
      <c r="FE22" s="945">
        <v>28</v>
      </c>
      <c r="FF22" s="384">
        <f t="shared" si="60"/>
        <v>100</v>
      </c>
      <c r="FG22" s="384">
        <f t="shared" si="33"/>
        <v>8</v>
      </c>
      <c r="FH22" s="1689"/>
      <c r="FI22" s="1685"/>
      <c r="FJ22" s="1685"/>
      <c r="FK22" s="1685"/>
      <c r="FL22" s="1686">
        <f t="shared" si="34"/>
        <v>0</v>
      </c>
      <c r="FM22" s="1685"/>
      <c r="FN22" s="1685"/>
      <c r="FO22" s="1685"/>
      <c r="FP22" s="1685"/>
      <c r="FQ22" s="1686">
        <f t="shared" si="35"/>
        <v>0</v>
      </c>
      <c r="FR22" s="1685"/>
      <c r="FS22" s="1685"/>
      <c r="FT22" s="1685"/>
      <c r="FU22" s="1685"/>
      <c r="FV22" s="1686">
        <f t="shared" si="36"/>
        <v>0</v>
      </c>
      <c r="FW22" s="1685"/>
      <c r="FX22" s="1685"/>
      <c r="FY22" s="1685"/>
      <c r="FZ22" s="1685"/>
      <c r="GA22" s="1686">
        <f t="shared" si="37"/>
        <v>0</v>
      </c>
      <c r="GB22" s="1685"/>
      <c r="GC22" s="1685">
        <v>2</v>
      </c>
      <c r="GD22" s="1685"/>
      <c r="GE22" s="1685"/>
      <c r="GF22" s="1686">
        <f t="shared" si="38"/>
        <v>2</v>
      </c>
      <c r="GG22" s="1685"/>
      <c r="GH22" s="1685"/>
      <c r="GI22" s="1685"/>
      <c r="GJ22" s="1685"/>
      <c r="GK22" s="1686">
        <f t="shared" si="39"/>
        <v>0</v>
      </c>
      <c r="GL22" s="1685"/>
      <c r="GM22" s="1685"/>
      <c r="GN22" s="1685"/>
      <c r="GO22" s="1685"/>
      <c r="GP22" s="1686">
        <f t="shared" si="40"/>
        <v>0</v>
      </c>
      <c r="GQ22" s="1685"/>
      <c r="GR22" s="1685"/>
      <c r="GS22" s="1685"/>
      <c r="GT22" s="1685"/>
      <c r="GU22" s="1686">
        <f t="shared" si="41"/>
        <v>0</v>
      </c>
      <c r="GV22" s="1685"/>
      <c r="GW22" s="1685"/>
      <c r="GX22" s="1685"/>
      <c r="GY22" s="1685"/>
      <c r="GZ22" s="1686">
        <f t="shared" si="42"/>
        <v>0</v>
      </c>
      <c r="HA22" s="1685"/>
      <c r="HB22" s="1685"/>
      <c r="HC22" s="1685"/>
      <c r="HD22" s="1685"/>
      <c r="HE22" s="1686">
        <f t="shared" si="43"/>
        <v>0</v>
      </c>
      <c r="HF22" s="1685"/>
      <c r="HG22" s="1685"/>
      <c r="HH22" s="1685"/>
      <c r="HI22" s="1685"/>
      <c r="HJ22" s="1686">
        <f t="shared" si="44"/>
        <v>0</v>
      </c>
      <c r="HK22" s="1685"/>
      <c r="HL22" s="1685"/>
      <c r="HM22" s="1685"/>
      <c r="HN22" s="1685"/>
      <c r="HO22" s="1686">
        <f t="shared" si="45"/>
        <v>0</v>
      </c>
      <c r="HP22" s="1685"/>
      <c r="HQ22" s="1685"/>
      <c r="HR22" s="1685"/>
      <c r="HS22" s="1685"/>
      <c r="HT22" s="1686">
        <f t="shared" si="46"/>
        <v>0</v>
      </c>
      <c r="HU22" s="1685"/>
      <c r="HV22" s="1685"/>
      <c r="HW22" s="1685"/>
      <c r="HX22" s="1685"/>
      <c r="HY22" s="1686">
        <f t="shared" si="47"/>
        <v>0</v>
      </c>
      <c r="HZ22" s="1685"/>
      <c r="IA22" s="1685"/>
      <c r="IB22" s="1685"/>
      <c r="IC22" s="1685"/>
      <c r="ID22" s="1686">
        <f t="shared" si="48"/>
        <v>0</v>
      </c>
      <c r="IE22" s="1685"/>
      <c r="IF22" s="1685"/>
      <c r="IG22" s="1685"/>
      <c r="IH22" s="1685"/>
      <c r="II22" s="1686">
        <f t="shared" si="49"/>
        <v>0</v>
      </c>
      <c r="IJ22" s="1685"/>
      <c r="IK22" s="1685"/>
      <c r="IL22" s="1685"/>
      <c r="IM22" s="1685"/>
      <c r="IN22" s="1686">
        <f t="shared" si="50"/>
        <v>0</v>
      </c>
      <c r="IO22" s="1685"/>
      <c r="IP22" s="1685"/>
      <c r="IQ22" s="1685"/>
      <c r="IR22" s="1685"/>
      <c r="IS22" s="1686">
        <f t="shared" si="51"/>
        <v>0</v>
      </c>
      <c r="IT22" s="1685"/>
      <c r="IU22" s="1685"/>
      <c r="IV22" s="1685"/>
      <c r="IW22" s="1685"/>
      <c r="IX22" s="1686">
        <f t="shared" si="52"/>
        <v>0</v>
      </c>
      <c r="IY22" s="1685"/>
      <c r="IZ22" s="1685">
        <v>6</v>
      </c>
      <c r="JA22" s="1685"/>
      <c r="JB22" s="1685"/>
      <c r="JC22" s="1686">
        <f t="shared" si="53"/>
        <v>6</v>
      </c>
      <c r="JD22" s="1683">
        <f t="shared" si="61"/>
        <v>0.08</v>
      </c>
      <c r="JE22" s="1686">
        <f t="shared" si="54"/>
        <v>8</v>
      </c>
      <c r="JF22" s="1690"/>
      <c r="JG22" s="1690"/>
      <c r="JH22" s="1690"/>
      <c r="JI22" s="1690"/>
      <c r="JJ22" s="1690"/>
      <c r="JK22" s="1690"/>
      <c r="JL22" s="209" t="s">
        <v>390</v>
      </c>
      <c r="JM22" s="1688"/>
    </row>
    <row r="23" spans="1:273" ht="115.5" hidden="1" customHeight="1" x14ac:dyDescent="0.35">
      <c r="A23" s="223" t="s">
        <v>497</v>
      </c>
      <c r="B23" s="223" t="s">
        <v>554</v>
      </c>
      <c r="C23" s="225" t="s">
        <v>555</v>
      </c>
      <c r="D23" s="224" t="s">
        <v>9</v>
      </c>
      <c r="E23" s="2531" t="s">
        <v>557</v>
      </c>
      <c r="F23" s="2508">
        <v>5481829046</v>
      </c>
      <c r="G23" s="2508">
        <v>5253115272</v>
      </c>
      <c r="H23" s="2508">
        <v>4497771010</v>
      </c>
      <c r="I23" s="2508">
        <f>+AJ23+AJ24</f>
        <v>14184853000</v>
      </c>
      <c r="J23" s="2508">
        <f>+AK23+AK24</f>
        <v>11176991030</v>
      </c>
      <c r="K23" s="2508">
        <f>+AL23+AL24</f>
        <v>6643842423</v>
      </c>
      <c r="L23" s="2508">
        <v>9788858516</v>
      </c>
      <c r="M23" s="2508">
        <v>10610152398</v>
      </c>
      <c r="N23" s="2510">
        <f t="shared" si="65"/>
        <v>40065692960</v>
      </c>
      <c r="O23" s="2510">
        <f>+G23+J23</f>
        <v>16430106302</v>
      </c>
      <c r="P23" s="2510">
        <f>+H23+O23</f>
        <v>20927877312</v>
      </c>
      <c r="Q23" s="2524">
        <v>1</v>
      </c>
      <c r="R23" s="2524">
        <v>1</v>
      </c>
      <c r="S23" s="2524">
        <v>1</v>
      </c>
      <c r="T23" s="2525">
        <v>1</v>
      </c>
      <c r="U23" s="2524">
        <v>1</v>
      </c>
      <c r="V23" s="2524">
        <v>1</v>
      </c>
      <c r="W23" s="2526">
        <v>1</v>
      </c>
      <c r="X23" s="2527">
        <v>1</v>
      </c>
      <c r="Y23" s="224" t="s">
        <v>9</v>
      </c>
      <c r="Z23" s="383"/>
      <c r="AA23" s="383" t="s">
        <v>558</v>
      </c>
      <c r="AB23" s="383">
        <v>1</v>
      </c>
      <c r="AC23" s="223" t="s">
        <v>559</v>
      </c>
      <c r="AD23" s="223" t="s">
        <v>560</v>
      </c>
      <c r="AE23" s="227" t="s">
        <v>561</v>
      </c>
      <c r="AF23" s="1698" t="s">
        <v>562</v>
      </c>
      <c r="AG23" s="838">
        <v>786319706</v>
      </c>
      <c r="AH23" s="838">
        <v>704062954</v>
      </c>
      <c r="AI23" s="838">
        <v>627497902</v>
      </c>
      <c r="AJ23" s="838">
        <v>1876137268</v>
      </c>
      <c r="AK23" s="838">
        <v>1575732730</v>
      </c>
      <c r="AL23" s="838">
        <v>874840214</v>
      </c>
      <c r="AM23" s="1677">
        <f t="shared" si="55"/>
        <v>0.83988136522641688</v>
      </c>
      <c r="AN23" s="1677">
        <f t="shared" si="64"/>
        <v>0.46629861733549871</v>
      </c>
      <c r="AO23" s="977">
        <v>1570434600</v>
      </c>
      <c r="AP23" s="838">
        <f t="shared" si="56"/>
        <v>1619903289.9000001</v>
      </c>
      <c r="AQ23" s="977">
        <v>1794782400</v>
      </c>
      <c r="AR23" s="1678">
        <f t="shared" si="8"/>
        <v>6027673974</v>
      </c>
      <c r="AS23" s="1678">
        <f t="shared" si="9"/>
        <v>2279795684</v>
      </c>
      <c r="AT23" s="1679">
        <f t="shared" si="57"/>
        <v>0.37822146549958707</v>
      </c>
      <c r="AU23" s="1678">
        <f t="shared" si="62"/>
        <v>1502338116</v>
      </c>
      <c r="AV23" s="1679">
        <f t="shared" si="58"/>
        <v>0.24924010861905319</v>
      </c>
      <c r="AW23" s="1680"/>
      <c r="AX23" s="1680"/>
      <c r="AY23" s="1680"/>
      <c r="AZ23" s="1680"/>
      <c r="BA23" s="1681">
        <f t="shared" si="11"/>
        <v>0</v>
      </c>
      <c r="BB23" s="1680"/>
      <c r="BC23" s="1680"/>
      <c r="BD23" s="1680"/>
      <c r="BE23" s="1680"/>
      <c r="BF23" s="1681">
        <f t="shared" si="12"/>
        <v>0</v>
      </c>
      <c r="BG23" s="1680"/>
      <c r="BH23" s="1680"/>
      <c r="BI23" s="1680"/>
      <c r="BJ23" s="1680"/>
      <c r="BK23" s="1681">
        <f t="shared" si="13"/>
        <v>0</v>
      </c>
      <c r="BL23" s="1680"/>
      <c r="BM23" s="1680"/>
      <c r="BN23" s="1680"/>
      <c r="BO23" s="1680"/>
      <c r="BP23" s="1681">
        <f t="shared" si="14"/>
        <v>0</v>
      </c>
      <c r="BQ23" s="1680"/>
      <c r="BR23" s="1680"/>
      <c r="BS23" s="1680"/>
      <c r="BT23" s="1680"/>
      <c r="BU23" s="1681">
        <f t="shared" si="15"/>
        <v>0</v>
      </c>
      <c r="BV23" s="1680"/>
      <c r="BW23" s="1680"/>
      <c r="BX23" s="1680"/>
      <c r="BY23" s="1680"/>
      <c r="BZ23" s="1681">
        <f t="shared" si="16"/>
        <v>0</v>
      </c>
      <c r="CA23" s="1680"/>
      <c r="CB23" s="1680"/>
      <c r="CC23" s="1680"/>
      <c r="CD23" s="1680"/>
      <c r="CE23" s="1681">
        <f t="shared" si="17"/>
        <v>0</v>
      </c>
      <c r="CF23" s="1680"/>
      <c r="CG23" s="1680"/>
      <c r="CH23" s="1680"/>
      <c r="CI23" s="1680"/>
      <c r="CJ23" s="1681">
        <f t="shared" si="18"/>
        <v>0</v>
      </c>
      <c r="CK23" s="1680"/>
      <c r="CL23" s="1680"/>
      <c r="CM23" s="1680"/>
      <c r="CN23" s="1680"/>
      <c r="CO23" s="1681">
        <f t="shared" si="19"/>
        <v>0</v>
      </c>
      <c r="CP23" s="1680"/>
      <c r="CQ23" s="1680"/>
      <c r="CR23" s="1680"/>
      <c r="CS23" s="1680"/>
      <c r="CT23" s="1681">
        <f t="shared" si="20"/>
        <v>0</v>
      </c>
      <c r="CU23" s="1680"/>
      <c r="CV23" s="1680"/>
      <c r="CW23" s="1680"/>
      <c r="CX23" s="1680"/>
      <c r="CY23" s="1681">
        <f t="shared" si="21"/>
        <v>0</v>
      </c>
      <c r="CZ23" s="1680"/>
      <c r="DA23" s="1680"/>
      <c r="DB23" s="1680"/>
      <c r="DC23" s="1680"/>
      <c r="DD23" s="1681">
        <f t="shared" si="22"/>
        <v>0</v>
      </c>
      <c r="DE23" s="1680"/>
      <c r="DF23" s="1680"/>
      <c r="DG23" s="1680"/>
      <c r="DH23" s="1680"/>
      <c r="DI23" s="1681">
        <f t="shared" si="23"/>
        <v>0</v>
      </c>
      <c r="DJ23" s="1680"/>
      <c r="DK23" s="1680"/>
      <c r="DL23" s="1680"/>
      <c r="DM23" s="1680"/>
      <c r="DN23" s="1681">
        <f t="shared" si="24"/>
        <v>0</v>
      </c>
      <c r="DO23" s="1680"/>
      <c r="DP23" s="1680"/>
      <c r="DQ23" s="1680"/>
      <c r="DR23" s="1680"/>
      <c r="DS23" s="1681">
        <f t="shared" si="25"/>
        <v>0</v>
      </c>
      <c r="DT23" s="1680"/>
      <c r="DU23" s="1680"/>
      <c r="DV23" s="1680"/>
      <c r="DW23" s="1680"/>
      <c r="DX23" s="1681">
        <f t="shared" si="26"/>
        <v>0</v>
      </c>
      <c r="DY23" s="1680"/>
      <c r="DZ23" s="1680"/>
      <c r="EA23" s="1680"/>
      <c r="EB23" s="1680"/>
      <c r="EC23" s="1681">
        <f t="shared" si="27"/>
        <v>0</v>
      </c>
      <c r="ED23" s="1680"/>
      <c r="EE23" s="1680"/>
      <c r="EF23" s="1680"/>
      <c r="EG23" s="1680"/>
      <c r="EH23" s="1681">
        <f t="shared" si="28"/>
        <v>0</v>
      </c>
      <c r="EI23" s="1680"/>
      <c r="EJ23" s="1680"/>
      <c r="EK23" s="1680"/>
      <c r="EL23" s="1680"/>
      <c r="EM23" s="1681">
        <f t="shared" si="29"/>
        <v>0</v>
      </c>
      <c r="EN23" s="1680"/>
      <c r="EO23" s="1680"/>
      <c r="EP23" s="1680"/>
      <c r="EQ23" s="1680"/>
      <c r="ER23" s="1681">
        <f t="shared" si="30"/>
        <v>0</v>
      </c>
      <c r="ES23" s="1680"/>
      <c r="ET23" s="1680"/>
      <c r="EU23" s="1680"/>
      <c r="EV23" s="1680"/>
      <c r="EW23" s="1681">
        <f t="shared" si="31"/>
        <v>0</v>
      </c>
      <c r="EX23" s="1681">
        <f t="shared" si="63"/>
        <v>0</v>
      </c>
      <c r="EY23" s="1083">
        <v>1</v>
      </c>
      <c r="EZ23" s="1083">
        <v>1</v>
      </c>
      <c r="FA23" s="1083">
        <v>1</v>
      </c>
      <c r="FB23" s="1699">
        <v>1</v>
      </c>
      <c r="FC23" s="1683">
        <f t="shared" si="59"/>
        <v>1</v>
      </c>
      <c r="FD23" s="1083">
        <v>1</v>
      </c>
      <c r="FE23" s="1083">
        <v>1</v>
      </c>
      <c r="FF23" s="1700">
        <v>1</v>
      </c>
      <c r="FG23" s="1700">
        <f>MAX(EZ23:FB23)</f>
        <v>1</v>
      </c>
      <c r="FH23" s="1701"/>
      <c r="FI23" s="1685"/>
      <c r="FJ23" s="1685"/>
      <c r="FK23" s="1685"/>
      <c r="FL23" s="1686">
        <f t="shared" si="34"/>
        <v>0</v>
      </c>
      <c r="FM23" s="1685"/>
      <c r="FN23" s="1685"/>
      <c r="FO23" s="1685"/>
      <c r="FP23" s="1685"/>
      <c r="FQ23" s="1686">
        <f t="shared" si="35"/>
        <v>0</v>
      </c>
      <c r="FR23" s="1685"/>
      <c r="FS23" s="1685"/>
      <c r="FT23" s="1685"/>
      <c r="FU23" s="1685"/>
      <c r="FV23" s="1686">
        <f t="shared" si="36"/>
        <v>0</v>
      </c>
      <c r="FW23" s="1685"/>
      <c r="FX23" s="1685"/>
      <c r="FY23" s="1685"/>
      <c r="FZ23" s="1685"/>
      <c r="GA23" s="1686">
        <f t="shared" si="37"/>
        <v>0</v>
      </c>
      <c r="GB23" s="1685"/>
      <c r="GC23" s="1685"/>
      <c r="GD23" s="1685"/>
      <c r="GE23" s="1685"/>
      <c r="GF23" s="1686">
        <f t="shared" si="38"/>
        <v>0</v>
      </c>
      <c r="GG23" s="1685"/>
      <c r="GH23" s="1685"/>
      <c r="GI23" s="1685"/>
      <c r="GJ23" s="1685"/>
      <c r="GK23" s="1686">
        <f t="shared" si="39"/>
        <v>0</v>
      </c>
      <c r="GL23" s="1685"/>
      <c r="GM23" s="1685"/>
      <c r="GN23" s="1685"/>
      <c r="GO23" s="1685"/>
      <c r="GP23" s="1686">
        <f t="shared" si="40"/>
        <v>0</v>
      </c>
      <c r="GQ23" s="1685"/>
      <c r="GR23" s="1685"/>
      <c r="GS23" s="1685"/>
      <c r="GT23" s="1685"/>
      <c r="GU23" s="1686">
        <f t="shared" si="41"/>
        <v>0</v>
      </c>
      <c r="GV23" s="1685"/>
      <c r="GW23" s="1685"/>
      <c r="GX23" s="1685"/>
      <c r="GY23" s="1685"/>
      <c r="GZ23" s="1686">
        <f t="shared" si="42"/>
        <v>0</v>
      </c>
      <c r="HA23" s="1685"/>
      <c r="HB23" s="1685"/>
      <c r="HC23" s="1685"/>
      <c r="HD23" s="1685"/>
      <c r="HE23" s="1686">
        <f t="shared" si="43"/>
        <v>0</v>
      </c>
      <c r="HF23" s="1685"/>
      <c r="HG23" s="1685"/>
      <c r="HH23" s="1685"/>
      <c r="HI23" s="1685"/>
      <c r="HJ23" s="1686">
        <f t="shared" si="44"/>
        <v>0</v>
      </c>
      <c r="HK23" s="1685"/>
      <c r="HL23" s="1685"/>
      <c r="HM23" s="1685"/>
      <c r="HN23" s="1685"/>
      <c r="HO23" s="1686">
        <f t="shared" si="45"/>
        <v>0</v>
      </c>
      <c r="HP23" s="1685"/>
      <c r="HQ23" s="1685"/>
      <c r="HR23" s="1685"/>
      <c r="HS23" s="1685"/>
      <c r="HT23" s="1686">
        <f t="shared" si="46"/>
        <v>0</v>
      </c>
      <c r="HU23" s="1685"/>
      <c r="HV23" s="1685"/>
      <c r="HW23" s="1685"/>
      <c r="HX23" s="1685"/>
      <c r="HY23" s="1686">
        <f t="shared" si="47"/>
        <v>0</v>
      </c>
      <c r="HZ23" s="1685"/>
      <c r="IA23" s="1685"/>
      <c r="IB23" s="1685"/>
      <c r="IC23" s="1685"/>
      <c r="ID23" s="1686">
        <f t="shared" si="48"/>
        <v>0</v>
      </c>
      <c r="IE23" s="1685"/>
      <c r="IF23" s="1685"/>
      <c r="IG23" s="1685"/>
      <c r="IH23" s="1685"/>
      <c r="II23" s="1686">
        <f t="shared" si="49"/>
        <v>0</v>
      </c>
      <c r="IJ23" s="1685"/>
      <c r="IK23" s="1685"/>
      <c r="IL23" s="1685"/>
      <c r="IM23" s="1685"/>
      <c r="IN23" s="1686">
        <f t="shared" si="50"/>
        <v>0</v>
      </c>
      <c r="IO23" s="1685"/>
      <c r="IP23" s="1685"/>
      <c r="IQ23" s="1685"/>
      <c r="IR23" s="1685"/>
      <c r="IS23" s="1686">
        <f t="shared" si="51"/>
        <v>0</v>
      </c>
      <c r="IT23" s="1685"/>
      <c r="IU23" s="1685"/>
      <c r="IV23" s="1685"/>
      <c r="IW23" s="1685"/>
      <c r="IX23" s="1686">
        <f t="shared" si="52"/>
        <v>0</v>
      </c>
      <c r="IY23" s="1685"/>
      <c r="IZ23" s="1685"/>
      <c r="JA23" s="1685"/>
      <c r="JB23" s="1685"/>
      <c r="JC23" s="1686">
        <f t="shared" si="53"/>
        <v>0</v>
      </c>
      <c r="JD23" s="1683">
        <f t="shared" si="61"/>
        <v>1</v>
      </c>
      <c r="JE23" s="1686">
        <f t="shared" si="54"/>
        <v>0</v>
      </c>
      <c r="JF23" s="1702"/>
      <c r="JG23" s="1702"/>
      <c r="JH23" s="1702"/>
      <c r="JI23" s="1702"/>
      <c r="JJ23" s="1702"/>
      <c r="JK23" s="1702"/>
      <c r="JL23" s="1698" t="s">
        <v>395</v>
      </c>
      <c r="JM23" s="1688" t="s">
        <v>563</v>
      </c>
    </row>
    <row r="24" spans="1:273" ht="111.75" hidden="1" customHeight="1" x14ac:dyDescent="0.35">
      <c r="A24" s="223" t="s">
        <v>497</v>
      </c>
      <c r="B24" s="223" t="s">
        <v>554</v>
      </c>
      <c r="C24" s="225" t="s">
        <v>555</v>
      </c>
      <c r="D24" s="224" t="s">
        <v>9</v>
      </c>
      <c r="E24" s="2509"/>
      <c r="F24" s="2509"/>
      <c r="G24" s="2509"/>
      <c r="H24" s="2509"/>
      <c r="I24" s="2509"/>
      <c r="J24" s="2509"/>
      <c r="K24" s="2509"/>
      <c r="L24" s="2509"/>
      <c r="M24" s="2509"/>
      <c r="N24" s="2509">
        <f t="shared" si="65"/>
        <v>0</v>
      </c>
      <c r="O24" s="2509"/>
      <c r="P24" s="2509">
        <f t="shared" ref="P24:P32" si="66">+H24+K24</f>
        <v>0</v>
      </c>
      <c r="Q24" s="2509"/>
      <c r="R24" s="2509"/>
      <c r="S24" s="2509"/>
      <c r="T24" s="2517"/>
      <c r="U24" s="2509"/>
      <c r="V24" s="2509"/>
      <c r="W24" s="2509"/>
      <c r="X24" s="2509"/>
      <c r="Y24" s="224" t="s">
        <v>9</v>
      </c>
      <c r="Z24" s="383"/>
      <c r="AA24" s="383" t="s">
        <v>558</v>
      </c>
      <c r="AB24" s="383">
        <v>2</v>
      </c>
      <c r="AC24" s="223" t="s">
        <v>559</v>
      </c>
      <c r="AD24" s="223" t="s">
        <v>560</v>
      </c>
      <c r="AE24" s="227" t="s">
        <v>564</v>
      </c>
      <c r="AF24" s="1698" t="s">
        <v>565</v>
      </c>
      <c r="AG24" s="838">
        <v>4695509340</v>
      </c>
      <c r="AH24" s="838">
        <v>4549052318</v>
      </c>
      <c r="AI24" s="838">
        <v>3870273108</v>
      </c>
      <c r="AJ24" s="838">
        <v>12308715732</v>
      </c>
      <c r="AK24" s="838">
        <v>9601258300</v>
      </c>
      <c r="AL24" s="838">
        <v>5769002209</v>
      </c>
      <c r="AM24" s="1677">
        <f t="shared" si="55"/>
        <v>0.78003737425171049</v>
      </c>
      <c r="AN24" s="1677">
        <f t="shared" si="64"/>
        <v>0.46869245619198446</v>
      </c>
      <c r="AO24" s="977">
        <v>8218423916</v>
      </c>
      <c r="AP24" s="838">
        <f t="shared" si="56"/>
        <v>8477304269.354001</v>
      </c>
      <c r="AQ24" s="977">
        <v>8815369999</v>
      </c>
      <c r="AR24" s="1678">
        <f t="shared" si="8"/>
        <v>34038018987</v>
      </c>
      <c r="AS24" s="1678">
        <f t="shared" si="9"/>
        <v>14150310618</v>
      </c>
      <c r="AT24" s="1679">
        <f t="shared" si="57"/>
        <v>0.41572074518803137</v>
      </c>
      <c r="AU24" s="1678">
        <f t="shared" si="62"/>
        <v>9639275317</v>
      </c>
      <c r="AV24" s="1679">
        <f t="shared" si="58"/>
        <v>0.28319143134274322</v>
      </c>
      <c r="AW24" s="1680"/>
      <c r="AX24" s="1680"/>
      <c r="AY24" s="1680"/>
      <c r="AZ24" s="1680"/>
      <c r="BA24" s="1681">
        <f t="shared" si="11"/>
        <v>0</v>
      </c>
      <c r="BB24" s="1680"/>
      <c r="BC24" s="1680"/>
      <c r="BD24" s="1680"/>
      <c r="BE24" s="1680"/>
      <c r="BF24" s="1681">
        <f t="shared" si="12"/>
        <v>0</v>
      </c>
      <c r="BG24" s="1680"/>
      <c r="BH24" s="1680"/>
      <c r="BI24" s="1680"/>
      <c r="BJ24" s="1680"/>
      <c r="BK24" s="1681">
        <f t="shared" si="13"/>
        <v>0</v>
      </c>
      <c r="BL24" s="1680"/>
      <c r="BM24" s="1680"/>
      <c r="BN24" s="1680"/>
      <c r="BO24" s="1680"/>
      <c r="BP24" s="1681">
        <f t="shared" si="14"/>
        <v>0</v>
      </c>
      <c r="BQ24" s="1680"/>
      <c r="BR24" s="1680"/>
      <c r="BS24" s="1680"/>
      <c r="BT24" s="1680"/>
      <c r="BU24" s="1681">
        <f t="shared" si="15"/>
        <v>0</v>
      </c>
      <c r="BV24" s="1680"/>
      <c r="BW24" s="1680"/>
      <c r="BX24" s="1680"/>
      <c r="BY24" s="1680"/>
      <c r="BZ24" s="1681">
        <f t="shared" si="16"/>
        <v>0</v>
      </c>
      <c r="CA24" s="1680"/>
      <c r="CB24" s="1680"/>
      <c r="CC24" s="1680"/>
      <c r="CD24" s="1680"/>
      <c r="CE24" s="1681">
        <f t="shared" si="17"/>
        <v>0</v>
      </c>
      <c r="CF24" s="1680"/>
      <c r="CG24" s="1680"/>
      <c r="CH24" s="1680"/>
      <c r="CI24" s="1680"/>
      <c r="CJ24" s="1681">
        <f t="shared" si="18"/>
        <v>0</v>
      </c>
      <c r="CK24" s="1680"/>
      <c r="CL24" s="1680"/>
      <c r="CM24" s="1680"/>
      <c r="CN24" s="1680"/>
      <c r="CO24" s="1681">
        <f t="shared" si="19"/>
        <v>0</v>
      </c>
      <c r="CP24" s="1680"/>
      <c r="CQ24" s="1680"/>
      <c r="CR24" s="1680"/>
      <c r="CS24" s="1680"/>
      <c r="CT24" s="1681">
        <f t="shared" si="20"/>
        <v>0</v>
      </c>
      <c r="CU24" s="1680"/>
      <c r="CV24" s="1680"/>
      <c r="CW24" s="1680"/>
      <c r="CX24" s="1680"/>
      <c r="CY24" s="1681">
        <f t="shared" si="21"/>
        <v>0</v>
      </c>
      <c r="CZ24" s="1680"/>
      <c r="DA24" s="1680"/>
      <c r="DB24" s="1680"/>
      <c r="DC24" s="1680"/>
      <c r="DD24" s="1681">
        <f t="shared" si="22"/>
        <v>0</v>
      </c>
      <c r="DE24" s="1680"/>
      <c r="DF24" s="1680"/>
      <c r="DG24" s="1680"/>
      <c r="DH24" s="1680"/>
      <c r="DI24" s="1681">
        <f t="shared" si="23"/>
        <v>0</v>
      </c>
      <c r="DJ24" s="1680"/>
      <c r="DK24" s="1680"/>
      <c r="DL24" s="1680"/>
      <c r="DM24" s="1680"/>
      <c r="DN24" s="1681">
        <f t="shared" si="24"/>
        <v>0</v>
      </c>
      <c r="DO24" s="1680"/>
      <c r="DP24" s="1680"/>
      <c r="DQ24" s="1680"/>
      <c r="DR24" s="1680"/>
      <c r="DS24" s="1681">
        <f t="shared" si="25"/>
        <v>0</v>
      </c>
      <c r="DT24" s="1680"/>
      <c r="DU24" s="1680"/>
      <c r="DV24" s="1680"/>
      <c r="DW24" s="1680"/>
      <c r="DX24" s="1681">
        <f t="shared" si="26"/>
        <v>0</v>
      </c>
      <c r="DY24" s="1680"/>
      <c r="DZ24" s="1680"/>
      <c r="EA24" s="1680"/>
      <c r="EB24" s="1680"/>
      <c r="EC24" s="1681">
        <f t="shared" si="27"/>
        <v>0</v>
      </c>
      <c r="ED24" s="1680"/>
      <c r="EE24" s="1680"/>
      <c r="EF24" s="1680"/>
      <c r="EG24" s="1680"/>
      <c r="EH24" s="1681">
        <f t="shared" si="28"/>
        <v>0</v>
      </c>
      <c r="EI24" s="1680"/>
      <c r="EJ24" s="1680"/>
      <c r="EK24" s="1680"/>
      <c r="EL24" s="1680"/>
      <c r="EM24" s="1681">
        <f t="shared" si="29"/>
        <v>0</v>
      </c>
      <c r="EN24" s="1680"/>
      <c r="EO24" s="1680"/>
      <c r="EP24" s="1680"/>
      <c r="EQ24" s="1680"/>
      <c r="ER24" s="1681">
        <f t="shared" si="30"/>
        <v>0</v>
      </c>
      <c r="ES24" s="1680"/>
      <c r="ET24" s="1680"/>
      <c r="EU24" s="1680"/>
      <c r="EV24" s="1680"/>
      <c r="EW24" s="1681">
        <f t="shared" si="31"/>
        <v>0</v>
      </c>
      <c r="EX24" s="1681">
        <f t="shared" si="63"/>
        <v>0</v>
      </c>
      <c r="EY24" s="1083">
        <v>1</v>
      </c>
      <c r="EZ24" s="1083">
        <v>1</v>
      </c>
      <c r="FA24" s="1083">
        <v>1</v>
      </c>
      <c r="FB24" s="1699">
        <v>1</v>
      </c>
      <c r="FC24" s="1683">
        <f t="shared" si="59"/>
        <v>1</v>
      </c>
      <c r="FD24" s="1083">
        <v>1</v>
      </c>
      <c r="FE24" s="1083">
        <v>1</v>
      </c>
      <c r="FF24" s="1700">
        <v>1</v>
      </c>
      <c r="FG24" s="1700">
        <f>MAX(EZ24:FB24)</f>
        <v>1</v>
      </c>
      <c r="FH24" s="1701"/>
      <c r="FI24" s="1685"/>
      <c r="FJ24" s="1685"/>
      <c r="FK24" s="1685"/>
      <c r="FL24" s="1686">
        <f t="shared" si="34"/>
        <v>0</v>
      </c>
      <c r="FM24" s="1685"/>
      <c r="FN24" s="1685"/>
      <c r="FO24" s="1685"/>
      <c r="FP24" s="1685"/>
      <c r="FQ24" s="1686">
        <f t="shared" si="35"/>
        <v>0</v>
      </c>
      <c r="FR24" s="1685"/>
      <c r="FS24" s="1685"/>
      <c r="FT24" s="1685"/>
      <c r="FU24" s="1685"/>
      <c r="FV24" s="1686">
        <f t="shared" si="36"/>
        <v>0</v>
      </c>
      <c r="FW24" s="1685"/>
      <c r="FX24" s="1685"/>
      <c r="FY24" s="1685"/>
      <c r="FZ24" s="1685"/>
      <c r="GA24" s="1686">
        <f t="shared" si="37"/>
        <v>0</v>
      </c>
      <c r="GB24" s="1685"/>
      <c r="GC24" s="1685"/>
      <c r="GD24" s="1685"/>
      <c r="GE24" s="1685"/>
      <c r="GF24" s="1686">
        <f t="shared" si="38"/>
        <v>0</v>
      </c>
      <c r="GG24" s="1685"/>
      <c r="GH24" s="1685"/>
      <c r="GI24" s="1685"/>
      <c r="GJ24" s="1685"/>
      <c r="GK24" s="1686">
        <f t="shared" si="39"/>
        <v>0</v>
      </c>
      <c r="GL24" s="1685"/>
      <c r="GM24" s="1685"/>
      <c r="GN24" s="1685"/>
      <c r="GO24" s="1685"/>
      <c r="GP24" s="1686">
        <f t="shared" si="40"/>
        <v>0</v>
      </c>
      <c r="GQ24" s="1685"/>
      <c r="GR24" s="1685"/>
      <c r="GS24" s="1685"/>
      <c r="GT24" s="1685"/>
      <c r="GU24" s="1686">
        <f t="shared" si="41"/>
        <v>0</v>
      </c>
      <c r="GV24" s="1685"/>
      <c r="GW24" s="1685"/>
      <c r="GX24" s="1685"/>
      <c r="GY24" s="1685"/>
      <c r="GZ24" s="1686">
        <f t="shared" si="42"/>
        <v>0</v>
      </c>
      <c r="HA24" s="1685"/>
      <c r="HB24" s="1685"/>
      <c r="HC24" s="1685"/>
      <c r="HD24" s="1685"/>
      <c r="HE24" s="1686">
        <f t="shared" si="43"/>
        <v>0</v>
      </c>
      <c r="HF24" s="1685"/>
      <c r="HG24" s="1685"/>
      <c r="HH24" s="1685"/>
      <c r="HI24" s="1685"/>
      <c r="HJ24" s="1686">
        <f t="shared" si="44"/>
        <v>0</v>
      </c>
      <c r="HK24" s="1685"/>
      <c r="HL24" s="1685"/>
      <c r="HM24" s="1685"/>
      <c r="HN24" s="1685"/>
      <c r="HO24" s="1686">
        <f t="shared" si="45"/>
        <v>0</v>
      </c>
      <c r="HP24" s="1685"/>
      <c r="HQ24" s="1685"/>
      <c r="HR24" s="1685"/>
      <c r="HS24" s="1685"/>
      <c r="HT24" s="1686">
        <f t="shared" si="46"/>
        <v>0</v>
      </c>
      <c r="HU24" s="1685"/>
      <c r="HV24" s="1685"/>
      <c r="HW24" s="1685"/>
      <c r="HX24" s="1685"/>
      <c r="HY24" s="1686">
        <f t="shared" si="47"/>
        <v>0</v>
      </c>
      <c r="HZ24" s="1685"/>
      <c r="IA24" s="1685"/>
      <c r="IB24" s="1685"/>
      <c r="IC24" s="1685"/>
      <c r="ID24" s="1686">
        <f t="shared" si="48"/>
        <v>0</v>
      </c>
      <c r="IE24" s="1685"/>
      <c r="IF24" s="1685"/>
      <c r="IG24" s="1685"/>
      <c r="IH24" s="1685"/>
      <c r="II24" s="1686">
        <f t="shared" si="49"/>
        <v>0</v>
      </c>
      <c r="IJ24" s="1685"/>
      <c r="IK24" s="1685"/>
      <c r="IL24" s="1685"/>
      <c r="IM24" s="1685"/>
      <c r="IN24" s="1686">
        <f t="shared" si="50"/>
        <v>0</v>
      </c>
      <c r="IO24" s="1685"/>
      <c r="IP24" s="1685"/>
      <c r="IQ24" s="1685"/>
      <c r="IR24" s="1685"/>
      <c r="IS24" s="1686">
        <f t="shared" si="51"/>
        <v>0</v>
      </c>
      <c r="IT24" s="1685"/>
      <c r="IU24" s="1685"/>
      <c r="IV24" s="1685"/>
      <c r="IW24" s="1685"/>
      <c r="IX24" s="1686">
        <f t="shared" si="52"/>
        <v>0</v>
      </c>
      <c r="IY24" s="1685"/>
      <c r="IZ24" s="1685"/>
      <c r="JA24" s="1685"/>
      <c r="JB24" s="1685"/>
      <c r="JC24" s="1686">
        <f t="shared" si="53"/>
        <v>0</v>
      </c>
      <c r="JD24" s="1683">
        <f t="shared" si="61"/>
        <v>1</v>
      </c>
      <c r="JE24" s="1686">
        <f t="shared" si="54"/>
        <v>0</v>
      </c>
      <c r="JF24" s="1702"/>
      <c r="JG24" s="1702"/>
      <c r="JH24" s="1702"/>
      <c r="JI24" s="1702"/>
      <c r="JJ24" s="1702"/>
      <c r="JK24" s="1702"/>
      <c r="JL24" s="1698" t="s">
        <v>395</v>
      </c>
      <c r="JM24" s="1703"/>
    </row>
    <row r="25" spans="1:273" ht="125.25" hidden="1" customHeight="1" x14ac:dyDescent="0.35">
      <c r="A25" s="223" t="s">
        <v>497</v>
      </c>
      <c r="B25" s="223" t="s">
        <v>554</v>
      </c>
      <c r="C25" s="225" t="s">
        <v>555</v>
      </c>
      <c r="D25" s="224" t="s">
        <v>9</v>
      </c>
      <c r="E25" s="61" t="s">
        <v>566</v>
      </c>
      <c r="F25" s="1648">
        <v>1415400000</v>
      </c>
      <c r="G25" s="1648">
        <v>1376139042</v>
      </c>
      <c r="H25" s="1648">
        <v>394650000</v>
      </c>
      <c r="I25" s="1648">
        <f t="shared" ref="I25:K31" si="67">+AJ25</f>
        <v>1978400000</v>
      </c>
      <c r="J25" s="1648">
        <f t="shared" si="67"/>
        <v>990098200</v>
      </c>
      <c r="K25" s="1648">
        <f t="shared" si="67"/>
        <v>595430984</v>
      </c>
      <c r="L25" s="1648">
        <v>786124988</v>
      </c>
      <c r="M25" s="1648">
        <v>1402912164</v>
      </c>
      <c r="N25" s="1675">
        <f t="shared" si="65"/>
        <v>5582837152</v>
      </c>
      <c r="O25" s="1675">
        <f t="shared" ref="O25:O32" si="68">+G25+J25</f>
        <v>2366237242</v>
      </c>
      <c r="P25" s="1675">
        <f t="shared" si="66"/>
        <v>990080984</v>
      </c>
      <c r="Q25" s="1649">
        <v>45.65</v>
      </c>
      <c r="R25" s="1649">
        <v>45.65</v>
      </c>
      <c r="S25" s="1649">
        <v>80</v>
      </c>
      <c r="T25" s="1676">
        <v>68.03</v>
      </c>
      <c r="U25" s="1649">
        <v>100</v>
      </c>
      <c r="V25" s="1649">
        <v>124.35</v>
      </c>
      <c r="W25" s="1673">
        <v>350</v>
      </c>
      <c r="X25" s="1670">
        <f>+R25+T25</f>
        <v>113.68</v>
      </c>
      <c r="Y25" s="224" t="s">
        <v>9</v>
      </c>
      <c r="Z25" s="383"/>
      <c r="AA25" s="383" t="s">
        <v>503</v>
      </c>
      <c r="AB25" s="383">
        <v>3</v>
      </c>
      <c r="AC25" s="223" t="s">
        <v>567</v>
      </c>
      <c r="AD25" s="223" t="s">
        <v>560</v>
      </c>
      <c r="AE25" s="227" t="s">
        <v>568</v>
      </c>
      <c r="AF25" s="1698" t="s">
        <v>569</v>
      </c>
      <c r="AG25" s="838">
        <v>1415400000</v>
      </c>
      <c r="AH25" s="838">
        <v>1376139042</v>
      </c>
      <c r="AI25" s="838">
        <v>394650000</v>
      </c>
      <c r="AJ25" s="838">
        <v>1978400000</v>
      </c>
      <c r="AK25" s="838">
        <v>990098200</v>
      </c>
      <c r="AL25" s="838">
        <v>595430984</v>
      </c>
      <c r="AM25" s="1677">
        <f t="shared" si="55"/>
        <v>0.50045400323493727</v>
      </c>
      <c r="AN25" s="1677">
        <f t="shared" si="64"/>
        <v>0.30096592397897293</v>
      </c>
      <c r="AO25" s="838">
        <v>786124988</v>
      </c>
      <c r="AP25" s="838">
        <f t="shared" si="56"/>
        <v>810887925.1220001</v>
      </c>
      <c r="AQ25" s="838">
        <v>1402912164</v>
      </c>
      <c r="AR25" s="1678">
        <f t="shared" si="8"/>
        <v>5582837152</v>
      </c>
      <c r="AS25" s="1678">
        <f t="shared" si="9"/>
        <v>2366237242</v>
      </c>
      <c r="AT25" s="1679">
        <f t="shared" si="57"/>
        <v>0.42384135119404609</v>
      </c>
      <c r="AU25" s="1678">
        <f t="shared" si="62"/>
        <v>990080984</v>
      </c>
      <c r="AV25" s="1679">
        <f t="shared" si="58"/>
        <v>0.17734369766549837</v>
      </c>
      <c r="AW25" s="1680"/>
      <c r="AX25" s="1680"/>
      <c r="AY25" s="1680"/>
      <c r="AZ25" s="1680"/>
      <c r="BA25" s="1681">
        <f t="shared" si="11"/>
        <v>0</v>
      </c>
      <c r="BB25" s="1680">
        <v>383985000</v>
      </c>
      <c r="BC25" s="1680"/>
      <c r="BD25" s="1680"/>
      <c r="BE25" s="1680"/>
      <c r="BF25" s="1681">
        <f t="shared" si="12"/>
        <v>383985000</v>
      </c>
      <c r="BG25" s="1680">
        <v>383985000</v>
      </c>
      <c r="BH25" s="1680"/>
      <c r="BI25" s="1680"/>
      <c r="BJ25" s="1680"/>
      <c r="BK25" s="1681">
        <f t="shared" si="13"/>
        <v>383985000</v>
      </c>
      <c r="BL25" s="1680"/>
      <c r="BM25" s="1680"/>
      <c r="BN25" s="1680"/>
      <c r="BO25" s="1680"/>
      <c r="BP25" s="1681">
        <f t="shared" si="14"/>
        <v>0</v>
      </c>
      <c r="BQ25" s="1680"/>
      <c r="BR25" s="1680"/>
      <c r="BS25" s="1680"/>
      <c r="BT25" s="1680"/>
      <c r="BU25" s="1681">
        <f t="shared" si="15"/>
        <v>0</v>
      </c>
      <c r="BV25" s="1680"/>
      <c r="BW25" s="1680"/>
      <c r="BX25" s="1680"/>
      <c r="BY25" s="1680"/>
      <c r="BZ25" s="1681">
        <f t="shared" si="16"/>
        <v>0</v>
      </c>
      <c r="CA25" s="1680"/>
      <c r="CB25" s="1680"/>
      <c r="CC25" s="1680"/>
      <c r="CD25" s="1680"/>
      <c r="CE25" s="1681">
        <f t="shared" si="17"/>
        <v>0</v>
      </c>
      <c r="CF25" s="1680">
        <v>182000000</v>
      </c>
      <c r="CG25" s="1680"/>
      <c r="CH25" s="1680"/>
      <c r="CI25" s="1680"/>
      <c r="CJ25" s="1681">
        <f t="shared" si="18"/>
        <v>182000000</v>
      </c>
      <c r="CK25" s="1680"/>
      <c r="CL25" s="1680"/>
      <c r="CM25" s="1680"/>
      <c r="CN25" s="1680"/>
      <c r="CO25" s="1681">
        <f t="shared" si="19"/>
        <v>0</v>
      </c>
      <c r="CP25" s="1680"/>
      <c r="CQ25" s="1680"/>
      <c r="CR25" s="1680"/>
      <c r="CS25" s="1680"/>
      <c r="CT25" s="1681">
        <f t="shared" si="20"/>
        <v>0</v>
      </c>
      <c r="CU25" s="1680"/>
      <c r="CV25" s="1680"/>
      <c r="CW25" s="1680"/>
      <c r="CX25" s="1680"/>
      <c r="CY25" s="1681">
        <f t="shared" si="21"/>
        <v>0</v>
      </c>
      <c r="CZ25" s="1680"/>
      <c r="DA25" s="1680"/>
      <c r="DB25" s="1680"/>
      <c r="DC25" s="1680"/>
      <c r="DD25" s="1681">
        <f t="shared" si="22"/>
        <v>0</v>
      </c>
      <c r="DE25" s="1680"/>
      <c r="DF25" s="1680"/>
      <c r="DG25" s="1680"/>
      <c r="DH25" s="1680"/>
      <c r="DI25" s="1681">
        <f t="shared" si="23"/>
        <v>0</v>
      </c>
      <c r="DJ25" s="1680"/>
      <c r="DK25" s="1680"/>
      <c r="DL25" s="1680"/>
      <c r="DM25" s="1680"/>
      <c r="DN25" s="1681">
        <f t="shared" si="24"/>
        <v>0</v>
      </c>
      <c r="DO25" s="1680"/>
      <c r="DP25" s="1680"/>
      <c r="DQ25" s="1680"/>
      <c r="DR25" s="1680"/>
      <c r="DS25" s="1681">
        <f t="shared" si="25"/>
        <v>0</v>
      </c>
      <c r="DT25" s="1680"/>
      <c r="DU25" s="1680"/>
      <c r="DV25" s="1680"/>
      <c r="DW25" s="1680"/>
      <c r="DX25" s="1681">
        <f t="shared" si="26"/>
        <v>0</v>
      </c>
      <c r="DY25" s="1680"/>
      <c r="DZ25" s="1680"/>
      <c r="EA25" s="1680"/>
      <c r="EB25" s="1680"/>
      <c r="EC25" s="1681">
        <f t="shared" si="27"/>
        <v>0</v>
      </c>
      <c r="ED25" s="1680"/>
      <c r="EE25" s="1680"/>
      <c r="EF25" s="1680"/>
      <c r="EG25" s="1680"/>
      <c r="EH25" s="1681">
        <f t="shared" si="28"/>
        <v>0</v>
      </c>
      <c r="EI25" s="1680"/>
      <c r="EJ25" s="1680"/>
      <c r="EK25" s="1680"/>
      <c r="EL25" s="1680"/>
      <c r="EM25" s="1681">
        <f t="shared" si="29"/>
        <v>0</v>
      </c>
      <c r="EN25" s="1680"/>
      <c r="EO25" s="1680"/>
      <c r="EP25" s="1680"/>
      <c r="EQ25" s="1680"/>
      <c r="ER25" s="1681">
        <f t="shared" si="30"/>
        <v>0</v>
      </c>
      <c r="ES25" s="1680"/>
      <c r="ET25" s="1680"/>
      <c r="EU25" s="1680"/>
      <c r="EV25" s="1680"/>
      <c r="EW25" s="1681">
        <f t="shared" si="31"/>
        <v>0</v>
      </c>
      <c r="EX25" s="1681">
        <f t="shared" si="63"/>
        <v>949970000</v>
      </c>
      <c r="EY25" s="978">
        <v>13</v>
      </c>
      <c r="EZ25" s="978">
        <v>7</v>
      </c>
      <c r="FA25" s="978">
        <v>18</v>
      </c>
      <c r="FB25" s="1704">
        <v>15</v>
      </c>
      <c r="FC25" s="1683">
        <f t="shared" si="59"/>
        <v>0.83333333333333337</v>
      </c>
      <c r="FD25" s="978">
        <v>8</v>
      </c>
      <c r="FE25" s="978">
        <v>11</v>
      </c>
      <c r="FF25" s="386">
        <f>+EY25+FA25+FD25+FE25</f>
        <v>50</v>
      </c>
      <c r="FG25" s="386">
        <f>+EZ25+FB25</f>
        <v>22</v>
      </c>
      <c r="FH25" s="1689"/>
      <c r="FI25" s="1685"/>
      <c r="FJ25" s="1685"/>
      <c r="FK25" s="1685"/>
      <c r="FL25" s="1686">
        <f t="shared" si="34"/>
        <v>0</v>
      </c>
      <c r="FM25" s="1685"/>
      <c r="FN25" s="1685"/>
      <c r="FO25" s="1685"/>
      <c r="FP25" s="1685"/>
      <c r="FQ25" s="1686">
        <f t="shared" si="35"/>
        <v>0</v>
      </c>
      <c r="FR25" s="1685"/>
      <c r="FS25" s="1685"/>
      <c r="FT25" s="1685"/>
      <c r="FU25" s="1685"/>
      <c r="FV25" s="1686">
        <f t="shared" si="36"/>
        <v>0</v>
      </c>
      <c r="FW25" s="1685"/>
      <c r="FX25" s="1685"/>
      <c r="FY25" s="1685"/>
      <c r="FZ25" s="1685"/>
      <c r="GA25" s="1686">
        <f t="shared" si="37"/>
        <v>0</v>
      </c>
      <c r="GB25" s="1685"/>
      <c r="GC25" s="1685"/>
      <c r="GD25" s="1685"/>
      <c r="GE25" s="1685"/>
      <c r="GF25" s="1686">
        <f t="shared" si="38"/>
        <v>0</v>
      </c>
      <c r="GG25" s="1685"/>
      <c r="GH25" s="1685"/>
      <c r="GI25" s="1685"/>
      <c r="GJ25" s="1685"/>
      <c r="GK25" s="1686">
        <f t="shared" si="39"/>
        <v>0</v>
      </c>
      <c r="GL25" s="1685"/>
      <c r="GM25" s="1685"/>
      <c r="GN25" s="1685"/>
      <c r="GO25" s="1685"/>
      <c r="GP25" s="1686">
        <f t="shared" si="40"/>
        <v>0</v>
      </c>
      <c r="GQ25" s="1685"/>
      <c r="GR25" s="1685"/>
      <c r="GS25" s="1685"/>
      <c r="GT25" s="1685"/>
      <c r="GU25" s="1686">
        <f t="shared" si="41"/>
        <v>0</v>
      </c>
      <c r="GV25" s="1685"/>
      <c r="GW25" s="1685"/>
      <c r="GX25" s="1685"/>
      <c r="GY25" s="1685"/>
      <c r="GZ25" s="1686">
        <f t="shared" si="42"/>
        <v>0</v>
      </c>
      <c r="HA25" s="1685"/>
      <c r="HB25" s="1685"/>
      <c r="HC25" s="1685"/>
      <c r="HD25" s="1685"/>
      <c r="HE25" s="1686">
        <f t="shared" si="43"/>
        <v>0</v>
      </c>
      <c r="HF25" s="1685"/>
      <c r="HG25" s="1685"/>
      <c r="HH25" s="1685"/>
      <c r="HI25" s="1685"/>
      <c r="HJ25" s="1686">
        <f t="shared" si="44"/>
        <v>0</v>
      </c>
      <c r="HK25" s="1685"/>
      <c r="HL25" s="1685"/>
      <c r="HM25" s="1685"/>
      <c r="HN25" s="1685"/>
      <c r="HO25" s="1686">
        <f t="shared" si="45"/>
        <v>0</v>
      </c>
      <c r="HP25" s="1685"/>
      <c r="HQ25" s="1685"/>
      <c r="HR25" s="1685"/>
      <c r="HS25" s="1685"/>
      <c r="HT25" s="1686">
        <f t="shared" si="46"/>
        <v>0</v>
      </c>
      <c r="HU25" s="1685"/>
      <c r="HV25" s="1685"/>
      <c r="HW25" s="1685"/>
      <c r="HX25" s="1685"/>
      <c r="HY25" s="1686">
        <f t="shared" si="47"/>
        <v>0</v>
      </c>
      <c r="HZ25" s="1685"/>
      <c r="IA25" s="1685"/>
      <c r="IB25" s="1685"/>
      <c r="IC25" s="1685"/>
      <c r="ID25" s="1686">
        <f t="shared" si="48"/>
        <v>0</v>
      </c>
      <c r="IE25" s="1685"/>
      <c r="IF25" s="1685"/>
      <c r="IG25" s="1685"/>
      <c r="IH25" s="1685"/>
      <c r="II25" s="1686">
        <f t="shared" si="49"/>
        <v>0</v>
      </c>
      <c r="IJ25" s="1685"/>
      <c r="IK25" s="1685"/>
      <c r="IL25" s="1685"/>
      <c r="IM25" s="1685"/>
      <c r="IN25" s="1686">
        <f t="shared" si="50"/>
        <v>0</v>
      </c>
      <c r="IO25" s="1685"/>
      <c r="IP25" s="1685"/>
      <c r="IQ25" s="1685"/>
      <c r="IR25" s="1685"/>
      <c r="IS25" s="1686">
        <f t="shared" si="51"/>
        <v>0</v>
      </c>
      <c r="IT25" s="1685"/>
      <c r="IU25" s="1685"/>
      <c r="IV25" s="1685"/>
      <c r="IW25" s="1685"/>
      <c r="IX25" s="1686">
        <f t="shared" si="52"/>
        <v>0</v>
      </c>
      <c r="IY25" s="1685"/>
      <c r="IZ25" s="1685"/>
      <c r="JA25" s="1685"/>
      <c r="JB25" s="1685"/>
      <c r="JC25" s="1686">
        <f t="shared" si="53"/>
        <v>0</v>
      </c>
      <c r="JD25" s="1683">
        <f t="shared" si="61"/>
        <v>0.44</v>
      </c>
      <c r="JE25" s="1686">
        <f t="shared" si="54"/>
        <v>0</v>
      </c>
      <c r="JF25" s="1690"/>
      <c r="JG25" s="1690"/>
      <c r="JH25" s="1690"/>
      <c r="JI25" s="1690"/>
      <c r="JJ25" s="1690"/>
      <c r="JK25" s="1690"/>
      <c r="JL25" s="209" t="s">
        <v>387</v>
      </c>
      <c r="JM25" s="1688"/>
    </row>
    <row r="26" spans="1:273" ht="125.25" hidden="1" customHeight="1" x14ac:dyDescent="0.35">
      <c r="A26" s="223" t="s">
        <v>497</v>
      </c>
      <c r="B26" s="223" t="s">
        <v>570</v>
      </c>
      <c r="C26" s="225" t="s">
        <v>571</v>
      </c>
      <c r="D26" s="224" t="s">
        <v>140</v>
      </c>
      <c r="E26" s="127" t="s">
        <v>573</v>
      </c>
      <c r="F26" s="1648">
        <v>920549419</v>
      </c>
      <c r="G26" s="1648">
        <v>889535615</v>
      </c>
      <c r="H26" s="1648">
        <v>295546419</v>
      </c>
      <c r="I26" s="1648">
        <f t="shared" si="67"/>
        <v>3592175242</v>
      </c>
      <c r="J26" s="1648">
        <f t="shared" si="67"/>
        <v>848124749</v>
      </c>
      <c r="K26" s="1648">
        <f t="shared" si="67"/>
        <v>532619046</v>
      </c>
      <c r="L26" s="1648">
        <v>2692053916</v>
      </c>
      <c r="M26" s="1648">
        <v>2701498178</v>
      </c>
      <c r="N26" s="1675">
        <f t="shared" si="65"/>
        <v>9906276755</v>
      </c>
      <c r="O26" s="1675">
        <f t="shared" si="68"/>
        <v>1737660364</v>
      </c>
      <c r="P26" s="1675">
        <f t="shared" si="66"/>
        <v>828165465</v>
      </c>
      <c r="Q26" s="1647">
        <v>715</v>
      </c>
      <c r="R26" s="1647">
        <v>715</v>
      </c>
      <c r="S26" s="1647">
        <v>1000</v>
      </c>
      <c r="T26" s="1691">
        <f>435+R26</f>
        <v>1150</v>
      </c>
      <c r="U26" s="1647">
        <v>1500</v>
      </c>
      <c r="V26" s="1647">
        <v>2000</v>
      </c>
      <c r="W26" s="1705">
        <v>2000</v>
      </c>
      <c r="X26" s="1692">
        <f>T26</f>
        <v>1150</v>
      </c>
      <c r="Y26" s="224" t="s">
        <v>140</v>
      </c>
      <c r="Z26" s="383"/>
      <c r="AA26" s="383" t="s">
        <v>574</v>
      </c>
      <c r="AB26" s="383">
        <v>1</v>
      </c>
      <c r="AC26" s="223" t="s">
        <v>575</v>
      </c>
      <c r="AD26" s="223" t="s">
        <v>796</v>
      </c>
      <c r="AE26" s="227" t="s">
        <v>577</v>
      </c>
      <c r="AF26" s="253" t="s">
        <v>578</v>
      </c>
      <c r="AG26" s="838">
        <v>920549419</v>
      </c>
      <c r="AH26" s="838">
        <v>889535615</v>
      </c>
      <c r="AI26" s="838">
        <v>295546419</v>
      </c>
      <c r="AJ26" s="838">
        <v>3592175242</v>
      </c>
      <c r="AK26" s="838">
        <v>848124749</v>
      </c>
      <c r="AL26" s="838">
        <v>532619046</v>
      </c>
      <c r="AM26" s="1677">
        <f t="shared" si="55"/>
        <v>0.23610338913415405</v>
      </c>
      <c r="AN26" s="1677">
        <f t="shared" si="64"/>
        <v>0.1482720107227998</v>
      </c>
      <c r="AO26" s="838">
        <v>2692053916</v>
      </c>
      <c r="AP26" s="838">
        <f t="shared" si="56"/>
        <v>2776853614.3540001</v>
      </c>
      <c r="AQ26" s="838">
        <v>2701498178</v>
      </c>
      <c r="AR26" s="1678">
        <f t="shared" si="8"/>
        <v>9906276755</v>
      </c>
      <c r="AS26" s="1678">
        <f t="shared" si="9"/>
        <v>1737660364</v>
      </c>
      <c r="AT26" s="1679">
        <f t="shared" si="57"/>
        <v>0.17541003617963224</v>
      </c>
      <c r="AU26" s="1678">
        <f t="shared" si="62"/>
        <v>828165465</v>
      </c>
      <c r="AV26" s="1679">
        <f t="shared" si="58"/>
        <v>8.3600073517227314E-2</v>
      </c>
      <c r="AW26" s="1680"/>
      <c r="AX26" s="1680"/>
      <c r="AY26" s="1680"/>
      <c r="AZ26" s="1680"/>
      <c r="BA26" s="1681">
        <f t="shared" si="11"/>
        <v>0</v>
      </c>
      <c r="BB26" s="1680"/>
      <c r="BC26" s="1680"/>
      <c r="BD26" s="1680"/>
      <c r="BE26" s="1680"/>
      <c r="BF26" s="1681">
        <f t="shared" si="12"/>
        <v>0</v>
      </c>
      <c r="BG26" s="1680"/>
      <c r="BH26" s="1680"/>
      <c r="BI26" s="1680"/>
      <c r="BJ26" s="1680"/>
      <c r="BK26" s="1681">
        <f t="shared" si="13"/>
        <v>0</v>
      </c>
      <c r="BL26" s="1680"/>
      <c r="BM26" s="1680"/>
      <c r="BN26" s="1680"/>
      <c r="BO26" s="1680"/>
      <c r="BP26" s="1681">
        <f t="shared" si="14"/>
        <v>0</v>
      </c>
      <c r="BQ26" s="1680"/>
      <c r="BR26" s="1680"/>
      <c r="BS26" s="1680"/>
      <c r="BT26" s="1680"/>
      <c r="BU26" s="1681">
        <f t="shared" si="15"/>
        <v>0</v>
      </c>
      <c r="BV26" s="1680"/>
      <c r="BW26" s="1680"/>
      <c r="BX26" s="1680"/>
      <c r="BY26" s="1680"/>
      <c r="BZ26" s="1681">
        <f t="shared" si="16"/>
        <v>0</v>
      </c>
      <c r="CA26" s="1680"/>
      <c r="CB26" s="1680"/>
      <c r="CC26" s="1680"/>
      <c r="CD26" s="1680"/>
      <c r="CE26" s="1681">
        <f t="shared" si="17"/>
        <v>0</v>
      </c>
      <c r="CF26" s="1680"/>
      <c r="CG26" s="1680"/>
      <c r="CH26" s="1680"/>
      <c r="CI26" s="1680"/>
      <c r="CJ26" s="1681">
        <f t="shared" si="18"/>
        <v>0</v>
      </c>
      <c r="CK26" s="1680"/>
      <c r="CL26" s="1680"/>
      <c r="CM26" s="1680"/>
      <c r="CN26" s="1680"/>
      <c r="CO26" s="1681">
        <f t="shared" si="19"/>
        <v>0</v>
      </c>
      <c r="CP26" s="1680"/>
      <c r="CQ26" s="1680"/>
      <c r="CR26" s="1680"/>
      <c r="CS26" s="1680"/>
      <c r="CT26" s="1681">
        <f t="shared" si="20"/>
        <v>0</v>
      </c>
      <c r="CU26" s="1680"/>
      <c r="CV26" s="1680"/>
      <c r="CW26" s="1680"/>
      <c r="CX26" s="1680"/>
      <c r="CY26" s="1681">
        <f t="shared" si="21"/>
        <v>0</v>
      </c>
      <c r="CZ26" s="1680"/>
      <c r="DA26" s="1680"/>
      <c r="DB26" s="1680"/>
      <c r="DC26" s="1680"/>
      <c r="DD26" s="1681">
        <f t="shared" si="22"/>
        <v>0</v>
      </c>
      <c r="DE26" s="1680"/>
      <c r="DF26" s="1680"/>
      <c r="DG26" s="1680"/>
      <c r="DH26" s="1680"/>
      <c r="DI26" s="1681">
        <f t="shared" si="23"/>
        <v>0</v>
      </c>
      <c r="DJ26" s="1680"/>
      <c r="DK26" s="1680"/>
      <c r="DL26" s="1680"/>
      <c r="DM26" s="1680"/>
      <c r="DN26" s="1681">
        <f t="shared" si="24"/>
        <v>0</v>
      </c>
      <c r="DO26" s="1680"/>
      <c r="DP26" s="1680"/>
      <c r="DQ26" s="1680"/>
      <c r="DR26" s="1680"/>
      <c r="DS26" s="1681">
        <f t="shared" si="25"/>
        <v>0</v>
      </c>
      <c r="DT26" s="1680"/>
      <c r="DU26" s="1680"/>
      <c r="DV26" s="1680"/>
      <c r="DW26" s="1680"/>
      <c r="DX26" s="1681">
        <f t="shared" si="26"/>
        <v>0</v>
      </c>
      <c r="DY26" s="1680"/>
      <c r="DZ26" s="1680"/>
      <c r="EA26" s="1680"/>
      <c r="EB26" s="1680"/>
      <c r="EC26" s="1681">
        <f t="shared" si="27"/>
        <v>0</v>
      </c>
      <c r="ED26" s="1680"/>
      <c r="EE26" s="1680"/>
      <c r="EF26" s="1680"/>
      <c r="EG26" s="1680"/>
      <c r="EH26" s="1681">
        <f t="shared" si="28"/>
        <v>0</v>
      </c>
      <c r="EI26" s="1680"/>
      <c r="EJ26" s="1680"/>
      <c r="EK26" s="1680"/>
      <c r="EL26" s="1680"/>
      <c r="EM26" s="1681">
        <f t="shared" si="29"/>
        <v>0</v>
      </c>
      <c r="EN26" s="1680"/>
      <c r="EO26" s="1680"/>
      <c r="EP26" s="1680"/>
      <c r="EQ26" s="1680"/>
      <c r="ER26" s="1681">
        <f t="shared" si="30"/>
        <v>0</v>
      </c>
      <c r="ES26" s="1680"/>
      <c r="ET26" s="1680"/>
      <c r="EU26" s="1680"/>
      <c r="EV26" s="1680"/>
      <c r="EW26" s="1681">
        <f t="shared" si="31"/>
        <v>0</v>
      </c>
      <c r="EX26" s="1681">
        <f t="shared" si="63"/>
        <v>0</v>
      </c>
      <c r="EY26" s="1069">
        <v>1</v>
      </c>
      <c r="EZ26" s="1069">
        <v>1</v>
      </c>
      <c r="FA26" s="1069">
        <v>3</v>
      </c>
      <c r="FB26" s="1706">
        <v>2.8597999999999999</v>
      </c>
      <c r="FC26" s="1683">
        <f t="shared" si="59"/>
        <v>0.9532666666666666</v>
      </c>
      <c r="FD26" s="1069">
        <v>5</v>
      </c>
      <c r="FE26" s="1069">
        <v>7</v>
      </c>
      <c r="FF26" s="1707">
        <f>+FE26</f>
        <v>7</v>
      </c>
      <c r="FG26" s="1708">
        <f>MAX(EZ26,FB26)</f>
        <v>2.8597999999999999</v>
      </c>
      <c r="FH26" s="1689"/>
      <c r="FI26" s="1685"/>
      <c r="FJ26" s="1685"/>
      <c r="FK26" s="1685"/>
      <c r="FL26" s="1686">
        <f t="shared" si="34"/>
        <v>0</v>
      </c>
      <c r="FM26" s="1685"/>
      <c r="FN26" s="1685"/>
      <c r="FO26" s="1685"/>
      <c r="FP26" s="1685"/>
      <c r="FQ26" s="1686">
        <f t="shared" si="35"/>
        <v>0</v>
      </c>
      <c r="FR26" s="1685"/>
      <c r="FS26" s="1685"/>
      <c r="FT26" s="1685"/>
      <c r="FU26" s="1685"/>
      <c r="FV26" s="1686">
        <f t="shared" si="36"/>
        <v>0</v>
      </c>
      <c r="FW26" s="1685"/>
      <c r="FX26" s="1685"/>
      <c r="FY26" s="1685"/>
      <c r="FZ26" s="1685"/>
      <c r="GA26" s="1686">
        <f t="shared" si="37"/>
        <v>0</v>
      </c>
      <c r="GB26" s="1685"/>
      <c r="GC26" s="1685"/>
      <c r="GD26" s="1685"/>
      <c r="GE26" s="1685"/>
      <c r="GF26" s="1686">
        <f t="shared" si="38"/>
        <v>0</v>
      </c>
      <c r="GG26" s="1685"/>
      <c r="GH26" s="1685"/>
      <c r="GI26" s="1685"/>
      <c r="GJ26" s="1685"/>
      <c r="GK26" s="1686">
        <f t="shared" si="39"/>
        <v>0</v>
      </c>
      <c r="GL26" s="1685"/>
      <c r="GM26" s="1685"/>
      <c r="GN26" s="1685"/>
      <c r="GO26" s="1685"/>
      <c r="GP26" s="1686">
        <f t="shared" si="40"/>
        <v>0</v>
      </c>
      <c r="GQ26" s="1685"/>
      <c r="GR26" s="1685"/>
      <c r="GS26" s="1685"/>
      <c r="GT26" s="1685"/>
      <c r="GU26" s="1686">
        <f t="shared" si="41"/>
        <v>0</v>
      </c>
      <c r="GV26" s="1685"/>
      <c r="GW26" s="1685"/>
      <c r="GX26" s="1685"/>
      <c r="GY26" s="1685"/>
      <c r="GZ26" s="1686">
        <f t="shared" si="42"/>
        <v>0</v>
      </c>
      <c r="HA26" s="1685"/>
      <c r="HB26" s="1685"/>
      <c r="HC26" s="1685"/>
      <c r="HD26" s="1685"/>
      <c r="HE26" s="1686">
        <f t="shared" si="43"/>
        <v>0</v>
      </c>
      <c r="HF26" s="1685"/>
      <c r="HG26" s="1685"/>
      <c r="HH26" s="1685"/>
      <c r="HI26" s="1685"/>
      <c r="HJ26" s="1686">
        <f t="shared" si="44"/>
        <v>0</v>
      </c>
      <c r="HK26" s="1685"/>
      <c r="HL26" s="1685"/>
      <c r="HM26" s="1685"/>
      <c r="HN26" s="1685"/>
      <c r="HO26" s="1686">
        <f t="shared" si="45"/>
        <v>0</v>
      </c>
      <c r="HP26" s="1685"/>
      <c r="HQ26" s="1685"/>
      <c r="HR26" s="1685"/>
      <c r="HS26" s="1685"/>
      <c r="HT26" s="1686">
        <f t="shared" si="46"/>
        <v>0</v>
      </c>
      <c r="HU26" s="1685"/>
      <c r="HV26" s="1685"/>
      <c r="HW26" s="1685"/>
      <c r="HX26" s="1685"/>
      <c r="HY26" s="1686">
        <f t="shared" si="47"/>
        <v>0</v>
      </c>
      <c r="HZ26" s="1685"/>
      <c r="IA26" s="1685"/>
      <c r="IB26" s="1685"/>
      <c r="IC26" s="1685"/>
      <c r="ID26" s="1686">
        <f t="shared" si="48"/>
        <v>0</v>
      </c>
      <c r="IE26" s="1685"/>
      <c r="IF26" s="1685"/>
      <c r="IG26" s="1685"/>
      <c r="IH26" s="1685"/>
      <c r="II26" s="1686">
        <f t="shared" si="49"/>
        <v>0</v>
      </c>
      <c r="IJ26" s="1685"/>
      <c r="IK26" s="1685"/>
      <c r="IL26" s="1685"/>
      <c r="IM26" s="1685"/>
      <c r="IN26" s="1686">
        <f t="shared" si="50"/>
        <v>0</v>
      </c>
      <c r="IO26" s="1685"/>
      <c r="IP26" s="1685"/>
      <c r="IQ26" s="1685"/>
      <c r="IR26" s="1685"/>
      <c r="IS26" s="1686">
        <f t="shared" si="51"/>
        <v>0</v>
      </c>
      <c r="IT26" s="1685"/>
      <c r="IU26" s="1685"/>
      <c r="IV26" s="1685"/>
      <c r="IW26" s="1685"/>
      <c r="IX26" s="1686">
        <f t="shared" si="52"/>
        <v>0</v>
      </c>
      <c r="IY26" s="1685"/>
      <c r="IZ26" s="1685"/>
      <c r="JA26" s="1685"/>
      <c r="JB26" s="1685"/>
      <c r="JC26" s="1686">
        <f t="shared" si="53"/>
        <v>0</v>
      </c>
      <c r="JD26" s="1683">
        <f t="shared" si="61"/>
        <v>0.40854285714285715</v>
      </c>
      <c r="JE26" s="1686">
        <f t="shared" si="54"/>
        <v>0</v>
      </c>
      <c r="JF26" s="1709"/>
      <c r="JG26" s="1709"/>
      <c r="JH26" s="1709"/>
      <c r="JI26" s="1709"/>
      <c r="JJ26" s="1709"/>
      <c r="JK26" s="1709"/>
      <c r="JL26" s="223" t="s">
        <v>392</v>
      </c>
      <c r="JM26" s="1710"/>
    </row>
    <row r="27" spans="1:273" ht="125.25" hidden="1" customHeight="1" x14ac:dyDescent="0.35">
      <c r="A27" s="223" t="s">
        <v>497</v>
      </c>
      <c r="B27" s="223" t="s">
        <v>570</v>
      </c>
      <c r="C27" s="225" t="s">
        <v>571</v>
      </c>
      <c r="D27" s="224" t="s">
        <v>140</v>
      </c>
      <c r="E27" s="127" t="s">
        <v>579</v>
      </c>
      <c r="F27" s="1648">
        <v>305301777</v>
      </c>
      <c r="G27" s="1648">
        <v>305301777</v>
      </c>
      <c r="H27" s="1648">
        <v>256604627</v>
      </c>
      <c r="I27" s="1648">
        <f t="shared" si="67"/>
        <v>1283826927</v>
      </c>
      <c r="J27" s="1648">
        <f t="shared" si="67"/>
        <v>662944224</v>
      </c>
      <c r="K27" s="1648">
        <f t="shared" si="67"/>
        <v>398102521</v>
      </c>
      <c r="L27" s="1648">
        <v>832312188</v>
      </c>
      <c r="M27" s="1648">
        <v>808985227</v>
      </c>
      <c r="N27" s="1675">
        <f t="shared" si="65"/>
        <v>3230426119</v>
      </c>
      <c r="O27" s="1675">
        <f t="shared" si="68"/>
        <v>968246001</v>
      </c>
      <c r="P27" s="1675">
        <f t="shared" si="66"/>
        <v>654707148</v>
      </c>
      <c r="Q27" s="1651">
        <v>0.25</v>
      </c>
      <c r="R27" s="1651">
        <v>0.25</v>
      </c>
      <c r="S27" s="1651">
        <v>0.75</v>
      </c>
      <c r="T27" s="1711">
        <v>0.6</v>
      </c>
      <c r="U27" s="1652">
        <v>2</v>
      </c>
      <c r="V27" s="1652">
        <v>2</v>
      </c>
      <c r="W27" s="1654">
        <v>5</v>
      </c>
      <c r="X27" s="1712">
        <f>R27+T27</f>
        <v>0.85</v>
      </c>
      <c r="Y27" s="224" t="s">
        <v>140</v>
      </c>
      <c r="Z27" s="383"/>
      <c r="AA27" s="383" t="s">
        <v>503</v>
      </c>
      <c r="AB27" s="383">
        <v>2</v>
      </c>
      <c r="AC27" s="223" t="s">
        <v>575</v>
      </c>
      <c r="AD27" s="223" t="s">
        <v>580</v>
      </c>
      <c r="AE27" s="227" t="s">
        <v>581</v>
      </c>
      <c r="AF27" s="253" t="s">
        <v>582</v>
      </c>
      <c r="AG27" s="838">
        <v>305301777</v>
      </c>
      <c r="AH27" s="838">
        <v>305301777</v>
      </c>
      <c r="AI27" s="838">
        <v>256604627</v>
      </c>
      <c r="AJ27" s="838">
        <v>1283826927</v>
      </c>
      <c r="AK27" s="838">
        <v>662944224</v>
      </c>
      <c r="AL27" s="838">
        <v>398102521</v>
      </c>
      <c r="AM27" s="1677">
        <f t="shared" si="55"/>
        <v>0.51638130503240331</v>
      </c>
      <c r="AN27" s="1677">
        <f t="shared" si="64"/>
        <v>0.31009049010233136</v>
      </c>
      <c r="AO27" s="838">
        <v>832312188</v>
      </c>
      <c r="AP27" s="838">
        <f t="shared" si="56"/>
        <v>858530021.92200005</v>
      </c>
      <c r="AQ27" s="838">
        <v>808985227</v>
      </c>
      <c r="AR27" s="1678">
        <f t="shared" si="8"/>
        <v>3230426119</v>
      </c>
      <c r="AS27" s="1678">
        <f t="shared" si="9"/>
        <v>968246001</v>
      </c>
      <c r="AT27" s="1679">
        <f t="shared" si="57"/>
        <v>0.29972702217369607</v>
      </c>
      <c r="AU27" s="1678">
        <f t="shared" si="62"/>
        <v>654707148</v>
      </c>
      <c r="AV27" s="1679">
        <f t="shared" si="58"/>
        <v>0.20266897427224523</v>
      </c>
      <c r="AW27" s="1680"/>
      <c r="AX27" s="1680"/>
      <c r="AY27" s="1680"/>
      <c r="AZ27" s="1680"/>
      <c r="BA27" s="1681">
        <f t="shared" si="11"/>
        <v>0</v>
      </c>
      <c r="BB27" s="1680"/>
      <c r="BC27" s="1680"/>
      <c r="BD27" s="1680"/>
      <c r="BE27" s="1680"/>
      <c r="BF27" s="1681">
        <f t="shared" si="12"/>
        <v>0</v>
      </c>
      <c r="BG27" s="1680"/>
      <c r="BH27" s="1680"/>
      <c r="BI27" s="1680"/>
      <c r="BJ27" s="1680"/>
      <c r="BK27" s="1681">
        <f t="shared" si="13"/>
        <v>0</v>
      </c>
      <c r="BL27" s="1680"/>
      <c r="BM27" s="1680"/>
      <c r="BN27" s="1680"/>
      <c r="BO27" s="1680"/>
      <c r="BP27" s="1681">
        <f t="shared" si="14"/>
        <v>0</v>
      </c>
      <c r="BQ27" s="1680"/>
      <c r="BR27" s="1680"/>
      <c r="BS27" s="1680"/>
      <c r="BT27" s="1680"/>
      <c r="BU27" s="1681">
        <f t="shared" si="15"/>
        <v>0</v>
      </c>
      <c r="BV27" s="1680"/>
      <c r="BW27" s="1680"/>
      <c r="BX27" s="1680"/>
      <c r="BY27" s="1680"/>
      <c r="BZ27" s="1681">
        <f t="shared" si="16"/>
        <v>0</v>
      </c>
      <c r="CA27" s="1680"/>
      <c r="CB27" s="1680"/>
      <c r="CC27" s="1680"/>
      <c r="CD27" s="1680"/>
      <c r="CE27" s="1681">
        <f t="shared" si="17"/>
        <v>0</v>
      </c>
      <c r="CF27" s="1680"/>
      <c r="CG27" s="1680"/>
      <c r="CH27" s="1680"/>
      <c r="CI27" s="1680"/>
      <c r="CJ27" s="1681">
        <f t="shared" si="18"/>
        <v>0</v>
      </c>
      <c r="CK27" s="1680"/>
      <c r="CL27" s="1680"/>
      <c r="CM27" s="1680"/>
      <c r="CN27" s="1680"/>
      <c r="CO27" s="1681">
        <f t="shared" si="19"/>
        <v>0</v>
      </c>
      <c r="CP27" s="1680"/>
      <c r="CQ27" s="1680"/>
      <c r="CR27" s="1680"/>
      <c r="CS27" s="1680"/>
      <c r="CT27" s="1681">
        <f t="shared" si="20"/>
        <v>0</v>
      </c>
      <c r="CU27" s="1680"/>
      <c r="CV27" s="1680"/>
      <c r="CW27" s="1680"/>
      <c r="CX27" s="1680"/>
      <c r="CY27" s="1681">
        <f t="shared" si="21"/>
        <v>0</v>
      </c>
      <c r="CZ27" s="1680"/>
      <c r="DA27" s="1680"/>
      <c r="DB27" s="1680"/>
      <c r="DC27" s="1680"/>
      <c r="DD27" s="1681">
        <f t="shared" si="22"/>
        <v>0</v>
      </c>
      <c r="DE27" s="1680"/>
      <c r="DF27" s="1680"/>
      <c r="DG27" s="1680"/>
      <c r="DH27" s="1680"/>
      <c r="DI27" s="1681">
        <f t="shared" si="23"/>
        <v>0</v>
      </c>
      <c r="DJ27" s="1680"/>
      <c r="DK27" s="1680"/>
      <c r="DL27" s="1680"/>
      <c r="DM27" s="1680"/>
      <c r="DN27" s="1681">
        <f t="shared" si="24"/>
        <v>0</v>
      </c>
      <c r="DO27" s="1680"/>
      <c r="DP27" s="1680"/>
      <c r="DQ27" s="1680"/>
      <c r="DR27" s="1680"/>
      <c r="DS27" s="1681">
        <f t="shared" si="25"/>
        <v>0</v>
      </c>
      <c r="DT27" s="1680"/>
      <c r="DU27" s="1680"/>
      <c r="DV27" s="1680"/>
      <c r="DW27" s="1680"/>
      <c r="DX27" s="1681">
        <f t="shared" si="26"/>
        <v>0</v>
      </c>
      <c r="DY27" s="1680"/>
      <c r="DZ27" s="1680"/>
      <c r="EA27" s="1680"/>
      <c r="EB27" s="1680"/>
      <c r="EC27" s="1681">
        <f t="shared" si="27"/>
        <v>0</v>
      </c>
      <c r="ED27" s="1680"/>
      <c r="EE27" s="1680"/>
      <c r="EF27" s="1680"/>
      <c r="EG27" s="1680"/>
      <c r="EH27" s="1681">
        <f t="shared" si="28"/>
        <v>0</v>
      </c>
      <c r="EI27" s="1680"/>
      <c r="EJ27" s="1680"/>
      <c r="EK27" s="1680"/>
      <c r="EL27" s="1680"/>
      <c r="EM27" s="1681">
        <f t="shared" si="29"/>
        <v>0</v>
      </c>
      <c r="EN27" s="1680"/>
      <c r="EO27" s="1680"/>
      <c r="EP27" s="1680"/>
      <c r="EQ27" s="1680"/>
      <c r="ER27" s="1681">
        <f t="shared" si="30"/>
        <v>0</v>
      </c>
      <c r="ES27" s="1680"/>
      <c r="ET27" s="1680"/>
      <c r="EU27" s="1680"/>
      <c r="EV27" s="1680"/>
      <c r="EW27" s="1681">
        <f t="shared" si="31"/>
        <v>0</v>
      </c>
      <c r="EX27" s="1681">
        <f t="shared" si="63"/>
        <v>0</v>
      </c>
      <c r="EY27" s="1059">
        <v>0.25</v>
      </c>
      <c r="EZ27" s="1711">
        <v>0.52249999999999996</v>
      </c>
      <c r="FA27" s="1059">
        <v>0.75</v>
      </c>
      <c r="FB27" s="1711">
        <v>0.6</v>
      </c>
      <c r="FC27" s="1683">
        <f t="shared" si="59"/>
        <v>0.79999999999999993</v>
      </c>
      <c r="FD27" s="1059">
        <v>2</v>
      </c>
      <c r="FE27" s="1059">
        <v>2</v>
      </c>
      <c r="FF27" s="1713">
        <f t="shared" ref="FF27:FF35" si="69">+EY27+FA27+FD27+FE27</f>
        <v>5</v>
      </c>
      <c r="FG27" s="1708">
        <f t="shared" ref="FG27:FG48" si="70">+EZ27+FB27</f>
        <v>1.1225000000000001</v>
      </c>
      <c r="FH27" s="1689"/>
      <c r="FI27" s="1685"/>
      <c r="FJ27" s="1685"/>
      <c r="FK27" s="1685"/>
      <c r="FL27" s="1686">
        <f t="shared" si="34"/>
        <v>0</v>
      </c>
      <c r="FM27" s="1685"/>
      <c r="FN27" s="1685"/>
      <c r="FO27" s="1685"/>
      <c r="FP27" s="1685"/>
      <c r="FQ27" s="1686">
        <f t="shared" si="35"/>
        <v>0</v>
      </c>
      <c r="FR27" s="1685"/>
      <c r="FS27" s="1685"/>
      <c r="FT27" s="1685"/>
      <c r="FU27" s="1685"/>
      <c r="FV27" s="1686">
        <f t="shared" si="36"/>
        <v>0</v>
      </c>
      <c r="FW27" s="1685"/>
      <c r="FX27" s="1685"/>
      <c r="FY27" s="1685"/>
      <c r="FZ27" s="1685"/>
      <c r="GA27" s="1686">
        <f t="shared" si="37"/>
        <v>0</v>
      </c>
      <c r="GB27" s="1685"/>
      <c r="GC27" s="1685"/>
      <c r="GD27" s="1685"/>
      <c r="GE27" s="1685"/>
      <c r="GF27" s="1686">
        <f t="shared" si="38"/>
        <v>0</v>
      </c>
      <c r="GG27" s="1685"/>
      <c r="GH27" s="1685"/>
      <c r="GI27" s="1685"/>
      <c r="GJ27" s="1685"/>
      <c r="GK27" s="1686">
        <f t="shared" si="39"/>
        <v>0</v>
      </c>
      <c r="GL27" s="1685"/>
      <c r="GM27" s="1685"/>
      <c r="GN27" s="1685"/>
      <c r="GO27" s="1685"/>
      <c r="GP27" s="1686">
        <f t="shared" si="40"/>
        <v>0</v>
      </c>
      <c r="GQ27" s="1685"/>
      <c r="GR27" s="1685"/>
      <c r="GS27" s="1685"/>
      <c r="GT27" s="1685"/>
      <c r="GU27" s="1686">
        <f t="shared" si="41"/>
        <v>0</v>
      </c>
      <c r="GV27" s="1685"/>
      <c r="GW27" s="1685"/>
      <c r="GX27" s="1685"/>
      <c r="GY27" s="1685"/>
      <c r="GZ27" s="1686">
        <f t="shared" si="42"/>
        <v>0</v>
      </c>
      <c r="HA27" s="1685"/>
      <c r="HB27" s="1685"/>
      <c r="HC27" s="1685"/>
      <c r="HD27" s="1685"/>
      <c r="HE27" s="1686">
        <f t="shared" si="43"/>
        <v>0</v>
      </c>
      <c r="HF27" s="1685"/>
      <c r="HG27" s="1685"/>
      <c r="HH27" s="1685"/>
      <c r="HI27" s="1685"/>
      <c r="HJ27" s="1686">
        <f t="shared" si="44"/>
        <v>0</v>
      </c>
      <c r="HK27" s="1685"/>
      <c r="HL27" s="1685"/>
      <c r="HM27" s="1685"/>
      <c r="HN27" s="1685"/>
      <c r="HO27" s="1686">
        <f t="shared" si="45"/>
        <v>0</v>
      </c>
      <c r="HP27" s="1685"/>
      <c r="HQ27" s="1685"/>
      <c r="HR27" s="1685"/>
      <c r="HS27" s="1685"/>
      <c r="HT27" s="1686">
        <f t="shared" si="46"/>
        <v>0</v>
      </c>
      <c r="HU27" s="1685"/>
      <c r="HV27" s="1685"/>
      <c r="HW27" s="1685"/>
      <c r="HX27" s="1685"/>
      <c r="HY27" s="1686">
        <f t="shared" si="47"/>
        <v>0</v>
      </c>
      <c r="HZ27" s="1685"/>
      <c r="IA27" s="1685"/>
      <c r="IB27" s="1685"/>
      <c r="IC27" s="1685"/>
      <c r="ID27" s="1686">
        <f t="shared" si="48"/>
        <v>0</v>
      </c>
      <c r="IE27" s="1685"/>
      <c r="IF27" s="1685"/>
      <c r="IG27" s="1685"/>
      <c r="IH27" s="1685"/>
      <c r="II27" s="1686">
        <f t="shared" si="49"/>
        <v>0</v>
      </c>
      <c r="IJ27" s="1685"/>
      <c r="IK27" s="1685"/>
      <c r="IL27" s="1685"/>
      <c r="IM27" s="1685"/>
      <c r="IN27" s="1686">
        <f t="shared" si="50"/>
        <v>0</v>
      </c>
      <c r="IO27" s="1685"/>
      <c r="IP27" s="1685"/>
      <c r="IQ27" s="1685"/>
      <c r="IR27" s="1685"/>
      <c r="IS27" s="1686">
        <f t="shared" si="51"/>
        <v>0</v>
      </c>
      <c r="IT27" s="1685"/>
      <c r="IU27" s="1685"/>
      <c r="IV27" s="1685"/>
      <c r="IW27" s="1685"/>
      <c r="IX27" s="1686">
        <f t="shared" si="52"/>
        <v>0</v>
      </c>
      <c r="IY27" s="1685"/>
      <c r="IZ27" s="1685"/>
      <c r="JA27" s="1685"/>
      <c r="JB27" s="1685"/>
      <c r="JC27" s="1686">
        <f t="shared" si="53"/>
        <v>0</v>
      </c>
      <c r="JD27" s="1683">
        <f t="shared" si="61"/>
        <v>0.22450000000000001</v>
      </c>
      <c r="JE27" s="1686">
        <f t="shared" si="54"/>
        <v>0</v>
      </c>
      <c r="JF27" s="1709"/>
      <c r="JG27" s="1709"/>
      <c r="JH27" s="1709"/>
      <c r="JI27" s="1709"/>
      <c r="JJ27" s="1709"/>
      <c r="JK27" s="1709"/>
      <c r="JL27" s="223" t="s">
        <v>392</v>
      </c>
      <c r="JM27" s="1710"/>
    </row>
    <row r="28" spans="1:273" ht="125.25" hidden="1" customHeight="1" x14ac:dyDescent="0.35">
      <c r="A28" s="223" t="s">
        <v>497</v>
      </c>
      <c r="B28" s="223" t="s">
        <v>570</v>
      </c>
      <c r="C28" s="225" t="s">
        <v>571</v>
      </c>
      <c r="D28" s="224" t="s">
        <v>140</v>
      </c>
      <c r="E28" s="127" t="s">
        <v>583</v>
      </c>
      <c r="F28" s="1648">
        <v>359890882</v>
      </c>
      <c r="G28" s="1648">
        <v>359890882</v>
      </c>
      <c r="H28" s="1648">
        <v>318900966</v>
      </c>
      <c r="I28" s="1648">
        <f t="shared" si="67"/>
        <v>1283939757</v>
      </c>
      <c r="J28" s="1648">
        <f t="shared" si="67"/>
        <v>744155757</v>
      </c>
      <c r="K28" s="1648">
        <f t="shared" si="67"/>
        <v>450516125</v>
      </c>
      <c r="L28" s="1648">
        <v>1372419644</v>
      </c>
      <c r="M28" s="1648">
        <v>1332446256</v>
      </c>
      <c r="N28" s="1675">
        <f t="shared" si="65"/>
        <v>4348696539</v>
      </c>
      <c r="O28" s="1675">
        <f t="shared" si="68"/>
        <v>1104046639</v>
      </c>
      <c r="P28" s="1675">
        <f t="shared" si="66"/>
        <v>769417091</v>
      </c>
      <c r="Q28" s="1652" t="s">
        <v>584</v>
      </c>
      <c r="R28" s="1651">
        <v>0.1</v>
      </c>
      <c r="S28" s="1652" t="s">
        <v>585</v>
      </c>
      <c r="T28" s="1711">
        <v>0.2467</v>
      </c>
      <c r="U28" s="1652" t="s">
        <v>585</v>
      </c>
      <c r="V28" s="1652" t="s">
        <v>585</v>
      </c>
      <c r="W28" s="1654">
        <v>1</v>
      </c>
      <c r="X28" s="1712">
        <f>R28+T28</f>
        <v>0.34670000000000001</v>
      </c>
      <c r="Y28" s="224" t="s">
        <v>140</v>
      </c>
      <c r="Z28" s="383"/>
      <c r="AA28" s="383" t="s">
        <v>503</v>
      </c>
      <c r="AB28" s="383">
        <v>3</v>
      </c>
      <c r="AC28" s="223" t="s">
        <v>575</v>
      </c>
      <c r="AD28" s="223" t="s">
        <v>560</v>
      </c>
      <c r="AE28" s="227" t="s">
        <v>581</v>
      </c>
      <c r="AF28" s="253" t="s">
        <v>586</v>
      </c>
      <c r="AG28" s="838">
        <v>359890882</v>
      </c>
      <c r="AH28" s="838">
        <v>359890882</v>
      </c>
      <c r="AI28" s="838">
        <v>318900966</v>
      </c>
      <c r="AJ28" s="838">
        <v>1283939757</v>
      </c>
      <c r="AK28" s="838">
        <v>744155757</v>
      </c>
      <c r="AL28" s="838">
        <v>450516125</v>
      </c>
      <c r="AM28" s="1677">
        <f t="shared" si="55"/>
        <v>0.57958775163934739</v>
      </c>
      <c r="AN28" s="1677">
        <f t="shared" si="64"/>
        <v>0.35088571916540473</v>
      </c>
      <c r="AO28" s="838">
        <v>1372419644</v>
      </c>
      <c r="AP28" s="838">
        <f t="shared" si="56"/>
        <v>1415650862.786</v>
      </c>
      <c r="AQ28" s="838">
        <v>1332446256</v>
      </c>
      <c r="AR28" s="1678">
        <f t="shared" si="8"/>
        <v>4348696539</v>
      </c>
      <c r="AS28" s="1678">
        <f t="shared" si="9"/>
        <v>1104046639</v>
      </c>
      <c r="AT28" s="1679">
        <f t="shared" si="57"/>
        <v>0.25387989920627568</v>
      </c>
      <c r="AU28" s="1678">
        <f t="shared" si="62"/>
        <v>769417091</v>
      </c>
      <c r="AV28" s="1679">
        <f t="shared" si="58"/>
        <v>0.17693050873973618</v>
      </c>
      <c r="AW28" s="1680"/>
      <c r="AX28" s="1680"/>
      <c r="AY28" s="1680"/>
      <c r="AZ28" s="1680"/>
      <c r="BA28" s="1681">
        <f t="shared" si="11"/>
        <v>0</v>
      </c>
      <c r="BB28" s="1680"/>
      <c r="BC28" s="1680"/>
      <c r="BD28" s="1680"/>
      <c r="BE28" s="1680"/>
      <c r="BF28" s="1681">
        <f t="shared" si="12"/>
        <v>0</v>
      </c>
      <c r="BG28" s="1680"/>
      <c r="BH28" s="1680"/>
      <c r="BI28" s="1680"/>
      <c r="BJ28" s="1680"/>
      <c r="BK28" s="1681">
        <f t="shared" si="13"/>
        <v>0</v>
      </c>
      <c r="BL28" s="1680"/>
      <c r="BM28" s="1680"/>
      <c r="BN28" s="1680"/>
      <c r="BO28" s="1680"/>
      <c r="BP28" s="1681">
        <f t="shared" si="14"/>
        <v>0</v>
      </c>
      <c r="BQ28" s="1680"/>
      <c r="BR28" s="1680"/>
      <c r="BS28" s="1680"/>
      <c r="BT28" s="1680"/>
      <c r="BU28" s="1681">
        <f t="shared" si="15"/>
        <v>0</v>
      </c>
      <c r="BV28" s="1680"/>
      <c r="BW28" s="1680"/>
      <c r="BX28" s="1680"/>
      <c r="BY28" s="1680"/>
      <c r="BZ28" s="1681">
        <f t="shared" si="16"/>
        <v>0</v>
      </c>
      <c r="CA28" s="1680"/>
      <c r="CB28" s="1680"/>
      <c r="CC28" s="1680"/>
      <c r="CD28" s="1680"/>
      <c r="CE28" s="1681">
        <f t="shared" si="17"/>
        <v>0</v>
      </c>
      <c r="CF28" s="1680"/>
      <c r="CG28" s="1680"/>
      <c r="CH28" s="1680"/>
      <c r="CI28" s="1680"/>
      <c r="CJ28" s="1681">
        <f t="shared" si="18"/>
        <v>0</v>
      </c>
      <c r="CK28" s="1680"/>
      <c r="CL28" s="1680"/>
      <c r="CM28" s="1680"/>
      <c r="CN28" s="1680"/>
      <c r="CO28" s="1681">
        <f t="shared" si="19"/>
        <v>0</v>
      </c>
      <c r="CP28" s="1680"/>
      <c r="CQ28" s="1680"/>
      <c r="CR28" s="1680"/>
      <c r="CS28" s="1680"/>
      <c r="CT28" s="1681">
        <f t="shared" si="20"/>
        <v>0</v>
      </c>
      <c r="CU28" s="1680"/>
      <c r="CV28" s="1680"/>
      <c r="CW28" s="1680"/>
      <c r="CX28" s="1680"/>
      <c r="CY28" s="1681">
        <f t="shared" si="21"/>
        <v>0</v>
      </c>
      <c r="CZ28" s="1680"/>
      <c r="DA28" s="1680"/>
      <c r="DB28" s="1680"/>
      <c r="DC28" s="1680"/>
      <c r="DD28" s="1681">
        <f t="shared" si="22"/>
        <v>0</v>
      </c>
      <c r="DE28" s="1680"/>
      <c r="DF28" s="1680"/>
      <c r="DG28" s="1680"/>
      <c r="DH28" s="1680"/>
      <c r="DI28" s="1681">
        <f t="shared" si="23"/>
        <v>0</v>
      </c>
      <c r="DJ28" s="1680"/>
      <c r="DK28" s="1680"/>
      <c r="DL28" s="1680"/>
      <c r="DM28" s="1680"/>
      <c r="DN28" s="1681">
        <f t="shared" si="24"/>
        <v>0</v>
      </c>
      <c r="DO28" s="1680"/>
      <c r="DP28" s="1680"/>
      <c r="DQ28" s="1680"/>
      <c r="DR28" s="1680"/>
      <c r="DS28" s="1681">
        <f t="shared" si="25"/>
        <v>0</v>
      </c>
      <c r="DT28" s="1680"/>
      <c r="DU28" s="1680"/>
      <c r="DV28" s="1680"/>
      <c r="DW28" s="1680"/>
      <c r="DX28" s="1681">
        <f t="shared" si="26"/>
        <v>0</v>
      </c>
      <c r="DY28" s="1680"/>
      <c r="DZ28" s="1680"/>
      <c r="EA28" s="1680"/>
      <c r="EB28" s="1680"/>
      <c r="EC28" s="1681">
        <f t="shared" si="27"/>
        <v>0</v>
      </c>
      <c r="ED28" s="1680"/>
      <c r="EE28" s="1680"/>
      <c r="EF28" s="1680"/>
      <c r="EG28" s="1680"/>
      <c r="EH28" s="1681">
        <f t="shared" si="28"/>
        <v>0</v>
      </c>
      <c r="EI28" s="1680"/>
      <c r="EJ28" s="1680"/>
      <c r="EK28" s="1680"/>
      <c r="EL28" s="1680"/>
      <c r="EM28" s="1681">
        <f t="shared" si="29"/>
        <v>0</v>
      </c>
      <c r="EN28" s="1680"/>
      <c r="EO28" s="1680"/>
      <c r="EP28" s="1680"/>
      <c r="EQ28" s="1680"/>
      <c r="ER28" s="1681">
        <f t="shared" si="30"/>
        <v>0</v>
      </c>
      <c r="ES28" s="1680"/>
      <c r="ET28" s="1680"/>
      <c r="EU28" s="1680"/>
      <c r="EV28" s="1680"/>
      <c r="EW28" s="1681">
        <f t="shared" si="31"/>
        <v>0</v>
      </c>
      <c r="EX28" s="1681">
        <f t="shared" si="63"/>
        <v>0</v>
      </c>
      <c r="EY28" s="1653">
        <v>0.1</v>
      </c>
      <c r="EZ28" s="1711">
        <v>0.22370000000000001</v>
      </c>
      <c r="FA28" s="1653">
        <v>0.3</v>
      </c>
      <c r="FB28" s="1711">
        <v>0.2467</v>
      </c>
      <c r="FC28" s="1683">
        <f t="shared" si="59"/>
        <v>0.82233333333333336</v>
      </c>
      <c r="FD28" s="1653">
        <v>0.3</v>
      </c>
      <c r="FE28" s="1653">
        <v>0.3</v>
      </c>
      <c r="FF28" s="1714">
        <f t="shared" si="69"/>
        <v>1</v>
      </c>
      <c r="FG28" s="1708">
        <f t="shared" si="70"/>
        <v>0.47040000000000004</v>
      </c>
      <c r="FH28" s="1689"/>
      <c r="FI28" s="1685"/>
      <c r="FJ28" s="1685"/>
      <c r="FK28" s="1685"/>
      <c r="FL28" s="1686">
        <f t="shared" si="34"/>
        <v>0</v>
      </c>
      <c r="FM28" s="1685"/>
      <c r="FN28" s="1685"/>
      <c r="FO28" s="1685"/>
      <c r="FP28" s="1685"/>
      <c r="FQ28" s="1686">
        <f t="shared" si="35"/>
        <v>0</v>
      </c>
      <c r="FR28" s="1685"/>
      <c r="FS28" s="1685"/>
      <c r="FT28" s="1685"/>
      <c r="FU28" s="1685"/>
      <c r="FV28" s="1686">
        <f t="shared" si="36"/>
        <v>0</v>
      </c>
      <c r="FW28" s="1685"/>
      <c r="FX28" s="1685"/>
      <c r="FY28" s="1685"/>
      <c r="FZ28" s="1685"/>
      <c r="GA28" s="1686">
        <f t="shared" si="37"/>
        <v>0</v>
      </c>
      <c r="GB28" s="1685"/>
      <c r="GC28" s="1685"/>
      <c r="GD28" s="1685"/>
      <c r="GE28" s="1685"/>
      <c r="GF28" s="1686">
        <f t="shared" si="38"/>
        <v>0</v>
      </c>
      <c r="GG28" s="1685"/>
      <c r="GH28" s="1685"/>
      <c r="GI28" s="1685"/>
      <c r="GJ28" s="1685"/>
      <c r="GK28" s="1686">
        <f t="shared" si="39"/>
        <v>0</v>
      </c>
      <c r="GL28" s="1685"/>
      <c r="GM28" s="1685"/>
      <c r="GN28" s="1685"/>
      <c r="GO28" s="1685"/>
      <c r="GP28" s="1686">
        <f t="shared" si="40"/>
        <v>0</v>
      </c>
      <c r="GQ28" s="1685"/>
      <c r="GR28" s="1685"/>
      <c r="GS28" s="1685"/>
      <c r="GT28" s="1685"/>
      <c r="GU28" s="1686">
        <f t="shared" si="41"/>
        <v>0</v>
      </c>
      <c r="GV28" s="1685"/>
      <c r="GW28" s="1685"/>
      <c r="GX28" s="1685"/>
      <c r="GY28" s="1685"/>
      <c r="GZ28" s="1686">
        <f t="shared" si="42"/>
        <v>0</v>
      </c>
      <c r="HA28" s="1685"/>
      <c r="HB28" s="1685"/>
      <c r="HC28" s="1685"/>
      <c r="HD28" s="1685"/>
      <c r="HE28" s="1686">
        <f t="shared" si="43"/>
        <v>0</v>
      </c>
      <c r="HF28" s="1685"/>
      <c r="HG28" s="1685"/>
      <c r="HH28" s="1685"/>
      <c r="HI28" s="1685"/>
      <c r="HJ28" s="1686">
        <f t="shared" si="44"/>
        <v>0</v>
      </c>
      <c r="HK28" s="1685"/>
      <c r="HL28" s="1685"/>
      <c r="HM28" s="1685"/>
      <c r="HN28" s="1685"/>
      <c r="HO28" s="1686">
        <f t="shared" si="45"/>
        <v>0</v>
      </c>
      <c r="HP28" s="1685"/>
      <c r="HQ28" s="1685"/>
      <c r="HR28" s="1685"/>
      <c r="HS28" s="1685"/>
      <c r="HT28" s="1686">
        <f t="shared" si="46"/>
        <v>0</v>
      </c>
      <c r="HU28" s="1685"/>
      <c r="HV28" s="1685"/>
      <c r="HW28" s="1685"/>
      <c r="HX28" s="1685"/>
      <c r="HY28" s="1686">
        <f t="shared" si="47"/>
        <v>0</v>
      </c>
      <c r="HZ28" s="1685"/>
      <c r="IA28" s="1685"/>
      <c r="IB28" s="1685"/>
      <c r="IC28" s="1685"/>
      <c r="ID28" s="1686">
        <f t="shared" si="48"/>
        <v>0</v>
      </c>
      <c r="IE28" s="1685"/>
      <c r="IF28" s="1685"/>
      <c r="IG28" s="1685"/>
      <c r="IH28" s="1685"/>
      <c r="II28" s="1686">
        <f t="shared" si="49"/>
        <v>0</v>
      </c>
      <c r="IJ28" s="1685"/>
      <c r="IK28" s="1685"/>
      <c r="IL28" s="1685"/>
      <c r="IM28" s="1685"/>
      <c r="IN28" s="1686">
        <f t="shared" si="50"/>
        <v>0</v>
      </c>
      <c r="IO28" s="1685"/>
      <c r="IP28" s="1685"/>
      <c r="IQ28" s="1685"/>
      <c r="IR28" s="1685"/>
      <c r="IS28" s="1686">
        <f t="shared" si="51"/>
        <v>0</v>
      </c>
      <c r="IT28" s="1685"/>
      <c r="IU28" s="1685"/>
      <c r="IV28" s="1685"/>
      <c r="IW28" s="1685"/>
      <c r="IX28" s="1686">
        <f t="shared" si="52"/>
        <v>0</v>
      </c>
      <c r="IY28" s="1685"/>
      <c r="IZ28" s="1685"/>
      <c r="JA28" s="1685"/>
      <c r="JB28" s="1685"/>
      <c r="JC28" s="1686">
        <f t="shared" si="53"/>
        <v>0</v>
      </c>
      <c r="JD28" s="1683">
        <f t="shared" si="61"/>
        <v>0.47040000000000004</v>
      </c>
      <c r="JE28" s="1686">
        <f t="shared" si="54"/>
        <v>0</v>
      </c>
      <c r="JF28" s="1709"/>
      <c r="JG28" s="1709"/>
      <c r="JH28" s="1709"/>
      <c r="JI28" s="1709"/>
      <c r="JJ28" s="1709"/>
      <c r="JK28" s="1709"/>
      <c r="JL28" s="223" t="s">
        <v>392</v>
      </c>
      <c r="JM28" s="1710"/>
    </row>
    <row r="29" spans="1:273" ht="125.25" hidden="1" customHeight="1" x14ac:dyDescent="0.35">
      <c r="A29" s="223" t="s">
        <v>497</v>
      </c>
      <c r="B29" s="223" t="s">
        <v>570</v>
      </c>
      <c r="C29" s="225" t="s">
        <v>571</v>
      </c>
      <c r="D29" s="224" t="s">
        <v>140</v>
      </c>
      <c r="E29" s="127" t="s">
        <v>587</v>
      </c>
      <c r="F29" s="1648">
        <v>108338700</v>
      </c>
      <c r="G29" s="1648">
        <v>108338700</v>
      </c>
      <c r="H29" s="1648">
        <v>99338700</v>
      </c>
      <c r="I29" s="1648">
        <f t="shared" si="67"/>
        <v>215304074</v>
      </c>
      <c r="J29" s="1648">
        <f t="shared" si="67"/>
        <v>215304074</v>
      </c>
      <c r="K29" s="1648">
        <f t="shared" si="67"/>
        <v>124046174</v>
      </c>
      <c r="L29" s="1648">
        <v>367612404</v>
      </c>
      <c r="M29" s="1648">
        <v>355990105</v>
      </c>
      <c r="N29" s="1675">
        <f t="shared" si="65"/>
        <v>1047245283</v>
      </c>
      <c r="O29" s="1675">
        <f t="shared" si="68"/>
        <v>323642774</v>
      </c>
      <c r="P29" s="1675">
        <f t="shared" si="66"/>
        <v>223384874</v>
      </c>
      <c r="Q29" s="1647">
        <v>0</v>
      </c>
      <c r="R29" s="1647">
        <v>0</v>
      </c>
      <c r="S29" s="1647">
        <v>300</v>
      </c>
      <c r="T29" s="1691">
        <v>240</v>
      </c>
      <c r="U29" s="1647">
        <v>400</v>
      </c>
      <c r="V29" s="1647">
        <v>300</v>
      </c>
      <c r="W29" s="1654">
        <v>1000</v>
      </c>
      <c r="X29" s="1712">
        <f>R29+T29</f>
        <v>240</v>
      </c>
      <c r="Y29" s="224" t="s">
        <v>140</v>
      </c>
      <c r="Z29" s="383"/>
      <c r="AA29" s="383" t="s">
        <v>503</v>
      </c>
      <c r="AB29" s="383">
        <v>4</v>
      </c>
      <c r="AC29" s="223" t="s">
        <v>588</v>
      </c>
      <c r="AD29" s="223" t="s">
        <v>797</v>
      </c>
      <c r="AE29" s="227" t="s">
        <v>590</v>
      </c>
      <c r="AF29" s="253" t="s">
        <v>591</v>
      </c>
      <c r="AG29" s="838">
        <v>108338700</v>
      </c>
      <c r="AH29" s="838">
        <v>108338700</v>
      </c>
      <c r="AI29" s="838">
        <v>99338700</v>
      </c>
      <c r="AJ29" s="838">
        <v>215304074</v>
      </c>
      <c r="AK29" s="838">
        <v>215304074</v>
      </c>
      <c r="AL29" s="838">
        <v>124046174</v>
      </c>
      <c r="AM29" s="1677">
        <f t="shared" si="55"/>
        <v>1</v>
      </c>
      <c r="AN29" s="1677">
        <f t="shared" si="64"/>
        <v>0.5761441095629245</v>
      </c>
      <c r="AO29" s="838">
        <v>367612404</v>
      </c>
      <c r="AP29" s="838">
        <f t="shared" si="56"/>
        <v>379192194.72600001</v>
      </c>
      <c r="AQ29" s="838">
        <v>355990105</v>
      </c>
      <c r="AR29" s="1678">
        <f t="shared" si="8"/>
        <v>1047245283</v>
      </c>
      <c r="AS29" s="1678">
        <f t="shared" si="9"/>
        <v>323642774</v>
      </c>
      <c r="AT29" s="1679">
        <f t="shared" si="57"/>
        <v>0.30904199737512689</v>
      </c>
      <c r="AU29" s="1678">
        <f t="shared" si="62"/>
        <v>223384874</v>
      </c>
      <c r="AV29" s="1679">
        <f t="shared" si="58"/>
        <v>0.21330711880609157</v>
      </c>
      <c r="AW29" s="1680"/>
      <c r="AX29" s="1680"/>
      <c r="AY29" s="1680"/>
      <c r="AZ29" s="1680"/>
      <c r="BA29" s="1681">
        <f t="shared" si="11"/>
        <v>0</v>
      </c>
      <c r="BB29" s="1680"/>
      <c r="BC29" s="1680"/>
      <c r="BD29" s="1680"/>
      <c r="BE29" s="1680"/>
      <c r="BF29" s="1681">
        <f t="shared" si="12"/>
        <v>0</v>
      </c>
      <c r="BG29" s="1680"/>
      <c r="BH29" s="1680"/>
      <c r="BI29" s="1680"/>
      <c r="BJ29" s="1680"/>
      <c r="BK29" s="1681">
        <f t="shared" si="13"/>
        <v>0</v>
      </c>
      <c r="BL29" s="1680"/>
      <c r="BM29" s="1680"/>
      <c r="BN29" s="1680"/>
      <c r="BO29" s="1680"/>
      <c r="BP29" s="1681">
        <f t="shared" si="14"/>
        <v>0</v>
      </c>
      <c r="BQ29" s="1680"/>
      <c r="BR29" s="1680"/>
      <c r="BS29" s="1680"/>
      <c r="BT29" s="1680"/>
      <c r="BU29" s="1681">
        <f t="shared" si="15"/>
        <v>0</v>
      </c>
      <c r="BV29" s="1680"/>
      <c r="BW29" s="1680"/>
      <c r="BX29" s="1680"/>
      <c r="BY29" s="1680"/>
      <c r="BZ29" s="1681">
        <f t="shared" si="16"/>
        <v>0</v>
      </c>
      <c r="CA29" s="1680"/>
      <c r="CB29" s="1680"/>
      <c r="CC29" s="1680"/>
      <c r="CD29" s="1680"/>
      <c r="CE29" s="1681">
        <f t="shared" si="17"/>
        <v>0</v>
      </c>
      <c r="CF29" s="1680"/>
      <c r="CG29" s="1680"/>
      <c r="CH29" s="1680"/>
      <c r="CI29" s="1680"/>
      <c r="CJ29" s="1681">
        <f t="shared" si="18"/>
        <v>0</v>
      </c>
      <c r="CK29" s="1680"/>
      <c r="CL29" s="1680"/>
      <c r="CM29" s="1680"/>
      <c r="CN29" s="1680"/>
      <c r="CO29" s="1681">
        <f t="shared" si="19"/>
        <v>0</v>
      </c>
      <c r="CP29" s="1680"/>
      <c r="CQ29" s="1680"/>
      <c r="CR29" s="1680"/>
      <c r="CS29" s="1680"/>
      <c r="CT29" s="1681">
        <f t="shared" si="20"/>
        <v>0</v>
      </c>
      <c r="CU29" s="1680"/>
      <c r="CV29" s="1680"/>
      <c r="CW29" s="1680"/>
      <c r="CX29" s="1680"/>
      <c r="CY29" s="1681">
        <f t="shared" si="21"/>
        <v>0</v>
      </c>
      <c r="CZ29" s="1680"/>
      <c r="DA29" s="1680"/>
      <c r="DB29" s="1680"/>
      <c r="DC29" s="1680"/>
      <c r="DD29" s="1681">
        <f t="shared" si="22"/>
        <v>0</v>
      </c>
      <c r="DE29" s="1680"/>
      <c r="DF29" s="1680"/>
      <c r="DG29" s="1680"/>
      <c r="DH29" s="1680"/>
      <c r="DI29" s="1681">
        <f t="shared" si="23"/>
        <v>0</v>
      </c>
      <c r="DJ29" s="1680"/>
      <c r="DK29" s="1680"/>
      <c r="DL29" s="1680"/>
      <c r="DM29" s="1680"/>
      <c r="DN29" s="1681">
        <f t="shared" si="24"/>
        <v>0</v>
      </c>
      <c r="DO29" s="1680"/>
      <c r="DP29" s="1680"/>
      <c r="DQ29" s="1680"/>
      <c r="DR29" s="1680"/>
      <c r="DS29" s="1681">
        <f t="shared" si="25"/>
        <v>0</v>
      </c>
      <c r="DT29" s="1680"/>
      <c r="DU29" s="1680"/>
      <c r="DV29" s="1680"/>
      <c r="DW29" s="1680"/>
      <c r="DX29" s="1681">
        <f t="shared" si="26"/>
        <v>0</v>
      </c>
      <c r="DY29" s="1680"/>
      <c r="DZ29" s="1680"/>
      <c r="EA29" s="1680"/>
      <c r="EB29" s="1680"/>
      <c r="EC29" s="1681">
        <f t="shared" si="27"/>
        <v>0</v>
      </c>
      <c r="ED29" s="1680"/>
      <c r="EE29" s="1680"/>
      <c r="EF29" s="1680"/>
      <c r="EG29" s="1680"/>
      <c r="EH29" s="1681">
        <f t="shared" si="28"/>
        <v>0</v>
      </c>
      <c r="EI29" s="1680"/>
      <c r="EJ29" s="1680"/>
      <c r="EK29" s="1680"/>
      <c r="EL29" s="1680"/>
      <c r="EM29" s="1681">
        <f t="shared" si="29"/>
        <v>0</v>
      </c>
      <c r="EN29" s="1680"/>
      <c r="EO29" s="1680"/>
      <c r="EP29" s="1680"/>
      <c r="EQ29" s="1680"/>
      <c r="ER29" s="1681">
        <f t="shared" si="30"/>
        <v>0</v>
      </c>
      <c r="ES29" s="1680"/>
      <c r="ET29" s="1680"/>
      <c r="EU29" s="1680"/>
      <c r="EV29" s="1680"/>
      <c r="EW29" s="1681">
        <f t="shared" si="31"/>
        <v>0</v>
      </c>
      <c r="EX29" s="1681">
        <f t="shared" si="63"/>
        <v>0</v>
      </c>
      <c r="EY29" s="945">
        <v>0</v>
      </c>
      <c r="EZ29" s="945">
        <v>0</v>
      </c>
      <c r="FA29" s="945">
        <v>300</v>
      </c>
      <c r="FB29" s="1706">
        <v>240</v>
      </c>
      <c r="FC29" s="1683">
        <f t="shared" si="59"/>
        <v>0.8</v>
      </c>
      <c r="FD29" s="945">
        <v>400</v>
      </c>
      <c r="FE29" s="945">
        <v>300</v>
      </c>
      <c r="FF29" s="384">
        <f t="shared" si="69"/>
        <v>1000</v>
      </c>
      <c r="FG29" s="1708">
        <f t="shared" si="70"/>
        <v>240</v>
      </c>
      <c r="FH29" s="1689"/>
      <c r="FI29" s="1685"/>
      <c r="FJ29" s="1685"/>
      <c r="FK29" s="1685"/>
      <c r="FL29" s="1686">
        <f t="shared" si="34"/>
        <v>0</v>
      </c>
      <c r="FM29" s="1685"/>
      <c r="FN29" s="1685"/>
      <c r="FO29" s="1685"/>
      <c r="FP29" s="1685"/>
      <c r="FQ29" s="1686">
        <f t="shared" si="35"/>
        <v>0</v>
      </c>
      <c r="FR29" s="1685"/>
      <c r="FS29" s="1685"/>
      <c r="FT29" s="1685"/>
      <c r="FU29" s="1685"/>
      <c r="FV29" s="1686">
        <f t="shared" si="36"/>
        <v>0</v>
      </c>
      <c r="FW29" s="1685"/>
      <c r="FX29" s="1685"/>
      <c r="FY29" s="1685"/>
      <c r="FZ29" s="1685"/>
      <c r="GA29" s="1686">
        <f t="shared" si="37"/>
        <v>0</v>
      </c>
      <c r="GB29" s="1685"/>
      <c r="GC29" s="1685"/>
      <c r="GD29" s="1685"/>
      <c r="GE29" s="1685"/>
      <c r="GF29" s="1686">
        <f t="shared" si="38"/>
        <v>0</v>
      </c>
      <c r="GG29" s="1685"/>
      <c r="GH29" s="1685"/>
      <c r="GI29" s="1685"/>
      <c r="GJ29" s="1685"/>
      <c r="GK29" s="1686">
        <f t="shared" si="39"/>
        <v>0</v>
      </c>
      <c r="GL29" s="1685"/>
      <c r="GM29" s="1685"/>
      <c r="GN29" s="1685"/>
      <c r="GO29" s="1685"/>
      <c r="GP29" s="1686">
        <f t="shared" si="40"/>
        <v>0</v>
      </c>
      <c r="GQ29" s="1685"/>
      <c r="GR29" s="1685"/>
      <c r="GS29" s="1685"/>
      <c r="GT29" s="1685"/>
      <c r="GU29" s="1686">
        <f t="shared" si="41"/>
        <v>0</v>
      </c>
      <c r="GV29" s="1685"/>
      <c r="GW29" s="1685"/>
      <c r="GX29" s="1685"/>
      <c r="GY29" s="1685"/>
      <c r="GZ29" s="1686">
        <f t="shared" si="42"/>
        <v>0</v>
      </c>
      <c r="HA29" s="1685"/>
      <c r="HB29" s="1685"/>
      <c r="HC29" s="1685"/>
      <c r="HD29" s="1685"/>
      <c r="HE29" s="1686">
        <f t="shared" si="43"/>
        <v>0</v>
      </c>
      <c r="HF29" s="1685"/>
      <c r="HG29" s="1685"/>
      <c r="HH29" s="1685"/>
      <c r="HI29" s="1685"/>
      <c r="HJ29" s="1686">
        <f t="shared" si="44"/>
        <v>0</v>
      </c>
      <c r="HK29" s="1685"/>
      <c r="HL29" s="1685"/>
      <c r="HM29" s="1685"/>
      <c r="HN29" s="1685"/>
      <c r="HO29" s="1686">
        <f t="shared" si="45"/>
        <v>0</v>
      </c>
      <c r="HP29" s="1685"/>
      <c r="HQ29" s="1685"/>
      <c r="HR29" s="1685"/>
      <c r="HS29" s="1685"/>
      <c r="HT29" s="1686">
        <f t="shared" si="46"/>
        <v>0</v>
      </c>
      <c r="HU29" s="1685"/>
      <c r="HV29" s="1685"/>
      <c r="HW29" s="1685"/>
      <c r="HX29" s="1685"/>
      <c r="HY29" s="1686">
        <f t="shared" si="47"/>
        <v>0</v>
      </c>
      <c r="HZ29" s="1685"/>
      <c r="IA29" s="1685"/>
      <c r="IB29" s="1685"/>
      <c r="IC29" s="1685"/>
      <c r="ID29" s="1686">
        <f t="shared" si="48"/>
        <v>0</v>
      </c>
      <c r="IE29" s="1685"/>
      <c r="IF29" s="1685"/>
      <c r="IG29" s="1685"/>
      <c r="IH29" s="1685"/>
      <c r="II29" s="1686">
        <f t="shared" si="49"/>
        <v>0</v>
      </c>
      <c r="IJ29" s="1685"/>
      <c r="IK29" s="1685"/>
      <c r="IL29" s="1685"/>
      <c r="IM29" s="1685"/>
      <c r="IN29" s="1686">
        <f t="shared" si="50"/>
        <v>0</v>
      </c>
      <c r="IO29" s="1685"/>
      <c r="IP29" s="1685"/>
      <c r="IQ29" s="1685"/>
      <c r="IR29" s="1685"/>
      <c r="IS29" s="1686">
        <f t="shared" si="51"/>
        <v>0</v>
      </c>
      <c r="IT29" s="1685"/>
      <c r="IU29" s="1685"/>
      <c r="IV29" s="1685"/>
      <c r="IW29" s="1685"/>
      <c r="IX29" s="1686">
        <f t="shared" si="52"/>
        <v>0</v>
      </c>
      <c r="IY29" s="1685"/>
      <c r="IZ29" s="1685"/>
      <c r="JA29" s="1685"/>
      <c r="JB29" s="1685"/>
      <c r="JC29" s="1686">
        <f t="shared" si="53"/>
        <v>0</v>
      </c>
      <c r="JD29" s="1683">
        <f t="shared" si="61"/>
        <v>0.24</v>
      </c>
      <c r="JE29" s="1686">
        <f t="shared" si="54"/>
        <v>0</v>
      </c>
      <c r="JF29" s="1709"/>
      <c r="JG29" s="1709"/>
      <c r="JH29" s="1709"/>
      <c r="JI29" s="1709"/>
      <c r="JJ29" s="1709"/>
      <c r="JK29" s="1709"/>
      <c r="JL29" s="223" t="s">
        <v>392</v>
      </c>
      <c r="JM29" s="1688" t="s">
        <v>592</v>
      </c>
    </row>
    <row r="30" spans="1:273" ht="125.25" hidden="1" customHeight="1" x14ac:dyDescent="0.35">
      <c r="A30" s="223" t="s">
        <v>497</v>
      </c>
      <c r="B30" s="223" t="s">
        <v>593</v>
      </c>
      <c r="C30" s="225" t="s">
        <v>594</v>
      </c>
      <c r="D30" s="224" t="s">
        <v>48</v>
      </c>
      <c r="E30" s="127" t="s">
        <v>596</v>
      </c>
      <c r="F30" s="1648">
        <v>1498478667</v>
      </c>
      <c r="G30" s="1648">
        <v>1464432334</v>
      </c>
      <c r="H30" s="1648">
        <v>1330498667</v>
      </c>
      <c r="I30" s="1648">
        <f t="shared" si="67"/>
        <v>4857801079</v>
      </c>
      <c r="J30" s="1648">
        <f t="shared" si="67"/>
        <v>3744815702</v>
      </c>
      <c r="K30" s="1648">
        <f t="shared" si="67"/>
        <v>2086031309</v>
      </c>
      <c r="L30" s="1648">
        <v>2685455745</v>
      </c>
      <c r="M30" s="1648">
        <v>2760982386</v>
      </c>
      <c r="N30" s="1675">
        <f t="shared" si="65"/>
        <v>11802717877</v>
      </c>
      <c r="O30" s="1675">
        <f t="shared" si="68"/>
        <v>5209248036</v>
      </c>
      <c r="P30" s="1675">
        <f t="shared" si="66"/>
        <v>3416529976</v>
      </c>
      <c r="Q30" s="1651">
        <v>32.700000000000003</v>
      </c>
      <c r="R30" s="1651">
        <v>32.700000000000003</v>
      </c>
      <c r="S30" s="1651">
        <v>39.4</v>
      </c>
      <c r="T30" s="1711">
        <f>FB30</f>
        <v>3.7</v>
      </c>
      <c r="U30" s="1651">
        <v>13.9</v>
      </c>
      <c r="V30" s="1651">
        <v>4</v>
      </c>
      <c r="W30" s="1715">
        <f>SUM(Q30,S30,U30,V30)</f>
        <v>90</v>
      </c>
      <c r="X30" s="1712">
        <f>SUM(R30,T30)</f>
        <v>36.400000000000006</v>
      </c>
      <c r="Y30" s="224" t="s">
        <v>48</v>
      </c>
      <c r="Z30" s="383" t="s">
        <v>597</v>
      </c>
      <c r="AA30" s="383" t="s">
        <v>503</v>
      </c>
      <c r="AB30" s="383">
        <v>1</v>
      </c>
      <c r="AC30" s="223" t="s">
        <v>598</v>
      </c>
      <c r="AD30" s="223" t="s">
        <v>560</v>
      </c>
      <c r="AE30" s="227" t="s">
        <v>561</v>
      </c>
      <c r="AF30" s="209" t="s">
        <v>599</v>
      </c>
      <c r="AG30" s="838">
        <v>1498478667</v>
      </c>
      <c r="AH30" s="838">
        <v>1464432334</v>
      </c>
      <c r="AI30" s="838">
        <v>1330498667</v>
      </c>
      <c r="AJ30" s="838">
        <v>4857801079</v>
      </c>
      <c r="AK30" s="838">
        <v>3744815702</v>
      </c>
      <c r="AL30" s="838">
        <v>2086031309</v>
      </c>
      <c r="AM30" s="1677">
        <f t="shared" si="55"/>
        <v>0.77088700033202817</v>
      </c>
      <c r="AN30" s="1677">
        <f t="shared" si="64"/>
        <v>0.42941884096855998</v>
      </c>
      <c r="AO30" s="977">
        <v>2685455745</v>
      </c>
      <c r="AP30" s="838">
        <f t="shared" si="56"/>
        <v>2770047600.9675002</v>
      </c>
      <c r="AQ30" s="977">
        <v>2760982386</v>
      </c>
      <c r="AR30" s="1678">
        <f t="shared" si="8"/>
        <v>11802717877</v>
      </c>
      <c r="AS30" s="1678">
        <f t="shared" si="9"/>
        <v>5209248036</v>
      </c>
      <c r="AT30" s="1679">
        <f t="shared" si="57"/>
        <v>0.44136004014391306</v>
      </c>
      <c r="AU30" s="1678">
        <f t="shared" si="62"/>
        <v>3416529976</v>
      </c>
      <c r="AV30" s="1679">
        <f t="shared" si="58"/>
        <v>0.28946976549001519</v>
      </c>
      <c r="AW30" s="1680"/>
      <c r="AX30" s="1680"/>
      <c r="AY30" s="1680"/>
      <c r="AZ30" s="1680"/>
      <c r="BA30" s="1681">
        <f t="shared" si="11"/>
        <v>0</v>
      </c>
      <c r="BB30" s="1680"/>
      <c r="BC30" s="1680">
        <v>409648621</v>
      </c>
      <c r="BD30" s="1680"/>
      <c r="BE30" s="1680"/>
      <c r="BF30" s="1681">
        <f t="shared" si="12"/>
        <v>409648621</v>
      </c>
      <c r="BG30" s="1680"/>
      <c r="BH30" s="1680">
        <v>33266129</v>
      </c>
      <c r="BI30" s="1680"/>
      <c r="BJ30" s="1680"/>
      <c r="BK30" s="1681">
        <f t="shared" si="13"/>
        <v>33266129</v>
      </c>
      <c r="BL30" s="1680"/>
      <c r="BM30" s="1680"/>
      <c r="BN30" s="1680"/>
      <c r="BO30" s="1680"/>
      <c r="BP30" s="1681">
        <f t="shared" si="14"/>
        <v>0</v>
      </c>
      <c r="BQ30" s="1680"/>
      <c r="BR30" s="1680"/>
      <c r="BS30" s="1680"/>
      <c r="BT30" s="1680"/>
      <c r="BU30" s="1681">
        <f t="shared" si="15"/>
        <v>0</v>
      </c>
      <c r="BV30" s="1680"/>
      <c r="BW30" s="1680">
        <v>37448157</v>
      </c>
      <c r="BX30" s="1680"/>
      <c r="BY30" s="1680"/>
      <c r="BZ30" s="1681">
        <f t="shared" si="16"/>
        <v>37448157</v>
      </c>
      <c r="CA30" s="1680"/>
      <c r="CB30" s="1680"/>
      <c r="CC30" s="1680"/>
      <c r="CD30" s="1680"/>
      <c r="CE30" s="1681">
        <f t="shared" si="17"/>
        <v>0</v>
      </c>
      <c r="CF30" s="1680"/>
      <c r="CG30" s="1680"/>
      <c r="CH30" s="1680"/>
      <c r="CI30" s="1680"/>
      <c r="CJ30" s="1681">
        <f t="shared" si="18"/>
        <v>0</v>
      </c>
      <c r="CK30" s="1680"/>
      <c r="CL30" s="1680"/>
      <c r="CM30" s="1680"/>
      <c r="CN30" s="1680"/>
      <c r="CO30" s="1681">
        <f t="shared" si="19"/>
        <v>0</v>
      </c>
      <c r="CP30" s="1680"/>
      <c r="CQ30" s="1680">
        <v>37448157</v>
      </c>
      <c r="CR30" s="1680"/>
      <c r="CS30" s="1680"/>
      <c r="CT30" s="1681">
        <f t="shared" si="20"/>
        <v>37448157</v>
      </c>
      <c r="CU30" s="1680"/>
      <c r="CV30" s="1680">
        <v>37448157</v>
      </c>
      <c r="CW30" s="1680"/>
      <c r="CX30" s="1680"/>
      <c r="CY30" s="1681">
        <f t="shared" si="21"/>
        <v>37448157</v>
      </c>
      <c r="CZ30" s="1680"/>
      <c r="DA30" s="1680">
        <v>2509026520</v>
      </c>
      <c r="DB30" s="1680"/>
      <c r="DC30" s="1680"/>
      <c r="DD30" s="1681">
        <f t="shared" si="22"/>
        <v>2509026520</v>
      </c>
      <c r="DE30" s="1680"/>
      <c r="DF30" s="1680"/>
      <c r="DG30" s="1680"/>
      <c r="DH30" s="1680"/>
      <c r="DI30" s="1681">
        <f t="shared" si="23"/>
        <v>0</v>
      </c>
      <c r="DJ30" s="1680"/>
      <c r="DK30" s="1680"/>
      <c r="DL30" s="1680"/>
      <c r="DM30" s="1680"/>
      <c r="DN30" s="1681">
        <f t="shared" si="24"/>
        <v>0</v>
      </c>
      <c r="DO30" s="1680"/>
      <c r="DP30" s="1680"/>
      <c r="DQ30" s="1680"/>
      <c r="DR30" s="1680"/>
      <c r="DS30" s="1681">
        <f t="shared" si="25"/>
        <v>0</v>
      </c>
      <c r="DT30" s="1680"/>
      <c r="DU30" s="1680"/>
      <c r="DV30" s="1680"/>
      <c r="DW30" s="1680"/>
      <c r="DX30" s="1681">
        <f t="shared" si="26"/>
        <v>0</v>
      </c>
      <c r="DY30" s="1680"/>
      <c r="DZ30" s="1680">
        <f>29464286+172983873</f>
        <v>202448159</v>
      </c>
      <c r="EA30" s="1680"/>
      <c r="EB30" s="1680"/>
      <c r="EC30" s="1681">
        <f t="shared" si="27"/>
        <v>202448159</v>
      </c>
      <c r="ED30" s="1680"/>
      <c r="EE30" s="1680"/>
      <c r="EF30" s="1680"/>
      <c r="EG30" s="1680"/>
      <c r="EH30" s="1681">
        <f t="shared" si="28"/>
        <v>0</v>
      </c>
      <c r="EI30" s="1680"/>
      <c r="EJ30" s="1680">
        <v>478081802</v>
      </c>
      <c r="EK30" s="1680"/>
      <c r="EL30" s="1680"/>
      <c r="EM30" s="1681">
        <f t="shared" si="29"/>
        <v>478081802</v>
      </c>
      <c r="EN30" s="1680"/>
      <c r="EO30" s="1680"/>
      <c r="EP30" s="1680"/>
      <c r="EQ30" s="1680"/>
      <c r="ER30" s="1681">
        <f t="shared" si="30"/>
        <v>0</v>
      </c>
      <c r="ES30" s="1680"/>
      <c r="ET30" s="1680"/>
      <c r="EU30" s="1680"/>
      <c r="EV30" s="1680"/>
      <c r="EW30" s="1681">
        <f t="shared" si="31"/>
        <v>0</v>
      </c>
      <c r="EX30" s="1681">
        <f t="shared" si="63"/>
        <v>3744815702</v>
      </c>
      <c r="EY30" s="1069">
        <v>32.700000000000003</v>
      </c>
      <c r="EZ30" s="1069">
        <v>32.700000000000003</v>
      </c>
      <c r="FA30" s="1069">
        <v>39.4</v>
      </c>
      <c r="FB30" s="1716">
        <f>0.31+0.98+0+0.74+1.67</f>
        <v>3.7</v>
      </c>
      <c r="FC30" s="1683">
        <f t="shared" si="59"/>
        <v>9.3908629441624369E-2</v>
      </c>
      <c r="FD30" s="1069">
        <v>13.9</v>
      </c>
      <c r="FE30" s="945">
        <v>4</v>
      </c>
      <c r="FF30" s="384">
        <f t="shared" si="69"/>
        <v>90</v>
      </c>
      <c r="FG30" s="1708">
        <f t="shared" si="70"/>
        <v>36.400000000000006</v>
      </c>
      <c r="FH30" s="1689"/>
      <c r="FI30" s="1685"/>
      <c r="FJ30" s="1685"/>
      <c r="FK30" s="1685"/>
      <c r="FL30" s="1686">
        <f t="shared" si="34"/>
        <v>0</v>
      </c>
      <c r="FM30" s="1685"/>
      <c r="FN30" s="1685">
        <f>0.18+0</f>
        <v>0.18</v>
      </c>
      <c r="FO30" s="1685"/>
      <c r="FP30" s="1685"/>
      <c r="FQ30" s="1686">
        <f t="shared" si="35"/>
        <v>0.18</v>
      </c>
      <c r="FR30" s="1685"/>
      <c r="FS30" s="1685"/>
      <c r="FT30" s="1685"/>
      <c r="FU30" s="1685"/>
      <c r="FV30" s="1686">
        <f t="shared" si="36"/>
        <v>0</v>
      </c>
      <c r="FW30" s="1685"/>
      <c r="FX30" s="1685"/>
      <c r="FY30" s="1685"/>
      <c r="FZ30" s="1685"/>
      <c r="GA30" s="1686">
        <f t="shared" si="37"/>
        <v>0</v>
      </c>
      <c r="GB30" s="1685"/>
      <c r="GC30" s="1685">
        <f>0.25+0</f>
        <v>0.25</v>
      </c>
      <c r="GD30" s="1685"/>
      <c r="GE30" s="1685"/>
      <c r="GF30" s="1686">
        <f t="shared" si="38"/>
        <v>0.25</v>
      </c>
      <c r="GG30" s="1685"/>
      <c r="GH30" s="1685"/>
      <c r="GI30" s="1685"/>
      <c r="GJ30" s="1685"/>
      <c r="GK30" s="1686">
        <f t="shared" si="39"/>
        <v>0</v>
      </c>
      <c r="GL30" s="1685"/>
      <c r="GM30" s="1685"/>
      <c r="GN30" s="1685"/>
      <c r="GO30" s="1685"/>
      <c r="GP30" s="1686">
        <f t="shared" si="40"/>
        <v>0</v>
      </c>
      <c r="GQ30" s="1685"/>
      <c r="GR30" s="1685"/>
      <c r="GS30" s="1685"/>
      <c r="GT30" s="1685"/>
      <c r="GU30" s="1686">
        <f t="shared" si="41"/>
        <v>0</v>
      </c>
      <c r="GV30" s="1685"/>
      <c r="GW30" s="1685">
        <v>0.24</v>
      </c>
      <c r="GX30" s="1685"/>
      <c r="GY30" s="1685"/>
      <c r="GZ30" s="1686">
        <f t="shared" si="42"/>
        <v>0.24</v>
      </c>
      <c r="HA30" s="1685"/>
      <c r="HB30" s="1685">
        <f>0.44+0.56</f>
        <v>1</v>
      </c>
      <c r="HC30" s="1685"/>
      <c r="HD30" s="1685"/>
      <c r="HE30" s="1686">
        <f t="shared" si="43"/>
        <v>1</v>
      </c>
      <c r="HF30" s="1685"/>
      <c r="HG30" s="1685"/>
      <c r="HH30" s="1685"/>
      <c r="HI30" s="1685"/>
      <c r="HJ30" s="1686">
        <f t="shared" si="44"/>
        <v>0</v>
      </c>
      <c r="HK30" s="1685"/>
      <c r="HL30" s="1685"/>
      <c r="HM30" s="1685"/>
      <c r="HN30" s="1685"/>
      <c r="HO30" s="1686">
        <f t="shared" si="45"/>
        <v>0</v>
      </c>
      <c r="HP30" s="1685"/>
      <c r="HQ30" s="1685"/>
      <c r="HR30" s="1685"/>
      <c r="HS30" s="1685"/>
      <c r="HT30" s="1686">
        <f t="shared" si="46"/>
        <v>0</v>
      </c>
      <c r="HU30" s="1685"/>
      <c r="HV30" s="1685"/>
      <c r="HW30" s="1685"/>
      <c r="HX30" s="1685"/>
      <c r="HY30" s="1686">
        <f t="shared" si="47"/>
        <v>0</v>
      </c>
      <c r="HZ30" s="1685"/>
      <c r="IA30" s="1685"/>
      <c r="IB30" s="1685"/>
      <c r="IC30" s="1685"/>
      <c r="ID30" s="1686">
        <f t="shared" si="48"/>
        <v>0</v>
      </c>
      <c r="IE30" s="1685"/>
      <c r="IF30" s="1685">
        <f>0.31+1.72</f>
        <v>2.0299999999999998</v>
      </c>
      <c r="IG30" s="1685"/>
      <c r="IH30" s="1685"/>
      <c r="II30" s="1686">
        <f t="shared" si="49"/>
        <v>2.0299999999999998</v>
      </c>
      <c r="IJ30" s="1685"/>
      <c r="IK30" s="1685"/>
      <c r="IL30" s="1685"/>
      <c r="IM30" s="1685"/>
      <c r="IN30" s="1686">
        <f t="shared" si="50"/>
        <v>0</v>
      </c>
      <c r="IO30" s="1685"/>
      <c r="IP30" s="1685"/>
      <c r="IQ30" s="1685"/>
      <c r="IR30" s="1685"/>
      <c r="IS30" s="1686">
        <f t="shared" si="51"/>
        <v>0</v>
      </c>
      <c r="IT30" s="1685"/>
      <c r="IU30" s="1685"/>
      <c r="IV30" s="1685"/>
      <c r="IW30" s="1685"/>
      <c r="IX30" s="1686">
        <f t="shared" si="52"/>
        <v>0</v>
      </c>
      <c r="IY30" s="1685"/>
      <c r="IZ30" s="1685"/>
      <c r="JA30" s="1685"/>
      <c r="JB30" s="1685"/>
      <c r="JC30" s="1686">
        <f t="shared" si="53"/>
        <v>0</v>
      </c>
      <c r="JD30" s="1683">
        <f t="shared" si="61"/>
        <v>0.4044444444444445</v>
      </c>
      <c r="JE30" s="1686">
        <f t="shared" si="54"/>
        <v>3.6999999999999997</v>
      </c>
      <c r="JF30" s="1690"/>
      <c r="JG30" s="1690"/>
      <c r="JH30" s="1690"/>
      <c r="JI30" s="1690"/>
      <c r="JJ30" s="1690"/>
      <c r="JK30" s="1690"/>
      <c r="JL30" s="209" t="s">
        <v>388</v>
      </c>
      <c r="JM30" s="1688"/>
    </row>
    <row r="31" spans="1:273" ht="125.25" hidden="1" customHeight="1" x14ac:dyDescent="0.35">
      <c r="A31" s="223" t="s">
        <v>497</v>
      </c>
      <c r="B31" s="223" t="s">
        <v>593</v>
      </c>
      <c r="C31" s="225" t="s">
        <v>594</v>
      </c>
      <c r="D31" s="224" t="s">
        <v>48</v>
      </c>
      <c r="E31" s="127" t="s">
        <v>600</v>
      </c>
      <c r="F31" s="1648">
        <v>1088600499</v>
      </c>
      <c r="G31" s="1648">
        <v>1088600499</v>
      </c>
      <c r="H31" s="1648">
        <v>985638500</v>
      </c>
      <c r="I31" s="1648">
        <f t="shared" si="67"/>
        <v>1133507828</v>
      </c>
      <c r="J31" s="1648">
        <f t="shared" si="67"/>
        <v>1025204849</v>
      </c>
      <c r="K31" s="1648">
        <f t="shared" si="67"/>
        <v>705883950</v>
      </c>
      <c r="L31" s="1648">
        <v>642850410</v>
      </c>
      <c r="M31" s="1648">
        <v>1189684157</v>
      </c>
      <c r="N31" s="1675">
        <f t="shared" si="65"/>
        <v>4054642894</v>
      </c>
      <c r="O31" s="1675">
        <f t="shared" si="68"/>
        <v>2113805348</v>
      </c>
      <c r="P31" s="1675">
        <f t="shared" si="66"/>
        <v>1691522450</v>
      </c>
      <c r="Q31" s="1647">
        <v>11863</v>
      </c>
      <c r="R31" s="1647">
        <v>11863</v>
      </c>
      <c r="S31" s="1647">
        <v>20000</v>
      </c>
      <c r="T31" s="1691">
        <f>+JE31</f>
        <v>17132</v>
      </c>
      <c r="U31" s="1647">
        <v>18137</v>
      </c>
      <c r="V31" s="1647">
        <v>30000</v>
      </c>
      <c r="W31" s="1705">
        <f>SUM(Q31,S31,U31,V31)</f>
        <v>80000</v>
      </c>
      <c r="X31" s="1692">
        <f>R31+T31</f>
        <v>28995</v>
      </c>
      <c r="Y31" s="224" t="s">
        <v>48</v>
      </c>
      <c r="Z31" s="383" t="s">
        <v>597</v>
      </c>
      <c r="AA31" s="383" t="s">
        <v>503</v>
      </c>
      <c r="AB31" s="383"/>
      <c r="AC31" s="223" t="s">
        <v>601</v>
      </c>
      <c r="AD31" s="223" t="s">
        <v>560</v>
      </c>
      <c r="AE31" s="227" t="s">
        <v>561</v>
      </c>
      <c r="AF31" s="1717" t="s">
        <v>602</v>
      </c>
      <c r="AG31" s="838">
        <v>1088600499</v>
      </c>
      <c r="AH31" s="838">
        <v>1088600499</v>
      </c>
      <c r="AI31" s="838">
        <v>985638500</v>
      </c>
      <c r="AJ31" s="838">
        <v>1133507828</v>
      </c>
      <c r="AK31" s="838">
        <v>1025204849</v>
      </c>
      <c r="AL31" s="838">
        <v>705883950</v>
      </c>
      <c r="AM31" s="1677">
        <f t="shared" si="55"/>
        <v>0.90445325887947903</v>
      </c>
      <c r="AN31" s="1677">
        <f t="shared" si="64"/>
        <v>0.62274289825195628</v>
      </c>
      <c r="AO31" s="977">
        <v>642850410</v>
      </c>
      <c r="AP31" s="838">
        <f t="shared" si="56"/>
        <v>663100197.91500008</v>
      </c>
      <c r="AQ31" s="977">
        <v>1189684157</v>
      </c>
      <c r="AR31" s="1678">
        <f t="shared" si="8"/>
        <v>4054642894</v>
      </c>
      <c r="AS31" s="1678">
        <f t="shared" si="9"/>
        <v>2113805348</v>
      </c>
      <c r="AT31" s="1679">
        <f t="shared" si="57"/>
        <v>0.52132959751596808</v>
      </c>
      <c r="AU31" s="1678">
        <f t="shared" si="62"/>
        <v>1691522450</v>
      </c>
      <c r="AV31" s="1679">
        <f t="shared" si="58"/>
        <v>0.41718160987816943</v>
      </c>
      <c r="AW31" s="1680"/>
      <c r="AX31" s="1680"/>
      <c r="AY31" s="1680"/>
      <c r="AZ31" s="1680"/>
      <c r="BA31" s="1681">
        <f t="shared" si="11"/>
        <v>0</v>
      </c>
      <c r="BB31" s="1680"/>
      <c r="BC31" s="1680">
        <v>92036251</v>
      </c>
      <c r="BD31" s="1680"/>
      <c r="BE31" s="1680"/>
      <c r="BF31" s="1681">
        <f t="shared" si="12"/>
        <v>92036251</v>
      </c>
      <c r="BG31" s="1680"/>
      <c r="BH31" s="1680">
        <v>22859459</v>
      </c>
      <c r="BI31" s="1680"/>
      <c r="BJ31" s="1680"/>
      <c r="BK31" s="1681">
        <f t="shared" si="13"/>
        <v>22859459</v>
      </c>
      <c r="BL31" s="1680"/>
      <c r="BM31" s="1680"/>
      <c r="BN31" s="1680"/>
      <c r="BO31" s="1680"/>
      <c r="BP31" s="1681">
        <f t="shared" si="14"/>
        <v>0</v>
      </c>
      <c r="BQ31" s="1680"/>
      <c r="BR31" s="1680">
        <v>28664086</v>
      </c>
      <c r="BS31" s="1680"/>
      <c r="BT31" s="1680"/>
      <c r="BU31" s="1681">
        <f t="shared" si="15"/>
        <v>28664086</v>
      </c>
      <c r="BV31" s="1680"/>
      <c r="BW31" s="1680">
        <v>76836506</v>
      </c>
      <c r="BX31" s="1680"/>
      <c r="BY31" s="1680"/>
      <c r="BZ31" s="1681">
        <f t="shared" si="16"/>
        <v>76836506</v>
      </c>
      <c r="CA31" s="1680"/>
      <c r="CB31" s="1680">
        <v>598415</v>
      </c>
      <c r="CC31" s="1680"/>
      <c r="CD31" s="1680"/>
      <c r="CE31" s="1681">
        <f t="shared" si="17"/>
        <v>598415</v>
      </c>
      <c r="CF31" s="1680"/>
      <c r="CG31" s="1680">
        <v>87488296</v>
      </c>
      <c r="CH31" s="1680"/>
      <c r="CI31" s="1680"/>
      <c r="CJ31" s="1681">
        <f t="shared" si="18"/>
        <v>87488296</v>
      </c>
      <c r="CK31" s="1680"/>
      <c r="CL31" s="1680"/>
      <c r="CM31" s="1680"/>
      <c r="CN31" s="1680"/>
      <c r="CO31" s="1681">
        <f t="shared" si="19"/>
        <v>0</v>
      </c>
      <c r="CP31" s="1680"/>
      <c r="CQ31" s="1680">
        <v>149484107</v>
      </c>
      <c r="CR31" s="1680"/>
      <c r="CS31" s="1680"/>
      <c r="CT31" s="1681">
        <f t="shared" si="20"/>
        <v>149484107</v>
      </c>
      <c r="CU31" s="1680"/>
      <c r="CV31" s="1680"/>
      <c r="CW31" s="1680"/>
      <c r="CX31" s="1680"/>
      <c r="CY31" s="1681">
        <f t="shared" si="21"/>
        <v>0</v>
      </c>
      <c r="CZ31" s="1680"/>
      <c r="DA31" s="1680">
        <v>184132344</v>
      </c>
      <c r="DB31" s="1680"/>
      <c r="DC31" s="1680"/>
      <c r="DD31" s="1681">
        <f t="shared" si="22"/>
        <v>184132344</v>
      </c>
      <c r="DE31" s="1680"/>
      <c r="DF31" s="1680">
        <v>7599873</v>
      </c>
      <c r="DG31" s="1680"/>
      <c r="DH31" s="1680"/>
      <c r="DI31" s="1681">
        <f t="shared" si="23"/>
        <v>7599873</v>
      </c>
      <c r="DJ31" s="1680"/>
      <c r="DK31" s="1680">
        <v>1615721</v>
      </c>
      <c r="DL31" s="1680"/>
      <c r="DM31" s="1680"/>
      <c r="DN31" s="1681">
        <f t="shared" si="24"/>
        <v>1615721</v>
      </c>
      <c r="DO31" s="1680"/>
      <c r="DP31" s="1680">
        <v>120879862</v>
      </c>
      <c r="DQ31" s="1680"/>
      <c r="DR31" s="1680"/>
      <c r="DS31" s="1681">
        <f t="shared" si="25"/>
        <v>120879862</v>
      </c>
      <c r="DT31" s="1680"/>
      <c r="DU31" s="1680"/>
      <c r="DV31" s="1680"/>
      <c r="DW31" s="1680"/>
      <c r="DX31" s="1681">
        <f t="shared" si="26"/>
        <v>0</v>
      </c>
      <c r="DY31" s="1680"/>
      <c r="DZ31" s="1680">
        <v>253009929</v>
      </c>
      <c r="EA31" s="1680"/>
      <c r="EB31" s="1680"/>
      <c r="EC31" s="1681">
        <f t="shared" si="27"/>
        <v>253009929</v>
      </c>
      <c r="ED31" s="1680"/>
      <c r="EE31" s="1680"/>
      <c r="EF31" s="1680"/>
      <c r="EG31" s="1680"/>
      <c r="EH31" s="1681">
        <f t="shared" si="28"/>
        <v>0</v>
      </c>
      <c r="EI31" s="1680"/>
      <c r="EJ31" s="1680"/>
      <c r="EK31" s="1680"/>
      <c r="EL31" s="1680"/>
      <c r="EM31" s="1681">
        <f t="shared" si="29"/>
        <v>0</v>
      </c>
      <c r="EN31" s="1680"/>
      <c r="EO31" s="1680"/>
      <c r="EP31" s="1680"/>
      <c r="EQ31" s="1680"/>
      <c r="ER31" s="1681">
        <f t="shared" si="30"/>
        <v>0</v>
      </c>
      <c r="ES31" s="1680"/>
      <c r="ET31" s="1680"/>
      <c r="EU31" s="1680"/>
      <c r="EV31" s="1680"/>
      <c r="EW31" s="1681">
        <f t="shared" si="31"/>
        <v>0</v>
      </c>
      <c r="EX31" s="1681">
        <f t="shared" si="63"/>
        <v>1025204849</v>
      </c>
      <c r="EY31" s="945">
        <v>11863</v>
      </c>
      <c r="EZ31" s="945">
        <v>11863</v>
      </c>
      <c r="FA31" s="945">
        <v>20000</v>
      </c>
      <c r="FB31" s="1706">
        <f>+JE31</f>
        <v>17132</v>
      </c>
      <c r="FC31" s="1683">
        <f t="shared" si="59"/>
        <v>0.85660000000000003</v>
      </c>
      <c r="FD31" s="945">
        <v>18137</v>
      </c>
      <c r="FE31" s="945">
        <v>30000</v>
      </c>
      <c r="FF31" s="384">
        <f t="shared" si="69"/>
        <v>80000</v>
      </c>
      <c r="FG31" s="386">
        <f>+EZ31+FB31</f>
        <v>28995</v>
      </c>
      <c r="FH31" s="1689"/>
      <c r="FI31" s="1685">
        <f>288+1250</f>
        <v>1538</v>
      </c>
      <c r="FJ31" s="1685"/>
      <c r="FK31" s="1685"/>
      <c r="FL31" s="1686">
        <f t="shared" si="34"/>
        <v>1538</v>
      </c>
      <c r="FM31" s="1685"/>
      <c r="FN31" s="1685">
        <v>382</v>
      </c>
      <c r="FO31" s="1685"/>
      <c r="FP31" s="1685"/>
      <c r="FQ31" s="1686">
        <f t="shared" si="35"/>
        <v>382</v>
      </c>
      <c r="FR31" s="1685"/>
      <c r="FS31" s="1685"/>
      <c r="FT31" s="1685"/>
      <c r="FU31" s="1685"/>
      <c r="FV31" s="1686">
        <f t="shared" si="36"/>
        <v>0</v>
      </c>
      <c r="FW31" s="1685"/>
      <c r="FX31" s="1685">
        <v>479</v>
      </c>
      <c r="FY31" s="1685"/>
      <c r="FZ31" s="1685"/>
      <c r="GA31" s="1686">
        <f t="shared" si="37"/>
        <v>479</v>
      </c>
      <c r="GB31" s="1685"/>
      <c r="GC31" s="1685">
        <v>1284</v>
      </c>
      <c r="GD31" s="1685"/>
      <c r="GE31" s="1685"/>
      <c r="GF31" s="1686">
        <f t="shared" si="38"/>
        <v>1284</v>
      </c>
      <c r="GG31" s="1685"/>
      <c r="GH31" s="1685">
        <f>10</f>
        <v>10</v>
      </c>
      <c r="GI31" s="1685"/>
      <c r="GJ31" s="1685"/>
      <c r="GK31" s="1686">
        <f t="shared" si="39"/>
        <v>10</v>
      </c>
      <c r="GL31" s="1685"/>
      <c r="GM31" s="1685">
        <v>1462</v>
      </c>
      <c r="GN31" s="1685"/>
      <c r="GO31" s="1685"/>
      <c r="GP31" s="1686">
        <f t="shared" si="40"/>
        <v>1462</v>
      </c>
      <c r="GQ31" s="1685"/>
      <c r="GR31" s="1685">
        <f>0+0</f>
        <v>0</v>
      </c>
      <c r="GS31" s="1685"/>
      <c r="GT31" s="1685"/>
      <c r="GU31" s="1686">
        <f t="shared" si="41"/>
        <v>0</v>
      </c>
      <c r="GV31" s="1685"/>
      <c r="GW31" s="1685">
        <f>1941+195+362</f>
        <v>2498</v>
      </c>
      <c r="GX31" s="1685"/>
      <c r="GY31" s="1685"/>
      <c r="GZ31" s="1686">
        <f t="shared" si="42"/>
        <v>2498</v>
      </c>
      <c r="HA31" s="1685"/>
      <c r="HB31" s="1685"/>
      <c r="HC31" s="1685"/>
      <c r="HD31" s="1685"/>
      <c r="HE31" s="1686">
        <f t="shared" si="43"/>
        <v>0</v>
      </c>
      <c r="HF31" s="1685"/>
      <c r="HG31" s="1685">
        <f>2453+624</f>
        <v>3077</v>
      </c>
      <c r="HH31" s="1685"/>
      <c r="HI31" s="1685"/>
      <c r="HJ31" s="1686">
        <f t="shared" si="44"/>
        <v>3077</v>
      </c>
      <c r="HK31" s="1685"/>
      <c r="HL31" s="1685">
        <f>127</f>
        <v>127</v>
      </c>
      <c r="HM31" s="1685"/>
      <c r="HN31" s="1685"/>
      <c r="HO31" s="1686">
        <f t="shared" si="45"/>
        <v>127</v>
      </c>
      <c r="HP31" s="1685"/>
      <c r="HQ31" s="1685">
        <f>27</f>
        <v>27</v>
      </c>
      <c r="HR31" s="1685"/>
      <c r="HS31" s="1685"/>
      <c r="HT31" s="1686">
        <f t="shared" si="46"/>
        <v>27</v>
      </c>
      <c r="HU31" s="1685"/>
      <c r="HV31" s="1685">
        <v>2020</v>
      </c>
      <c r="HW31" s="1685"/>
      <c r="HX31" s="1685"/>
      <c r="HY31" s="1686">
        <f t="shared" si="47"/>
        <v>2020</v>
      </c>
      <c r="HZ31" s="1685"/>
      <c r="IA31" s="1685"/>
      <c r="IB31" s="1685"/>
      <c r="IC31" s="1685"/>
      <c r="ID31" s="1686">
        <f t="shared" si="48"/>
        <v>0</v>
      </c>
      <c r="IE31" s="1685"/>
      <c r="IF31" s="1685">
        <f>344+1720+1347+817</f>
        <v>4228</v>
      </c>
      <c r="IG31" s="1685"/>
      <c r="IH31" s="1685"/>
      <c r="II31" s="1686">
        <f t="shared" si="49"/>
        <v>4228</v>
      </c>
      <c r="IJ31" s="1685"/>
      <c r="IK31" s="1685"/>
      <c r="IL31" s="1685"/>
      <c r="IM31" s="1685"/>
      <c r="IN31" s="1686">
        <f t="shared" si="50"/>
        <v>0</v>
      </c>
      <c r="IO31" s="1685"/>
      <c r="IP31" s="1685"/>
      <c r="IQ31" s="1685"/>
      <c r="IR31" s="1685"/>
      <c r="IS31" s="1686">
        <f t="shared" si="51"/>
        <v>0</v>
      </c>
      <c r="IT31" s="1685"/>
      <c r="IU31" s="1685"/>
      <c r="IV31" s="1685"/>
      <c r="IW31" s="1685"/>
      <c r="IX31" s="1686">
        <f t="shared" si="52"/>
        <v>0</v>
      </c>
      <c r="IY31" s="1685"/>
      <c r="IZ31" s="1685"/>
      <c r="JA31" s="1685"/>
      <c r="JB31" s="1685"/>
      <c r="JC31" s="1686">
        <f t="shared" si="53"/>
        <v>0</v>
      </c>
      <c r="JD31" s="1683">
        <f t="shared" si="61"/>
        <v>0.36243750000000002</v>
      </c>
      <c r="JE31" s="1686">
        <f t="shared" si="54"/>
        <v>17132</v>
      </c>
      <c r="JF31" s="1690"/>
      <c r="JG31" s="1690"/>
      <c r="JH31" s="1690"/>
      <c r="JI31" s="1690"/>
      <c r="JJ31" s="1690"/>
      <c r="JK31" s="1690"/>
      <c r="JL31" s="209" t="s">
        <v>386</v>
      </c>
      <c r="JM31" s="1688" t="s">
        <v>876</v>
      </c>
    </row>
    <row r="32" spans="1:273" ht="125.25" hidden="1" customHeight="1" x14ac:dyDescent="0.35">
      <c r="A32" s="223" t="s">
        <v>497</v>
      </c>
      <c r="B32" s="223" t="s">
        <v>593</v>
      </c>
      <c r="C32" s="225" t="s">
        <v>594</v>
      </c>
      <c r="D32" s="224" t="s">
        <v>48</v>
      </c>
      <c r="E32" s="127" t="s">
        <v>604</v>
      </c>
      <c r="F32" s="2508">
        <v>649066668</v>
      </c>
      <c r="G32" s="2508">
        <v>647013335</v>
      </c>
      <c r="H32" s="2508">
        <v>571083335</v>
      </c>
      <c r="I32" s="2508">
        <f>+AJ32+AJ33+AJ34+AJ35</f>
        <v>2110300321</v>
      </c>
      <c r="J32" s="2508">
        <f>+AK32+AK33+AK34+AK35</f>
        <v>1714483417</v>
      </c>
      <c r="K32" s="2508">
        <f>+AL32+AL33+AL34+AL35</f>
        <v>1102149368</v>
      </c>
      <c r="L32" s="2508">
        <v>2099161090</v>
      </c>
      <c r="M32" s="2508">
        <v>2287854148</v>
      </c>
      <c r="N32" s="2510">
        <f t="shared" si="65"/>
        <v>7146382227</v>
      </c>
      <c r="O32" s="2510">
        <f t="shared" si="68"/>
        <v>2361496752</v>
      </c>
      <c r="P32" s="2510">
        <f t="shared" si="66"/>
        <v>1673232703</v>
      </c>
      <c r="Q32" s="2308">
        <v>6</v>
      </c>
      <c r="R32" s="2308">
        <v>6</v>
      </c>
      <c r="S32" s="2308">
        <v>11</v>
      </c>
      <c r="T32" s="2522">
        <v>6</v>
      </c>
      <c r="U32" s="2308">
        <v>13</v>
      </c>
      <c r="V32" s="2308">
        <v>18</v>
      </c>
      <c r="W32" s="2523">
        <f>SUM(Q32,S32,U32,V32)</f>
        <v>48</v>
      </c>
      <c r="X32" s="2521">
        <f>+R32+T32</f>
        <v>12</v>
      </c>
      <c r="Y32" s="224" t="s">
        <v>48</v>
      </c>
      <c r="Z32" s="383" t="s">
        <v>597</v>
      </c>
      <c r="AA32" s="383" t="s">
        <v>503</v>
      </c>
      <c r="AB32" s="383"/>
      <c r="AC32" s="223" t="s">
        <v>799</v>
      </c>
      <c r="AD32" s="223" t="s">
        <v>560</v>
      </c>
      <c r="AE32" s="227" t="s">
        <v>605</v>
      </c>
      <c r="AF32" s="1717" t="s">
        <v>606</v>
      </c>
      <c r="AG32" s="838">
        <v>103960000</v>
      </c>
      <c r="AH32" s="838">
        <v>103960000</v>
      </c>
      <c r="AI32" s="838">
        <v>94760000</v>
      </c>
      <c r="AJ32" s="838">
        <v>387731365</v>
      </c>
      <c r="AK32" s="838">
        <v>320655100</v>
      </c>
      <c r="AL32" s="838">
        <v>192408845</v>
      </c>
      <c r="AM32" s="1677">
        <f t="shared" si="55"/>
        <v>0.82700325262569352</v>
      </c>
      <c r="AN32" s="1677">
        <f t="shared" si="64"/>
        <v>0.4962426627518256</v>
      </c>
      <c r="AO32" s="977">
        <v>370440193</v>
      </c>
      <c r="AP32" s="838">
        <f t="shared" si="56"/>
        <v>382109059.07950002</v>
      </c>
      <c r="AQ32" s="977">
        <v>403738967</v>
      </c>
      <c r="AR32" s="1678">
        <f t="shared" si="8"/>
        <v>1265870525</v>
      </c>
      <c r="AS32" s="1678">
        <f t="shared" si="9"/>
        <v>424615100</v>
      </c>
      <c r="AT32" s="1679">
        <f t="shared" si="57"/>
        <v>0.33543327821777036</v>
      </c>
      <c r="AU32" s="1678">
        <f t="shared" si="62"/>
        <v>287168845</v>
      </c>
      <c r="AV32" s="1679">
        <f t="shared" si="58"/>
        <v>0.22685483177673324</v>
      </c>
      <c r="AW32" s="1680"/>
      <c r="AX32" s="1680">
        <f>+AK32</f>
        <v>320655100</v>
      </c>
      <c r="AY32" s="1680"/>
      <c r="AZ32" s="1680"/>
      <c r="BA32" s="1681">
        <f t="shared" si="11"/>
        <v>320655100</v>
      </c>
      <c r="BB32" s="1680"/>
      <c r="BC32" s="1680"/>
      <c r="BD32" s="1680"/>
      <c r="BE32" s="1680"/>
      <c r="BF32" s="1681">
        <f t="shared" si="12"/>
        <v>0</v>
      </c>
      <c r="BG32" s="1680"/>
      <c r="BH32" s="1680"/>
      <c r="BI32" s="1680"/>
      <c r="BJ32" s="1680"/>
      <c r="BK32" s="1681">
        <f t="shared" si="13"/>
        <v>0</v>
      </c>
      <c r="BL32" s="1680"/>
      <c r="BM32" s="1680"/>
      <c r="BN32" s="1680"/>
      <c r="BO32" s="1680"/>
      <c r="BP32" s="1681">
        <f t="shared" si="14"/>
        <v>0</v>
      </c>
      <c r="BQ32" s="1680"/>
      <c r="BR32" s="1680"/>
      <c r="BS32" s="1680"/>
      <c r="BT32" s="1680"/>
      <c r="BU32" s="1681">
        <f t="shared" si="15"/>
        <v>0</v>
      </c>
      <c r="BV32" s="1680"/>
      <c r="BW32" s="1680"/>
      <c r="BX32" s="1680"/>
      <c r="BY32" s="1680"/>
      <c r="BZ32" s="1681">
        <f t="shared" si="16"/>
        <v>0</v>
      </c>
      <c r="CA32" s="1680"/>
      <c r="CB32" s="1680"/>
      <c r="CC32" s="1680"/>
      <c r="CD32" s="1680"/>
      <c r="CE32" s="1681">
        <f t="shared" si="17"/>
        <v>0</v>
      </c>
      <c r="CF32" s="1680"/>
      <c r="CG32" s="1680"/>
      <c r="CH32" s="1680"/>
      <c r="CI32" s="1680"/>
      <c r="CJ32" s="1681">
        <f t="shared" si="18"/>
        <v>0</v>
      </c>
      <c r="CK32" s="1680"/>
      <c r="CL32" s="1680"/>
      <c r="CM32" s="1680"/>
      <c r="CN32" s="1680"/>
      <c r="CO32" s="1681">
        <f t="shared" si="19"/>
        <v>0</v>
      </c>
      <c r="CP32" s="1680"/>
      <c r="CQ32" s="1680"/>
      <c r="CR32" s="1680"/>
      <c r="CS32" s="1680"/>
      <c r="CT32" s="1681">
        <f t="shared" si="20"/>
        <v>0</v>
      </c>
      <c r="CU32" s="1680"/>
      <c r="CV32" s="1680"/>
      <c r="CW32" s="1680"/>
      <c r="CX32" s="1680"/>
      <c r="CY32" s="1681">
        <f t="shared" si="21"/>
        <v>0</v>
      </c>
      <c r="CZ32" s="1680"/>
      <c r="DA32" s="1680"/>
      <c r="DB32" s="1680"/>
      <c r="DC32" s="1680"/>
      <c r="DD32" s="1681">
        <f t="shared" si="22"/>
        <v>0</v>
      </c>
      <c r="DE32" s="1680"/>
      <c r="DF32" s="1680"/>
      <c r="DG32" s="1680"/>
      <c r="DH32" s="1680"/>
      <c r="DI32" s="1681">
        <f t="shared" si="23"/>
        <v>0</v>
      </c>
      <c r="DJ32" s="1680"/>
      <c r="DK32" s="1680"/>
      <c r="DL32" s="1680"/>
      <c r="DM32" s="1680"/>
      <c r="DN32" s="1681">
        <f t="shared" si="24"/>
        <v>0</v>
      </c>
      <c r="DO32" s="1680"/>
      <c r="DP32" s="1680"/>
      <c r="DQ32" s="1680"/>
      <c r="DR32" s="1680"/>
      <c r="DS32" s="1681">
        <f t="shared" si="25"/>
        <v>0</v>
      </c>
      <c r="DT32" s="1680"/>
      <c r="DU32" s="1680"/>
      <c r="DV32" s="1680"/>
      <c r="DW32" s="1680"/>
      <c r="DX32" s="1681">
        <f t="shared" si="26"/>
        <v>0</v>
      </c>
      <c r="DY32" s="1680"/>
      <c r="DZ32" s="1680"/>
      <c r="EA32" s="1680"/>
      <c r="EB32" s="1680"/>
      <c r="EC32" s="1681">
        <f t="shared" si="27"/>
        <v>0</v>
      </c>
      <c r="ED32" s="1680"/>
      <c r="EE32" s="1680"/>
      <c r="EF32" s="1680"/>
      <c r="EG32" s="1680"/>
      <c r="EH32" s="1681">
        <f t="shared" si="28"/>
        <v>0</v>
      </c>
      <c r="EI32" s="1680"/>
      <c r="EJ32" s="1680"/>
      <c r="EK32" s="1680"/>
      <c r="EL32" s="1680"/>
      <c r="EM32" s="1681">
        <f t="shared" si="29"/>
        <v>0</v>
      </c>
      <c r="EN32" s="1680"/>
      <c r="EO32" s="1680"/>
      <c r="EP32" s="1680"/>
      <c r="EQ32" s="1680"/>
      <c r="ER32" s="1681">
        <f t="shared" si="30"/>
        <v>0</v>
      </c>
      <c r="ES32" s="1680"/>
      <c r="ET32" s="1680"/>
      <c r="EU32" s="1680"/>
      <c r="EV32" s="1680"/>
      <c r="EW32" s="1681">
        <f t="shared" si="31"/>
        <v>0</v>
      </c>
      <c r="EX32" s="1681">
        <f t="shared" si="63"/>
        <v>0</v>
      </c>
      <c r="EY32" s="945">
        <v>6</v>
      </c>
      <c r="EZ32" s="945">
        <v>6</v>
      </c>
      <c r="FA32" s="945">
        <v>13</v>
      </c>
      <c r="FB32" s="1706">
        <v>10</v>
      </c>
      <c r="FC32" s="1683">
        <f t="shared" si="59"/>
        <v>0.76923076923076927</v>
      </c>
      <c r="FD32" s="945">
        <v>13</v>
      </c>
      <c r="FE32" s="945">
        <v>16</v>
      </c>
      <c r="FF32" s="384">
        <f t="shared" si="69"/>
        <v>48</v>
      </c>
      <c r="FG32" s="386">
        <f t="shared" si="70"/>
        <v>16</v>
      </c>
      <c r="FH32" s="1689"/>
      <c r="FI32" s="1685"/>
      <c r="FJ32" s="1685"/>
      <c r="FK32" s="1685"/>
      <c r="FL32" s="1686">
        <f t="shared" si="34"/>
        <v>0</v>
      </c>
      <c r="FM32" s="1685"/>
      <c r="FN32" s="1685"/>
      <c r="FO32" s="1685"/>
      <c r="FP32" s="1685"/>
      <c r="FQ32" s="1686">
        <f t="shared" si="35"/>
        <v>0</v>
      </c>
      <c r="FR32" s="1685"/>
      <c r="FS32" s="1685"/>
      <c r="FT32" s="1685"/>
      <c r="FU32" s="1685"/>
      <c r="FV32" s="1686">
        <f t="shared" si="36"/>
        <v>0</v>
      </c>
      <c r="FW32" s="1685"/>
      <c r="FX32" s="1685"/>
      <c r="FY32" s="1685"/>
      <c r="FZ32" s="1685"/>
      <c r="GA32" s="1686">
        <f t="shared" si="37"/>
        <v>0</v>
      </c>
      <c r="GB32" s="1685"/>
      <c r="GC32" s="1685"/>
      <c r="GD32" s="1685"/>
      <c r="GE32" s="1685"/>
      <c r="GF32" s="1686">
        <f t="shared" si="38"/>
        <v>0</v>
      </c>
      <c r="GG32" s="1685"/>
      <c r="GH32" s="1685"/>
      <c r="GI32" s="1685"/>
      <c r="GJ32" s="1685"/>
      <c r="GK32" s="1686">
        <f t="shared" si="39"/>
        <v>0</v>
      </c>
      <c r="GL32" s="1685"/>
      <c r="GM32" s="1685"/>
      <c r="GN32" s="1685"/>
      <c r="GO32" s="1685"/>
      <c r="GP32" s="1686">
        <f t="shared" si="40"/>
        <v>0</v>
      </c>
      <c r="GQ32" s="1685"/>
      <c r="GR32" s="1685"/>
      <c r="GS32" s="1685"/>
      <c r="GT32" s="1685"/>
      <c r="GU32" s="1686">
        <f t="shared" si="41"/>
        <v>0</v>
      </c>
      <c r="GV32" s="1685"/>
      <c r="GW32" s="1685"/>
      <c r="GX32" s="1685"/>
      <c r="GY32" s="1685"/>
      <c r="GZ32" s="1686">
        <f t="shared" si="42"/>
        <v>0</v>
      </c>
      <c r="HA32" s="1685"/>
      <c r="HB32" s="1685"/>
      <c r="HC32" s="1685"/>
      <c r="HD32" s="1685"/>
      <c r="HE32" s="1686">
        <f t="shared" si="43"/>
        <v>0</v>
      </c>
      <c r="HF32" s="1685"/>
      <c r="HG32" s="1685"/>
      <c r="HH32" s="1685"/>
      <c r="HI32" s="1685"/>
      <c r="HJ32" s="1686">
        <f t="shared" si="44"/>
        <v>0</v>
      </c>
      <c r="HK32" s="1685"/>
      <c r="HL32" s="1685"/>
      <c r="HM32" s="1685"/>
      <c r="HN32" s="1685"/>
      <c r="HO32" s="1686">
        <f t="shared" si="45"/>
        <v>0</v>
      </c>
      <c r="HP32" s="1685"/>
      <c r="HQ32" s="1685"/>
      <c r="HR32" s="1685"/>
      <c r="HS32" s="1685"/>
      <c r="HT32" s="1686">
        <f t="shared" si="46"/>
        <v>0</v>
      </c>
      <c r="HU32" s="1685"/>
      <c r="HV32" s="1685"/>
      <c r="HW32" s="1685"/>
      <c r="HX32" s="1685"/>
      <c r="HY32" s="1686">
        <f t="shared" si="47"/>
        <v>0</v>
      </c>
      <c r="HZ32" s="1685"/>
      <c r="IA32" s="1685"/>
      <c r="IB32" s="1685"/>
      <c r="IC32" s="1685"/>
      <c r="ID32" s="1686">
        <f t="shared" si="48"/>
        <v>0</v>
      </c>
      <c r="IE32" s="1685"/>
      <c r="IF32" s="1685"/>
      <c r="IG32" s="1685"/>
      <c r="IH32" s="1685"/>
      <c r="II32" s="1686">
        <f t="shared" si="49"/>
        <v>0</v>
      </c>
      <c r="IJ32" s="1685"/>
      <c r="IK32" s="1685"/>
      <c r="IL32" s="1685"/>
      <c r="IM32" s="1685"/>
      <c r="IN32" s="1686">
        <f t="shared" si="50"/>
        <v>0</v>
      </c>
      <c r="IO32" s="1685"/>
      <c r="IP32" s="1685"/>
      <c r="IQ32" s="1685"/>
      <c r="IR32" s="1685"/>
      <c r="IS32" s="1686">
        <f t="shared" si="51"/>
        <v>0</v>
      </c>
      <c r="IT32" s="1685"/>
      <c r="IU32" s="1685"/>
      <c r="IV32" s="1685"/>
      <c r="IW32" s="1685"/>
      <c r="IX32" s="1686">
        <f t="shared" si="52"/>
        <v>0</v>
      </c>
      <c r="IY32" s="1685"/>
      <c r="IZ32" s="1685"/>
      <c r="JA32" s="1685"/>
      <c r="JB32" s="1685"/>
      <c r="JC32" s="1686">
        <f t="shared" si="53"/>
        <v>0</v>
      </c>
      <c r="JD32" s="1683">
        <f t="shared" si="61"/>
        <v>0.33333333333333331</v>
      </c>
      <c r="JE32" s="1686">
        <f t="shared" si="54"/>
        <v>0</v>
      </c>
      <c r="JF32" s="1690"/>
      <c r="JG32" s="1690"/>
      <c r="JH32" s="1690"/>
      <c r="JI32" s="1690"/>
      <c r="JJ32" s="1690"/>
      <c r="JK32" s="1690"/>
      <c r="JL32" s="209" t="s">
        <v>386</v>
      </c>
      <c r="JM32" s="1688"/>
    </row>
    <row r="33" spans="1:273" ht="125.25" hidden="1" customHeight="1" x14ac:dyDescent="0.35">
      <c r="A33" s="223" t="s">
        <v>497</v>
      </c>
      <c r="B33" s="223" t="s">
        <v>593</v>
      </c>
      <c r="C33" s="225" t="s">
        <v>594</v>
      </c>
      <c r="D33" s="224" t="s">
        <v>48</v>
      </c>
      <c r="E33" s="127" t="s">
        <v>604</v>
      </c>
      <c r="F33" s="2509"/>
      <c r="G33" s="2509"/>
      <c r="H33" s="2509"/>
      <c r="I33" s="2509"/>
      <c r="J33" s="2509"/>
      <c r="K33" s="2509"/>
      <c r="L33" s="2509"/>
      <c r="M33" s="2509"/>
      <c r="N33" s="2509"/>
      <c r="O33" s="2509"/>
      <c r="P33" s="2509"/>
      <c r="Q33" s="2509"/>
      <c r="R33" s="2509"/>
      <c r="S33" s="2509"/>
      <c r="T33" s="2517"/>
      <c r="U33" s="2509"/>
      <c r="V33" s="2509"/>
      <c r="W33" s="2509"/>
      <c r="X33" s="2509"/>
      <c r="Y33" s="224" t="s">
        <v>48</v>
      </c>
      <c r="Z33" s="383" t="s">
        <v>597</v>
      </c>
      <c r="AA33" s="383" t="s">
        <v>503</v>
      </c>
      <c r="AB33" s="383"/>
      <c r="AC33" s="223" t="s">
        <v>799</v>
      </c>
      <c r="AD33" s="223" t="s">
        <v>560</v>
      </c>
      <c r="AE33" s="227" t="s">
        <v>605</v>
      </c>
      <c r="AF33" s="1717" t="s">
        <v>607</v>
      </c>
      <c r="AG33" s="838">
        <v>478866668</v>
      </c>
      <c r="AH33" s="838">
        <v>476813335</v>
      </c>
      <c r="AI33" s="838">
        <v>428483335</v>
      </c>
      <c r="AJ33" s="838">
        <v>1218539019</v>
      </c>
      <c r="AK33" s="838">
        <v>950264495</v>
      </c>
      <c r="AL33" s="838">
        <v>602375954</v>
      </c>
      <c r="AM33" s="1677">
        <f t="shared" si="55"/>
        <v>0.7798392010293107</v>
      </c>
      <c r="AN33" s="1677">
        <f t="shared" si="64"/>
        <v>0.4943427699954514</v>
      </c>
      <c r="AO33" s="977">
        <v>864360449</v>
      </c>
      <c r="AP33" s="838">
        <f t="shared" si="56"/>
        <v>891587803.14350009</v>
      </c>
      <c r="AQ33" s="977">
        <v>942057590</v>
      </c>
      <c r="AR33" s="1678">
        <f t="shared" si="8"/>
        <v>3503823726</v>
      </c>
      <c r="AS33" s="1678">
        <f t="shared" si="9"/>
        <v>1427077830</v>
      </c>
      <c r="AT33" s="1679">
        <f t="shared" si="57"/>
        <v>0.40729155962111319</v>
      </c>
      <c r="AU33" s="1678">
        <f t="shared" si="62"/>
        <v>1030859289</v>
      </c>
      <c r="AV33" s="1679">
        <f t="shared" si="58"/>
        <v>0.29420980323597479</v>
      </c>
      <c r="AW33" s="1680"/>
      <c r="AX33" s="1680">
        <f>+AK33</f>
        <v>950264495</v>
      </c>
      <c r="AY33" s="1680"/>
      <c r="AZ33" s="1680"/>
      <c r="BA33" s="1681">
        <f t="shared" si="11"/>
        <v>950264495</v>
      </c>
      <c r="BB33" s="1680"/>
      <c r="BC33" s="1680"/>
      <c r="BD33" s="1680"/>
      <c r="BE33" s="1680"/>
      <c r="BF33" s="1681">
        <f t="shared" si="12"/>
        <v>0</v>
      </c>
      <c r="BG33" s="1680"/>
      <c r="BH33" s="1680"/>
      <c r="BI33" s="1680"/>
      <c r="BJ33" s="1680"/>
      <c r="BK33" s="1681">
        <f t="shared" si="13"/>
        <v>0</v>
      </c>
      <c r="BL33" s="1680"/>
      <c r="BM33" s="1680"/>
      <c r="BN33" s="1680"/>
      <c r="BO33" s="1680"/>
      <c r="BP33" s="1681">
        <f t="shared" si="14"/>
        <v>0</v>
      </c>
      <c r="BQ33" s="1680"/>
      <c r="BR33" s="1680"/>
      <c r="BS33" s="1680"/>
      <c r="BT33" s="1680"/>
      <c r="BU33" s="1681">
        <f t="shared" si="15"/>
        <v>0</v>
      </c>
      <c r="BV33" s="1680"/>
      <c r="BW33" s="1680"/>
      <c r="BX33" s="1680"/>
      <c r="BY33" s="1680"/>
      <c r="BZ33" s="1681">
        <f t="shared" si="16"/>
        <v>0</v>
      </c>
      <c r="CA33" s="1680"/>
      <c r="CB33" s="1680"/>
      <c r="CC33" s="1680"/>
      <c r="CD33" s="1680"/>
      <c r="CE33" s="1681">
        <f t="shared" si="17"/>
        <v>0</v>
      </c>
      <c r="CF33" s="1680"/>
      <c r="CG33" s="1680"/>
      <c r="CH33" s="1680"/>
      <c r="CI33" s="1680"/>
      <c r="CJ33" s="1681">
        <f t="shared" si="18"/>
        <v>0</v>
      </c>
      <c r="CK33" s="1680"/>
      <c r="CL33" s="1680"/>
      <c r="CM33" s="1680"/>
      <c r="CN33" s="1680"/>
      <c r="CO33" s="1681">
        <f t="shared" si="19"/>
        <v>0</v>
      </c>
      <c r="CP33" s="1680"/>
      <c r="CQ33" s="1680"/>
      <c r="CR33" s="1680"/>
      <c r="CS33" s="1680"/>
      <c r="CT33" s="1681">
        <f t="shared" si="20"/>
        <v>0</v>
      </c>
      <c r="CU33" s="1680"/>
      <c r="CV33" s="1680"/>
      <c r="CW33" s="1680"/>
      <c r="CX33" s="1680"/>
      <c r="CY33" s="1681">
        <f t="shared" si="21"/>
        <v>0</v>
      </c>
      <c r="CZ33" s="1680"/>
      <c r="DA33" s="1680"/>
      <c r="DB33" s="1680"/>
      <c r="DC33" s="1680"/>
      <c r="DD33" s="1681">
        <f t="shared" si="22"/>
        <v>0</v>
      </c>
      <c r="DE33" s="1680"/>
      <c r="DF33" s="1680"/>
      <c r="DG33" s="1680"/>
      <c r="DH33" s="1680"/>
      <c r="DI33" s="1681">
        <f t="shared" si="23"/>
        <v>0</v>
      </c>
      <c r="DJ33" s="1680"/>
      <c r="DK33" s="1680"/>
      <c r="DL33" s="1680"/>
      <c r="DM33" s="1680"/>
      <c r="DN33" s="1681">
        <f t="shared" si="24"/>
        <v>0</v>
      </c>
      <c r="DO33" s="1680"/>
      <c r="DP33" s="1680"/>
      <c r="DQ33" s="1680"/>
      <c r="DR33" s="1680"/>
      <c r="DS33" s="1681">
        <f t="shared" si="25"/>
        <v>0</v>
      </c>
      <c r="DT33" s="1680"/>
      <c r="DU33" s="1680"/>
      <c r="DV33" s="1680"/>
      <c r="DW33" s="1680"/>
      <c r="DX33" s="1681">
        <f t="shared" si="26"/>
        <v>0</v>
      </c>
      <c r="DY33" s="1680"/>
      <c r="DZ33" s="1680"/>
      <c r="EA33" s="1680"/>
      <c r="EB33" s="1680"/>
      <c r="EC33" s="1681">
        <f t="shared" si="27"/>
        <v>0</v>
      </c>
      <c r="ED33" s="1680"/>
      <c r="EE33" s="1680"/>
      <c r="EF33" s="1680"/>
      <c r="EG33" s="1680"/>
      <c r="EH33" s="1681">
        <f t="shared" si="28"/>
        <v>0</v>
      </c>
      <c r="EI33" s="1680"/>
      <c r="EJ33" s="1680"/>
      <c r="EK33" s="1680"/>
      <c r="EL33" s="1680"/>
      <c r="EM33" s="1681">
        <f t="shared" si="29"/>
        <v>0</v>
      </c>
      <c r="EN33" s="1680"/>
      <c r="EO33" s="1680"/>
      <c r="EP33" s="1680"/>
      <c r="EQ33" s="1680"/>
      <c r="ER33" s="1681">
        <f t="shared" si="30"/>
        <v>0</v>
      </c>
      <c r="ES33" s="1680"/>
      <c r="ET33" s="1680"/>
      <c r="EU33" s="1680"/>
      <c r="EV33" s="1680"/>
      <c r="EW33" s="1681">
        <f t="shared" si="31"/>
        <v>0</v>
      </c>
      <c r="EX33" s="1681">
        <f t="shared" si="63"/>
        <v>0</v>
      </c>
      <c r="EY33" s="945">
        <v>6</v>
      </c>
      <c r="EZ33" s="945">
        <v>6</v>
      </c>
      <c r="FA33" s="945">
        <v>11</v>
      </c>
      <c r="FB33" s="1706">
        <v>6</v>
      </c>
      <c r="FC33" s="1683">
        <f t="shared" si="59"/>
        <v>0.54545454545454541</v>
      </c>
      <c r="FD33" s="945">
        <v>13</v>
      </c>
      <c r="FE33" s="945">
        <v>18</v>
      </c>
      <c r="FF33" s="384">
        <f t="shared" si="69"/>
        <v>48</v>
      </c>
      <c r="FG33" s="386">
        <f t="shared" si="70"/>
        <v>12</v>
      </c>
      <c r="FH33" s="1689"/>
      <c r="FI33" s="1685"/>
      <c r="FJ33" s="1685"/>
      <c r="FK33" s="1685"/>
      <c r="FL33" s="1686">
        <f t="shared" si="34"/>
        <v>0</v>
      </c>
      <c r="FM33" s="1685"/>
      <c r="FN33" s="1685"/>
      <c r="FO33" s="1685"/>
      <c r="FP33" s="1685"/>
      <c r="FQ33" s="1686">
        <f t="shared" si="35"/>
        <v>0</v>
      </c>
      <c r="FR33" s="1685"/>
      <c r="FS33" s="1685"/>
      <c r="FT33" s="1685"/>
      <c r="FU33" s="1685"/>
      <c r="FV33" s="1686">
        <f t="shared" si="36"/>
        <v>0</v>
      </c>
      <c r="FW33" s="1685"/>
      <c r="FX33" s="1685"/>
      <c r="FY33" s="1685"/>
      <c r="FZ33" s="1685"/>
      <c r="GA33" s="1686">
        <f t="shared" si="37"/>
        <v>0</v>
      </c>
      <c r="GB33" s="1685"/>
      <c r="GC33" s="1685"/>
      <c r="GD33" s="1685"/>
      <c r="GE33" s="1685"/>
      <c r="GF33" s="1686">
        <f t="shared" si="38"/>
        <v>0</v>
      </c>
      <c r="GG33" s="1685"/>
      <c r="GH33" s="1685"/>
      <c r="GI33" s="1685"/>
      <c r="GJ33" s="1685"/>
      <c r="GK33" s="1686">
        <f t="shared" si="39"/>
        <v>0</v>
      </c>
      <c r="GL33" s="1685"/>
      <c r="GM33" s="1685"/>
      <c r="GN33" s="1685"/>
      <c r="GO33" s="1685"/>
      <c r="GP33" s="1686">
        <f t="shared" si="40"/>
        <v>0</v>
      </c>
      <c r="GQ33" s="1685"/>
      <c r="GR33" s="1685"/>
      <c r="GS33" s="1685"/>
      <c r="GT33" s="1685"/>
      <c r="GU33" s="1686">
        <f t="shared" si="41"/>
        <v>0</v>
      </c>
      <c r="GV33" s="1685"/>
      <c r="GW33" s="1685"/>
      <c r="GX33" s="1685"/>
      <c r="GY33" s="1685"/>
      <c r="GZ33" s="1686">
        <f t="shared" si="42"/>
        <v>0</v>
      </c>
      <c r="HA33" s="1685"/>
      <c r="HB33" s="1685"/>
      <c r="HC33" s="1685"/>
      <c r="HD33" s="1685"/>
      <c r="HE33" s="1686">
        <f t="shared" si="43"/>
        <v>0</v>
      </c>
      <c r="HF33" s="1685"/>
      <c r="HG33" s="1685"/>
      <c r="HH33" s="1685"/>
      <c r="HI33" s="1685"/>
      <c r="HJ33" s="1686">
        <f t="shared" si="44"/>
        <v>0</v>
      </c>
      <c r="HK33" s="1685"/>
      <c r="HL33" s="1685"/>
      <c r="HM33" s="1685"/>
      <c r="HN33" s="1685"/>
      <c r="HO33" s="1686">
        <f t="shared" si="45"/>
        <v>0</v>
      </c>
      <c r="HP33" s="1685"/>
      <c r="HQ33" s="1685"/>
      <c r="HR33" s="1685"/>
      <c r="HS33" s="1685"/>
      <c r="HT33" s="1686">
        <f t="shared" si="46"/>
        <v>0</v>
      </c>
      <c r="HU33" s="1685"/>
      <c r="HV33" s="1685"/>
      <c r="HW33" s="1685"/>
      <c r="HX33" s="1685"/>
      <c r="HY33" s="1686">
        <f t="shared" si="47"/>
        <v>0</v>
      </c>
      <c r="HZ33" s="1685"/>
      <c r="IA33" s="1685"/>
      <c r="IB33" s="1685"/>
      <c r="IC33" s="1685"/>
      <c r="ID33" s="1686">
        <f t="shared" si="48"/>
        <v>0</v>
      </c>
      <c r="IE33" s="1685"/>
      <c r="IF33" s="1685"/>
      <c r="IG33" s="1685"/>
      <c r="IH33" s="1685"/>
      <c r="II33" s="1686">
        <f t="shared" si="49"/>
        <v>0</v>
      </c>
      <c r="IJ33" s="1685"/>
      <c r="IK33" s="1685"/>
      <c r="IL33" s="1685"/>
      <c r="IM33" s="1685"/>
      <c r="IN33" s="1686">
        <f t="shared" si="50"/>
        <v>0</v>
      </c>
      <c r="IO33" s="1685"/>
      <c r="IP33" s="1685"/>
      <c r="IQ33" s="1685"/>
      <c r="IR33" s="1685"/>
      <c r="IS33" s="1686">
        <f t="shared" si="51"/>
        <v>0</v>
      </c>
      <c r="IT33" s="1685"/>
      <c r="IU33" s="1685"/>
      <c r="IV33" s="1685"/>
      <c r="IW33" s="1685"/>
      <c r="IX33" s="1686">
        <f t="shared" si="52"/>
        <v>0</v>
      </c>
      <c r="IY33" s="1685"/>
      <c r="IZ33" s="1685"/>
      <c r="JA33" s="1685"/>
      <c r="JB33" s="1685"/>
      <c r="JC33" s="1686">
        <f t="shared" si="53"/>
        <v>0</v>
      </c>
      <c r="JD33" s="1683">
        <f t="shared" si="61"/>
        <v>0.25</v>
      </c>
      <c r="JE33" s="1686">
        <f t="shared" si="54"/>
        <v>0</v>
      </c>
      <c r="JF33" s="1690"/>
      <c r="JG33" s="1690"/>
      <c r="JH33" s="1690"/>
      <c r="JI33" s="1690"/>
      <c r="JJ33" s="1690"/>
      <c r="JK33" s="1690"/>
      <c r="JL33" s="209" t="s">
        <v>386</v>
      </c>
      <c r="JM33" s="1688" t="s">
        <v>608</v>
      </c>
    </row>
    <row r="34" spans="1:273" ht="125.25" hidden="1" customHeight="1" x14ac:dyDescent="0.35">
      <c r="A34" s="223" t="s">
        <v>497</v>
      </c>
      <c r="B34" s="223" t="s">
        <v>593</v>
      </c>
      <c r="C34" s="225" t="s">
        <v>594</v>
      </c>
      <c r="D34" s="224" t="s">
        <v>48</v>
      </c>
      <c r="E34" s="127" t="s">
        <v>604</v>
      </c>
      <c r="F34" s="2509"/>
      <c r="G34" s="2509"/>
      <c r="H34" s="2509"/>
      <c r="I34" s="2509"/>
      <c r="J34" s="2509"/>
      <c r="K34" s="2509"/>
      <c r="L34" s="2509"/>
      <c r="M34" s="2509"/>
      <c r="N34" s="2509">
        <f>+F34+I34+L34+M34</f>
        <v>0</v>
      </c>
      <c r="O34" s="2509">
        <f>+G34+J34</f>
        <v>0</v>
      </c>
      <c r="P34" s="2509">
        <f>+H34+K34</f>
        <v>0</v>
      </c>
      <c r="Q34" s="2509"/>
      <c r="R34" s="2509"/>
      <c r="S34" s="2509"/>
      <c r="T34" s="2517"/>
      <c r="U34" s="2509"/>
      <c r="V34" s="2509"/>
      <c r="W34" s="2509"/>
      <c r="X34" s="2509"/>
      <c r="Y34" s="224" t="s">
        <v>48</v>
      </c>
      <c r="Z34" s="383" t="s">
        <v>597</v>
      </c>
      <c r="AA34" s="383" t="s">
        <v>503</v>
      </c>
      <c r="AB34" s="383"/>
      <c r="AC34" s="223" t="s">
        <v>799</v>
      </c>
      <c r="AD34" s="223" t="s">
        <v>560</v>
      </c>
      <c r="AE34" s="227" t="s">
        <v>605</v>
      </c>
      <c r="AF34" s="1717" t="s">
        <v>609</v>
      </c>
      <c r="AG34" s="838">
        <v>66240000</v>
      </c>
      <c r="AH34" s="838">
        <v>66240000</v>
      </c>
      <c r="AI34" s="838">
        <v>47840000</v>
      </c>
      <c r="AJ34" s="838">
        <v>328897662</v>
      </c>
      <c r="AK34" s="838">
        <v>294824880</v>
      </c>
      <c r="AL34" s="838">
        <v>206673342</v>
      </c>
      <c r="AM34" s="1677">
        <f t="shared" si="55"/>
        <v>0.89640308844761563</v>
      </c>
      <c r="AN34" s="1677">
        <f t="shared" si="64"/>
        <v>0.62838191291247303</v>
      </c>
      <c r="AO34" s="977">
        <v>493920256</v>
      </c>
      <c r="AP34" s="838">
        <f t="shared" si="56"/>
        <v>509478744.06400007</v>
      </c>
      <c r="AQ34" s="977">
        <v>538318623</v>
      </c>
      <c r="AR34" s="1678">
        <f t="shared" si="8"/>
        <v>1427376541</v>
      </c>
      <c r="AS34" s="1678">
        <f t="shared" si="9"/>
        <v>361064880</v>
      </c>
      <c r="AT34" s="1679">
        <f t="shared" si="57"/>
        <v>0.25295699461828269</v>
      </c>
      <c r="AU34" s="1678">
        <f t="shared" si="62"/>
        <v>254513342</v>
      </c>
      <c r="AV34" s="1679">
        <f t="shared" si="58"/>
        <v>0.17830848041098638</v>
      </c>
      <c r="AW34" s="1680"/>
      <c r="AX34" s="1680">
        <f>+AK34</f>
        <v>294824880</v>
      </c>
      <c r="AY34" s="1680"/>
      <c r="AZ34" s="1680"/>
      <c r="BA34" s="1681">
        <f t="shared" si="11"/>
        <v>294824880</v>
      </c>
      <c r="BB34" s="1680"/>
      <c r="BC34" s="1680"/>
      <c r="BD34" s="1680"/>
      <c r="BE34" s="1680"/>
      <c r="BF34" s="1681">
        <f t="shared" si="12"/>
        <v>0</v>
      </c>
      <c r="BG34" s="1680"/>
      <c r="BH34" s="1680"/>
      <c r="BI34" s="1680"/>
      <c r="BJ34" s="1680"/>
      <c r="BK34" s="1681">
        <f t="shared" si="13"/>
        <v>0</v>
      </c>
      <c r="BL34" s="1680"/>
      <c r="BM34" s="1680"/>
      <c r="BN34" s="1680"/>
      <c r="BO34" s="1680"/>
      <c r="BP34" s="1681">
        <f t="shared" si="14"/>
        <v>0</v>
      </c>
      <c r="BQ34" s="1680"/>
      <c r="BR34" s="1680"/>
      <c r="BS34" s="1680"/>
      <c r="BT34" s="1680"/>
      <c r="BU34" s="1681">
        <f t="shared" si="15"/>
        <v>0</v>
      </c>
      <c r="BV34" s="1680"/>
      <c r="BW34" s="1680"/>
      <c r="BX34" s="1680"/>
      <c r="BY34" s="1680"/>
      <c r="BZ34" s="1681">
        <f t="shared" si="16"/>
        <v>0</v>
      </c>
      <c r="CA34" s="1680"/>
      <c r="CB34" s="1680"/>
      <c r="CC34" s="1680"/>
      <c r="CD34" s="1680"/>
      <c r="CE34" s="1681">
        <f t="shared" si="17"/>
        <v>0</v>
      </c>
      <c r="CF34" s="1680"/>
      <c r="CG34" s="1680"/>
      <c r="CH34" s="1680"/>
      <c r="CI34" s="1680"/>
      <c r="CJ34" s="1681">
        <f t="shared" si="18"/>
        <v>0</v>
      </c>
      <c r="CK34" s="1680"/>
      <c r="CL34" s="1680"/>
      <c r="CM34" s="1680"/>
      <c r="CN34" s="1680"/>
      <c r="CO34" s="1681">
        <f t="shared" si="19"/>
        <v>0</v>
      </c>
      <c r="CP34" s="1680"/>
      <c r="CQ34" s="1680"/>
      <c r="CR34" s="1680"/>
      <c r="CS34" s="1680"/>
      <c r="CT34" s="1681">
        <f t="shared" si="20"/>
        <v>0</v>
      </c>
      <c r="CU34" s="1680"/>
      <c r="CV34" s="1680"/>
      <c r="CW34" s="1680"/>
      <c r="CX34" s="1680"/>
      <c r="CY34" s="1681">
        <f t="shared" si="21"/>
        <v>0</v>
      </c>
      <c r="CZ34" s="1680"/>
      <c r="DA34" s="1680"/>
      <c r="DB34" s="1680"/>
      <c r="DC34" s="1680"/>
      <c r="DD34" s="1681">
        <f t="shared" si="22"/>
        <v>0</v>
      </c>
      <c r="DE34" s="1680"/>
      <c r="DF34" s="1680"/>
      <c r="DG34" s="1680"/>
      <c r="DH34" s="1680"/>
      <c r="DI34" s="1681">
        <f t="shared" si="23"/>
        <v>0</v>
      </c>
      <c r="DJ34" s="1680"/>
      <c r="DK34" s="1680"/>
      <c r="DL34" s="1680"/>
      <c r="DM34" s="1680"/>
      <c r="DN34" s="1681">
        <f t="shared" si="24"/>
        <v>0</v>
      </c>
      <c r="DO34" s="1680"/>
      <c r="DP34" s="1680"/>
      <c r="DQ34" s="1680"/>
      <c r="DR34" s="1680"/>
      <c r="DS34" s="1681">
        <f t="shared" si="25"/>
        <v>0</v>
      </c>
      <c r="DT34" s="1680"/>
      <c r="DU34" s="1680"/>
      <c r="DV34" s="1680"/>
      <c r="DW34" s="1680"/>
      <c r="DX34" s="1681">
        <f t="shared" si="26"/>
        <v>0</v>
      </c>
      <c r="DY34" s="1680"/>
      <c r="DZ34" s="1680"/>
      <c r="EA34" s="1680"/>
      <c r="EB34" s="1680"/>
      <c r="EC34" s="1681">
        <f t="shared" si="27"/>
        <v>0</v>
      </c>
      <c r="ED34" s="1680"/>
      <c r="EE34" s="1680"/>
      <c r="EF34" s="1680"/>
      <c r="EG34" s="1680"/>
      <c r="EH34" s="1681">
        <f t="shared" si="28"/>
        <v>0</v>
      </c>
      <c r="EI34" s="1680"/>
      <c r="EJ34" s="1680"/>
      <c r="EK34" s="1680"/>
      <c r="EL34" s="1680"/>
      <c r="EM34" s="1681">
        <f t="shared" si="29"/>
        <v>0</v>
      </c>
      <c r="EN34" s="1680"/>
      <c r="EO34" s="1680"/>
      <c r="EP34" s="1680"/>
      <c r="EQ34" s="1680"/>
      <c r="ER34" s="1681">
        <f t="shared" si="30"/>
        <v>0</v>
      </c>
      <c r="ES34" s="1680"/>
      <c r="ET34" s="1680"/>
      <c r="EU34" s="1680"/>
      <c r="EV34" s="1680"/>
      <c r="EW34" s="1681">
        <f t="shared" si="31"/>
        <v>0</v>
      </c>
      <c r="EX34" s="1681">
        <f t="shared" si="63"/>
        <v>0</v>
      </c>
      <c r="EY34" s="945">
        <v>6</v>
      </c>
      <c r="EZ34" s="945">
        <v>6</v>
      </c>
      <c r="FA34" s="945">
        <v>13</v>
      </c>
      <c r="FB34" s="1706">
        <v>9</v>
      </c>
      <c r="FC34" s="1683">
        <f t="shared" si="59"/>
        <v>0.69230769230769229</v>
      </c>
      <c r="FD34" s="945">
        <v>13</v>
      </c>
      <c r="FE34" s="945">
        <v>16</v>
      </c>
      <c r="FF34" s="384">
        <f t="shared" si="69"/>
        <v>48</v>
      </c>
      <c r="FG34" s="386">
        <f t="shared" si="70"/>
        <v>15</v>
      </c>
      <c r="FH34" s="1689"/>
      <c r="FI34" s="1685"/>
      <c r="FJ34" s="1685"/>
      <c r="FK34" s="1685"/>
      <c r="FL34" s="1686">
        <f t="shared" si="34"/>
        <v>0</v>
      </c>
      <c r="FM34" s="1685"/>
      <c r="FN34" s="1685"/>
      <c r="FO34" s="1685"/>
      <c r="FP34" s="1685"/>
      <c r="FQ34" s="1686">
        <f t="shared" si="35"/>
        <v>0</v>
      </c>
      <c r="FR34" s="1685"/>
      <c r="FS34" s="1685"/>
      <c r="FT34" s="1685"/>
      <c r="FU34" s="1685"/>
      <c r="FV34" s="1686">
        <f t="shared" si="36"/>
        <v>0</v>
      </c>
      <c r="FW34" s="1685"/>
      <c r="FX34" s="1685"/>
      <c r="FY34" s="1685"/>
      <c r="FZ34" s="1685"/>
      <c r="GA34" s="1686">
        <f t="shared" si="37"/>
        <v>0</v>
      </c>
      <c r="GB34" s="1685"/>
      <c r="GC34" s="1685"/>
      <c r="GD34" s="1685"/>
      <c r="GE34" s="1685"/>
      <c r="GF34" s="1686">
        <f t="shared" si="38"/>
        <v>0</v>
      </c>
      <c r="GG34" s="1685"/>
      <c r="GH34" s="1685"/>
      <c r="GI34" s="1685"/>
      <c r="GJ34" s="1685"/>
      <c r="GK34" s="1686">
        <f t="shared" si="39"/>
        <v>0</v>
      </c>
      <c r="GL34" s="1685"/>
      <c r="GM34" s="1685"/>
      <c r="GN34" s="1685"/>
      <c r="GO34" s="1685"/>
      <c r="GP34" s="1686">
        <f t="shared" si="40"/>
        <v>0</v>
      </c>
      <c r="GQ34" s="1685"/>
      <c r="GR34" s="1685"/>
      <c r="GS34" s="1685"/>
      <c r="GT34" s="1685"/>
      <c r="GU34" s="1686">
        <f t="shared" si="41"/>
        <v>0</v>
      </c>
      <c r="GV34" s="1685"/>
      <c r="GW34" s="1685"/>
      <c r="GX34" s="1685"/>
      <c r="GY34" s="1685"/>
      <c r="GZ34" s="1686">
        <f t="shared" si="42"/>
        <v>0</v>
      </c>
      <c r="HA34" s="1685"/>
      <c r="HB34" s="1685"/>
      <c r="HC34" s="1685"/>
      <c r="HD34" s="1685"/>
      <c r="HE34" s="1686">
        <f t="shared" si="43"/>
        <v>0</v>
      </c>
      <c r="HF34" s="1685"/>
      <c r="HG34" s="1685"/>
      <c r="HH34" s="1685"/>
      <c r="HI34" s="1685"/>
      <c r="HJ34" s="1686">
        <f t="shared" si="44"/>
        <v>0</v>
      </c>
      <c r="HK34" s="1685"/>
      <c r="HL34" s="1685"/>
      <c r="HM34" s="1685"/>
      <c r="HN34" s="1685"/>
      <c r="HO34" s="1686">
        <f t="shared" si="45"/>
        <v>0</v>
      </c>
      <c r="HP34" s="1685"/>
      <c r="HQ34" s="1685"/>
      <c r="HR34" s="1685"/>
      <c r="HS34" s="1685"/>
      <c r="HT34" s="1686">
        <f t="shared" si="46"/>
        <v>0</v>
      </c>
      <c r="HU34" s="1685"/>
      <c r="HV34" s="1685"/>
      <c r="HW34" s="1685"/>
      <c r="HX34" s="1685"/>
      <c r="HY34" s="1686">
        <f t="shared" si="47"/>
        <v>0</v>
      </c>
      <c r="HZ34" s="1685"/>
      <c r="IA34" s="1685"/>
      <c r="IB34" s="1685"/>
      <c r="IC34" s="1685"/>
      <c r="ID34" s="1686">
        <f t="shared" si="48"/>
        <v>0</v>
      </c>
      <c r="IE34" s="1685"/>
      <c r="IF34" s="1685"/>
      <c r="IG34" s="1685"/>
      <c r="IH34" s="1685"/>
      <c r="II34" s="1686">
        <f t="shared" si="49"/>
        <v>0</v>
      </c>
      <c r="IJ34" s="1685"/>
      <c r="IK34" s="1685"/>
      <c r="IL34" s="1685"/>
      <c r="IM34" s="1685"/>
      <c r="IN34" s="1686">
        <f t="shared" si="50"/>
        <v>0</v>
      </c>
      <c r="IO34" s="1685"/>
      <c r="IP34" s="1685"/>
      <c r="IQ34" s="1685"/>
      <c r="IR34" s="1685"/>
      <c r="IS34" s="1686">
        <f t="shared" si="51"/>
        <v>0</v>
      </c>
      <c r="IT34" s="1685"/>
      <c r="IU34" s="1685"/>
      <c r="IV34" s="1685"/>
      <c r="IW34" s="1685"/>
      <c r="IX34" s="1686">
        <f t="shared" si="52"/>
        <v>0</v>
      </c>
      <c r="IY34" s="1685"/>
      <c r="IZ34" s="1685"/>
      <c r="JA34" s="1685"/>
      <c r="JB34" s="1685"/>
      <c r="JC34" s="1686">
        <f t="shared" si="53"/>
        <v>0</v>
      </c>
      <c r="JD34" s="1683">
        <f t="shared" si="61"/>
        <v>0.3125</v>
      </c>
      <c r="JE34" s="1686">
        <f t="shared" si="54"/>
        <v>0</v>
      </c>
      <c r="JF34" s="1690"/>
      <c r="JG34" s="1690"/>
      <c r="JH34" s="1690"/>
      <c r="JI34" s="1690"/>
      <c r="JJ34" s="1690"/>
      <c r="JK34" s="1690"/>
      <c r="JL34" s="209" t="s">
        <v>386</v>
      </c>
      <c r="JM34" s="1688"/>
    </row>
    <row r="35" spans="1:273" ht="125.25" hidden="1" customHeight="1" x14ac:dyDescent="0.35">
      <c r="A35" s="223" t="s">
        <v>497</v>
      </c>
      <c r="B35" s="223" t="s">
        <v>593</v>
      </c>
      <c r="C35" s="225" t="s">
        <v>594</v>
      </c>
      <c r="D35" s="224" t="s">
        <v>48</v>
      </c>
      <c r="E35" s="127" t="s">
        <v>604</v>
      </c>
      <c r="F35" s="2509"/>
      <c r="G35" s="2509"/>
      <c r="H35" s="2509"/>
      <c r="I35" s="2509"/>
      <c r="J35" s="2509"/>
      <c r="K35" s="2509"/>
      <c r="L35" s="2509"/>
      <c r="M35" s="2509"/>
      <c r="N35" s="2509"/>
      <c r="O35" s="2509"/>
      <c r="P35" s="2509"/>
      <c r="Q35" s="2509"/>
      <c r="R35" s="2509"/>
      <c r="S35" s="2509"/>
      <c r="T35" s="2517"/>
      <c r="U35" s="2509"/>
      <c r="V35" s="2509"/>
      <c r="W35" s="2509"/>
      <c r="X35" s="2509"/>
      <c r="Y35" s="224" t="s">
        <v>48</v>
      </c>
      <c r="Z35" s="383" t="s">
        <v>597</v>
      </c>
      <c r="AA35" s="383" t="s">
        <v>503</v>
      </c>
      <c r="AB35" s="383"/>
      <c r="AC35" s="223" t="s">
        <v>799</v>
      </c>
      <c r="AD35" s="223" t="s">
        <v>560</v>
      </c>
      <c r="AE35" s="227" t="s">
        <v>605</v>
      </c>
      <c r="AF35" s="1717" t="s">
        <v>610</v>
      </c>
      <c r="AG35" s="838">
        <v>0</v>
      </c>
      <c r="AH35" s="838"/>
      <c r="AI35" s="838"/>
      <c r="AJ35" s="838">
        <v>175132275</v>
      </c>
      <c r="AK35" s="838">
        <v>148738942</v>
      </c>
      <c r="AL35" s="838">
        <v>100691227</v>
      </c>
      <c r="AM35" s="1677">
        <f t="shared" si="55"/>
        <v>0.84929486583783598</v>
      </c>
      <c r="AN35" s="1677">
        <f t="shared" si="64"/>
        <v>0.57494386457322044</v>
      </c>
      <c r="AO35" s="977">
        <v>370440192</v>
      </c>
      <c r="AP35" s="838">
        <f t="shared" si="56"/>
        <v>382109058.04800004</v>
      </c>
      <c r="AQ35" s="977">
        <v>403738968</v>
      </c>
      <c r="AR35" s="1678">
        <f t="shared" si="8"/>
        <v>949311435</v>
      </c>
      <c r="AS35" s="1678">
        <f t="shared" si="9"/>
        <v>148738942</v>
      </c>
      <c r="AT35" s="1679">
        <f t="shared" si="57"/>
        <v>0.1566808704879869</v>
      </c>
      <c r="AU35" s="1678">
        <f t="shared" si="62"/>
        <v>100691227</v>
      </c>
      <c r="AV35" s="1679">
        <f t="shared" si="58"/>
        <v>0.10606764364952583</v>
      </c>
      <c r="AW35" s="1680"/>
      <c r="AX35" s="1680">
        <f>+AK35</f>
        <v>148738942</v>
      </c>
      <c r="AY35" s="1680"/>
      <c r="AZ35" s="1680"/>
      <c r="BA35" s="1681">
        <f t="shared" si="11"/>
        <v>148738942</v>
      </c>
      <c r="BB35" s="1680"/>
      <c r="BC35" s="1680"/>
      <c r="BD35" s="1680"/>
      <c r="BE35" s="1680"/>
      <c r="BF35" s="1681">
        <f t="shared" si="12"/>
        <v>0</v>
      </c>
      <c r="BG35" s="1680"/>
      <c r="BH35" s="1680"/>
      <c r="BI35" s="1680"/>
      <c r="BJ35" s="1680"/>
      <c r="BK35" s="1681">
        <f t="shared" si="13"/>
        <v>0</v>
      </c>
      <c r="BL35" s="1680"/>
      <c r="BM35" s="1680"/>
      <c r="BN35" s="1680"/>
      <c r="BO35" s="1680"/>
      <c r="BP35" s="1681">
        <f t="shared" si="14"/>
        <v>0</v>
      </c>
      <c r="BQ35" s="1680"/>
      <c r="BR35" s="1680"/>
      <c r="BS35" s="1680"/>
      <c r="BT35" s="1680"/>
      <c r="BU35" s="1681">
        <f t="shared" si="15"/>
        <v>0</v>
      </c>
      <c r="BV35" s="1680"/>
      <c r="BW35" s="1680"/>
      <c r="BX35" s="1680"/>
      <c r="BY35" s="1680"/>
      <c r="BZ35" s="1681">
        <f t="shared" si="16"/>
        <v>0</v>
      </c>
      <c r="CA35" s="1680"/>
      <c r="CB35" s="1680"/>
      <c r="CC35" s="1680"/>
      <c r="CD35" s="1680"/>
      <c r="CE35" s="1681">
        <f t="shared" si="17"/>
        <v>0</v>
      </c>
      <c r="CF35" s="1680"/>
      <c r="CG35" s="1680"/>
      <c r="CH35" s="1680"/>
      <c r="CI35" s="1680"/>
      <c r="CJ35" s="1681">
        <f t="shared" si="18"/>
        <v>0</v>
      </c>
      <c r="CK35" s="1680"/>
      <c r="CL35" s="1680"/>
      <c r="CM35" s="1680"/>
      <c r="CN35" s="1680"/>
      <c r="CO35" s="1681">
        <f t="shared" si="19"/>
        <v>0</v>
      </c>
      <c r="CP35" s="1680"/>
      <c r="CQ35" s="1680"/>
      <c r="CR35" s="1680"/>
      <c r="CS35" s="1680"/>
      <c r="CT35" s="1681">
        <f t="shared" si="20"/>
        <v>0</v>
      </c>
      <c r="CU35" s="1680"/>
      <c r="CV35" s="1680"/>
      <c r="CW35" s="1680"/>
      <c r="CX35" s="1680"/>
      <c r="CY35" s="1681">
        <f t="shared" si="21"/>
        <v>0</v>
      </c>
      <c r="CZ35" s="1680"/>
      <c r="DA35" s="1680"/>
      <c r="DB35" s="1680"/>
      <c r="DC35" s="1680"/>
      <c r="DD35" s="1681">
        <f t="shared" si="22"/>
        <v>0</v>
      </c>
      <c r="DE35" s="1680"/>
      <c r="DF35" s="1680"/>
      <c r="DG35" s="1680"/>
      <c r="DH35" s="1680"/>
      <c r="DI35" s="1681">
        <f t="shared" si="23"/>
        <v>0</v>
      </c>
      <c r="DJ35" s="1680"/>
      <c r="DK35" s="1680"/>
      <c r="DL35" s="1680"/>
      <c r="DM35" s="1680"/>
      <c r="DN35" s="1681">
        <f t="shared" si="24"/>
        <v>0</v>
      </c>
      <c r="DO35" s="1680"/>
      <c r="DP35" s="1680"/>
      <c r="DQ35" s="1680"/>
      <c r="DR35" s="1680"/>
      <c r="DS35" s="1681">
        <f t="shared" si="25"/>
        <v>0</v>
      </c>
      <c r="DT35" s="1680"/>
      <c r="DU35" s="1680"/>
      <c r="DV35" s="1680"/>
      <c r="DW35" s="1680"/>
      <c r="DX35" s="1681">
        <f t="shared" si="26"/>
        <v>0</v>
      </c>
      <c r="DY35" s="1680"/>
      <c r="DZ35" s="1680"/>
      <c r="EA35" s="1680"/>
      <c r="EB35" s="1680"/>
      <c r="EC35" s="1681">
        <f t="shared" si="27"/>
        <v>0</v>
      </c>
      <c r="ED35" s="1680"/>
      <c r="EE35" s="1680"/>
      <c r="EF35" s="1680"/>
      <c r="EG35" s="1680"/>
      <c r="EH35" s="1681">
        <f t="shared" si="28"/>
        <v>0</v>
      </c>
      <c r="EI35" s="1680"/>
      <c r="EJ35" s="1680"/>
      <c r="EK35" s="1680"/>
      <c r="EL35" s="1680"/>
      <c r="EM35" s="1681">
        <f t="shared" si="29"/>
        <v>0</v>
      </c>
      <c r="EN35" s="1680"/>
      <c r="EO35" s="1680"/>
      <c r="EP35" s="1680"/>
      <c r="EQ35" s="1680"/>
      <c r="ER35" s="1681">
        <f t="shared" si="30"/>
        <v>0</v>
      </c>
      <c r="ES35" s="1680"/>
      <c r="ET35" s="1680"/>
      <c r="EU35" s="1680"/>
      <c r="EV35" s="1680"/>
      <c r="EW35" s="1681">
        <f t="shared" si="31"/>
        <v>0</v>
      </c>
      <c r="EX35" s="1681">
        <f t="shared" si="63"/>
        <v>0</v>
      </c>
      <c r="EY35" s="945">
        <v>0</v>
      </c>
      <c r="EZ35" s="945">
        <v>0</v>
      </c>
      <c r="FA35" s="945">
        <v>17</v>
      </c>
      <c r="FB35" s="1706">
        <v>12</v>
      </c>
      <c r="FC35" s="1683">
        <f t="shared" si="59"/>
        <v>0.70588235294117652</v>
      </c>
      <c r="FD35" s="945">
        <v>13</v>
      </c>
      <c r="FE35" s="945">
        <v>18</v>
      </c>
      <c r="FF35" s="384">
        <f t="shared" si="69"/>
        <v>48</v>
      </c>
      <c r="FG35" s="386">
        <f t="shared" si="70"/>
        <v>12</v>
      </c>
      <c r="FH35" s="1689"/>
      <c r="FI35" s="1685"/>
      <c r="FJ35" s="1685"/>
      <c r="FK35" s="1685"/>
      <c r="FL35" s="1686">
        <f t="shared" si="34"/>
        <v>0</v>
      </c>
      <c r="FM35" s="1685"/>
      <c r="FN35" s="1685"/>
      <c r="FO35" s="1685"/>
      <c r="FP35" s="1685"/>
      <c r="FQ35" s="1686">
        <f t="shared" si="35"/>
        <v>0</v>
      </c>
      <c r="FR35" s="1685"/>
      <c r="FS35" s="1685"/>
      <c r="FT35" s="1685"/>
      <c r="FU35" s="1685"/>
      <c r="FV35" s="1686">
        <f t="shared" si="36"/>
        <v>0</v>
      </c>
      <c r="FW35" s="1685"/>
      <c r="FX35" s="1685"/>
      <c r="FY35" s="1685"/>
      <c r="FZ35" s="1685"/>
      <c r="GA35" s="1686">
        <f t="shared" si="37"/>
        <v>0</v>
      </c>
      <c r="GB35" s="1685"/>
      <c r="GC35" s="1685"/>
      <c r="GD35" s="1685"/>
      <c r="GE35" s="1685"/>
      <c r="GF35" s="1686">
        <f t="shared" si="38"/>
        <v>0</v>
      </c>
      <c r="GG35" s="1685"/>
      <c r="GH35" s="1685"/>
      <c r="GI35" s="1685"/>
      <c r="GJ35" s="1685"/>
      <c r="GK35" s="1686">
        <f t="shared" si="39"/>
        <v>0</v>
      </c>
      <c r="GL35" s="1685"/>
      <c r="GM35" s="1685"/>
      <c r="GN35" s="1685"/>
      <c r="GO35" s="1685"/>
      <c r="GP35" s="1686">
        <f t="shared" si="40"/>
        <v>0</v>
      </c>
      <c r="GQ35" s="1685"/>
      <c r="GR35" s="1685"/>
      <c r="GS35" s="1685"/>
      <c r="GT35" s="1685"/>
      <c r="GU35" s="1686">
        <f t="shared" si="41"/>
        <v>0</v>
      </c>
      <c r="GV35" s="1685"/>
      <c r="GW35" s="1685"/>
      <c r="GX35" s="1685"/>
      <c r="GY35" s="1685"/>
      <c r="GZ35" s="1686">
        <f t="shared" si="42"/>
        <v>0</v>
      </c>
      <c r="HA35" s="1685"/>
      <c r="HB35" s="1685"/>
      <c r="HC35" s="1685"/>
      <c r="HD35" s="1685"/>
      <c r="HE35" s="1686">
        <f t="shared" si="43"/>
        <v>0</v>
      </c>
      <c r="HF35" s="1685"/>
      <c r="HG35" s="1685"/>
      <c r="HH35" s="1685"/>
      <c r="HI35" s="1685"/>
      <c r="HJ35" s="1686">
        <f t="shared" si="44"/>
        <v>0</v>
      </c>
      <c r="HK35" s="1685"/>
      <c r="HL35" s="1685"/>
      <c r="HM35" s="1685"/>
      <c r="HN35" s="1685"/>
      <c r="HO35" s="1686">
        <f t="shared" si="45"/>
        <v>0</v>
      </c>
      <c r="HP35" s="1685"/>
      <c r="HQ35" s="1685"/>
      <c r="HR35" s="1685"/>
      <c r="HS35" s="1685"/>
      <c r="HT35" s="1686">
        <f t="shared" si="46"/>
        <v>0</v>
      </c>
      <c r="HU35" s="1685"/>
      <c r="HV35" s="1685"/>
      <c r="HW35" s="1685"/>
      <c r="HX35" s="1685"/>
      <c r="HY35" s="1686">
        <f t="shared" si="47"/>
        <v>0</v>
      </c>
      <c r="HZ35" s="1685"/>
      <c r="IA35" s="1685"/>
      <c r="IB35" s="1685"/>
      <c r="IC35" s="1685"/>
      <c r="ID35" s="1686">
        <f t="shared" si="48"/>
        <v>0</v>
      </c>
      <c r="IE35" s="1685"/>
      <c r="IF35" s="1685"/>
      <c r="IG35" s="1685"/>
      <c r="IH35" s="1685"/>
      <c r="II35" s="1686">
        <f t="shared" si="49"/>
        <v>0</v>
      </c>
      <c r="IJ35" s="1685"/>
      <c r="IK35" s="1685"/>
      <c r="IL35" s="1685"/>
      <c r="IM35" s="1685"/>
      <c r="IN35" s="1686">
        <f t="shared" si="50"/>
        <v>0</v>
      </c>
      <c r="IO35" s="1685"/>
      <c r="IP35" s="1685"/>
      <c r="IQ35" s="1685"/>
      <c r="IR35" s="1685"/>
      <c r="IS35" s="1686">
        <f t="shared" si="51"/>
        <v>0</v>
      </c>
      <c r="IT35" s="1685"/>
      <c r="IU35" s="1685"/>
      <c r="IV35" s="1685"/>
      <c r="IW35" s="1685"/>
      <c r="IX35" s="1686">
        <f t="shared" si="52"/>
        <v>0</v>
      </c>
      <c r="IY35" s="1685"/>
      <c r="IZ35" s="1685"/>
      <c r="JA35" s="1685"/>
      <c r="JB35" s="1685"/>
      <c r="JC35" s="1686">
        <f t="shared" si="53"/>
        <v>0</v>
      </c>
      <c r="JD35" s="1683">
        <f t="shared" si="61"/>
        <v>0.25</v>
      </c>
      <c r="JE35" s="1686">
        <f t="shared" si="54"/>
        <v>0</v>
      </c>
      <c r="JF35" s="1690"/>
      <c r="JG35" s="1690"/>
      <c r="JH35" s="1690"/>
      <c r="JI35" s="1690"/>
      <c r="JJ35" s="1690"/>
      <c r="JK35" s="1690"/>
      <c r="JL35" s="209" t="s">
        <v>386</v>
      </c>
      <c r="JM35" s="1688"/>
    </row>
    <row r="36" spans="1:273" ht="125.25" hidden="1" customHeight="1" x14ac:dyDescent="0.35">
      <c r="A36" s="223" t="s">
        <v>497</v>
      </c>
      <c r="B36" s="223" t="s">
        <v>498</v>
      </c>
      <c r="C36" s="225" t="s">
        <v>611</v>
      </c>
      <c r="D36" s="224" t="s">
        <v>249</v>
      </c>
      <c r="E36" s="61" t="s">
        <v>613</v>
      </c>
      <c r="F36" s="2508">
        <v>2862084500</v>
      </c>
      <c r="G36" s="2508">
        <v>2784854565</v>
      </c>
      <c r="H36" s="2508">
        <v>1681340079</v>
      </c>
      <c r="I36" s="2508">
        <f>+AJ36+AJ37+AJ38+AJ39+AJ40</f>
        <v>5437670501</v>
      </c>
      <c r="J36" s="2508">
        <f>+AK36+AK37+AK38+AK39+AK40</f>
        <v>2904004890</v>
      </c>
      <c r="K36" s="2508">
        <f>+AL36+AL37+AL38+AL39+AL40</f>
        <v>1704318476</v>
      </c>
      <c r="L36" s="2508">
        <v>4504665849.7502127</v>
      </c>
      <c r="M36" s="2508">
        <v>4146506858.5291662</v>
      </c>
      <c r="N36" s="2510">
        <f>+F36+I36+L36+M36</f>
        <v>16950927709.279381</v>
      </c>
      <c r="O36" s="2510">
        <f>+G36+J36</f>
        <v>5688859455</v>
      </c>
      <c r="P36" s="2510">
        <f>+H36+K36</f>
        <v>3385658555</v>
      </c>
      <c r="Q36" s="2511">
        <v>4</v>
      </c>
      <c r="R36" s="2511">
        <v>4</v>
      </c>
      <c r="S36" s="2511">
        <v>4</v>
      </c>
      <c r="T36" s="2520">
        <v>4</v>
      </c>
      <c r="U36" s="2511">
        <v>4</v>
      </c>
      <c r="V36" s="2511">
        <v>4</v>
      </c>
      <c r="W36" s="2519">
        <v>4</v>
      </c>
      <c r="X36" s="2514">
        <v>4</v>
      </c>
      <c r="Y36" s="224" t="s">
        <v>249</v>
      </c>
      <c r="Z36" s="383" t="s">
        <v>614</v>
      </c>
      <c r="AA36" s="383" t="s">
        <v>503</v>
      </c>
      <c r="AB36" s="383"/>
      <c r="AC36" s="223" t="s">
        <v>615</v>
      </c>
      <c r="AD36" s="223" t="s">
        <v>560</v>
      </c>
      <c r="AE36" s="227" t="s">
        <v>616</v>
      </c>
      <c r="AF36" s="1717" t="s">
        <v>617</v>
      </c>
      <c r="AG36" s="838">
        <v>108939800</v>
      </c>
      <c r="AH36" s="838">
        <v>108939800</v>
      </c>
      <c r="AI36" s="838">
        <v>98939800</v>
      </c>
      <c r="AJ36" s="838">
        <v>0</v>
      </c>
      <c r="AK36" s="838">
        <v>0</v>
      </c>
      <c r="AL36" s="838">
        <v>0</v>
      </c>
      <c r="AM36" s="1677" t="e">
        <f t="shared" si="55"/>
        <v>#DIV/0!</v>
      </c>
      <c r="AN36" s="1677">
        <v>0</v>
      </c>
      <c r="AO36" s="977">
        <v>0</v>
      </c>
      <c r="AP36" s="838">
        <f t="shared" si="56"/>
        <v>0</v>
      </c>
      <c r="AQ36" s="977">
        <v>0</v>
      </c>
      <c r="AR36" s="1678">
        <f t="shared" si="8"/>
        <v>108939800</v>
      </c>
      <c r="AS36" s="1678">
        <f t="shared" si="9"/>
        <v>108939800</v>
      </c>
      <c r="AT36" s="1679">
        <f t="shared" si="57"/>
        <v>1</v>
      </c>
      <c r="AU36" s="1678">
        <f t="shared" si="62"/>
        <v>98939800</v>
      </c>
      <c r="AV36" s="1679">
        <f t="shared" si="58"/>
        <v>0.90820618359864802</v>
      </c>
      <c r="AW36" s="1680">
        <v>0</v>
      </c>
      <c r="AX36" s="1680"/>
      <c r="AY36" s="1680"/>
      <c r="AZ36" s="1680"/>
      <c r="BA36" s="1681">
        <f t="shared" si="11"/>
        <v>0</v>
      </c>
      <c r="BB36" s="1680"/>
      <c r="BC36" s="1680"/>
      <c r="BD36" s="1680"/>
      <c r="BE36" s="1680"/>
      <c r="BF36" s="1681">
        <f t="shared" si="12"/>
        <v>0</v>
      </c>
      <c r="BG36" s="1680"/>
      <c r="BH36" s="1680"/>
      <c r="BI36" s="1680"/>
      <c r="BJ36" s="1680"/>
      <c r="BK36" s="1681">
        <f t="shared" si="13"/>
        <v>0</v>
      </c>
      <c r="BL36" s="1680"/>
      <c r="BM36" s="1680"/>
      <c r="BN36" s="1680"/>
      <c r="BO36" s="1680"/>
      <c r="BP36" s="1681">
        <f t="shared" si="14"/>
        <v>0</v>
      </c>
      <c r="BQ36" s="1680"/>
      <c r="BR36" s="1680"/>
      <c r="BS36" s="1680"/>
      <c r="BT36" s="1680"/>
      <c r="BU36" s="1681">
        <f t="shared" si="15"/>
        <v>0</v>
      </c>
      <c r="BV36" s="1680"/>
      <c r="BW36" s="1680"/>
      <c r="BX36" s="1680"/>
      <c r="BY36" s="1680"/>
      <c r="BZ36" s="1681">
        <f t="shared" si="16"/>
        <v>0</v>
      </c>
      <c r="CA36" s="1680"/>
      <c r="CB36" s="1680"/>
      <c r="CC36" s="1680"/>
      <c r="CD36" s="1680"/>
      <c r="CE36" s="1681">
        <f t="shared" si="17"/>
        <v>0</v>
      </c>
      <c r="CF36" s="1680"/>
      <c r="CG36" s="1680"/>
      <c r="CH36" s="1680"/>
      <c r="CI36" s="1680"/>
      <c r="CJ36" s="1681">
        <f t="shared" si="18"/>
        <v>0</v>
      </c>
      <c r="CK36" s="1680"/>
      <c r="CL36" s="1680"/>
      <c r="CM36" s="1680"/>
      <c r="CN36" s="1680"/>
      <c r="CO36" s="1681">
        <f t="shared" si="19"/>
        <v>0</v>
      </c>
      <c r="CP36" s="1680"/>
      <c r="CQ36" s="1680"/>
      <c r="CR36" s="1680"/>
      <c r="CS36" s="1680"/>
      <c r="CT36" s="1681">
        <f t="shared" si="20"/>
        <v>0</v>
      </c>
      <c r="CU36" s="1680"/>
      <c r="CV36" s="1680"/>
      <c r="CW36" s="1680"/>
      <c r="CX36" s="1680"/>
      <c r="CY36" s="1681">
        <f t="shared" si="21"/>
        <v>0</v>
      </c>
      <c r="CZ36" s="1680"/>
      <c r="DA36" s="1680"/>
      <c r="DB36" s="1680"/>
      <c r="DC36" s="1680"/>
      <c r="DD36" s="1681">
        <f t="shared" si="22"/>
        <v>0</v>
      </c>
      <c r="DE36" s="1680"/>
      <c r="DF36" s="1680"/>
      <c r="DG36" s="1680"/>
      <c r="DH36" s="1680"/>
      <c r="DI36" s="1681">
        <f t="shared" si="23"/>
        <v>0</v>
      </c>
      <c r="DJ36" s="1680"/>
      <c r="DK36" s="1680"/>
      <c r="DL36" s="1680"/>
      <c r="DM36" s="1680"/>
      <c r="DN36" s="1681">
        <f t="shared" si="24"/>
        <v>0</v>
      </c>
      <c r="DO36" s="1680"/>
      <c r="DP36" s="1680"/>
      <c r="DQ36" s="1680"/>
      <c r="DR36" s="1680"/>
      <c r="DS36" s="1681">
        <f t="shared" si="25"/>
        <v>0</v>
      </c>
      <c r="DT36" s="1680"/>
      <c r="DU36" s="1680"/>
      <c r="DV36" s="1680"/>
      <c r="DW36" s="1680"/>
      <c r="DX36" s="1681">
        <f t="shared" si="26"/>
        <v>0</v>
      </c>
      <c r="DY36" s="1680"/>
      <c r="DZ36" s="1680"/>
      <c r="EA36" s="1680"/>
      <c r="EB36" s="1680"/>
      <c r="EC36" s="1681">
        <f t="shared" si="27"/>
        <v>0</v>
      </c>
      <c r="ED36" s="1680"/>
      <c r="EE36" s="1680"/>
      <c r="EF36" s="1680"/>
      <c r="EG36" s="1680"/>
      <c r="EH36" s="1681">
        <f t="shared" si="28"/>
        <v>0</v>
      </c>
      <c r="EI36" s="1680"/>
      <c r="EJ36" s="1680"/>
      <c r="EK36" s="1680"/>
      <c r="EL36" s="1680"/>
      <c r="EM36" s="1681">
        <f t="shared" si="29"/>
        <v>0</v>
      </c>
      <c r="EN36" s="1680"/>
      <c r="EO36" s="1680"/>
      <c r="EP36" s="1680"/>
      <c r="EQ36" s="1680"/>
      <c r="ER36" s="1681">
        <f t="shared" si="30"/>
        <v>0</v>
      </c>
      <c r="ES36" s="1680"/>
      <c r="ET36" s="1680"/>
      <c r="EU36" s="1680"/>
      <c r="EV36" s="1680"/>
      <c r="EW36" s="1681">
        <f t="shared" si="31"/>
        <v>0</v>
      </c>
      <c r="EX36" s="1681">
        <f t="shared" si="63"/>
        <v>0</v>
      </c>
      <c r="EY36" s="945">
        <v>4</v>
      </c>
      <c r="EZ36" s="945">
        <v>4</v>
      </c>
      <c r="FA36" s="945">
        <v>0</v>
      </c>
      <c r="FB36" s="1706">
        <v>0</v>
      </c>
      <c r="FC36" s="1683" t="e">
        <f t="shared" si="59"/>
        <v>#DIV/0!</v>
      </c>
      <c r="FD36" s="945">
        <v>0</v>
      </c>
      <c r="FE36" s="945">
        <v>0</v>
      </c>
      <c r="FF36" s="384">
        <f>+EY36</f>
        <v>4</v>
      </c>
      <c r="FG36" s="1708">
        <f t="shared" si="70"/>
        <v>4</v>
      </c>
      <c r="FH36" s="1718"/>
      <c r="FI36" s="1685"/>
      <c r="FJ36" s="1685"/>
      <c r="FK36" s="1685"/>
      <c r="FL36" s="1686">
        <f t="shared" si="34"/>
        <v>0</v>
      </c>
      <c r="FM36" s="1685"/>
      <c r="FN36" s="1685"/>
      <c r="FO36" s="1685"/>
      <c r="FP36" s="1685"/>
      <c r="FQ36" s="1686">
        <f t="shared" si="35"/>
        <v>0</v>
      </c>
      <c r="FR36" s="1685"/>
      <c r="FS36" s="1685"/>
      <c r="FT36" s="1685"/>
      <c r="FU36" s="1685"/>
      <c r="FV36" s="1686">
        <f t="shared" si="36"/>
        <v>0</v>
      </c>
      <c r="FW36" s="1685"/>
      <c r="FX36" s="1685"/>
      <c r="FY36" s="1685"/>
      <c r="FZ36" s="1685"/>
      <c r="GA36" s="1686">
        <f t="shared" si="37"/>
        <v>0</v>
      </c>
      <c r="GB36" s="1685"/>
      <c r="GC36" s="1685"/>
      <c r="GD36" s="1685"/>
      <c r="GE36" s="1685"/>
      <c r="GF36" s="1686">
        <f t="shared" si="38"/>
        <v>0</v>
      </c>
      <c r="GG36" s="1685"/>
      <c r="GH36" s="1685"/>
      <c r="GI36" s="1685"/>
      <c r="GJ36" s="1685"/>
      <c r="GK36" s="1686">
        <f t="shared" si="39"/>
        <v>0</v>
      </c>
      <c r="GL36" s="1685"/>
      <c r="GM36" s="1685"/>
      <c r="GN36" s="1685"/>
      <c r="GO36" s="1685"/>
      <c r="GP36" s="1686">
        <f t="shared" si="40"/>
        <v>0</v>
      </c>
      <c r="GQ36" s="1685"/>
      <c r="GR36" s="1685"/>
      <c r="GS36" s="1685"/>
      <c r="GT36" s="1685"/>
      <c r="GU36" s="1686">
        <f t="shared" si="41"/>
        <v>0</v>
      </c>
      <c r="GV36" s="1685"/>
      <c r="GW36" s="1685"/>
      <c r="GX36" s="1685"/>
      <c r="GY36" s="1685"/>
      <c r="GZ36" s="1686">
        <f t="shared" si="42"/>
        <v>0</v>
      </c>
      <c r="HA36" s="1685"/>
      <c r="HB36" s="1685"/>
      <c r="HC36" s="1685"/>
      <c r="HD36" s="1685"/>
      <c r="HE36" s="1686">
        <f t="shared" si="43"/>
        <v>0</v>
      </c>
      <c r="HF36" s="1685"/>
      <c r="HG36" s="1685"/>
      <c r="HH36" s="1685"/>
      <c r="HI36" s="1685"/>
      <c r="HJ36" s="1686">
        <f t="shared" si="44"/>
        <v>0</v>
      </c>
      <c r="HK36" s="1685"/>
      <c r="HL36" s="1685"/>
      <c r="HM36" s="1685"/>
      <c r="HN36" s="1685"/>
      <c r="HO36" s="1686">
        <f t="shared" si="45"/>
        <v>0</v>
      </c>
      <c r="HP36" s="1685"/>
      <c r="HQ36" s="1685"/>
      <c r="HR36" s="1685"/>
      <c r="HS36" s="1685"/>
      <c r="HT36" s="1686">
        <f t="shared" si="46"/>
        <v>0</v>
      </c>
      <c r="HU36" s="1685"/>
      <c r="HV36" s="1685"/>
      <c r="HW36" s="1685"/>
      <c r="HX36" s="1685"/>
      <c r="HY36" s="1686">
        <f t="shared" si="47"/>
        <v>0</v>
      </c>
      <c r="HZ36" s="1685"/>
      <c r="IA36" s="1685"/>
      <c r="IB36" s="1685"/>
      <c r="IC36" s="1685"/>
      <c r="ID36" s="1686">
        <f t="shared" si="48"/>
        <v>0</v>
      </c>
      <c r="IE36" s="1685"/>
      <c r="IF36" s="1685"/>
      <c r="IG36" s="1685"/>
      <c r="IH36" s="1685"/>
      <c r="II36" s="1686">
        <f t="shared" si="49"/>
        <v>0</v>
      </c>
      <c r="IJ36" s="1685"/>
      <c r="IK36" s="1685"/>
      <c r="IL36" s="1685"/>
      <c r="IM36" s="1685"/>
      <c r="IN36" s="1686">
        <f t="shared" si="50"/>
        <v>0</v>
      </c>
      <c r="IO36" s="1685"/>
      <c r="IP36" s="1685"/>
      <c r="IQ36" s="1685"/>
      <c r="IR36" s="1685"/>
      <c r="IS36" s="1686">
        <f t="shared" si="51"/>
        <v>0</v>
      </c>
      <c r="IT36" s="1685"/>
      <c r="IU36" s="1685"/>
      <c r="IV36" s="1685"/>
      <c r="IW36" s="1685"/>
      <c r="IX36" s="1686">
        <f t="shared" si="52"/>
        <v>0</v>
      </c>
      <c r="IY36" s="1685"/>
      <c r="IZ36" s="1685"/>
      <c r="JA36" s="1685"/>
      <c r="JB36" s="1685"/>
      <c r="JC36" s="1686">
        <f t="shared" si="53"/>
        <v>0</v>
      </c>
      <c r="JD36" s="1683">
        <f t="shared" si="61"/>
        <v>1</v>
      </c>
      <c r="JE36" s="1686">
        <f t="shared" si="54"/>
        <v>0</v>
      </c>
      <c r="JF36" s="1690"/>
      <c r="JG36" s="1690"/>
      <c r="JH36" s="1690"/>
      <c r="JI36" s="1690"/>
      <c r="JJ36" s="1690"/>
      <c r="JK36" s="1690"/>
      <c r="JL36" s="209" t="s">
        <v>391</v>
      </c>
      <c r="JM36" s="1688"/>
    </row>
    <row r="37" spans="1:273" ht="125.25" hidden="1" customHeight="1" x14ac:dyDescent="0.35">
      <c r="A37" s="223" t="s">
        <v>497</v>
      </c>
      <c r="B37" s="223" t="s">
        <v>498</v>
      </c>
      <c r="C37" s="225" t="s">
        <v>611</v>
      </c>
      <c r="D37" s="224" t="s">
        <v>249</v>
      </c>
      <c r="E37" s="61" t="s">
        <v>613</v>
      </c>
      <c r="F37" s="2509"/>
      <c r="G37" s="2509"/>
      <c r="H37" s="2509"/>
      <c r="I37" s="2509"/>
      <c r="J37" s="2509"/>
      <c r="K37" s="2509"/>
      <c r="L37" s="2509"/>
      <c r="M37" s="2509"/>
      <c r="N37" s="2509"/>
      <c r="O37" s="2509"/>
      <c r="P37" s="2509"/>
      <c r="Q37" s="2509"/>
      <c r="R37" s="2509"/>
      <c r="S37" s="2509"/>
      <c r="T37" s="2517"/>
      <c r="U37" s="2509"/>
      <c r="V37" s="2509"/>
      <c r="W37" s="2509"/>
      <c r="X37" s="2509"/>
      <c r="Y37" s="224" t="s">
        <v>249</v>
      </c>
      <c r="Z37" s="383" t="s">
        <v>618</v>
      </c>
      <c r="AA37" s="383" t="s">
        <v>503</v>
      </c>
      <c r="AB37" s="383"/>
      <c r="AC37" s="223" t="s">
        <v>615</v>
      </c>
      <c r="AD37" s="223" t="s">
        <v>869</v>
      </c>
      <c r="AE37" s="227" t="s">
        <v>616</v>
      </c>
      <c r="AF37" s="1719" t="s">
        <v>620</v>
      </c>
      <c r="AG37" s="838">
        <v>669250000</v>
      </c>
      <c r="AH37" s="838">
        <v>669250000</v>
      </c>
      <c r="AI37" s="838">
        <v>463950000</v>
      </c>
      <c r="AJ37" s="838">
        <v>797170794</v>
      </c>
      <c r="AK37" s="838">
        <v>150601419</v>
      </c>
      <c r="AL37" s="838">
        <v>63094381</v>
      </c>
      <c r="AM37" s="1677">
        <f t="shared" si="55"/>
        <v>0.18891989035915432</v>
      </c>
      <c r="AN37" s="1677">
        <f t="shared" ref="AN37:AN59" si="71">+AL37/AJ37</f>
        <v>7.9147883333016339E-2</v>
      </c>
      <c r="AO37" s="977">
        <v>556598187</v>
      </c>
      <c r="AP37" s="838">
        <f t="shared" si="56"/>
        <v>574131029.89050007</v>
      </c>
      <c r="AQ37" s="977">
        <v>457588919</v>
      </c>
      <c r="AR37" s="1678">
        <f t="shared" si="8"/>
        <v>2480607900</v>
      </c>
      <c r="AS37" s="1678">
        <f t="shared" si="9"/>
        <v>819851419</v>
      </c>
      <c r="AT37" s="1679">
        <f t="shared" si="57"/>
        <v>0.33050423607858381</v>
      </c>
      <c r="AU37" s="1678">
        <f t="shared" si="62"/>
        <v>527044381</v>
      </c>
      <c r="AV37" s="1679">
        <f t="shared" si="58"/>
        <v>0.21246581573815032</v>
      </c>
      <c r="AW37" s="1680"/>
      <c r="AX37" s="1680">
        <f t="shared" ref="AX37:AX48" si="72">+AK37</f>
        <v>150601419</v>
      </c>
      <c r="AY37" s="1680"/>
      <c r="AZ37" s="1680"/>
      <c r="BA37" s="1681">
        <f t="shared" si="11"/>
        <v>150601419</v>
      </c>
      <c r="BB37" s="1680"/>
      <c r="BC37" s="1680"/>
      <c r="BD37" s="1680"/>
      <c r="BE37" s="1680"/>
      <c r="BF37" s="1681">
        <f t="shared" si="12"/>
        <v>0</v>
      </c>
      <c r="BG37" s="1680"/>
      <c r="BH37" s="1680"/>
      <c r="BI37" s="1680"/>
      <c r="BJ37" s="1680"/>
      <c r="BK37" s="1681">
        <f t="shared" si="13"/>
        <v>0</v>
      </c>
      <c r="BL37" s="1680"/>
      <c r="BM37" s="1680"/>
      <c r="BN37" s="1680"/>
      <c r="BO37" s="1680"/>
      <c r="BP37" s="1681">
        <f t="shared" si="14"/>
        <v>0</v>
      </c>
      <c r="BQ37" s="1680"/>
      <c r="BR37" s="1680"/>
      <c r="BS37" s="1680"/>
      <c r="BT37" s="1680"/>
      <c r="BU37" s="1681">
        <f t="shared" si="15"/>
        <v>0</v>
      </c>
      <c r="BV37" s="1680"/>
      <c r="BW37" s="1680"/>
      <c r="BX37" s="1680"/>
      <c r="BY37" s="1680"/>
      <c r="BZ37" s="1681">
        <f t="shared" si="16"/>
        <v>0</v>
      </c>
      <c r="CA37" s="1680"/>
      <c r="CB37" s="1680"/>
      <c r="CC37" s="1680"/>
      <c r="CD37" s="1680"/>
      <c r="CE37" s="1681">
        <f t="shared" si="17"/>
        <v>0</v>
      </c>
      <c r="CF37" s="1680"/>
      <c r="CG37" s="1680"/>
      <c r="CH37" s="1680"/>
      <c r="CI37" s="1680"/>
      <c r="CJ37" s="1681">
        <f t="shared" si="18"/>
        <v>0</v>
      </c>
      <c r="CK37" s="1680"/>
      <c r="CL37" s="1680"/>
      <c r="CM37" s="1680"/>
      <c r="CN37" s="1680"/>
      <c r="CO37" s="1681">
        <f t="shared" si="19"/>
        <v>0</v>
      </c>
      <c r="CP37" s="1680"/>
      <c r="CQ37" s="1680"/>
      <c r="CR37" s="1680"/>
      <c r="CS37" s="1680"/>
      <c r="CT37" s="1681">
        <f t="shared" si="20"/>
        <v>0</v>
      </c>
      <c r="CU37" s="1680"/>
      <c r="CV37" s="1680"/>
      <c r="CW37" s="1680"/>
      <c r="CX37" s="1680"/>
      <c r="CY37" s="1681">
        <f t="shared" si="21"/>
        <v>0</v>
      </c>
      <c r="CZ37" s="1680"/>
      <c r="DA37" s="1680"/>
      <c r="DB37" s="1680"/>
      <c r="DC37" s="1680"/>
      <c r="DD37" s="1681">
        <f t="shared" si="22"/>
        <v>0</v>
      </c>
      <c r="DE37" s="1680"/>
      <c r="DF37" s="1680"/>
      <c r="DG37" s="1680"/>
      <c r="DH37" s="1680"/>
      <c r="DI37" s="1681">
        <f t="shared" si="23"/>
        <v>0</v>
      </c>
      <c r="DJ37" s="1680"/>
      <c r="DK37" s="1680"/>
      <c r="DL37" s="1680"/>
      <c r="DM37" s="1680"/>
      <c r="DN37" s="1681">
        <f t="shared" si="24"/>
        <v>0</v>
      </c>
      <c r="DO37" s="1680"/>
      <c r="DP37" s="1680"/>
      <c r="DQ37" s="1680"/>
      <c r="DR37" s="1680"/>
      <c r="DS37" s="1681">
        <f t="shared" si="25"/>
        <v>0</v>
      </c>
      <c r="DT37" s="1680"/>
      <c r="DU37" s="1680"/>
      <c r="DV37" s="1680"/>
      <c r="DW37" s="1680"/>
      <c r="DX37" s="1681">
        <f t="shared" si="26"/>
        <v>0</v>
      </c>
      <c r="DY37" s="1680"/>
      <c r="DZ37" s="1680"/>
      <c r="EA37" s="1680"/>
      <c r="EB37" s="1680"/>
      <c r="EC37" s="1681">
        <f t="shared" si="27"/>
        <v>0</v>
      </c>
      <c r="ED37" s="1680"/>
      <c r="EE37" s="1680"/>
      <c r="EF37" s="1680"/>
      <c r="EG37" s="1680"/>
      <c r="EH37" s="1681">
        <f t="shared" si="28"/>
        <v>0</v>
      </c>
      <c r="EI37" s="1680"/>
      <c r="EJ37" s="1680"/>
      <c r="EK37" s="1680"/>
      <c r="EL37" s="1680"/>
      <c r="EM37" s="1681">
        <f t="shared" si="29"/>
        <v>0</v>
      </c>
      <c r="EN37" s="1680"/>
      <c r="EO37" s="1680"/>
      <c r="EP37" s="1680"/>
      <c r="EQ37" s="1680"/>
      <c r="ER37" s="1681">
        <f t="shared" si="30"/>
        <v>0</v>
      </c>
      <c r="ES37" s="1680"/>
      <c r="ET37" s="1680"/>
      <c r="EU37" s="1680"/>
      <c r="EV37" s="1680"/>
      <c r="EW37" s="1681">
        <f t="shared" si="31"/>
        <v>0</v>
      </c>
      <c r="EX37" s="1681">
        <f t="shared" si="63"/>
        <v>0</v>
      </c>
      <c r="EY37" s="1059">
        <v>0.27</v>
      </c>
      <c r="EZ37" s="1059">
        <v>0.27</v>
      </c>
      <c r="FA37" s="1059">
        <v>0.22</v>
      </c>
      <c r="FB37" s="1706">
        <v>0.15</v>
      </c>
      <c r="FC37" s="1683">
        <f t="shared" si="59"/>
        <v>0.68181818181818177</v>
      </c>
      <c r="FD37" s="1059">
        <v>0.28000000000000003</v>
      </c>
      <c r="FE37" s="1059">
        <v>0.23</v>
      </c>
      <c r="FF37" s="1713">
        <f t="shared" ref="FF37:FF48" si="73">+EY37+FA37+FD37+FE37</f>
        <v>1</v>
      </c>
      <c r="FG37" s="1708">
        <f t="shared" si="70"/>
        <v>0.42000000000000004</v>
      </c>
      <c r="FH37" s="1718"/>
      <c r="FI37" s="1685"/>
      <c r="FJ37" s="1685"/>
      <c r="FK37" s="1685"/>
      <c r="FL37" s="1686">
        <f t="shared" si="34"/>
        <v>0</v>
      </c>
      <c r="FM37" s="1685"/>
      <c r="FN37" s="1685"/>
      <c r="FO37" s="1685"/>
      <c r="FP37" s="1685"/>
      <c r="FQ37" s="1686">
        <f t="shared" si="35"/>
        <v>0</v>
      </c>
      <c r="FR37" s="1685"/>
      <c r="FS37" s="1685"/>
      <c r="FT37" s="1685"/>
      <c r="FU37" s="1685"/>
      <c r="FV37" s="1686">
        <f t="shared" si="36"/>
        <v>0</v>
      </c>
      <c r="FW37" s="1685"/>
      <c r="FX37" s="1685"/>
      <c r="FY37" s="1685"/>
      <c r="FZ37" s="1685"/>
      <c r="GA37" s="1686">
        <f t="shared" si="37"/>
        <v>0</v>
      </c>
      <c r="GB37" s="1685"/>
      <c r="GC37" s="1685"/>
      <c r="GD37" s="1685"/>
      <c r="GE37" s="1685"/>
      <c r="GF37" s="1686">
        <f t="shared" si="38"/>
        <v>0</v>
      </c>
      <c r="GG37" s="1685"/>
      <c r="GH37" s="1685"/>
      <c r="GI37" s="1685"/>
      <c r="GJ37" s="1685"/>
      <c r="GK37" s="1686">
        <f t="shared" si="39"/>
        <v>0</v>
      </c>
      <c r="GL37" s="1685"/>
      <c r="GM37" s="1685"/>
      <c r="GN37" s="1685"/>
      <c r="GO37" s="1685"/>
      <c r="GP37" s="1686">
        <f t="shared" si="40"/>
        <v>0</v>
      </c>
      <c r="GQ37" s="1685"/>
      <c r="GR37" s="1685"/>
      <c r="GS37" s="1685"/>
      <c r="GT37" s="1685"/>
      <c r="GU37" s="1686">
        <f t="shared" si="41"/>
        <v>0</v>
      </c>
      <c r="GV37" s="1685"/>
      <c r="GW37" s="1685"/>
      <c r="GX37" s="1685"/>
      <c r="GY37" s="1685"/>
      <c r="GZ37" s="1686">
        <f t="shared" si="42"/>
        <v>0</v>
      </c>
      <c r="HA37" s="1685"/>
      <c r="HB37" s="1685"/>
      <c r="HC37" s="1685"/>
      <c r="HD37" s="1685"/>
      <c r="HE37" s="1686">
        <f t="shared" si="43"/>
        <v>0</v>
      </c>
      <c r="HF37" s="1685"/>
      <c r="HG37" s="1685"/>
      <c r="HH37" s="1685"/>
      <c r="HI37" s="1685"/>
      <c r="HJ37" s="1686">
        <f t="shared" si="44"/>
        <v>0</v>
      </c>
      <c r="HK37" s="1685"/>
      <c r="HL37" s="1685"/>
      <c r="HM37" s="1685"/>
      <c r="HN37" s="1685"/>
      <c r="HO37" s="1686">
        <f t="shared" si="45"/>
        <v>0</v>
      </c>
      <c r="HP37" s="1685"/>
      <c r="HQ37" s="1685"/>
      <c r="HR37" s="1685"/>
      <c r="HS37" s="1685"/>
      <c r="HT37" s="1686">
        <f t="shared" si="46"/>
        <v>0</v>
      </c>
      <c r="HU37" s="1685"/>
      <c r="HV37" s="1685"/>
      <c r="HW37" s="1685"/>
      <c r="HX37" s="1685"/>
      <c r="HY37" s="1686">
        <f t="shared" si="47"/>
        <v>0</v>
      </c>
      <c r="HZ37" s="1685"/>
      <c r="IA37" s="1685"/>
      <c r="IB37" s="1685"/>
      <c r="IC37" s="1685"/>
      <c r="ID37" s="1686">
        <f t="shared" si="48"/>
        <v>0</v>
      </c>
      <c r="IE37" s="1685"/>
      <c r="IF37" s="1685"/>
      <c r="IG37" s="1685"/>
      <c r="IH37" s="1685"/>
      <c r="II37" s="1686">
        <f t="shared" si="49"/>
        <v>0</v>
      </c>
      <c r="IJ37" s="1685"/>
      <c r="IK37" s="1685"/>
      <c r="IL37" s="1685"/>
      <c r="IM37" s="1685"/>
      <c r="IN37" s="1686">
        <f t="shared" si="50"/>
        <v>0</v>
      </c>
      <c r="IO37" s="1685"/>
      <c r="IP37" s="1685"/>
      <c r="IQ37" s="1685"/>
      <c r="IR37" s="1685"/>
      <c r="IS37" s="1686">
        <f t="shared" si="51"/>
        <v>0</v>
      </c>
      <c r="IT37" s="1685"/>
      <c r="IU37" s="1685"/>
      <c r="IV37" s="1685"/>
      <c r="IW37" s="1685"/>
      <c r="IX37" s="1686">
        <f t="shared" si="52"/>
        <v>0</v>
      </c>
      <c r="IY37" s="1685"/>
      <c r="IZ37" s="1685"/>
      <c r="JA37" s="1685"/>
      <c r="JB37" s="1685"/>
      <c r="JC37" s="1686">
        <f t="shared" si="53"/>
        <v>0</v>
      </c>
      <c r="JD37" s="1683">
        <f t="shared" si="61"/>
        <v>0.42000000000000004</v>
      </c>
      <c r="JE37" s="1686">
        <f t="shared" si="54"/>
        <v>0</v>
      </c>
      <c r="JF37" s="1690"/>
      <c r="JG37" s="1690"/>
      <c r="JH37" s="1690"/>
      <c r="JI37" s="1690"/>
      <c r="JJ37" s="1690"/>
      <c r="JK37" s="1690"/>
      <c r="JL37" s="209" t="s">
        <v>391</v>
      </c>
      <c r="JM37" s="1688"/>
    </row>
    <row r="38" spans="1:273" ht="125.25" hidden="1" customHeight="1" x14ac:dyDescent="0.35">
      <c r="A38" s="223" t="s">
        <v>497</v>
      </c>
      <c r="B38" s="223" t="s">
        <v>498</v>
      </c>
      <c r="C38" s="225" t="s">
        <v>611</v>
      </c>
      <c r="D38" s="224" t="s">
        <v>249</v>
      </c>
      <c r="E38" s="61" t="s">
        <v>613</v>
      </c>
      <c r="F38" s="2509"/>
      <c r="G38" s="2509"/>
      <c r="H38" s="2509"/>
      <c r="I38" s="2509"/>
      <c r="J38" s="2509"/>
      <c r="K38" s="2509"/>
      <c r="L38" s="2509"/>
      <c r="M38" s="2509"/>
      <c r="N38" s="2509">
        <f>+F38+I38+L38+M38</f>
        <v>0</v>
      </c>
      <c r="O38" s="2509">
        <f>+G38+J38</f>
        <v>0</v>
      </c>
      <c r="P38" s="2509">
        <f>+H38+K38</f>
        <v>0</v>
      </c>
      <c r="Q38" s="2509"/>
      <c r="R38" s="2509"/>
      <c r="S38" s="2509"/>
      <c r="T38" s="2517"/>
      <c r="U38" s="2509"/>
      <c r="V38" s="2509"/>
      <c r="W38" s="2509"/>
      <c r="X38" s="2509"/>
      <c r="Y38" s="224" t="s">
        <v>249</v>
      </c>
      <c r="Z38" s="383" t="s">
        <v>597</v>
      </c>
      <c r="AA38" s="383" t="s">
        <v>503</v>
      </c>
      <c r="AB38" s="383"/>
      <c r="AC38" s="223" t="s">
        <v>615</v>
      </c>
      <c r="AD38" s="223" t="s">
        <v>801</v>
      </c>
      <c r="AE38" s="227" t="s">
        <v>622</v>
      </c>
      <c r="AF38" s="209" t="s">
        <v>623</v>
      </c>
      <c r="AG38" s="838">
        <v>123426833</v>
      </c>
      <c r="AH38" s="838">
        <v>123426833</v>
      </c>
      <c r="AI38" s="838">
        <v>106289833</v>
      </c>
      <c r="AJ38" s="838">
        <v>279573333</v>
      </c>
      <c r="AK38" s="838">
        <v>252927133</v>
      </c>
      <c r="AL38" s="838">
        <v>175837099</v>
      </c>
      <c r="AM38" s="1677">
        <f t="shared" si="55"/>
        <v>0.9046897652430963</v>
      </c>
      <c r="AN38" s="1677">
        <f t="shared" si="71"/>
        <v>0.62894803704328983</v>
      </c>
      <c r="AO38" s="977">
        <v>272914314</v>
      </c>
      <c r="AP38" s="838">
        <f t="shared" si="56"/>
        <v>281511114.89100003</v>
      </c>
      <c r="AQ38" s="977">
        <v>278213621</v>
      </c>
      <c r="AR38" s="1678">
        <f t="shared" si="8"/>
        <v>954128101</v>
      </c>
      <c r="AS38" s="1678">
        <f t="shared" si="9"/>
        <v>376353966</v>
      </c>
      <c r="AT38" s="1679">
        <f t="shared" si="57"/>
        <v>0.39444804697142022</v>
      </c>
      <c r="AU38" s="1678">
        <f t="shared" si="62"/>
        <v>282126932</v>
      </c>
      <c r="AV38" s="1679">
        <f t="shared" si="58"/>
        <v>0.2956908319798035</v>
      </c>
      <c r="AW38" s="1680"/>
      <c r="AX38" s="1680">
        <f t="shared" si="72"/>
        <v>252927133</v>
      </c>
      <c r="AY38" s="1680"/>
      <c r="AZ38" s="1680"/>
      <c r="BA38" s="1681">
        <f t="shared" ref="BA38:BA59" si="74">SUM(AW38:AZ38)</f>
        <v>252927133</v>
      </c>
      <c r="BB38" s="1680"/>
      <c r="BC38" s="1680"/>
      <c r="BD38" s="1680"/>
      <c r="BE38" s="1680"/>
      <c r="BF38" s="1681">
        <f t="shared" ref="BF38:BF59" si="75">SUM(BB38:BE38)</f>
        <v>0</v>
      </c>
      <c r="BG38" s="1680"/>
      <c r="BH38" s="1680"/>
      <c r="BI38" s="1680"/>
      <c r="BJ38" s="1680"/>
      <c r="BK38" s="1681">
        <f t="shared" ref="BK38:BK59" si="76">SUM(BG38:BJ38)</f>
        <v>0</v>
      </c>
      <c r="BL38" s="1680"/>
      <c r="BM38" s="1680"/>
      <c r="BN38" s="1680"/>
      <c r="BO38" s="1680"/>
      <c r="BP38" s="1681">
        <f t="shared" ref="BP38:BP59" si="77">SUM(BL38:BO38)</f>
        <v>0</v>
      </c>
      <c r="BQ38" s="1680"/>
      <c r="BR38" s="1680"/>
      <c r="BS38" s="1680"/>
      <c r="BT38" s="1680"/>
      <c r="BU38" s="1681">
        <f t="shared" ref="BU38:BU59" si="78">SUM(BQ38:BT38)</f>
        <v>0</v>
      </c>
      <c r="BV38" s="1680"/>
      <c r="BW38" s="1680"/>
      <c r="BX38" s="1680"/>
      <c r="BY38" s="1680"/>
      <c r="BZ38" s="1681">
        <f t="shared" ref="BZ38:BZ59" si="79">SUM(BV38:BY38)</f>
        <v>0</v>
      </c>
      <c r="CA38" s="1680"/>
      <c r="CB38" s="1680"/>
      <c r="CC38" s="1680"/>
      <c r="CD38" s="1680"/>
      <c r="CE38" s="1681">
        <f t="shared" ref="CE38:CE59" si="80">SUM(CA38:CD38)</f>
        <v>0</v>
      </c>
      <c r="CF38" s="1680"/>
      <c r="CG38" s="1680"/>
      <c r="CH38" s="1680"/>
      <c r="CI38" s="1680"/>
      <c r="CJ38" s="1681">
        <f t="shared" ref="CJ38:CJ59" si="81">SUM(CF38:CI38)</f>
        <v>0</v>
      </c>
      <c r="CK38" s="1680"/>
      <c r="CL38" s="1680"/>
      <c r="CM38" s="1680"/>
      <c r="CN38" s="1680"/>
      <c r="CO38" s="1681">
        <f t="shared" ref="CO38:CO59" si="82">SUM(CK38:CN38)</f>
        <v>0</v>
      </c>
      <c r="CP38" s="1680"/>
      <c r="CQ38" s="1680"/>
      <c r="CR38" s="1680"/>
      <c r="CS38" s="1680"/>
      <c r="CT38" s="1681">
        <f t="shared" ref="CT38:CT59" si="83">SUM(CP38:CS38)</f>
        <v>0</v>
      </c>
      <c r="CU38" s="1680"/>
      <c r="CV38" s="1680"/>
      <c r="CW38" s="1680"/>
      <c r="CX38" s="1680"/>
      <c r="CY38" s="1681">
        <f t="shared" ref="CY38:CY59" si="84">SUM(CU38:CX38)</f>
        <v>0</v>
      </c>
      <c r="CZ38" s="1680"/>
      <c r="DA38" s="1680"/>
      <c r="DB38" s="1680"/>
      <c r="DC38" s="1680"/>
      <c r="DD38" s="1681">
        <f t="shared" ref="DD38:DD59" si="85">SUM(CZ38:DC38)</f>
        <v>0</v>
      </c>
      <c r="DE38" s="1680"/>
      <c r="DF38" s="1680"/>
      <c r="DG38" s="1680"/>
      <c r="DH38" s="1680"/>
      <c r="DI38" s="1681">
        <f t="shared" ref="DI38:DI59" si="86">SUM(DE38:DH38)</f>
        <v>0</v>
      </c>
      <c r="DJ38" s="1680"/>
      <c r="DK38" s="1680"/>
      <c r="DL38" s="1680"/>
      <c r="DM38" s="1680"/>
      <c r="DN38" s="1681">
        <f t="shared" ref="DN38:DN59" si="87">SUM(DJ38:DM38)</f>
        <v>0</v>
      </c>
      <c r="DO38" s="1680"/>
      <c r="DP38" s="1680"/>
      <c r="DQ38" s="1680"/>
      <c r="DR38" s="1680"/>
      <c r="DS38" s="1681">
        <f t="shared" ref="DS38:DS59" si="88">SUM(DO38:DR38)</f>
        <v>0</v>
      </c>
      <c r="DT38" s="1680"/>
      <c r="DU38" s="1680"/>
      <c r="DV38" s="1680"/>
      <c r="DW38" s="1680"/>
      <c r="DX38" s="1681">
        <f t="shared" ref="DX38:DX59" si="89">SUM(DT38:DW38)</f>
        <v>0</v>
      </c>
      <c r="DY38" s="1680"/>
      <c r="DZ38" s="1680"/>
      <c r="EA38" s="1680"/>
      <c r="EB38" s="1680"/>
      <c r="EC38" s="1681">
        <f t="shared" ref="EC38:EC59" si="90">SUM(DY38:EB38)</f>
        <v>0</v>
      </c>
      <c r="ED38" s="1680"/>
      <c r="EE38" s="1680"/>
      <c r="EF38" s="1680"/>
      <c r="EG38" s="1680"/>
      <c r="EH38" s="1681">
        <f t="shared" ref="EH38:EH59" si="91">SUM(ED38:EG38)</f>
        <v>0</v>
      </c>
      <c r="EI38" s="1680"/>
      <c r="EJ38" s="1680"/>
      <c r="EK38" s="1680"/>
      <c r="EL38" s="1680"/>
      <c r="EM38" s="1681">
        <f t="shared" ref="EM38:EM59" si="92">SUM(EI38:EL38)</f>
        <v>0</v>
      </c>
      <c r="EN38" s="1680"/>
      <c r="EO38" s="1680"/>
      <c r="EP38" s="1680"/>
      <c r="EQ38" s="1680"/>
      <c r="ER38" s="1681">
        <f t="shared" ref="ER38:ER59" si="93">SUM(EN38:EQ38)</f>
        <v>0</v>
      </c>
      <c r="ES38" s="1680"/>
      <c r="ET38" s="1680"/>
      <c r="EU38" s="1680"/>
      <c r="EV38" s="1680"/>
      <c r="EW38" s="1681">
        <f t="shared" ref="EW38:EW59" si="94">SUM(ES38:EV38)</f>
        <v>0</v>
      </c>
      <c r="EX38" s="1681">
        <f t="shared" si="63"/>
        <v>0</v>
      </c>
      <c r="EY38" s="945">
        <v>5</v>
      </c>
      <c r="EZ38" s="945">
        <v>5</v>
      </c>
      <c r="FA38" s="945">
        <v>10</v>
      </c>
      <c r="FB38" s="1706">
        <v>8</v>
      </c>
      <c r="FC38" s="1683">
        <f t="shared" si="59"/>
        <v>0.8</v>
      </c>
      <c r="FD38" s="945">
        <v>10</v>
      </c>
      <c r="FE38" s="945">
        <v>10</v>
      </c>
      <c r="FF38" s="384">
        <f t="shared" si="73"/>
        <v>35</v>
      </c>
      <c r="FG38" s="1708">
        <f t="shared" si="70"/>
        <v>13</v>
      </c>
      <c r="FH38" s="1718"/>
      <c r="FI38" s="1685"/>
      <c r="FJ38" s="1685"/>
      <c r="FK38" s="1685"/>
      <c r="FL38" s="1686">
        <f t="shared" ref="FL38:FL59" si="95">SUM(FH38:FK38)</f>
        <v>0</v>
      </c>
      <c r="FM38" s="1685"/>
      <c r="FN38" s="1685"/>
      <c r="FO38" s="1685"/>
      <c r="FP38" s="1685"/>
      <c r="FQ38" s="1686">
        <f t="shared" ref="FQ38:FQ59" si="96">SUM(FM38:FP38)</f>
        <v>0</v>
      </c>
      <c r="FR38" s="1685"/>
      <c r="FS38" s="1685"/>
      <c r="FT38" s="1685"/>
      <c r="FU38" s="1685"/>
      <c r="FV38" s="1686">
        <f t="shared" ref="FV38:FV59" si="97">SUM(FR38:FU38)</f>
        <v>0</v>
      </c>
      <c r="FW38" s="1685"/>
      <c r="FX38" s="1685"/>
      <c r="FY38" s="1685"/>
      <c r="FZ38" s="1685"/>
      <c r="GA38" s="1686">
        <f t="shared" ref="GA38:GA59" si="98">SUM(FW38:FZ38)</f>
        <v>0</v>
      </c>
      <c r="GB38" s="1685"/>
      <c r="GC38" s="1685"/>
      <c r="GD38" s="1685"/>
      <c r="GE38" s="1685"/>
      <c r="GF38" s="1686">
        <f t="shared" ref="GF38:GF59" si="99">SUM(GB38:GE38)</f>
        <v>0</v>
      </c>
      <c r="GG38" s="1685"/>
      <c r="GH38" s="1685"/>
      <c r="GI38" s="1685"/>
      <c r="GJ38" s="1685"/>
      <c r="GK38" s="1686">
        <f t="shared" ref="GK38:GK59" si="100">SUM(GG38:GJ38)</f>
        <v>0</v>
      </c>
      <c r="GL38" s="1685"/>
      <c r="GM38" s="1685"/>
      <c r="GN38" s="1685"/>
      <c r="GO38" s="1685"/>
      <c r="GP38" s="1686">
        <f t="shared" ref="GP38:GP59" si="101">SUM(GL38:GO38)</f>
        <v>0</v>
      </c>
      <c r="GQ38" s="1685"/>
      <c r="GR38" s="1685"/>
      <c r="GS38" s="1685"/>
      <c r="GT38" s="1685"/>
      <c r="GU38" s="1686">
        <f t="shared" ref="GU38:GU59" si="102">SUM(GQ38:GT38)</f>
        <v>0</v>
      </c>
      <c r="GV38" s="1685"/>
      <c r="GW38" s="1685"/>
      <c r="GX38" s="1685"/>
      <c r="GY38" s="1685"/>
      <c r="GZ38" s="1686">
        <f t="shared" ref="GZ38:GZ59" si="103">SUM(GV38:GY38)</f>
        <v>0</v>
      </c>
      <c r="HA38" s="1685"/>
      <c r="HB38" s="1685"/>
      <c r="HC38" s="1685"/>
      <c r="HD38" s="1685"/>
      <c r="HE38" s="1686">
        <f t="shared" ref="HE38:HE59" si="104">SUM(HA38:HD38)</f>
        <v>0</v>
      </c>
      <c r="HF38" s="1685"/>
      <c r="HG38" s="1685"/>
      <c r="HH38" s="1685"/>
      <c r="HI38" s="1685"/>
      <c r="HJ38" s="1686">
        <f t="shared" ref="HJ38:HJ59" si="105">SUM(HF38:HI38)</f>
        <v>0</v>
      </c>
      <c r="HK38" s="1685"/>
      <c r="HL38" s="1685"/>
      <c r="HM38" s="1685"/>
      <c r="HN38" s="1685"/>
      <c r="HO38" s="1686">
        <f t="shared" ref="HO38:HO59" si="106">SUM(HK38:HN38)</f>
        <v>0</v>
      </c>
      <c r="HP38" s="1685"/>
      <c r="HQ38" s="1685"/>
      <c r="HR38" s="1685"/>
      <c r="HS38" s="1685"/>
      <c r="HT38" s="1686">
        <f t="shared" ref="HT38:HT59" si="107">SUM(HP38:HS38)</f>
        <v>0</v>
      </c>
      <c r="HU38" s="1685"/>
      <c r="HV38" s="1685"/>
      <c r="HW38" s="1685"/>
      <c r="HX38" s="1685"/>
      <c r="HY38" s="1686">
        <f t="shared" ref="HY38:HY59" si="108">SUM(HU38:HX38)</f>
        <v>0</v>
      </c>
      <c r="HZ38" s="1685"/>
      <c r="IA38" s="1685"/>
      <c r="IB38" s="1685"/>
      <c r="IC38" s="1685"/>
      <c r="ID38" s="1686">
        <f t="shared" ref="ID38:ID59" si="109">SUM(HZ38:IC38)</f>
        <v>0</v>
      </c>
      <c r="IE38" s="1685"/>
      <c r="IF38" s="1685"/>
      <c r="IG38" s="1685"/>
      <c r="IH38" s="1685"/>
      <c r="II38" s="1686">
        <f t="shared" ref="II38:II59" si="110">SUM(IE38:IH38)</f>
        <v>0</v>
      </c>
      <c r="IJ38" s="1685"/>
      <c r="IK38" s="1685"/>
      <c r="IL38" s="1685"/>
      <c r="IM38" s="1685"/>
      <c r="IN38" s="1686">
        <f t="shared" ref="IN38:IN59" si="111">SUM(IJ38:IM38)</f>
        <v>0</v>
      </c>
      <c r="IO38" s="1685"/>
      <c r="IP38" s="1685"/>
      <c r="IQ38" s="1685"/>
      <c r="IR38" s="1685"/>
      <c r="IS38" s="1686">
        <f t="shared" ref="IS38:IS59" si="112">SUM(IO38:IR38)</f>
        <v>0</v>
      </c>
      <c r="IT38" s="1685"/>
      <c r="IU38" s="1685"/>
      <c r="IV38" s="1685"/>
      <c r="IW38" s="1685"/>
      <c r="IX38" s="1686">
        <f t="shared" ref="IX38:IX59" si="113">SUM(IT38:IW38)</f>
        <v>0</v>
      </c>
      <c r="IY38" s="1685"/>
      <c r="IZ38" s="1685"/>
      <c r="JA38" s="1685"/>
      <c r="JB38" s="1685"/>
      <c r="JC38" s="1686">
        <f t="shared" ref="JC38:JC59" si="114">SUM(IY38:JB38)</f>
        <v>0</v>
      </c>
      <c r="JD38" s="1683">
        <f t="shared" si="61"/>
        <v>0.37142857142857144</v>
      </c>
      <c r="JE38" s="1686">
        <f t="shared" si="54"/>
        <v>0</v>
      </c>
      <c r="JF38" s="1690"/>
      <c r="JG38" s="1690"/>
      <c r="JH38" s="1690"/>
      <c r="JI38" s="1690"/>
      <c r="JJ38" s="1690"/>
      <c r="JK38" s="1690"/>
      <c r="JL38" s="209" t="s">
        <v>391</v>
      </c>
      <c r="JM38" s="1688"/>
    </row>
    <row r="39" spans="1:273" ht="125.25" hidden="1" customHeight="1" x14ac:dyDescent="0.35">
      <c r="A39" s="223" t="s">
        <v>497</v>
      </c>
      <c r="B39" s="223" t="s">
        <v>498</v>
      </c>
      <c r="C39" s="225" t="s">
        <v>611</v>
      </c>
      <c r="D39" s="224" t="s">
        <v>249</v>
      </c>
      <c r="E39" s="61" t="s">
        <v>613</v>
      </c>
      <c r="F39" s="2509"/>
      <c r="G39" s="2509"/>
      <c r="H39" s="2509"/>
      <c r="I39" s="2509"/>
      <c r="J39" s="2509"/>
      <c r="K39" s="2509"/>
      <c r="L39" s="2509"/>
      <c r="M39" s="2509"/>
      <c r="N39" s="2509"/>
      <c r="O39" s="2509"/>
      <c r="P39" s="2509"/>
      <c r="Q39" s="2509"/>
      <c r="R39" s="2509"/>
      <c r="S39" s="2509"/>
      <c r="T39" s="2517"/>
      <c r="U39" s="2509"/>
      <c r="V39" s="2509"/>
      <c r="W39" s="2509"/>
      <c r="X39" s="2509"/>
      <c r="Y39" s="224" t="s">
        <v>249</v>
      </c>
      <c r="Z39" s="383" t="s">
        <v>624</v>
      </c>
      <c r="AA39" s="383" t="s">
        <v>503</v>
      </c>
      <c r="AB39" s="383"/>
      <c r="AC39" s="223" t="s">
        <v>615</v>
      </c>
      <c r="AD39" s="223" t="s">
        <v>801</v>
      </c>
      <c r="AE39" s="227" t="s">
        <v>622</v>
      </c>
      <c r="AF39" s="209" t="s">
        <v>625</v>
      </c>
      <c r="AG39" s="838">
        <v>644200766</v>
      </c>
      <c r="AH39" s="838">
        <v>589038099</v>
      </c>
      <c r="AI39" s="838">
        <v>560754599</v>
      </c>
      <c r="AJ39" s="838">
        <v>1577475326</v>
      </c>
      <c r="AK39" s="838">
        <v>1481906658</v>
      </c>
      <c r="AL39" s="838">
        <v>881818610</v>
      </c>
      <c r="AM39" s="1677">
        <f t="shared" si="55"/>
        <v>0.93941669551032969</v>
      </c>
      <c r="AN39" s="1677">
        <f t="shared" si="71"/>
        <v>0.55900627760436994</v>
      </c>
      <c r="AO39" s="977">
        <v>1560616714</v>
      </c>
      <c r="AP39" s="838">
        <f t="shared" si="56"/>
        <v>1609776140.4910002</v>
      </c>
      <c r="AQ39" s="977">
        <v>1575820114</v>
      </c>
      <c r="AR39" s="1678">
        <f t="shared" si="8"/>
        <v>5358112920</v>
      </c>
      <c r="AS39" s="1678">
        <f t="shared" si="9"/>
        <v>2070944757</v>
      </c>
      <c r="AT39" s="1679">
        <f t="shared" si="57"/>
        <v>0.38650636668553079</v>
      </c>
      <c r="AU39" s="1678">
        <f t="shared" si="62"/>
        <v>1442573209</v>
      </c>
      <c r="AV39" s="1679">
        <f t="shared" si="58"/>
        <v>0.26923158032287231</v>
      </c>
      <c r="AW39" s="1680"/>
      <c r="AX39" s="1680">
        <f t="shared" si="72"/>
        <v>1481906658</v>
      </c>
      <c r="AY39" s="1680"/>
      <c r="AZ39" s="1680"/>
      <c r="BA39" s="1681">
        <f t="shared" si="74"/>
        <v>1481906658</v>
      </c>
      <c r="BB39" s="1680"/>
      <c r="BC39" s="1680"/>
      <c r="BD39" s="1680"/>
      <c r="BE39" s="1680"/>
      <c r="BF39" s="1681">
        <f t="shared" si="75"/>
        <v>0</v>
      </c>
      <c r="BG39" s="1680"/>
      <c r="BH39" s="1680"/>
      <c r="BI39" s="1680"/>
      <c r="BJ39" s="1680"/>
      <c r="BK39" s="1681">
        <f t="shared" si="76"/>
        <v>0</v>
      </c>
      <c r="BL39" s="1680"/>
      <c r="BM39" s="1680"/>
      <c r="BN39" s="1680"/>
      <c r="BO39" s="1680"/>
      <c r="BP39" s="1681">
        <f t="shared" si="77"/>
        <v>0</v>
      </c>
      <c r="BQ39" s="1680"/>
      <c r="BR39" s="1680"/>
      <c r="BS39" s="1680"/>
      <c r="BT39" s="1680"/>
      <c r="BU39" s="1681">
        <f t="shared" si="78"/>
        <v>0</v>
      </c>
      <c r="BV39" s="1680"/>
      <c r="BW39" s="1680"/>
      <c r="BX39" s="1680"/>
      <c r="BY39" s="1680"/>
      <c r="BZ39" s="1681">
        <f t="shared" si="79"/>
        <v>0</v>
      </c>
      <c r="CA39" s="1680"/>
      <c r="CB39" s="1680"/>
      <c r="CC39" s="1680"/>
      <c r="CD39" s="1680"/>
      <c r="CE39" s="1681">
        <f t="shared" si="80"/>
        <v>0</v>
      </c>
      <c r="CF39" s="1680"/>
      <c r="CG39" s="1680"/>
      <c r="CH39" s="1680"/>
      <c r="CI39" s="1680"/>
      <c r="CJ39" s="1681">
        <f t="shared" si="81"/>
        <v>0</v>
      </c>
      <c r="CK39" s="1680"/>
      <c r="CL39" s="1680"/>
      <c r="CM39" s="1680"/>
      <c r="CN39" s="1680"/>
      <c r="CO39" s="1681">
        <f t="shared" si="82"/>
        <v>0</v>
      </c>
      <c r="CP39" s="1680"/>
      <c r="CQ39" s="1680"/>
      <c r="CR39" s="1680"/>
      <c r="CS39" s="1680"/>
      <c r="CT39" s="1681">
        <f t="shared" si="83"/>
        <v>0</v>
      </c>
      <c r="CU39" s="1680"/>
      <c r="CV39" s="1680"/>
      <c r="CW39" s="1680"/>
      <c r="CX39" s="1680"/>
      <c r="CY39" s="1681">
        <f t="shared" si="84"/>
        <v>0</v>
      </c>
      <c r="CZ39" s="1680"/>
      <c r="DA39" s="1680"/>
      <c r="DB39" s="1680"/>
      <c r="DC39" s="1680"/>
      <c r="DD39" s="1681">
        <f t="shared" si="85"/>
        <v>0</v>
      </c>
      <c r="DE39" s="1680"/>
      <c r="DF39" s="1680"/>
      <c r="DG39" s="1680"/>
      <c r="DH39" s="1680"/>
      <c r="DI39" s="1681">
        <f t="shared" si="86"/>
        <v>0</v>
      </c>
      <c r="DJ39" s="1680"/>
      <c r="DK39" s="1680"/>
      <c r="DL39" s="1680"/>
      <c r="DM39" s="1680"/>
      <c r="DN39" s="1681">
        <f t="shared" si="87"/>
        <v>0</v>
      </c>
      <c r="DO39" s="1680"/>
      <c r="DP39" s="1680"/>
      <c r="DQ39" s="1680"/>
      <c r="DR39" s="1680"/>
      <c r="DS39" s="1681">
        <f t="shared" si="88"/>
        <v>0</v>
      </c>
      <c r="DT39" s="1680"/>
      <c r="DU39" s="1680"/>
      <c r="DV39" s="1680"/>
      <c r="DW39" s="1680"/>
      <c r="DX39" s="1681">
        <f t="shared" si="89"/>
        <v>0</v>
      </c>
      <c r="DY39" s="1680"/>
      <c r="DZ39" s="1680"/>
      <c r="EA39" s="1680"/>
      <c r="EB39" s="1680"/>
      <c r="EC39" s="1681">
        <f t="shared" si="90"/>
        <v>0</v>
      </c>
      <c r="ED39" s="1680"/>
      <c r="EE39" s="1680"/>
      <c r="EF39" s="1680"/>
      <c r="EG39" s="1680"/>
      <c r="EH39" s="1681">
        <f t="shared" si="91"/>
        <v>0</v>
      </c>
      <c r="EI39" s="1680"/>
      <c r="EJ39" s="1680"/>
      <c r="EK39" s="1680"/>
      <c r="EL39" s="1680"/>
      <c r="EM39" s="1681">
        <f t="shared" si="92"/>
        <v>0</v>
      </c>
      <c r="EN39" s="1680"/>
      <c r="EO39" s="1680"/>
      <c r="EP39" s="1680"/>
      <c r="EQ39" s="1680"/>
      <c r="ER39" s="1681">
        <f t="shared" si="93"/>
        <v>0</v>
      </c>
      <c r="ES39" s="1680"/>
      <c r="ET39" s="1680"/>
      <c r="EU39" s="1680"/>
      <c r="EV39" s="1680"/>
      <c r="EW39" s="1681">
        <f t="shared" si="94"/>
        <v>0</v>
      </c>
      <c r="EX39" s="1681">
        <f t="shared" si="63"/>
        <v>0</v>
      </c>
      <c r="EY39" s="945">
        <v>1648</v>
      </c>
      <c r="EZ39" s="945">
        <v>1648</v>
      </c>
      <c r="FA39" s="945">
        <v>2800</v>
      </c>
      <c r="FB39" s="1706">
        <v>2560</v>
      </c>
      <c r="FC39" s="1683">
        <f t="shared" si="59"/>
        <v>0.91428571428571426</v>
      </c>
      <c r="FD39" s="945">
        <v>1600</v>
      </c>
      <c r="FE39" s="945">
        <v>1600</v>
      </c>
      <c r="FF39" s="384">
        <f t="shared" si="73"/>
        <v>7648</v>
      </c>
      <c r="FG39" s="1708">
        <f t="shared" si="70"/>
        <v>4208</v>
      </c>
      <c r="FH39" s="1718"/>
      <c r="FI39" s="1685"/>
      <c r="FJ39" s="1685"/>
      <c r="FK39" s="1685"/>
      <c r="FL39" s="1686">
        <f t="shared" si="95"/>
        <v>0</v>
      </c>
      <c r="FM39" s="1685"/>
      <c r="FN39" s="1685"/>
      <c r="FO39" s="1685"/>
      <c r="FP39" s="1685"/>
      <c r="FQ39" s="1686">
        <f t="shared" si="96"/>
        <v>0</v>
      </c>
      <c r="FR39" s="1685"/>
      <c r="FS39" s="1685"/>
      <c r="FT39" s="1685"/>
      <c r="FU39" s="1685"/>
      <c r="FV39" s="1686">
        <f t="shared" si="97"/>
        <v>0</v>
      </c>
      <c r="FW39" s="1685"/>
      <c r="FX39" s="1685"/>
      <c r="FY39" s="1685"/>
      <c r="FZ39" s="1685"/>
      <c r="GA39" s="1686">
        <f t="shared" si="98"/>
        <v>0</v>
      </c>
      <c r="GB39" s="1685"/>
      <c r="GC39" s="1685"/>
      <c r="GD39" s="1685"/>
      <c r="GE39" s="1685"/>
      <c r="GF39" s="1686">
        <f t="shared" si="99"/>
        <v>0</v>
      </c>
      <c r="GG39" s="1685"/>
      <c r="GH39" s="1685"/>
      <c r="GI39" s="1685"/>
      <c r="GJ39" s="1685"/>
      <c r="GK39" s="1686">
        <f t="shared" si="100"/>
        <v>0</v>
      </c>
      <c r="GL39" s="1685"/>
      <c r="GM39" s="1685"/>
      <c r="GN39" s="1685"/>
      <c r="GO39" s="1685"/>
      <c r="GP39" s="1686">
        <f t="shared" si="101"/>
        <v>0</v>
      </c>
      <c r="GQ39" s="1685"/>
      <c r="GR39" s="1685"/>
      <c r="GS39" s="1685"/>
      <c r="GT39" s="1685"/>
      <c r="GU39" s="1686">
        <f t="shared" si="102"/>
        <v>0</v>
      </c>
      <c r="GV39" s="1685"/>
      <c r="GW39" s="1685"/>
      <c r="GX39" s="1685"/>
      <c r="GY39" s="1685"/>
      <c r="GZ39" s="1686">
        <f t="shared" si="103"/>
        <v>0</v>
      </c>
      <c r="HA39" s="1685"/>
      <c r="HB39" s="1685"/>
      <c r="HC39" s="1685"/>
      <c r="HD39" s="1685"/>
      <c r="HE39" s="1686">
        <f t="shared" si="104"/>
        <v>0</v>
      </c>
      <c r="HF39" s="1685"/>
      <c r="HG39" s="1685"/>
      <c r="HH39" s="1685"/>
      <c r="HI39" s="1685"/>
      <c r="HJ39" s="1686">
        <f t="shared" si="105"/>
        <v>0</v>
      </c>
      <c r="HK39" s="1685"/>
      <c r="HL39" s="1685"/>
      <c r="HM39" s="1685"/>
      <c r="HN39" s="1685"/>
      <c r="HO39" s="1686">
        <f t="shared" si="106"/>
        <v>0</v>
      </c>
      <c r="HP39" s="1685"/>
      <c r="HQ39" s="1685"/>
      <c r="HR39" s="1685"/>
      <c r="HS39" s="1685"/>
      <c r="HT39" s="1686">
        <f t="shared" si="107"/>
        <v>0</v>
      </c>
      <c r="HU39" s="1685"/>
      <c r="HV39" s="1685"/>
      <c r="HW39" s="1685"/>
      <c r="HX39" s="1685"/>
      <c r="HY39" s="1686">
        <f t="shared" si="108"/>
        <v>0</v>
      </c>
      <c r="HZ39" s="1685"/>
      <c r="IA39" s="1685"/>
      <c r="IB39" s="1685"/>
      <c r="IC39" s="1685"/>
      <c r="ID39" s="1686">
        <f t="shared" si="109"/>
        <v>0</v>
      </c>
      <c r="IE39" s="1685"/>
      <c r="IF39" s="1685"/>
      <c r="IG39" s="1685"/>
      <c r="IH39" s="1685"/>
      <c r="II39" s="1686">
        <f t="shared" si="110"/>
        <v>0</v>
      </c>
      <c r="IJ39" s="1685"/>
      <c r="IK39" s="1685"/>
      <c r="IL39" s="1685"/>
      <c r="IM39" s="1685"/>
      <c r="IN39" s="1686">
        <f t="shared" si="111"/>
        <v>0</v>
      </c>
      <c r="IO39" s="1685"/>
      <c r="IP39" s="1685"/>
      <c r="IQ39" s="1685"/>
      <c r="IR39" s="1685"/>
      <c r="IS39" s="1686">
        <f t="shared" si="112"/>
        <v>0</v>
      </c>
      <c r="IT39" s="1685"/>
      <c r="IU39" s="1685"/>
      <c r="IV39" s="1685"/>
      <c r="IW39" s="1685"/>
      <c r="IX39" s="1686">
        <f t="shared" si="113"/>
        <v>0</v>
      </c>
      <c r="IY39" s="1685"/>
      <c r="IZ39" s="1685"/>
      <c r="JA39" s="1685"/>
      <c r="JB39" s="1685"/>
      <c r="JC39" s="1686">
        <f t="shared" si="114"/>
        <v>0</v>
      </c>
      <c r="JD39" s="1683">
        <f t="shared" si="61"/>
        <v>0.55020920502092052</v>
      </c>
      <c r="JE39" s="1686">
        <f t="shared" si="54"/>
        <v>0</v>
      </c>
      <c r="JF39" s="1690"/>
      <c r="JG39" s="1690"/>
      <c r="JH39" s="1690"/>
      <c r="JI39" s="1690"/>
      <c r="JJ39" s="1690"/>
      <c r="JK39" s="1690"/>
      <c r="JL39" s="209" t="s">
        <v>391</v>
      </c>
      <c r="JM39" s="1688" t="s">
        <v>626</v>
      </c>
    </row>
    <row r="40" spans="1:273" ht="125.25" hidden="1" customHeight="1" x14ac:dyDescent="0.35">
      <c r="A40" s="223" t="s">
        <v>497</v>
      </c>
      <c r="B40" s="223" t="s">
        <v>498</v>
      </c>
      <c r="C40" s="225" t="s">
        <v>611</v>
      </c>
      <c r="D40" s="224" t="s">
        <v>249</v>
      </c>
      <c r="E40" s="61" t="s">
        <v>613</v>
      </c>
      <c r="F40" s="2509"/>
      <c r="G40" s="2509"/>
      <c r="H40" s="2509"/>
      <c r="I40" s="2509"/>
      <c r="J40" s="2509"/>
      <c r="K40" s="2509"/>
      <c r="L40" s="2509"/>
      <c r="M40" s="2509"/>
      <c r="N40" s="2509">
        <f>+F40+I40+L40+M40</f>
        <v>0</v>
      </c>
      <c r="O40" s="2509">
        <f>+G40+J40</f>
        <v>0</v>
      </c>
      <c r="P40" s="2509">
        <f>+H40+K40</f>
        <v>0</v>
      </c>
      <c r="Q40" s="2509"/>
      <c r="R40" s="2509"/>
      <c r="S40" s="2509"/>
      <c r="T40" s="2517"/>
      <c r="U40" s="2509"/>
      <c r="V40" s="2509"/>
      <c r="W40" s="2509"/>
      <c r="X40" s="2509"/>
      <c r="Y40" s="224" t="s">
        <v>249</v>
      </c>
      <c r="Z40" s="383" t="s">
        <v>627</v>
      </c>
      <c r="AA40" s="383" t="s">
        <v>503</v>
      </c>
      <c r="AB40" s="383"/>
      <c r="AC40" s="223" t="s">
        <v>615</v>
      </c>
      <c r="AD40" s="223" t="s">
        <v>802</v>
      </c>
      <c r="AE40" s="227" t="s">
        <v>509</v>
      </c>
      <c r="AF40" s="209" t="s">
        <v>629</v>
      </c>
      <c r="AG40" s="838">
        <v>1316267101</v>
      </c>
      <c r="AH40" s="838">
        <v>1294199833</v>
      </c>
      <c r="AI40" s="838">
        <v>451405847</v>
      </c>
      <c r="AJ40" s="838">
        <v>2783451048</v>
      </c>
      <c r="AK40" s="838">
        <v>1018569680</v>
      </c>
      <c r="AL40" s="838">
        <v>583568386</v>
      </c>
      <c r="AM40" s="1677">
        <f t="shared" si="55"/>
        <v>0.36593770195163855</v>
      </c>
      <c r="AN40" s="1677">
        <f t="shared" si="71"/>
        <v>0.20965642144822805</v>
      </c>
      <c r="AO40" s="977">
        <v>2114536635</v>
      </c>
      <c r="AP40" s="838">
        <f t="shared" si="56"/>
        <v>2181144539.0025001</v>
      </c>
      <c r="AQ40" s="977">
        <v>1834884204</v>
      </c>
      <c r="AR40" s="1678">
        <f t="shared" si="8"/>
        <v>8049138988</v>
      </c>
      <c r="AS40" s="1678">
        <f t="shared" si="9"/>
        <v>2312769513</v>
      </c>
      <c r="AT40" s="1679">
        <f t="shared" si="57"/>
        <v>0.28733129300512461</v>
      </c>
      <c r="AU40" s="1678">
        <f t="shared" si="62"/>
        <v>1034974233</v>
      </c>
      <c r="AV40" s="1679">
        <f t="shared" si="58"/>
        <v>0.12858198057493897</v>
      </c>
      <c r="AW40" s="1680"/>
      <c r="AX40" s="1680">
        <f t="shared" si="72"/>
        <v>1018569680</v>
      </c>
      <c r="AY40" s="1680"/>
      <c r="AZ40" s="1680"/>
      <c r="BA40" s="1681">
        <f t="shared" si="74"/>
        <v>1018569680</v>
      </c>
      <c r="BB40" s="1680"/>
      <c r="BC40" s="1680"/>
      <c r="BD40" s="1680"/>
      <c r="BE40" s="1680"/>
      <c r="BF40" s="1681">
        <f t="shared" si="75"/>
        <v>0</v>
      </c>
      <c r="BG40" s="1680"/>
      <c r="BH40" s="1680"/>
      <c r="BI40" s="1680"/>
      <c r="BJ40" s="1680"/>
      <c r="BK40" s="1681">
        <f t="shared" si="76"/>
        <v>0</v>
      </c>
      <c r="BL40" s="1680"/>
      <c r="BM40" s="1680"/>
      <c r="BN40" s="1680"/>
      <c r="BO40" s="1680"/>
      <c r="BP40" s="1681">
        <f t="shared" si="77"/>
        <v>0</v>
      </c>
      <c r="BQ40" s="1680"/>
      <c r="BR40" s="1680"/>
      <c r="BS40" s="1680"/>
      <c r="BT40" s="1680"/>
      <c r="BU40" s="1681">
        <f t="shared" si="78"/>
        <v>0</v>
      </c>
      <c r="BV40" s="1680"/>
      <c r="BW40" s="1680"/>
      <c r="BX40" s="1680"/>
      <c r="BY40" s="1680"/>
      <c r="BZ40" s="1681">
        <f t="shared" si="79"/>
        <v>0</v>
      </c>
      <c r="CA40" s="1680"/>
      <c r="CB40" s="1680"/>
      <c r="CC40" s="1680"/>
      <c r="CD40" s="1680"/>
      <c r="CE40" s="1681">
        <f t="shared" si="80"/>
        <v>0</v>
      </c>
      <c r="CF40" s="1680"/>
      <c r="CG40" s="1680"/>
      <c r="CH40" s="1680"/>
      <c r="CI40" s="1680"/>
      <c r="CJ40" s="1681">
        <f t="shared" si="81"/>
        <v>0</v>
      </c>
      <c r="CK40" s="1680"/>
      <c r="CL40" s="1680"/>
      <c r="CM40" s="1680"/>
      <c r="CN40" s="1680"/>
      <c r="CO40" s="1681">
        <f t="shared" si="82"/>
        <v>0</v>
      </c>
      <c r="CP40" s="1680"/>
      <c r="CQ40" s="1680"/>
      <c r="CR40" s="1680"/>
      <c r="CS40" s="1680"/>
      <c r="CT40" s="1681">
        <f t="shared" si="83"/>
        <v>0</v>
      </c>
      <c r="CU40" s="1680"/>
      <c r="CV40" s="1680"/>
      <c r="CW40" s="1680"/>
      <c r="CX40" s="1680"/>
      <c r="CY40" s="1681">
        <f t="shared" si="84"/>
        <v>0</v>
      </c>
      <c r="CZ40" s="1680"/>
      <c r="DA40" s="1680"/>
      <c r="DB40" s="1680"/>
      <c r="DC40" s="1680"/>
      <c r="DD40" s="1681">
        <f t="shared" si="85"/>
        <v>0</v>
      </c>
      <c r="DE40" s="1680"/>
      <c r="DF40" s="1680"/>
      <c r="DG40" s="1680"/>
      <c r="DH40" s="1680"/>
      <c r="DI40" s="1681">
        <f t="shared" si="86"/>
        <v>0</v>
      </c>
      <c r="DJ40" s="1680"/>
      <c r="DK40" s="1680"/>
      <c r="DL40" s="1680"/>
      <c r="DM40" s="1680"/>
      <c r="DN40" s="1681">
        <f t="shared" si="87"/>
        <v>0</v>
      </c>
      <c r="DO40" s="1680"/>
      <c r="DP40" s="1680"/>
      <c r="DQ40" s="1680"/>
      <c r="DR40" s="1680"/>
      <c r="DS40" s="1681">
        <f t="shared" si="88"/>
        <v>0</v>
      </c>
      <c r="DT40" s="1680"/>
      <c r="DU40" s="1680"/>
      <c r="DV40" s="1680"/>
      <c r="DW40" s="1680"/>
      <c r="DX40" s="1681">
        <f t="shared" si="89"/>
        <v>0</v>
      </c>
      <c r="DY40" s="1680"/>
      <c r="DZ40" s="1680"/>
      <c r="EA40" s="1680"/>
      <c r="EB40" s="1680"/>
      <c r="EC40" s="1681">
        <f t="shared" si="90"/>
        <v>0</v>
      </c>
      <c r="ED40" s="1680"/>
      <c r="EE40" s="1680"/>
      <c r="EF40" s="1680"/>
      <c r="EG40" s="1680"/>
      <c r="EH40" s="1681">
        <f t="shared" si="91"/>
        <v>0</v>
      </c>
      <c r="EI40" s="1680"/>
      <c r="EJ40" s="1680"/>
      <c r="EK40" s="1680"/>
      <c r="EL40" s="1680"/>
      <c r="EM40" s="1681">
        <f t="shared" si="92"/>
        <v>0</v>
      </c>
      <c r="EN40" s="1680"/>
      <c r="EO40" s="1680"/>
      <c r="EP40" s="1680"/>
      <c r="EQ40" s="1680"/>
      <c r="ER40" s="1681">
        <f t="shared" si="93"/>
        <v>0</v>
      </c>
      <c r="ES40" s="1680"/>
      <c r="ET40" s="1680"/>
      <c r="EU40" s="1680"/>
      <c r="EV40" s="1680"/>
      <c r="EW40" s="1681">
        <f t="shared" si="94"/>
        <v>0</v>
      </c>
      <c r="EX40" s="1681">
        <f t="shared" si="63"/>
        <v>0</v>
      </c>
      <c r="EY40" s="945">
        <v>5538.22</v>
      </c>
      <c r="EZ40" s="945">
        <v>5538.22</v>
      </c>
      <c r="FA40" s="945">
        <v>11299.32</v>
      </c>
      <c r="FB40" s="1706">
        <v>10439.32</v>
      </c>
      <c r="FC40" s="1683">
        <f t="shared" si="59"/>
        <v>0.92388922519231242</v>
      </c>
      <c r="FD40" s="945">
        <v>9020.68</v>
      </c>
      <c r="FE40" s="945">
        <v>5141.8</v>
      </c>
      <c r="FF40" s="384">
        <f t="shared" si="73"/>
        <v>31000.02</v>
      </c>
      <c r="FG40" s="1708">
        <f t="shared" si="70"/>
        <v>15977.54</v>
      </c>
      <c r="FH40" s="1718">
        <v>617</v>
      </c>
      <c r="FI40" s="1685"/>
      <c r="FJ40" s="1685"/>
      <c r="FK40" s="1685"/>
      <c r="FL40" s="1686">
        <f t="shared" si="95"/>
        <v>617</v>
      </c>
      <c r="FM40" s="1685"/>
      <c r="FN40" s="1685"/>
      <c r="FO40" s="1685"/>
      <c r="FP40" s="1685"/>
      <c r="FQ40" s="1686">
        <f t="shared" si="96"/>
        <v>0</v>
      </c>
      <c r="FR40" s="1685">
        <f>1448</f>
        <v>1448</v>
      </c>
      <c r="FS40" s="1685">
        <f>0+0+0+0+0+0+94</f>
        <v>94</v>
      </c>
      <c r="FT40" s="1685"/>
      <c r="FU40" s="1685"/>
      <c r="FV40" s="1686">
        <f t="shared" si="97"/>
        <v>1542</v>
      </c>
      <c r="FW40" s="1685"/>
      <c r="FX40" s="1685">
        <f>0+0+0+0+918</f>
        <v>918</v>
      </c>
      <c r="FY40" s="1685"/>
      <c r="FZ40" s="1685"/>
      <c r="GA40" s="1686">
        <f t="shared" si="98"/>
        <v>918</v>
      </c>
      <c r="GB40" s="1685"/>
      <c r="GC40" s="1685">
        <f>0+0+0+0+0+0+983.29</f>
        <v>983.29</v>
      </c>
      <c r="GD40" s="1685"/>
      <c r="GE40" s="1685"/>
      <c r="GF40" s="1686">
        <f t="shared" si="99"/>
        <v>983.29</v>
      </c>
      <c r="GG40" s="1685"/>
      <c r="GH40" s="1685"/>
      <c r="GI40" s="1685"/>
      <c r="GJ40" s="1685"/>
      <c r="GK40" s="1686">
        <f t="shared" si="100"/>
        <v>0</v>
      </c>
      <c r="GL40" s="1685"/>
      <c r="GM40" s="1685"/>
      <c r="GN40" s="1685"/>
      <c r="GO40" s="1685"/>
      <c r="GP40" s="1686">
        <f t="shared" si="101"/>
        <v>0</v>
      </c>
      <c r="GQ40" s="1685">
        <v>40</v>
      </c>
      <c r="GR40" s="1685">
        <f>0+0+0+0+(730.89+118)+0</f>
        <v>848.89</v>
      </c>
      <c r="GS40" s="1685"/>
      <c r="GT40" s="1685"/>
      <c r="GU40" s="1686">
        <f t="shared" si="102"/>
        <v>888.89</v>
      </c>
      <c r="GV40" s="1685"/>
      <c r="GW40" s="1685"/>
      <c r="GX40" s="1685"/>
      <c r="GY40" s="1685"/>
      <c r="GZ40" s="1686">
        <f t="shared" si="103"/>
        <v>0</v>
      </c>
      <c r="HA40" s="1685"/>
      <c r="HB40" s="1685">
        <f>0+612+160.56+0+0+0+0+0+89.6</f>
        <v>862.16</v>
      </c>
      <c r="HC40" s="1685"/>
      <c r="HD40" s="1685"/>
      <c r="HE40" s="1686">
        <f t="shared" si="104"/>
        <v>862.16</v>
      </c>
      <c r="HF40" s="1685"/>
      <c r="HG40" s="1685">
        <f>0+0+0+0+36+941.21+(58.79+484.92)+118</f>
        <v>1638.92</v>
      </c>
      <c r="HH40" s="1685"/>
      <c r="HI40" s="1685"/>
      <c r="HJ40" s="1686">
        <f t="shared" si="105"/>
        <v>1638.92</v>
      </c>
      <c r="HK40" s="1685"/>
      <c r="HL40" s="1685"/>
      <c r="HM40" s="1685"/>
      <c r="HN40" s="1685"/>
      <c r="HO40" s="1686">
        <f t="shared" si="106"/>
        <v>0</v>
      </c>
      <c r="HP40" s="1685">
        <v>300</v>
      </c>
      <c r="HQ40" s="1685">
        <f>0+0+0+0+0+109</f>
        <v>109</v>
      </c>
      <c r="HR40" s="1685"/>
      <c r="HS40" s="1685"/>
      <c r="HT40" s="1686">
        <f t="shared" si="107"/>
        <v>409</v>
      </c>
      <c r="HU40" s="1685">
        <v>75</v>
      </c>
      <c r="HV40" s="1685"/>
      <c r="HW40" s="1685"/>
      <c r="HX40" s="1685"/>
      <c r="HY40" s="1686">
        <f t="shared" si="108"/>
        <v>75</v>
      </c>
      <c r="HZ40" s="1685">
        <v>699</v>
      </c>
      <c r="IA40" s="1685"/>
      <c r="IB40" s="1685"/>
      <c r="IC40" s="1685"/>
      <c r="ID40" s="1686">
        <f t="shared" si="109"/>
        <v>699</v>
      </c>
      <c r="IE40" s="1685"/>
      <c r="IF40" s="1685"/>
      <c r="IG40" s="1685"/>
      <c r="IH40" s="1685"/>
      <c r="II40" s="1686">
        <f t="shared" si="110"/>
        <v>0</v>
      </c>
      <c r="IJ40" s="1685">
        <v>480</v>
      </c>
      <c r="IK40" s="1685">
        <f>0+0+0+0+0+0+437.85</f>
        <v>437.85</v>
      </c>
      <c r="IL40" s="1685"/>
      <c r="IM40" s="1685"/>
      <c r="IN40" s="1686">
        <f t="shared" si="111"/>
        <v>917.85</v>
      </c>
      <c r="IO40" s="1685"/>
      <c r="IP40" s="1685">
        <f>0+0+1423.8+0+0+0+0+0+870</f>
        <v>2293.8000000000002</v>
      </c>
      <c r="IQ40" s="1685"/>
      <c r="IR40" s="1685"/>
      <c r="IS40" s="1686">
        <f t="shared" si="112"/>
        <v>2293.8000000000002</v>
      </c>
      <c r="IT40" s="1685">
        <v>1162.6199999999999</v>
      </c>
      <c r="IU40" s="1685">
        <f>0+0+0+0+0+1038.41+1215</f>
        <v>2253.41</v>
      </c>
      <c r="IV40" s="1685"/>
      <c r="IW40" s="1685"/>
      <c r="IX40" s="1686">
        <f t="shared" si="113"/>
        <v>3416.0299999999997</v>
      </c>
      <c r="IY40" s="1685">
        <v>716.6</v>
      </c>
      <c r="IZ40" s="1685"/>
      <c r="JA40" s="1685"/>
      <c r="JB40" s="1685"/>
      <c r="JC40" s="1686">
        <f t="shared" si="114"/>
        <v>716.6</v>
      </c>
      <c r="JD40" s="1683">
        <f t="shared" si="61"/>
        <v>0.51540418361020413</v>
      </c>
      <c r="JE40" s="1686">
        <f t="shared" si="54"/>
        <v>15977.539999999999</v>
      </c>
      <c r="JF40" s="1690"/>
      <c r="JG40" s="1690"/>
      <c r="JH40" s="1690"/>
      <c r="JI40" s="1690"/>
      <c r="JJ40" s="1690"/>
      <c r="JK40" s="1690"/>
      <c r="JL40" s="209" t="s">
        <v>391</v>
      </c>
      <c r="JM40" s="1688" t="s">
        <v>630</v>
      </c>
    </row>
    <row r="41" spans="1:273" ht="125.25" customHeight="1" x14ac:dyDescent="0.35">
      <c r="A41" s="223" t="s">
        <v>631</v>
      </c>
      <c r="B41" s="223" t="s">
        <v>632</v>
      </c>
      <c r="C41" s="225" t="s">
        <v>633</v>
      </c>
      <c r="D41" s="225" t="s">
        <v>635</v>
      </c>
      <c r="E41" s="127" t="s">
        <v>636</v>
      </c>
      <c r="F41" s="2508">
        <v>1162028022</v>
      </c>
      <c r="G41" s="2508">
        <v>1161126689</v>
      </c>
      <c r="H41" s="2508">
        <v>1029096742</v>
      </c>
      <c r="I41" s="2508">
        <f>+AJ41+AJ42+AJ43+AJ45+AJ44+AJ46+AJ47+AJ48</f>
        <v>4312540400</v>
      </c>
      <c r="J41" s="2508">
        <f>+AK41+AK42+AK43+AK45+AK44+AK46+AK47+AK48</f>
        <v>2952586412</v>
      </c>
      <c r="K41" s="2508">
        <f>+AL41+AL42+AL43+AL45+AL44+AL46+AL47+AL48</f>
        <v>1790567150</v>
      </c>
      <c r="L41" s="2508">
        <v>4241681591.1018949</v>
      </c>
      <c r="M41" s="2508">
        <v>4118137467.0892181</v>
      </c>
      <c r="N41" s="2510">
        <f>+F41+I41+L41+M41</f>
        <v>13834387480.191113</v>
      </c>
      <c r="O41" s="2510">
        <f>+G41+J41</f>
        <v>4113713101</v>
      </c>
      <c r="P41" s="2510">
        <f>H41+K41</f>
        <v>2819663892</v>
      </c>
      <c r="Q41" s="2511">
        <v>0.6</v>
      </c>
      <c r="R41" s="2511">
        <v>0.4</v>
      </c>
      <c r="S41" s="2511">
        <v>1</v>
      </c>
      <c r="T41" s="2520">
        <v>0.66</v>
      </c>
      <c r="U41" s="2511">
        <v>1.2</v>
      </c>
      <c r="V41" s="2511">
        <v>1.2</v>
      </c>
      <c r="W41" s="2519">
        <v>4</v>
      </c>
      <c r="X41" s="2514">
        <v>0.4</v>
      </c>
      <c r="Y41" s="224" t="s">
        <v>635</v>
      </c>
      <c r="Z41" s="383"/>
      <c r="AA41" s="383" t="s">
        <v>503</v>
      </c>
      <c r="AB41" s="383"/>
      <c r="AC41" s="223" t="s">
        <v>637</v>
      </c>
      <c r="AD41" s="223" t="s">
        <v>803</v>
      </c>
      <c r="AE41" s="227" t="s">
        <v>639</v>
      </c>
      <c r="AF41" s="209" t="s">
        <v>640</v>
      </c>
      <c r="AG41" s="838">
        <v>253222000</v>
      </c>
      <c r="AH41" s="838">
        <v>252320667</v>
      </c>
      <c r="AI41" s="838">
        <v>215370600</v>
      </c>
      <c r="AJ41" s="838">
        <v>606589120</v>
      </c>
      <c r="AK41" s="838">
        <v>531265657</v>
      </c>
      <c r="AL41" s="838">
        <v>306200609</v>
      </c>
      <c r="AM41" s="1677">
        <f t="shared" si="55"/>
        <v>0.87582457298277949</v>
      </c>
      <c r="AN41" s="1677">
        <f t="shared" si="71"/>
        <v>0.50479080303979074</v>
      </c>
      <c r="AO41" s="977">
        <v>877890600</v>
      </c>
      <c r="AP41" s="838">
        <f t="shared" si="56"/>
        <v>905544153.9000001</v>
      </c>
      <c r="AQ41" s="977">
        <v>851560047</v>
      </c>
      <c r="AR41" s="1678">
        <f t="shared" si="8"/>
        <v>2589261767</v>
      </c>
      <c r="AS41" s="1678">
        <f t="shared" si="9"/>
        <v>783586324</v>
      </c>
      <c r="AT41" s="1679">
        <f t="shared" si="57"/>
        <v>0.3026292412713017</v>
      </c>
      <c r="AU41" s="1678">
        <f t="shared" si="62"/>
        <v>521571209</v>
      </c>
      <c r="AV41" s="1679">
        <f t="shared" si="58"/>
        <v>0.20143626096341305</v>
      </c>
      <c r="AW41" s="1680">
        <f t="shared" ref="AW41:AW48" si="115">+AH41</f>
        <v>252320667</v>
      </c>
      <c r="AX41" s="1680">
        <f t="shared" si="72"/>
        <v>531265657</v>
      </c>
      <c r="AY41" s="1680">
        <v>0</v>
      </c>
      <c r="AZ41" s="1680">
        <v>0</v>
      </c>
      <c r="BA41" s="1681">
        <f t="shared" si="74"/>
        <v>783586324</v>
      </c>
      <c r="BB41" s="1680"/>
      <c r="BC41" s="1680"/>
      <c r="BD41" s="1680"/>
      <c r="BE41" s="1680"/>
      <c r="BF41" s="1681">
        <f t="shared" si="75"/>
        <v>0</v>
      </c>
      <c r="BG41" s="1680"/>
      <c r="BH41" s="1680"/>
      <c r="BI41" s="1680"/>
      <c r="BJ41" s="1680"/>
      <c r="BK41" s="1681">
        <f t="shared" si="76"/>
        <v>0</v>
      </c>
      <c r="BL41" s="1680"/>
      <c r="BM41" s="1680"/>
      <c r="BN41" s="1680"/>
      <c r="BO41" s="1680"/>
      <c r="BP41" s="1681">
        <f t="shared" si="77"/>
        <v>0</v>
      </c>
      <c r="BQ41" s="1680"/>
      <c r="BR41" s="1680"/>
      <c r="BS41" s="1680"/>
      <c r="BT41" s="1680"/>
      <c r="BU41" s="1681">
        <f t="shared" si="78"/>
        <v>0</v>
      </c>
      <c r="BV41" s="1680"/>
      <c r="BW41" s="1680"/>
      <c r="BX41" s="1680"/>
      <c r="BY41" s="1680"/>
      <c r="BZ41" s="1681">
        <f t="shared" si="79"/>
        <v>0</v>
      </c>
      <c r="CA41" s="1680"/>
      <c r="CB41" s="1680"/>
      <c r="CC41" s="1680"/>
      <c r="CD41" s="1680"/>
      <c r="CE41" s="1681">
        <f t="shared" si="80"/>
        <v>0</v>
      </c>
      <c r="CF41" s="1680"/>
      <c r="CG41" s="1680"/>
      <c r="CH41" s="1680"/>
      <c r="CI41" s="1680"/>
      <c r="CJ41" s="1681">
        <f t="shared" si="81"/>
        <v>0</v>
      </c>
      <c r="CK41" s="1680"/>
      <c r="CL41" s="1680"/>
      <c r="CM41" s="1680"/>
      <c r="CN41" s="1680"/>
      <c r="CO41" s="1681">
        <f t="shared" si="82"/>
        <v>0</v>
      </c>
      <c r="CP41" s="1680"/>
      <c r="CQ41" s="1680"/>
      <c r="CR41" s="1680"/>
      <c r="CS41" s="1680"/>
      <c r="CT41" s="1681">
        <f t="shared" si="83"/>
        <v>0</v>
      </c>
      <c r="CU41" s="1680"/>
      <c r="CV41" s="1680"/>
      <c r="CW41" s="1680"/>
      <c r="CX41" s="1680"/>
      <c r="CY41" s="1681">
        <f t="shared" si="84"/>
        <v>0</v>
      </c>
      <c r="CZ41" s="1680"/>
      <c r="DA41" s="1680"/>
      <c r="DB41" s="1680"/>
      <c r="DC41" s="1680"/>
      <c r="DD41" s="1681">
        <f t="shared" si="85"/>
        <v>0</v>
      </c>
      <c r="DE41" s="1680"/>
      <c r="DF41" s="1680"/>
      <c r="DG41" s="1680"/>
      <c r="DH41" s="1680"/>
      <c r="DI41" s="1681">
        <f t="shared" si="86"/>
        <v>0</v>
      </c>
      <c r="DJ41" s="1680"/>
      <c r="DK41" s="1680"/>
      <c r="DL41" s="1680"/>
      <c r="DM41" s="1680"/>
      <c r="DN41" s="1681">
        <f t="shared" si="87"/>
        <v>0</v>
      </c>
      <c r="DO41" s="1680"/>
      <c r="DP41" s="1680"/>
      <c r="DQ41" s="1680"/>
      <c r="DR41" s="1680"/>
      <c r="DS41" s="1681">
        <f t="shared" si="88"/>
        <v>0</v>
      </c>
      <c r="DT41" s="1680"/>
      <c r="DU41" s="1680"/>
      <c r="DV41" s="1680"/>
      <c r="DW41" s="1680"/>
      <c r="DX41" s="1681">
        <f t="shared" si="89"/>
        <v>0</v>
      </c>
      <c r="DY41" s="1680"/>
      <c r="DZ41" s="1680"/>
      <c r="EA41" s="1680"/>
      <c r="EB41" s="1680"/>
      <c r="EC41" s="1681">
        <f t="shared" si="90"/>
        <v>0</v>
      </c>
      <c r="ED41" s="1680"/>
      <c r="EE41" s="1680"/>
      <c r="EF41" s="1680"/>
      <c r="EG41" s="1680"/>
      <c r="EH41" s="1681">
        <f t="shared" si="91"/>
        <v>0</v>
      </c>
      <c r="EI41" s="1680"/>
      <c r="EJ41" s="1680"/>
      <c r="EK41" s="1680"/>
      <c r="EL41" s="1680"/>
      <c r="EM41" s="1681">
        <f t="shared" si="92"/>
        <v>0</v>
      </c>
      <c r="EN41" s="1680"/>
      <c r="EO41" s="1680"/>
      <c r="EP41" s="1680"/>
      <c r="EQ41" s="1680"/>
      <c r="ER41" s="1681">
        <f t="shared" si="93"/>
        <v>0</v>
      </c>
      <c r="ES41" s="1680"/>
      <c r="ET41" s="1680"/>
      <c r="EU41" s="1680"/>
      <c r="EV41" s="1680"/>
      <c r="EW41" s="1681">
        <f t="shared" si="94"/>
        <v>0</v>
      </c>
      <c r="EX41" s="1681">
        <f t="shared" si="63"/>
        <v>0</v>
      </c>
      <c r="EY41" s="1069">
        <v>1</v>
      </c>
      <c r="EZ41" s="1069">
        <v>0.6</v>
      </c>
      <c r="FA41" s="1069">
        <v>2</v>
      </c>
      <c r="FB41" s="1706">
        <v>1.33</v>
      </c>
      <c r="FC41" s="1683">
        <f t="shared" si="59"/>
        <v>0.66500000000000004</v>
      </c>
      <c r="FD41" s="1069">
        <v>2</v>
      </c>
      <c r="FE41" s="1069">
        <v>1</v>
      </c>
      <c r="FF41" s="1707">
        <f t="shared" si="73"/>
        <v>6</v>
      </c>
      <c r="FG41" s="1708">
        <f>+EZ41+FB41</f>
        <v>1.9300000000000002</v>
      </c>
      <c r="FH41" s="1689"/>
      <c r="FI41" s="1685"/>
      <c r="FJ41" s="1685"/>
      <c r="FK41" s="1685"/>
      <c r="FL41" s="1686">
        <f t="shared" si="95"/>
        <v>0</v>
      </c>
      <c r="FM41" s="1685"/>
      <c r="FN41" s="1685"/>
      <c r="FO41" s="1685"/>
      <c r="FP41" s="1685"/>
      <c r="FQ41" s="1686">
        <f t="shared" si="96"/>
        <v>0</v>
      </c>
      <c r="FR41" s="1685"/>
      <c r="FS41" s="1685"/>
      <c r="FT41" s="1685"/>
      <c r="FU41" s="1685"/>
      <c r="FV41" s="1686">
        <f t="shared" si="97"/>
        <v>0</v>
      </c>
      <c r="FW41" s="1685"/>
      <c r="FX41" s="1685"/>
      <c r="FY41" s="1685"/>
      <c r="FZ41" s="1685"/>
      <c r="GA41" s="1686">
        <f t="shared" si="98"/>
        <v>0</v>
      </c>
      <c r="GB41" s="1685"/>
      <c r="GC41" s="1685"/>
      <c r="GD41" s="1685"/>
      <c r="GE41" s="1685"/>
      <c r="GF41" s="1686">
        <f t="shared" si="99"/>
        <v>0</v>
      </c>
      <c r="GG41" s="1685"/>
      <c r="GH41" s="1685"/>
      <c r="GI41" s="1685"/>
      <c r="GJ41" s="1685"/>
      <c r="GK41" s="1686">
        <f t="shared" si="100"/>
        <v>0</v>
      </c>
      <c r="GL41" s="1685"/>
      <c r="GM41" s="1685"/>
      <c r="GN41" s="1685"/>
      <c r="GO41" s="1685"/>
      <c r="GP41" s="1686">
        <f t="shared" si="101"/>
        <v>0</v>
      </c>
      <c r="GQ41" s="1685"/>
      <c r="GR41" s="1685"/>
      <c r="GS41" s="1685"/>
      <c r="GT41" s="1685"/>
      <c r="GU41" s="1686">
        <f t="shared" si="102"/>
        <v>0</v>
      </c>
      <c r="GV41" s="1685"/>
      <c r="GW41" s="1685"/>
      <c r="GX41" s="1685"/>
      <c r="GY41" s="1685"/>
      <c r="GZ41" s="1686">
        <f t="shared" si="103"/>
        <v>0</v>
      </c>
      <c r="HA41" s="1685"/>
      <c r="HB41" s="1685"/>
      <c r="HC41" s="1685"/>
      <c r="HD41" s="1685"/>
      <c r="HE41" s="1686">
        <f t="shared" si="104"/>
        <v>0</v>
      </c>
      <c r="HF41" s="1685"/>
      <c r="HG41" s="1685"/>
      <c r="HH41" s="1685"/>
      <c r="HI41" s="1685"/>
      <c r="HJ41" s="1686">
        <f t="shared" si="105"/>
        <v>0</v>
      </c>
      <c r="HK41" s="1685"/>
      <c r="HL41" s="1685"/>
      <c r="HM41" s="1685"/>
      <c r="HN41" s="1685"/>
      <c r="HO41" s="1686">
        <f t="shared" si="106"/>
        <v>0</v>
      </c>
      <c r="HP41" s="1685"/>
      <c r="HQ41" s="1685"/>
      <c r="HR41" s="1685"/>
      <c r="HS41" s="1685"/>
      <c r="HT41" s="1686">
        <f t="shared" si="107"/>
        <v>0</v>
      </c>
      <c r="HU41" s="1685"/>
      <c r="HV41" s="1685"/>
      <c r="HW41" s="1685"/>
      <c r="HX41" s="1685"/>
      <c r="HY41" s="1686">
        <f t="shared" si="108"/>
        <v>0</v>
      </c>
      <c r="HZ41" s="1685"/>
      <c r="IA41" s="1685"/>
      <c r="IB41" s="1685"/>
      <c r="IC41" s="1685"/>
      <c r="ID41" s="1686">
        <f t="shared" si="109"/>
        <v>0</v>
      </c>
      <c r="IE41" s="1685"/>
      <c r="IF41" s="1685"/>
      <c r="IG41" s="1685"/>
      <c r="IH41" s="1685"/>
      <c r="II41" s="1686">
        <f t="shared" si="110"/>
        <v>0</v>
      </c>
      <c r="IJ41" s="1685"/>
      <c r="IK41" s="1685"/>
      <c r="IL41" s="1685"/>
      <c r="IM41" s="1685"/>
      <c r="IN41" s="1686">
        <f t="shared" si="111"/>
        <v>0</v>
      </c>
      <c r="IO41" s="1685"/>
      <c r="IP41" s="1685"/>
      <c r="IQ41" s="1685"/>
      <c r="IR41" s="1685"/>
      <c r="IS41" s="1686">
        <f t="shared" si="112"/>
        <v>0</v>
      </c>
      <c r="IT41" s="1685"/>
      <c r="IU41" s="1685"/>
      <c r="IV41" s="1685"/>
      <c r="IW41" s="1685"/>
      <c r="IX41" s="1686">
        <f t="shared" si="113"/>
        <v>0</v>
      </c>
      <c r="IY41" s="1685"/>
      <c r="IZ41" s="1685"/>
      <c r="JA41" s="1685"/>
      <c r="JB41" s="1685"/>
      <c r="JC41" s="1686">
        <f t="shared" si="114"/>
        <v>0</v>
      </c>
      <c r="JD41" s="1683">
        <f t="shared" si="61"/>
        <v>0.32166666666666671</v>
      </c>
      <c r="JE41" s="1686">
        <f t="shared" si="54"/>
        <v>0</v>
      </c>
      <c r="JF41" s="1690"/>
      <c r="JG41" s="1690"/>
      <c r="JH41" s="1690"/>
      <c r="JI41" s="1690"/>
      <c r="JJ41" s="1690"/>
      <c r="JK41" s="1690"/>
      <c r="JL41" s="209" t="s">
        <v>389</v>
      </c>
      <c r="JM41" s="1688"/>
    </row>
    <row r="42" spans="1:273" ht="125.25" customHeight="1" x14ac:dyDescent="0.35">
      <c r="A42" s="223" t="s">
        <v>641</v>
      </c>
      <c r="B42" s="223" t="s">
        <v>632</v>
      </c>
      <c r="C42" s="225" t="s">
        <v>633</v>
      </c>
      <c r="D42" s="224" t="s">
        <v>635</v>
      </c>
      <c r="E42" s="127" t="s">
        <v>636</v>
      </c>
      <c r="F42" s="2509"/>
      <c r="G42" s="2509"/>
      <c r="H42" s="2509"/>
      <c r="I42" s="2509"/>
      <c r="J42" s="2509"/>
      <c r="K42" s="2509"/>
      <c r="L42" s="2509"/>
      <c r="M42" s="2509"/>
      <c r="N42" s="2509">
        <f>+F42+I42+L42+M42</f>
        <v>0</v>
      </c>
      <c r="O42" s="2509">
        <f>+G42+J42+M42+N42</f>
        <v>0</v>
      </c>
      <c r="P42" s="2509">
        <f>+H42+K42</f>
        <v>0</v>
      </c>
      <c r="Q42" s="2509"/>
      <c r="R42" s="2509"/>
      <c r="S42" s="2509"/>
      <c r="T42" s="2517"/>
      <c r="U42" s="2509"/>
      <c r="V42" s="2509"/>
      <c r="W42" s="2509"/>
      <c r="X42" s="2509"/>
      <c r="Y42" s="224" t="s">
        <v>635</v>
      </c>
      <c r="Z42" s="383"/>
      <c r="AA42" s="383" t="s">
        <v>503</v>
      </c>
      <c r="AB42" s="383"/>
      <c r="AC42" s="223" t="s">
        <v>637</v>
      </c>
      <c r="AD42" s="223" t="s">
        <v>803</v>
      </c>
      <c r="AE42" s="227" t="s">
        <v>639</v>
      </c>
      <c r="AF42" s="209" t="s">
        <v>642</v>
      </c>
      <c r="AG42" s="838">
        <v>269081167</v>
      </c>
      <c r="AH42" s="838">
        <v>269081167</v>
      </c>
      <c r="AI42" s="838">
        <v>243971167</v>
      </c>
      <c r="AJ42" s="838">
        <v>1782301730</v>
      </c>
      <c r="AK42" s="838">
        <v>625301730</v>
      </c>
      <c r="AL42" s="838">
        <v>384607422</v>
      </c>
      <c r="AM42" s="1677">
        <f t="shared" si="55"/>
        <v>0.3508394339043816</v>
      </c>
      <c r="AN42" s="1677">
        <f t="shared" si="71"/>
        <v>0.21579254260163905</v>
      </c>
      <c r="AO42" s="977">
        <v>843463518</v>
      </c>
      <c r="AP42" s="838">
        <f t="shared" si="56"/>
        <v>870032618.81700003</v>
      </c>
      <c r="AQ42" s="977">
        <v>818165536</v>
      </c>
      <c r="AR42" s="1678">
        <f t="shared" si="8"/>
        <v>3713011951</v>
      </c>
      <c r="AS42" s="1678">
        <f t="shared" si="9"/>
        <v>894382897</v>
      </c>
      <c r="AT42" s="1679">
        <f t="shared" si="57"/>
        <v>0.24087800114920771</v>
      </c>
      <c r="AU42" s="1678">
        <f t="shared" si="62"/>
        <v>628578589</v>
      </c>
      <c r="AV42" s="1679">
        <f t="shared" si="58"/>
        <v>0.16929075297770299</v>
      </c>
      <c r="AW42" s="1680">
        <f t="shared" si="115"/>
        <v>269081167</v>
      </c>
      <c r="AX42" s="1680">
        <f t="shared" si="72"/>
        <v>625301730</v>
      </c>
      <c r="AY42" s="1680">
        <v>0</v>
      </c>
      <c r="AZ42" s="1680">
        <v>0</v>
      </c>
      <c r="BA42" s="1681">
        <f t="shared" si="74"/>
        <v>894382897</v>
      </c>
      <c r="BB42" s="1680"/>
      <c r="BC42" s="1680"/>
      <c r="BD42" s="1680"/>
      <c r="BE42" s="1680"/>
      <c r="BF42" s="1681">
        <f t="shared" si="75"/>
        <v>0</v>
      </c>
      <c r="BG42" s="1680"/>
      <c r="BH42" s="1680"/>
      <c r="BI42" s="1680"/>
      <c r="BJ42" s="1680"/>
      <c r="BK42" s="1681">
        <f t="shared" si="76"/>
        <v>0</v>
      </c>
      <c r="BL42" s="1680"/>
      <c r="BM42" s="1680"/>
      <c r="BN42" s="1680"/>
      <c r="BO42" s="1680"/>
      <c r="BP42" s="1681">
        <f t="shared" si="77"/>
        <v>0</v>
      </c>
      <c r="BQ42" s="1680"/>
      <c r="BR42" s="1680"/>
      <c r="BS42" s="1680"/>
      <c r="BT42" s="1680"/>
      <c r="BU42" s="1681">
        <f t="shared" si="78"/>
        <v>0</v>
      </c>
      <c r="BV42" s="1680"/>
      <c r="BW42" s="1680"/>
      <c r="BX42" s="1680"/>
      <c r="BY42" s="1680"/>
      <c r="BZ42" s="1681">
        <f t="shared" si="79"/>
        <v>0</v>
      </c>
      <c r="CA42" s="1680"/>
      <c r="CB42" s="1680"/>
      <c r="CC42" s="1680"/>
      <c r="CD42" s="1680"/>
      <c r="CE42" s="1681">
        <f t="shared" si="80"/>
        <v>0</v>
      </c>
      <c r="CF42" s="1680"/>
      <c r="CG42" s="1680"/>
      <c r="CH42" s="1680"/>
      <c r="CI42" s="1680"/>
      <c r="CJ42" s="1681">
        <f t="shared" si="81"/>
        <v>0</v>
      </c>
      <c r="CK42" s="1680"/>
      <c r="CL42" s="1680"/>
      <c r="CM42" s="1680"/>
      <c r="CN42" s="1680"/>
      <c r="CO42" s="1681">
        <f t="shared" si="82"/>
        <v>0</v>
      </c>
      <c r="CP42" s="1680"/>
      <c r="CQ42" s="1680"/>
      <c r="CR42" s="1680"/>
      <c r="CS42" s="1680"/>
      <c r="CT42" s="1681">
        <f t="shared" si="83"/>
        <v>0</v>
      </c>
      <c r="CU42" s="1680"/>
      <c r="CV42" s="1680"/>
      <c r="CW42" s="1680"/>
      <c r="CX42" s="1680"/>
      <c r="CY42" s="1681">
        <f t="shared" si="84"/>
        <v>0</v>
      </c>
      <c r="CZ42" s="1680"/>
      <c r="DA42" s="1680"/>
      <c r="DB42" s="1680"/>
      <c r="DC42" s="1680"/>
      <c r="DD42" s="1681">
        <f t="shared" si="85"/>
        <v>0</v>
      </c>
      <c r="DE42" s="1680"/>
      <c r="DF42" s="1680"/>
      <c r="DG42" s="1680"/>
      <c r="DH42" s="1680"/>
      <c r="DI42" s="1681">
        <f t="shared" si="86"/>
        <v>0</v>
      </c>
      <c r="DJ42" s="1680"/>
      <c r="DK42" s="1680"/>
      <c r="DL42" s="1680"/>
      <c r="DM42" s="1680"/>
      <c r="DN42" s="1681">
        <f t="shared" si="87"/>
        <v>0</v>
      </c>
      <c r="DO42" s="1680"/>
      <c r="DP42" s="1680"/>
      <c r="DQ42" s="1680"/>
      <c r="DR42" s="1680"/>
      <c r="DS42" s="1681">
        <f t="shared" si="88"/>
        <v>0</v>
      </c>
      <c r="DT42" s="1680"/>
      <c r="DU42" s="1680"/>
      <c r="DV42" s="1680"/>
      <c r="DW42" s="1680"/>
      <c r="DX42" s="1681">
        <f t="shared" si="89"/>
        <v>0</v>
      </c>
      <c r="DY42" s="1680"/>
      <c r="DZ42" s="1680"/>
      <c r="EA42" s="1680"/>
      <c r="EB42" s="1680"/>
      <c r="EC42" s="1681">
        <f t="shared" si="90"/>
        <v>0</v>
      </c>
      <c r="ED42" s="1680"/>
      <c r="EE42" s="1680"/>
      <c r="EF42" s="1680"/>
      <c r="EG42" s="1680"/>
      <c r="EH42" s="1681">
        <f t="shared" si="91"/>
        <v>0</v>
      </c>
      <c r="EI42" s="1680"/>
      <c r="EJ42" s="1680"/>
      <c r="EK42" s="1680"/>
      <c r="EL42" s="1680"/>
      <c r="EM42" s="1681">
        <f t="shared" si="92"/>
        <v>0</v>
      </c>
      <c r="EN42" s="1680"/>
      <c r="EO42" s="1680"/>
      <c r="EP42" s="1680"/>
      <c r="EQ42" s="1680"/>
      <c r="ER42" s="1681">
        <f t="shared" si="93"/>
        <v>0</v>
      </c>
      <c r="ES42" s="1680"/>
      <c r="ET42" s="1680"/>
      <c r="EU42" s="1680"/>
      <c r="EV42" s="1680"/>
      <c r="EW42" s="1681">
        <f t="shared" si="94"/>
        <v>0</v>
      </c>
      <c r="EX42" s="1681">
        <f t="shared" si="63"/>
        <v>0</v>
      </c>
      <c r="EY42" s="1069">
        <v>0.5</v>
      </c>
      <c r="EZ42" s="1069">
        <v>0.3</v>
      </c>
      <c r="FA42" s="1069">
        <v>0.5</v>
      </c>
      <c r="FB42" s="1720">
        <v>0.29166666666666702</v>
      </c>
      <c r="FC42" s="1683">
        <f t="shared" si="59"/>
        <v>0.58333333333333404</v>
      </c>
      <c r="FD42" s="1069">
        <v>0.5</v>
      </c>
      <c r="FE42" s="1069">
        <v>0.5</v>
      </c>
      <c r="FF42" s="1707">
        <f t="shared" si="73"/>
        <v>2</v>
      </c>
      <c r="FG42" s="1708">
        <f t="shared" si="70"/>
        <v>0.59166666666666701</v>
      </c>
      <c r="FH42" s="1689"/>
      <c r="FI42" s="1685"/>
      <c r="FJ42" s="1685"/>
      <c r="FK42" s="1685"/>
      <c r="FL42" s="1686">
        <f t="shared" si="95"/>
        <v>0</v>
      </c>
      <c r="FM42" s="1685"/>
      <c r="FN42" s="1685"/>
      <c r="FO42" s="1685"/>
      <c r="FP42" s="1685"/>
      <c r="FQ42" s="1686">
        <f t="shared" si="96"/>
        <v>0</v>
      </c>
      <c r="FR42" s="1685"/>
      <c r="FS42" s="1685"/>
      <c r="FT42" s="1685"/>
      <c r="FU42" s="1685"/>
      <c r="FV42" s="1686">
        <f t="shared" si="97"/>
        <v>0</v>
      </c>
      <c r="FW42" s="1685"/>
      <c r="FX42" s="1685"/>
      <c r="FY42" s="1685"/>
      <c r="FZ42" s="1685"/>
      <c r="GA42" s="1686">
        <f t="shared" si="98"/>
        <v>0</v>
      </c>
      <c r="GB42" s="1685"/>
      <c r="GC42" s="1685"/>
      <c r="GD42" s="1685"/>
      <c r="GE42" s="1685"/>
      <c r="GF42" s="1686">
        <f t="shared" si="99"/>
        <v>0</v>
      </c>
      <c r="GG42" s="1685"/>
      <c r="GH42" s="1685"/>
      <c r="GI42" s="1685"/>
      <c r="GJ42" s="1685"/>
      <c r="GK42" s="1686">
        <f t="shared" si="100"/>
        <v>0</v>
      </c>
      <c r="GL42" s="1685"/>
      <c r="GM42" s="1685"/>
      <c r="GN42" s="1685"/>
      <c r="GO42" s="1685"/>
      <c r="GP42" s="1686">
        <f t="shared" si="101"/>
        <v>0</v>
      </c>
      <c r="GQ42" s="1685"/>
      <c r="GR42" s="1685"/>
      <c r="GS42" s="1685"/>
      <c r="GT42" s="1685"/>
      <c r="GU42" s="1686">
        <f t="shared" si="102"/>
        <v>0</v>
      </c>
      <c r="GV42" s="1685"/>
      <c r="GW42" s="1685"/>
      <c r="GX42" s="1685"/>
      <c r="GY42" s="1685"/>
      <c r="GZ42" s="1686">
        <f t="shared" si="103"/>
        <v>0</v>
      </c>
      <c r="HA42" s="1685"/>
      <c r="HB42" s="1685"/>
      <c r="HC42" s="1685"/>
      <c r="HD42" s="1685"/>
      <c r="HE42" s="1686">
        <f t="shared" si="104"/>
        <v>0</v>
      </c>
      <c r="HF42" s="1685"/>
      <c r="HG42" s="1685"/>
      <c r="HH42" s="1685"/>
      <c r="HI42" s="1685"/>
      <c r="HJ42" s="1686">
        <f t="shared" si="105"/>
        <v>0</v>
      </c>
      <c r="HK42" s="1685"/>
      <c r="HL42" s="1685"/>
      <c r="HM42" s="1685"/>
      <c r="HN42" s="1685"/>
      <c r="HO42" s="1686">
        <f t="shared" si="106"/>
        <v>0</v>
      </c>
      <c r="HP42" s="1685"/>
      <c r="HQ42" s="1685"/>
      <c r="HR42" s="1685"/>
      <c r="HS42" s="1685"/>
      <c r="HT42" s="1686">
        <f t="shared" si="107"/>
        <v>0</v>
      </c>
      <c r="HU42" s="1685"/>
      <c r="HV42" s="1685"/>
      <c r="HW42" s="1685"/>
      <c r="HX42" s="1685"/>
      <c r="HY42" s="1686">
        <f t="shared" si="108"/>
        <v>0</v>
      </c>
      <c r="HZ42" s="1685"/>
      <c r="IA42" s="1685"/>
      <c r="IB42" s="1685"/>
      <c r="IC42" s="1685"/>
      <c r="ID42" s="1686">
        <f t="shared" si="109"/>
        <v>0</v>
      </c>
      <c r="IE42" s="1685"/>
      <c r="IF42" s="1685"/>
      <c r="IG42" s="1685"/>
      <c r="IH42" s="1685"/>
      <c r="II42" s="1686">
        <f t="shared" si="110"/>
        <v>0</v>
      </c>
      <c r="IJ42" s="1685"/>
      <c r="IK42" s="1685"/>
      <c r="IL42" s="1685"/>
      <c r="IM42" s="1685"/>
      <c r="IN42" s="1686">
        <f t="shared" si="111"/>
        <v>0</v>
      </c>
      <c r="IO42" s="1685"/>
      <c r="IP42" s="1685"/>
      <c r="IQ42" s="1685"/>
      <c r="IR42" s="1685"/>
      <c r="IS42" s="1686">
        <f t="shared" si="112"/>
        <v>0</v>
      </c>
      <c r="IT42" s="1685"/>
      <c r="IU42" s="1685"/>
      <c r="IV42" s="1685"/>
      <c r="IW42" s="1685"/>
      <c r="IX42" s="1686">
        <f t="shared" si="113"/>
        <v>0</v>
      </c>
      <c r="IY42" s="1685"/>
      <c r="IZ42" s="1685"/>
      <c r="JA42" s="1685"/>
      <c r="JB42" s="1685"/>
      <c r="JC42" s="1686">
        <f t="shared" si="114"/>
        <v>0</v>
      </c>
      <c r="JD42" s="1683">
        <f t="shared" si="61"/>
        <v>0.2958333333333335</v>
      </c>
      <c r="JE42" s="1686">
        <f t="shared" si="54"/>
        <v>0</v>
      </c>
      <c r="JF42" s="1690"/>
      <c r="JG42" s="1690"/>
      <c r="JH42" s="1690"/>
      <c r="JI42" s="1690"/>
      <c r="JJ42" s="1690"/>
      <c r="JK42" s="1690"/>
      <c r="JL42" s="209" t="s">
        <v>389</v>
      </c>
      <c r="JM42" s="1688"/>
    </row>
    <row r="43" spans="1:273" ht="125.25" customHeight="1" x14ac:dyDescent="0.35">
      <c r="A43" s="223" t="s">
        <v>641</v>
      </c>
      <c r="B43" s="223" t="s">
        <v>632</v>
      </c>
      <c r="C43" s="225" t="s">
        <v>633</v>
      </c>
      <c r="D43" s="224" t="s">
        <v>635</v>
      </c>
      <c r="E43" s="127" t="s">
        <v>636</v>
      </c>
      <c r="F43" s="2509"/>
      <c r="G43" s="2509"/>
      <c r="H43" s="2509"/>
      <c r="I43" s="2509"/>
      <c r="J43" s="2509"/>
      <c r="K43" s="2509"/>
      <c r="L43" s="2509"/>
      <c r="M43" s="2509"/>
      <c r="N43" s="2509"/>
      <c r="O43" s="2509"/>
      <c r="P43" s="2509"/>
      <c r="Q43" s="2509"/>
      <c r="R43" s="2509"/>
      <c r="S43" s="2509"/>
      <c r="T43" s="2517"/>
      <c r="U43" s="2509"/>
      <c r="V43" s="2509"/>
      <c r="W43" s="2509"/>
      <c r="X43" s="2509"/>
      <c r="Y43" s="224" t="s">
        <v>635</v>
      </c>
      <c r="Z43" s="383"/>
      <c r="AA43" s="383" t="s">
        <v>503</v>
      </c>
      <c r="AB43" s="383"/>
      <c r="AC43" s="223" t="s">
        <v>637</v>
      </c>
      <c r="AD43" s="223" t="s">
        <v>804</v>
      </c>
      <c r="AE43" s="227" t="s">
        <v>644</v>
      </c>
      <c r="AF43" s="209" t="s">
        <v>645</v>
      </c>
      <c r="AG43" s="838">
        <v>211269333</v>
      </c>
      <c r="AH43" s="838">
        <v>211269333</v>
      </c>
      <c r="AI43" s="838">
        <v>196539466</v>
      </c>
      <c r="AJ43" s="838">
        <v>667814545</v>
      </c>
      <c r="AK43" s="838">
        <v>667418830</v>
      </c>
      <c r="AL43" s="838">
        <v>390542392</v>
      </c>
      <c r="AM43" s="1677">
        <f t="shared" si="55"/>
        <v>0.99940744776680479</v>
      </c>
      <c r="AN43" s="1677">
        <f t="shared" si="71"/>
        <v>0.58480665766271978</v>
      </c>
      <c r="AO43" s="977">
        <v>670865221</v>
      </c>
      <c r="AP43" s="838">
        <f t="shared" si="56"/>
        <v>691997475.46150005</v>
      </c>
      <c r="AQ43" s="977">
        <v>648884768</v>
      </c>
      <c r="AR43" s="1678">
        <f t="shared" si="8"/>
        <v>2198833867</v>
      </c>
      <c r="AS43" s="1678">
        <f t="shared" si="9"/>
        <v>878688163</v>
      </c>
      <c r="AT43" s="1679">
        <f t="shared" si="57"/>
        <v>0.39961553084446827</v>
      </c>
      <c r="AU43" s="1678">
        <f t="shared" si="62"/>
        <v>587081858</v>
      </c>
      <c r="AV43" s="1679">
        <f t="shared" si="58"/>
        <v>0.26699691450586521</v>
      </c>
      <c r="AW43" s="1680">
        <f t="shared" si="115"/>
        <v>211269333</v>
      </c>
      <c r="AX43" s="1680">
        <f t="shared" si="72"/>
        <v>667418830</v>
      </c>
      <c r="AY43" s="1680">
        <v>0</v>
      </c>
      <c r="AZ43" s="1680">
        <v>0</v>
      </c>
      <c r="BA43" s="1681">
        <f t="shared" si="74"/>
        <v>878688163</v>
      </c>
      <c r="BB43" s="1680"/>
      <c r="BC43" s="1680"/>
      <c r="BD43" s="1680"/>
      <c r="BE43" s="1680"/>
      <c r="BF43" s="1681">
        <f t="shared" si="75"/>
        <v>0</v>
      </c>
      <c r="BG43" s="1680"/>
      <c r="BH43" s="1680"/>
      <c r="BI43" s="1680"/>
      <c r="BJ43" s="1680"/>
      <c r="BK43" s="1681">
        <f t="shared" si="76"/>
        <v>0</v>
      </c>
      <c r="BL43" s="1680"/>
      <c r="BM43" s="1680"/>
      <c r="BN43" s="1680"/>
      <c r="BO43" s="1680"/>
      <c r="BP43" s="1681">
        <f t="shared" si="77"/>
        <v>0</v>
      </c>
      <c r="BQ43" s="1680"/>
      <c r="BR43" s="1680"/>
      <c r="BS43" s="1680"/>
      <c r="BT43" s="1680"/>
      <c r="BU43" s="1681">
        <f t="shared" si="78"/>
        <v>0</v>
      </c>
      <c r="BV43" s="1680"/>
      <c r="BW43" s="1680"/>
      <c r="BX43" s="1680"/>
      <c r="BY43" s="1680"/>
      <c r="BZ43" s="1681">
        <f t="shared" si="79"/>
        <v>0</v>
      </c>
      <c r="CA43" s="1680"/>
      <c r="CB43" s="1680"/>
      <c r="CC43" s="1680"/>
      <c r="CD43" s="1680"/>
      <c r="CE43" s="1681">
        <f t="shared" si="80"/>
        <v>0</v>
      </c>
      <c r="CF43" s="1680"/>
      <c r="CG43" s="1680"/>
      <c r="CH43" s="1680"/>
      <c r="CI43" s="1680"/>
      <c r="CJ43" s="1681">
        <f t="shared" si="81"/>
        <v>0</v>
      </c>
      <c r="CK43" s="1680"/>
      <c r="CL43" s="1680"/>
      <c r="CM43" s="1680"/>
      <c r="CN43" s="1680"/>
      <c r="CO43" s="1681">
        <f t="shared" si="82"/>
        <v>0</v>
      </c>
      <c r="CP43" s="1680"/>
      <c r="CQ43" s="1680"/>
      <c r="CR43" s="1680"/>
      <c r="CS43" s="1680"/>
      <c r="CT43" s="1681">
        <f t="shared" si="83"/>
        <v>0</v>
      </c>
      <c r="CU43" s="1680"/>
      <c r="CV43" s="1680"/>
      <c r="CW43" s="1680"/>
      <c r="CX43" s="1680"/>
      <c r="CY43" s="1681">
        <f t="shared" si="84"/>
        <v>0</v>
      </c>
      <c r="CZ43" s="1680"/>
      <c r="DA43" s="1680"/>
      <c r="DB43" s="1680"/>
      <c r="DC43" s="1680"/>
      <c r="DD43" s="1681">
        <f t="shared" si="85"/>
        <v>0</v>
      </c>
      <c r="DE43" s="1680"/>
      <c r="DF43" s="1680"/>
      <c r="DG43" s="1680"/>
      <c r="DH43" s="1680"/>
      <c r="DI43" s="1681">
        <f t="shared" si="86"/>
        <v>0</v>
      </c>
      <c r="DJ43" s="1680"/>
      <c r="DK43" s="1680"/>
      <c r="DL43" s="1680"/>
      <c r="DM43" s="1680"/>
      <c r="DN43" s="1681">
        <f t="shared" si="87"/>
        <v>0</v>
      </c>
      <c r="DO43" s="1680"/>
      <c r="DP43" s="1680"/>
      <c r="DQ43" s="1680"/>
      <c r="DR43" s="1680"/>
      <c r="DS43" s="1681">
        <f t="shared" si="88"/>
        <v>0</v>
      </c>
      <c r="DT43" s="1680"/>
      <c r="DU43" s="1680"/>
      <c r="DV43" s="1680"/>
      <c r="DW43" s="1680"/>
      <c r="DX43" s="1681">
        <f t="shared" si="89"/>
        <v>0</v>
      </c>
      <c r="DY43" s="1680"/>
      <c r="DZ43" s="1680"/>
      <c r="EA43" s="1680"/>
      <c r="EB43" s="1680"/>
      <c r="EC43" s="1681">
        <f t="shared" si="90"/>
        <v>0</v>
      </c>
      <c r="ED43" s="1680"/>
      <c r="EE43" s="1680"/>
      <c r="EF43" s="1680"/>
      <c r="EG43" s="1680"/>
      <c r="EH43" s="1681">
        <f t="shared" si="91"/>
        <v>0</v>
      </c>
      <c r="EI43" s="1680"/>
      <c r="EJ43" s="1680"/>
      <c r="EK43" s="1680"/>
      <c r="EL43" s="1680"/>
      <c r="EM43" s="1681">
        <f t="shared" si="92"/>
        <v>0</v>
      </c>
      <c r="EN43" s="1680"/>
      <c r="EO43" s="1680"/>
      <c r="EP43" s="1680"/>
      <c r="EQ43" s="1680"/>
      <c r="ER43" s="1681">
        <f t="shared" si="93"/>
        <v>0</v>
      </c>
      <c r="ES43" s="1680"/>
      <c r="ET43" s="1680"/>
      <c r="EU43" s="1680"/>
      <c r="EV43" s="1680"/>
      <c r="EW43" s="1681">
        <f t="shared" si="94"/>
        <v>0</v>
      </c>
      <c r="EX43" s="1681">
        <f t="shared" si="63"/>
        <v>0</v>
      </c>
      <c r="EY43" s="1069">
        <v>1</v>
      </c>
      <c r="EZ43" s="1069">
        <v>1</v>
      </c>
      <c r="FA43" s="1069">
        <v>4</v>
      </c>
      <c r="FB43" s="1706">
        <v>2.66</v>
      </c>
      <c r="FC43" s="1683">
        <f t="shared" si="59"/>
        <v>0.66500000000000004</v>
      </c>
      <c r="FD43" s="1069">
        <v>4</v>
      </c>
      <c r="FE43" s="1069">
        <v>2</v>
      </c>
      <c r="FF43" s="1707">
        <f t="shared" si="73"/>
        <v>11</v>
      </c>
      <c r="FG43" s="1708">
        <f t="shared" si="70"/>
        <v>3.66</v>
      </c>
      <c r="FH43" s="1689"/>
      <c r="FI43" s="1685"/>
      <c r="FJ43" s="1685"/>
      <c r="FK43" s="1685"/>
      <c r="FL43" s="1686">
        <f t="shared" si="95"/>
        <v>0</v>
      </c>
      <c r="FM43" s="1685"/>
      <c r="FN43" s="1685"/>
      <c r="FO43" s="1685"/>
      <c r="FP43" s="1685"/>
      <c r="FQ43" s="1686">
        <f t="shared" si="96"/>
        <v>0</v>
      </c>
      <c r="FR43" s="1685"/>
      <c r="FS43" s="1685"/>
      <c r="FT43" s="1685"/>
      <c r="FU43" s="1685"/>
      <c r="FV43" s="1686">
        <f t="shared" si="97"/>
        <v>0</v>
      </c>
      <c r="FW43" s="1685"/>
      <c r="FX43" s="1685"/>
      <c r="FY43" s="1685"/>
      <c r="FZ43" s="1685"/>
      <c r="GA43" s="1686">
        <f t="shared" si="98"/>
        <v>0</v>
      </c>
      <c r="GB43" s="1685"/>
      <c r="GC43" s="1685"/>
      <c r="GD43" s="1685"/>
      <c r="GE43" s="1685"/>
      <c r="GF43" s="1686">
        <f t="shared" si="99"/>
        <v>0</v>
      </c>
      <c r="GG43" s="1685"/>
      <c r="GH43" s="1685"/>
      <c r="GI43" s="1685"/>
      <c r="GJ43" s="1685"/>
      <c r="GK43" s="1686">
        <f t="shared" si="100"/>
        <v>0</v>
      </c>
      <c r="GL43" s="1685"/>
      <c r="GM43" s="1685"/>
      <c r="GN43" s="1685"/>
      <c r="GO43" s="1685"/>
      <c r="GP43" s="1686">
        <f t="shared" si="101"/>
        <v>0</v>
      </c>
      <c r="GQ43" s="1685"/>
      <c r="GR43" s="1685"/>
      <c r="GS43" s="1685"/>
      <c r="GT43" s="1685"/>
      <c r="GU43" s="1686">
        <f t="shared" si="102"/>
        <v>0</v>
      </c>
      <c r="GV43" s="1685"/>
      <c r="GW43" s="1685"/>
      <c r="GX43" s="1685"/>
      <c r="GY43" s="1685"/>
      <c r="GZ43" s="1686">
        <f t="shared" si="103"/>
        <v>0</v>
      </c>
      <c r="HA43" s="1685"/>
      <c r="HB43" s="1685"/>
      <c r="HC43" s="1685"/>
      <c r="HD43" s="1685"/>
      <c r="HE43" s="1686">
        <f t="shared" si="104"/>
        <v>0</v>
      </c>
      <c r="HF43" s="1685"/>
      <c r="HG43" s="1685"/>
      <c r="HH43" s="1685"/>
      <c r="HI43" s="1685"/>
      <c r="HJ43" s="1686">
        <f t="shared" si="105"/>
        <v>0</v>
      </c>
      <c r="HK43" s="1685"/>
      <c r="HL43" s="1685"/>
      <c r="HM43" s="1685"/>
      <c r="HN43" s="1685"/>
      <c r="HO43" s="1686">
        <f t="shared" si="106"/>
        <v>0</v>
      </c>
      <c r="HP43" s="1685"/>
      <c r="HQ43" s="1685"/>
      <c r="HR43" s="1685"/>
      <c r="HS43" s="1685"/>
      <c r="HT43" s="1686">
        <f t="shared" si="107"/>
        <v>0</v>
      </c>
      <c r="HU43" s="1685"/>
      <c r="HV43" s="1685"/>
      <c r="HW43" s="1685"/>
      <c r="HX43" s="1685"/>
      <c r="HY43" s="1686">
        <f t="shared" si="108"/>
        <v>0</v>
      </c>
      <c r="HZ43" s="1685"/>
      <c r="IA43" s="1685"/>
      <c r="IB43" s="1685"/>
      <c r="IC43" s="1685"/>
      <c r="ID43" s="1686">
        <f t="shared" si="109"/>
        <v>0</v>
      </c>
      <c r="IE43" s="1685"/>
      <c r="IF43" s="1685"/>
      <c r="IG43" s="1685"/>
      <c r="IH43" s="1685"/>
      <c r="II43" s="1686">
        <f t="shared" si="110"/>
        <v>0</v>
      </c>
      <c r="IJ43" s="1685"/>
      <c r="IK43" s="1685"/>
      <c r="IL43" s="1685"/>
      <c r="IM43" s="1685"/>
      <c r="IN43" s="1686">
        <f t="shared" si="111"/>
        <v>0</v>
      </c>
      <c r="IO43" s="1685"/>
      <c r="IP43" s="1685"/>
      <c r="IQ43" s="1685"/>
      <c r="IR43" s="1685"/>
      <c r="IS43" s="1686">
        <f t="shared" si="112"/>
        <v>0</v>
      </c>
      <c r="IT43" s="1685"/>
      <c r="IU43" s="1685"/>
      <c r="IV43" s="1685"/>
      <c r="IW43" s="1685"/>
      <c r="IX43" s="1686">
        <f t="shared" si="113"/>
        <v>0</v>
      </c>
      <c r="IY43" s="1685"/>
      <c r="IZ43" s="1685"/>
      <c r="JA43" s="1685"/>
      <c r="JB43" s="1685"/>
      <c r="JC43" s="1686">
        <f t="shared" si="114"/>
        <v>0</v>
      </c>
      <c r="JD43" s="1683">
        <f t="shared" si="61"/>
        <v>0.33272727272727276</v>
      </c>
      <c r="JE43" s="1686">
        <f t="shared" si="54"/>
        <v>0</v>
      </c>
      <c r="JF43" s="1690"/>
      <c r="JG43" s="1690"/>
      <c r="JH43" s="1690"/>
      <c r="JI43" s="1690"/>
      <c r="JJ43" s="1690"/>
      <c r="JK43" s="1690"/>
      <c r="JL43" s="209" t="s">
        <v>389</v>
      </c>
      <c r="JM43" s="1688"/>
    </row>
    <row r="44" spans="1:273" ht="125.25" customHeight="1" x14ac:dyDescent="0.35">
      <c r="A44" s="223" t="s">
        <v>641</v>
      </c>
      <c r="B44" s="223" t="s">
        <v>632</v>
      </c>
      <c r="C44" s="225" t="s">
        <v>633</v>
      </c>
      <c r="D44" s="224" t="s">
        <v>635</v>
      </c>
      <c r="E44" s="127" t="s">
        <v>636</v>
      </c>
      <c r="F44" s="2509"/>
      <c r="G44" s="2509"/>
      <c r="H44" s="2509"/>
      <c r="I44" s="2509"/>
      <c r="J44" s="2509"/>
      <c r="K44" s="2509"/>
      <c r="L44" s="2509"/>
      <c r="M44" s="2509"/>
      <c r="N44" s="2509">
        <f>+F44+I44+L44+M44</f>
        <v>0</v>
      </c>
      <c r="O44" s="2509">
        <f>+G44+J44+M44+N44</f>
        <v>0</v>
      </c>
      <c r="P44" s="2509">
        <f>+H44+K44</f>
        <v>0</v>
      </c>
      <c r="Q44" s="2509"/>
      <c r="R44" s="2509"/>
      <c r="S44" s="2509"/>
      <c r="T44" s="2517"/>
      <c r="U44" s="2509"/>
      <c r="V44" s="2509"/>
      <c r="W44" s="2509"/>
      <c r="X44" s="2509"/>
      <c r="Y44" s="224" t="s">
        <v>635</v>
      </c>
      <c r="Z44" s="383"/>
      <c r="AA44" s="383" t="s">
        <v>503</v>
      </c>
      <c r="AB44" s="383"/>
      <c r="AC44" s="223" t="s">
        <v>637</v>
      </c>
      <c r="AD44" s="223" t="s">
        <v>804</v>
      </c>
      <c r="AE44" s="227" t="s">
        <v>644</v>
      </c>
      <c r="AF44" s="209" t="s">
        <v>646</v>
      </c>
      <c r="AG44" s="838">
        <v>92622000</v>
      </c>
      <c r="AH44" s="838">
        <v>92622000</v>
      </c>
      <c r="AI44" s="838">
        <v>76192533</v>
      </c>
      <c r="AJ44" s="838">
        <v>363543261</v>
      </c>
      <c r="AK44" s="838">
        <v>236308451</v>
      </c>
      <c r="AL44" s="838">
        <v>141218511</v>
      </c>
      <c r="AM44" s="1677">
        <f t="shared" si="55"/>
        <v>0.6500146649672045</v>
      </c>
      <c r="AN44" s="1677">
        <f t="shared" si="71"/>
        <v>0.38845036106995806</v>
      </c>
      <c r="AO44" s="977">
        <v>670865221</v>
      </c>
      <c r="AP44" s="838">
        <f t="shared" si="56"/>
        <v>691997475.46150005</v>
      </c>
      <c r="AQ44" s="977">
        <v>648884768</v>
      </c>
      <c r="AR44" s="1678">
        <f t="shared" si="8"/>
        <v>1775915250</v>
      </c>
      <c r="AS44" s="1678">
        <f t="shared" si="9"/>
        <v>328930451</v>
      </c>
      <c r="AT44" s="1679">
        <f t="shared" si="57"/>
        <v>0.18521742577524464</v>
      </c>
      <c r="AU44" s="1678">
        <f t="shared" si="62"/>
        <v>217411044</v>
      </c>
      <c r="AV44" s="1679">
        <f t="shared" si="58"/>
        <v>0.12242197030517081</v>
      </c>
      <c r="AW44" s="1680">
        <f t="shared" si="115"/>
        <v>92622000</v>
      </c>
      <c r="AX44" s="1680">
        <f t="shared" si="72"/>
        <v>236308451</v>
      </c>
      <c r="AY44" s="1680">
        <v>0</v>
      </c>
      <c r="AZ44" s="1680">
        <v>0</v>
      </c>
      <c r="BA44" s="1681">
        <f t="shared" si="74"/>
        <v>328930451</v>
      </c>
      <c r="BB44" s="1680"/>
      <c r="BC44" s="1680"/>
      <c r="BD44" s="1680"/>
      <c r="BE44" s="1680"/>
      <c r="BF44" s="1681">
        <f t="shared" si="75"/>
        <v>0</v>
      </c>
      <c r="BG44" s="1680"/>
      <c r="BH44" s="1680"/>
      <c r="BI44" s="1680"/>
      <c r="BJ44" s="1680"/>
      <c r="BK44" s="1681">
        <f t="shared" si="76"/>
        <v>0</v>
      </c>
      <c r="BL44" s="1680"/>
      <c r="BM44" s="1680"/>
      <c r="BN44" s="1680"/>
      <c r="BO44" s="1680"/>
      <c r="BP44" s="1681">
        <f t="shared" si="77"/>
        <v>0</v>
      </c>
      <c r="BQ44" s="1680"/>
      <c r="BR44" s="1680"/>
      <c r="BS44" s="1680"/>
      <c r="BT44" s="1680"/>
      <c r="BU44" s="1681">
        <f t="shared" si="78"/>
        <v>0</v>
      </c>
      <c r="BV44" s="1680"/>
      <c r="BW44" s="1680"/>
      <c r="BX44" s="1680"/>
      <c r="BY44" s="1680"/>
      <c r="BZ44" s="1681">
        <f t="shared" si="79"/>
        <v>0</v>
      </c>
      <c r="CA44" s="1680"/>
      <c r="CB44" s="1680"/>
      <c r="CC44" s="1680"/>
      <c r="CD44" s="1680"/>
      <c r="CE44" s="1681">
        <f t="shared" si="80"/>
        <v>0</v>
      </c>
      <c r="CF44" s="1680"/>
      <c r="CG44" s="1680"/>
      <c r="CH44" s="1680"/>
      <c r="CI44" s="1680"/>
      <c r="CJ44" s="1681">
        <f t="shared" si="81"/>
        <v>0</v>
      </c>
      <c r="CK44" s="1680"/>
      <c r="CL44" s="1680"/>
      <c r="CM44" s="1680"/>
      <c r="CN44" s="1680"/>
      <c r="CO44" s="1681">
        <f t="shared" si="82"/>
        <v>0</v>
      </c>
      <c r="CP44" s="1680"/>
      <c r="CQ44" s="1680"/>
      <c r="CR44" s="1680"/>
      <c r="CS44" s="1680"/>
      <c r="CT44" s="1681">
        <f t="shared" si="83"/>
        <v>0</v>
      </c>
      <c r="CU44" s="1680"/>
      <c r="CV44" s="1680"/>
      <c r="CW44" s="1680"/>
      <c r="CX44" s="1680"/>
      <c r="CY44" s="1681">
        <f t="shared" si="84"/>
        <v>0</v>
      </c>
      <c r="CZ44" s="1680"/>
      <c r="DA44" s="1680"/>
      <c r="DB44" s="1680"/>
      <c r="DC44" s="1680"/>
      <c r="DD44" s="1681">
        <f t="shared" si="85"/>
        <v>0</v>
      </c>
      <c r="DE44" s="1680"/>
      <c r="DF44" s="1680"/>
      <c r="DG44" s="1680"/>
      <c r="DH44" s="1680"/>
      <c r="DI44" s="1681">
        <f t="shared" si="86"/>
        <v>0</v>
      </c>
      <c r="DJ44" s="1680"/>
      <c r="DK44" s="1680"/>
      <c r="DL44" s="1680"/>
      <c r="DM44" s="1680"/>
      <c r="DN44" s="1681">
        <f t="shared" si="87"/>
        <v>0</v>
      </c>
      <c r="DO44" s="1680"/>
      <c r="DP44" s="1680"/>
      <c r="DQ44" s="1680"/>
      <c r="DR44" s="1680"/>
      <c r="DS44" s="1681">
        <f t="shared" si="88"/>
        <v>0</v>
      </c>
      <c r="DT44" s="1680"/>
      <c r="DU44" s="1680"/>
      <c r="DV44" s="1680"/>
      <c r="DW44" s="1680"/>
      <c r="DX44" s="1681">
        <f t="shared" si="89"/>
        <v>0</v>
      </c>
      <c r="DY44" s="1680"/>
      <c r="DZ44" s="1680"/>
      <c r="EA44" s="1680"/>
      <c r="EB44" s="1680"/>
      <c r="EC44" s="1681">
        <f t="shared" si="90"/>
        <v>0</v>
      </c>
      <c r="ED44" s="1680"/>
      <c r="EE44" s="1680"/>
      <c r="EF44" s="1680"/>
      <c r="EG44" s="1680"/>
      <c r="EH44" s="1681">
        <f t="shared" si="91"/>
        <v>0</v>
      </c>
      <c r="EI44" s="1680"/>
      <c r="EJ44" s="1680"/>
      <c r="EK44" s="1680"/>
      <c r="EL44" s="1680"/>
      <c r="EM44" s="1681">
        <f t="shared" si="92"/>
        <v>0</v>
      </c>
      <c r="EN44" s="1680"/>
      <c r="EO44" s="1680"/>
      <c r="EP44" s="1680"/>
      <c r="EQ44" s="1680"/>
      <c r="ER44" s="1681">
        <f t="shared" si="93"/>
        <v>0</v>
      </c>
      <c r="ES44" s="1680"/>
      <c r="ET44" s="1680"/>
      <c r="EU44" s="1680"/>
      <c r="EV44" s="1680"/>
      <c r="EW44" s="1681">
        <f t="shared" si="94"/>
        <v>0</v>
      </c>
      <c r="EX44" s="1681">
        <f t="shared" si="63"/>
        <v>0</v>
      </c>
      <c r="EY44" s="1069">
        <v>1</v>
      </c>
      <c r="EZ44" s="1059">
        <v>0.15</v>
      </c>
      <c r="FA44" s="1069">
        <v>1</v>
      </c>
      <c r="FB44" s="1706">
        <v>0.66</v>
      </c>
      <c r="FC44" s="1683">
        <f t="shared" si="59"/>
        <v>0.66</v>
      </c>
      <c r="FD44" s="1069">
        <v>1</v>
      </c>
      <c r="FE44" s="1069">
        <v>1</v>
      </c>
      <c r="FF44" s="1707">
        <f t="shared" si="73"/>
        <v>4</v>
      </c>
      <c r="FG44" s="1708">
        <f t="shared" si="70"/>
        <v>0.81</v>
      </c>
      <c r="FH44" s="1689"/>
      <c r="FI44" s="1685"/>
      <c r="FJ44" s="1685"/>
      <c r="FK44" s="1685"/>
      <c r="FL44" s="1686">
        <f t="shared" si="95"/>
        <v>0</v>
      </c>
      <c r="FM44" s="1685"/>
      <c r="FN44" s="1685"/>
      <c r="FO44" s="1685"/>
      <c r="FP44" s="1685"/>
      <c r="FQ44" s="1686">
        <f t="shared" si="96"/>
        <v>0</v>
      </c>
      <c r="FR44" s="1685"/>
      <c r="FS44" s="1685"/>
      <c r="FT44" s="1685"/>
      <c r="FU44" s="1685"/>
      <c r="FV44" s="1686">
        <f t="shared" si="97"/>
        <v>0</v>
      </c>
      <c r="FW44" s="1685"/>
      <c r="FX44" s="1685"/>
      <c r="FY44" s="1685"/>
      <c r="FZ44" s="1685"/>
      <c r="GA44" s="1686">
        <f t="shared" si="98"/>
        <v>0</v>
      </c>
      <c r="GB44" s="1685"/>
      <c r="GC44" s="1685"/>
      <c r="GD44" s="1685"/>
      <c r="GE44" s="1685"/>
      <c r="GF44" s="1686">
        <f t="shared" si="99"/>
        <v>0</v>
      </c>
      <c r="GG44" s="1685"/>
      <c r="GH44" s="1685"/>
      <c r="GI44" s="1685"/>
      <c r="GJ44" s="1685"/>
      <c r="GK44" s="1686">
        <f t="shared" si="100"/>
        <v>0</v>
      </c>
      <c r="GL44" s="1685"/>
      <c r="GM44" s="1685"/>
      <c r="GN44" s="1685"/>
      <c r="GO44" s="1685"/>
      <c r="GP44" s="1686">
        <f t="shared" si="101"/>
        <v>0</v>
      </c>
      <c r="GQ44" s="1685"/>
      <c r="GR44" s="1685"/>
      <c r="GS44" s="1685"/>
      <c r="GT44" s="1685"/>
      <c r="GU44" s="1686">
        <f t="shared" si="102"/>
        <v>0</v>
      </c>
      <c r="GV44" s="1685"/>
      <c r="GW44" s="1685"/>
      <c r="GX44" s="1685"/>
      <c r="GY44" s="1685"/>
      <c r="GZ44" s="1686">
        <f t="shared" si="103"/>
        <v>0</v>
      </c>
      <c r="HA44" s="1685"/>
      <c r="HB44" s="1685"/>
      <c r="HC44" s="1685"/>
      <c r="HD44" s="1685"/>
      <c r="HE44" s="1686">
        <f t="shared" si="104"/>
        <v>0</v>
      </c>
      <c r="HF44" s="1685"/>
      <c r="HG44" s="1685"/>
      <c r="HH44" s="1685"/>
      <c r="HI44" s="1685"/>
      <c r="HJ44" s="1686">
        <f t="shared" si="105"/>
        <v>0</v>
      </c>
      <c r="HK44" s="1685"/>
      <c r="HL44" s="1685"/>
      <c r="HM44" s="1685"/>
      <c r="HN44" s="1685"/>
      <c r="HO44" s="1686">
        <f t="shared" si="106"/>
        <v>0</v>
      </c>
      <c r="HP44" s="1685"/>
      <c r="HQ44" s="1685"/>
      <c r="HR44" s="1685"/>
      <c r="HS44" s="1685"/>
      <c r="HT44" s="1686">
        <f t="shared" si="107"/>
        <v>0</v>
      </c>
      <c r="HU44" s="1685"/>
      <c r="HV44" s="1685"/>
      <c r="HW44" s="1685"/>
      <c r="HX44" s="1685"/>
      <c r="HY44" s="1686">
        <f t="shared" si="108"/>
        <v>0</v>
      </c>
      <c r="HZ44" s="1685"/>
      <c r="IA44" s="1685"/>
      <c r="IB44" s="1685"/>
      <c r="IC44" s="1685"/>
      <c r="ID44" s="1686">
        <f t="shared" si="109"/>
        <v>0</v>
      </c>
      <c r="IE44" s="1685"/>
      <c r="IF44" s="1685"/>
      <c r="IG44" s="1685"/>
      <c r="IH44" s="1685"/>
      <c r="II44" s="1686">
        <f t="shared" si="110"/>
        <v>0</v>
      </c>
      <c r="IJ44" s="1685"/>
      <c r="IK44" s="1685"/>
      <c r="IL44" s="1685"/>
      <c r="IM44" s="1685"/>
      <c r="IN44" s="1686">
        <f t="shared" si="111"/>
        <v>0</v>
      </c>
      <c r="IO44" s="1685"/>
      <c r="IP44" s="1685"/>
      <c r="IQ44" s="1685"/>
      <c r="IR44" s="1685"/>
      <c r="IS44" s="1686">
        <f t="shared" si="112"/>
        <v>0</v>
      </c>
      <c r="IT44" s="1685"/>
      <c r="IU44" s="1685"/>
      <c r="IV44" s="1685"/>
      <c r="IW44" s="1685"/>
      <c r="IX44" s="1686">
        <f t="shared" si="113"/>
        <v>0</v>
      </c>
      <c r="IY44" s="1685"/>
      <c r="IZ44" s="1685"/>
      <c r="JA44" s="1685"/>
      <c r="JB44" s="1685"/>
      <c r="JC44" s="1686">
        <f t="shared" si="114"/>
        <v>0</v>
      </c>
      <c r="JD44" s="1683">
        <f t="shared" si="61"/>
        <v>0.20250000000000001</v>
      </c>
      <c r="JE44" s="1686">
        <f t="shared" si="54"/>
        <v>0</v>
      </c>
      <c r="JF44" s="1690"/>
      <c r="JG44" s="1690"/>
      <c r="JH44" s="1690"/>
      <c r="JI44" s="1690"/>
      <c r="JJ44" s="1690"/>
      <c r="JK44" s="1690"/>
      <c r="JL44" s="209" t="s">
        <v>389</v>
      </c>
      <c r="JM44" s="1688"/>
    </row>
    <row r="45" spans="1:273" ht="125.25" customHeight="1" x14ac:dyDescent="0.35">
      <c r="A45" s="223" t="s">
        <v>641</v>
      </c>
      <c r="B45" s="223" t="s">
        <v>632</v>
      </c>
      <c r="C45" s="225" t="s">
        <v>633</v>
      </c>
      <c r="D45" s="224" t="s">
        <v>635</v>
      </c>
      <c r="E45" s="127" t="s">
        <v>636</v>
      </c>
      <c r="F45" s="2509"/>
      <c r="G45" s="2509"/>
      <c r="H45" s="2509"/>
      <c r="I45" s="2509"/>
      <c r="J45" s="2509"/>
      <c r="K45" s="2509"/>
      <c r="L45" s="2509"/>
      <c r="M45" s="2509"/>
      <c r="N45" s="2509"/>
      <c r="O45" s="2509"/>
      <c r="P45" s="2509"/>
      <c r="Q45" s="2509"/>
      <c r="R45" s="2509"/>
      <c r="S45" s="2509"/>
      <c r="T45" s="2517"/>
      <c r="U45" s="2509"/>
      <c r="V45" s="2509"/>
      <c r="W45" s="2509"/>
      <c r="X45" s="2509"/>
      <c r="Y45" s="224" t="s">
        <v>635</v>
      </c>
      <c r="Z45" s="383"/>
      <c r="AA45" s="383" t="s">
        <v>503</v>
      </c>
      <c r="AB45" s="383"/>
      <c r="AC45" s="223" t="s">
        <v>637</v>
      </c>
      <c r="AD45" s="223" t="s">
        <v>804</v>
      </c>
      <c r="AE45" s="227" t="s">
        <v>644</v>
      </c>
      <c r="AF45" s="209" t="s">
        <v>647</v>
      </c>
      <c r="AG45" s="838">
        <v>70297500</v>
      </c>
      <c r="AH45" s="838">
        <v>70297500</v>
      </c>
      <c r="AI45" s="838">
        <v>60924500</v>
      </c>
      <c r="AJ45" s="838">
        <v>121691143</v>
      </c>
      <c r="AK45" s="838">
        <v>121691143</v>
      </c>
      <c r="AL45" s="838">
        <v>77033842</v>
      </c>
      <c r="AM45" s="1677">
        <f t="shared" si="55"/>
        <v>1</v>
      </c>
      <c r="AN45" s="1677">
        <f t="shared" si="71"/>
        <v>0.63302751622605768</v>
      </c>
      <c r="AO45" s="977">
        <v>287433791</v>
      </c>
      <c r="AP45" s="838">
        <f t="shared" si="56"/>
        <v>296487955.41650003</v>
      </c>
      <c r="AQ45" s="977">
        <v>278264084</v>
      </c>
      <c r="AR45" s="1678">
        <f t="shared" si="8"/>
        <v>757686518</v>
      </c>
      <c r="AS45" s="1678">
        <f t="shared" si="9"/>
        <v>191988643</v>
      </c>
      <c r="AT45" s="1679">
        <f t="shared" si="57"/>
        <v>0.25338796248714562</v>
      </c>
      <c r="AU45" s="1678">
        <f t="shared" si="62"/>
        <v>137958342</v>
      </c>
      <c r="AV45" s="1679">
        <f t="shared" si="58"/>
        <v>0.18207839089463645</v>
      </c>
      <c r="AW45" s="1680">
        <f t="shared" si="115"/>
        <v>70297500</v>
      </c>
      <c r="AX45" s="1680">
        <f t="shared" si="72"/>
        <v>121691143</v>
      </c>
      <c r="AY45" s="1680">
        <v>0</v>
      </c>
      <c r="AZ45" s="1680">
        <v>0</v>
      </c>
      <c r="BA45" s="1681">
        <f t="shared" si="74"/>
        <v>191988643</v>
      </c>
      <c r="BB45" s="1680"/>
      <c r="BC45" s="1680"/>
      <c r="BD45" s="1680"/>
      <c r="BE45" s="1680"/>
      <c r="BF45" s="1681">
        <f t="shared" si="75"/>
        <v>0</v>
      </c>
      <c r="BG45" s="1680"/>
      <c r="BH45" s="1680"/>
      <c r="BI45" s="1680"/>
      <c r="BJ45" s="1680"/>
      <c r="BK45" s="1681">
        <f t="shared" si="76"/>
        <v>0</v>
      </c>
      <c r="BL45" s="1680"/>
      <c r="BM45" s="1680"/>
      <c r="BN45" s="1680"/>
      <c r="BO45" s="1680"/>
      <c r="BP45" s="1681">
        <f t="shared" si="77"/>
        <v>0</v>
      </c>
      <c r="BQ45" s="1680"/>
      <c r="BR45" s="1680"/>
      <c r="BS45" s="1680"/>
      <c r="BT45" s="1680"/>
      <c r="BU45" s="1681">
        <f t="shared" si="78"/>
        <v>0</v>
      </c>
      <c r="BV45" s="1680"/>
      <c r="BW45" s="1680"/>
      <c r="BX45" s="1680"/>
      <c r="BY45" s="1680"/>
      <c r="BZ45" s="1681">
        <f t="shared" si="79"/>
        <v>0</v>
      </c>
      <c r="CA45" s="1680"/>
      <c r="CB45" s="1680"/>
      <c r="CC45" s="1680"/>
      <c r="CD45" s="1680"/>
      <c r="CE45" s="1681">
        <f t="shared" si="80"/>
        <v>0</v>
      </c>
      <c r="CF45" s="1680"/>
      <c r="CG45" s="1680"/>
      <c r="CH45" s="1680"/>
      <c r="CI45" s="1680"/>
      <c r="CJ45" s="1681">
        <f t="shared" si="81"/>
        <v>0</v>
      </c>
      <c r="CK45" s="1680"/>
      <c r="CL45" s="1680"/>
      <c r="CM45" s="1680"/>
      <c r="CN45" s="1680"/>
      <c r="CO45" s="1681">
        <f t="shared" si="82"/>
        <v>0</v>
      </c>
      <c r="CP45" s="1680"/>
      <c r="CQ45" s="1680"/>
      <c r="CR45" s="1680"/>
      <c r="CS45" s="1680"/>
      <c r="CT45" s="1681">
        <f t="shared" si="83"/>
        <v>0</v>
      </c>
      <c r="CU45" s="1680"/>
      <c r="CV45" s="1680"/>
      <c r="CW45" s="1680"/>
      <c r="CX45" s="1680"/>
      <c r="CY45" s="1681">
        <f t="shared" si="84"/>
        <v>0</v>
      </c>
      <c r="CZ45" s="1680"/>
      <c r="DA45" s="1680"/>
      <c r="DB45" s="1680"/>
      <c r="DC45" s="1680"/>
      <c r="DD45" s="1681">
        <f t="shared" si="85"/>
        <v>0</v>
      </c>
      <c r="DE45" s="1680"/>
      <c r="DF45" s="1680"/>
      <c r="DG45" s="1680"/>
      <c r="DH45" s="1680"/>
      <c r="DI45" s="1681">
        <f t="shared" si="86"/>
        <v>0</v>
      </c>
      <c r="DJ45" s="1680"/>
      <c r="DK45" s="1680"/>
      <c r="DL45" s="1680"/>
      <c r="DM45" s="1680"/>
      <c r="DN45" s="1681">
        <f t="shared" si="87"/>
        <v>0</v>
      </c>
      <c r="DO45" s="1680"/>
      <c r="DP45" s="1680"/>
      <c r="DQ45" s="1680"/>
      <c r="DR45" s="1680"/>
      <c r="DS45" s="1681">
        <f t="shared" si="88"/>
        <v>0</v>
      </c>
      <c r="DT45" s="1680"/>
      <c r="DU45" s="1680"/>
      <c r="DV45" s="1680"/>
      <c r="DW45" s="1680"/>
      <c r="DX45" s="1681">
        <f t="shared" si="89"/>
        <v>0</v>
      </c>
      <c r="DY45" s="1680"/>
      <c r="DZ45" s="1680"/>
      <c r="EA45" s="1680"/>
      <c r="EB45" s="1680"/>
      <c r="EC45" s="1681">
        <f t="shared" si="90"/>
        <v>0</v>
      </c>
      <c r="ED45" s="1680"/>
      <c r="EE45" s="1680"/>
      <c r="EF45" s="1680"/>
      <c r="EG45" s="1680"/>
      <c r="EH45" s="1681">
        <f t="shared" si="91"/>
        <v>0</v>
      </c>
      <c r="EI45" s="1680"/>
      <c r="EJ45" s="1680"/>
      <c r="EK45" s="1680"/>
      <c r="EL45" s="1680"/>
      <c r="EM45" s="1681">
        <f t="shared" si="92"/>
        <v>0</v>
      </c>
      <c r="EN45" s="1680"/>
      <c r="EO45" s="1680"/>
      <c r="EP45" s="1680"/>
      <c r="EQ45" s="1680"/>
      <c r="ER45" s="1681">
        <f t="shared" si="93"/>
        <v>0</v>
      </c>
      <c r="ES45" s="1680"/>
      <c r="ET45" s="1680"/>
      <c r="EU45" s="1680"/>
      <c r="EV45" s="1680"/>
      <c r="EW45" s="1681">
        <f t="shared" si="94"/>
        <v>0</v>
      </c>
      <c r="EX45" s="1681">
        <f t="shared" si="63"/>
        <v>0</v>
      </c>
      <c r="EY45" s="1069">
        <v>1</v>
      </c>
      <c r="EZ45" s="1059">
        <v>0.15</v>
      </c>
      <c r="FA45" s="1069">
        <v>5</v>
      </c>
      <c r="FB45" s="1706">
        <v>3.33</v>
      </c>
      <c r="FC45" s="1683">
        <f t="shared" si="59"/>
        <v>0.66600000000000004</v>
      </c>
      <c r="FD45" s="1069">
        <v>5</v>
      </c>
      <c r="FE45" s="1069">
        <v>1</v>
      </c>
      <c r="FF45" s="1707">
        <f t="shared" si="73"/>
        <v>12</v>
      </c>
      <c r="FG45" s="1708">
        <f t="shared" si="70"/>
        <v>3.48</v>
      </c>
      <c r="FH45" s="1689"/>
      <c r="FI45" s="1685"/>
      <c r="FJ45" s="1685"/>
      <c r="FK45" s="1685"/>
      <c r="FL45" s="1686">
        <f t="shared" si="95"/>
        <v>0</v>
      </c>
      <c r="FM45" s="1685"/>
      <c r="FN45" s="1685"/>
      <c r="FO45" s="1685"/>
      <c r="FP45" s="1685"/>
      <c r="FQ45" s="1686">
        <f t="shared" si="96"/>
        <v>0</v>
      </c>
      <c r="FR45" s="1685"/>
      <c r="FS45" s="1685"/>
      <c r="FT45" s="1685"/>
      <c r="FU45" s="1685"/>
      <c r="FV45" s="1686">
        <f t="shared" si="97"/>
        <v>0</v>
      </c>
      <c r="FW45" s="1685"/>
      <c r="FX45" s="1685"/>
      <c r="FY45" s="1685"/>
      <c r="FZ45" s="1685"/>
      <c r="GA45" s="1686">
        <f t="shared" si="98"/>
        <v>0</v>
      </c>
      <c r="GB45" s="1685"/>
      <c r="GC45" s="1685"/>
      <c r="GD45" s="1685"/>
      <c r="GE45" s="1685"/>
      <c r="GF45" s="1686">
        <f t="shared" si="99"/>
        <v>0</v>
      </c>
      <c r="GG45" s="1685"/>
      <c r="GH45" s="1685"/>
      <c r="GI45" s="1685"/>
      <c r="GJ45" s="1685"/>
      <c r="GK45" s="1686">
        <f t="shared" si="100"/>
        <v>0</v>
      </c>
      <c r="GL45" s="1685"/>
      <c r="GM45" s="1685"/>
      <c r="GN45" s="1685"/>
      <c r="GO45" s="1685"/>
      <c r="GP45" s="1686">
        <f t="shared" si="101"/>
        <v>0</v>
      </c>
      <c r="GQ45" s="1685"/>
      <c r="GR45" s="1685"/>
      <c r="GS45" s="1685"/>
      <c r="GT45" s="1685"/>
      <c r="GU45" s="1686">
        <f t="shared" si="102"/>
        <v>0</v>
      </c>
      <c r="GV45" s="1685"/>
      <c r="GW45" s="1685"/>
      <c r="GX45" s="1685"/>
      <c r="GY45" s="1685"/>
      <c r="GZ45" s="1686">
        <f t="shared" si="103"/>
        <v>0</v>
      </c>
      <c r="HA45" s="1685"/>
      <c r="HB45" s="1685"/>
      <c r="HC45" s="1685"/>
      <c r="HD45" s="1685"/>
      <c r="HE45" s="1686">
        <f t="shared" si="104"/>
        <v>0</v>
      </c>
      <c r="HF45" s="1685"/>
      <c r="HG45" s="1685"/>
      <c r="HH45" s="1685"/>
      <c r="HI45" s="1685"/>
      <c r="HJ45" s="1686">
        <f t="shared" si="105"/>
        <v>0</v>
      </c>
      <c r="HK45" s="1685"/>
      <c r="HL45" s="1685"/>
      <c r="HM45" s="1685"/>
      <c r="HN45" s="1685"/>
      <c r="HO45" s="1686">
        <f t="shared" si="106"/>
        <v>0</v>
      </c>
      <c r="HP45" s="1685"/>
      <c r="HQ45" s="1685"/>
      <c r="HR45" s="1685"/>
      <c r="HS45" s="1685"/>
      <c r="HT45" s="1686">
        <f t="shared" si="107"/>
        <v>0</v>
      </c>
      <c r="HU45" s="1685"/>
      <c r="HV45" s="1685"/>
      <c r="HW45" s="1685"/>
      <c r="HX45" s="1685"/>
      <c r="HY45" s="1686">
        <f t="shared" si="108"/>
        <v>0</v>
      </c>
      <c r="HZ45" s="1685"/>
      <c r="IA45" s="1685"/>
      <c r="IB45" s="1685"/>
      <c r="IC45" s="1685"/>
      <c r="ID45" s="1686">
        <f t="shared" si="109"/>
        <v>0</v>
      </c>
      <c r="IE45" s="1685"/>
      <c r="IF45" s="1685"/>
      <c r="IG45" s="1685"/>
      <c r="IH45" s="1685"/>
      <c r="II45" s="1686">
        <f t="shared" si="110"/>
        <v>0</v>
      </c>
      <c r="IJ45" s="1685"/>
      <c r="IK45" s="1685"/>
      <c r="IL45" s="1685"/>
      <c r="IM45" s="1685"/>
      <c r="IN45" s="1686">
        <f t="shared" si="111"/>
        <v>0</v>
      </c>
      <c r="IO45" s="1685"/>
      <c r="IP45" s="1685"/>
      <c r="IQ45" s="1685"/>
      <c r="IR45" s="1685"/>
      <c r="IS45" s="1686">
        <f t="shared" si="112"/>
        <v>0</v>
      </c>
      <c r="IT45" s="1685"/>
      <c r="IU45" s="1685"/>
      <c r="IV45" s="1685"/>
      <c r="IW45" s="1685"/>
      <c r="IX45" s="1686">
        <f t="shared" si="113"/>
        <v>0</v>
      </c>
      <c r="IY45" s="1685"/>
      <c r="IZ45" s="1685"/>
      <c r="JA45" s="1685"/>
      <c r="JB45" s="1685"/>
      <c r="JC45" s="1686">
        <f t="shared" si="114"/>
        <v>0</v>
      </c>
      <c r="JD45" s="1683">
        <f t="shared" si="61"/>
        <v>0.28999999999999998</v>
      </c>
      <c r="JE45" s="1686">
        <f t="shared" si="54"/>
        <v>0</v>
      </c>
      <c r="JF45" s="1690"/>
      <c r="JG45" s="1690"/>
      <c r="JH45" s="1690"/>
      <c r="JI45" s="1690"/>
      <c r="JJ45" s="1690"/>
      <c r="JK45" s="1690"/>
      <c r="JL45" s="209" t="s">
        <v>389</v>
      </c>
      <c r="JM45" s="1688"/>
    </row>
    <row r="46" spans="1:273" ht="125.25" customHeight="1" x14ac:dyDescent="0.35">
      <c r="A46" s="223" t="s">
        <v>641</v>
      </c>
      <c r="B46" s="223" t="s">
        <v>632</v>
      </c>
      <c r="C46" s="225" t="s">
        <v>633</v>
      </c>
      <c r="D46" s="224" t="s">
        <v>635</v>
      </c>
      <c r="E46" s="127" t="s">
        <v>636</v>
      </c>
      <c r="F46" s="2509"/>
      <c r="G46" s="2509"/>
      <c r="H46" s="2509"/>
      <c r="I46" s="2509"/>
      <c r="J46" s="2509"/>
      <c r="K46" s="2509"/>
      <c r="L46" s="2509"/>
      <c r="M46" s="2509"/>
      <c r="N46" s="2509">
        <f>+F46+I46+L46+M46</f>
        <v>0</v>
      </c>
      <c r="O46" s="2509">
        <f>+G46+J46+M46+N46</f>
        <v>0</v>
      </c>
      <c r="P46" s="2509">
        <f>+H46+K46</f>
        <v>0</v>
      </c>
      <c r="Q46" s="2509"/>
      <c r="R46" s="2509"/>
      <c r="S46" s="2509"/>
      <c r="T46" s="2517"/>
      <c r="U46" s="2509"/>
      <c r="V46" s="2509"/>
      <c r="W46" s="2509"/>
      <c r="X46" s="2509"/>
      <c r="Y46" s="224" t="s">
        <v>635</v>
      </c>
      <c r="Z46" s="383"/>
      <c r="AA46" s="383" t="s">
        <v>558</v>
      </c>
      <c r="AB46" s="383"/>
      <c r="AC46" s="223" t="s">
        <v>637</v>
      </c>
      <c r="AD46" s="223" t="s">
        <v>804</v>
      </c>
      <c r="AE46" s="227" t="s">
        <v>644</v>
      </c>
      <c r="AF46" s="209" t="s">
        <v>648</v>
      </c>
      <c r="AG46" s="838">
        <v>91253867</v>
      </c>
      <c r="AH46" s="838">
        <v>91253867</v>
      </c>
      <c r="AI46" s="838">
        <v>82755867</v>
      </c>
      <c r="AJ46" s="838">
        <v>278536134</v>
      </c>
      <c r="AK46" s="838">
        <v>278536134</v>
      </c>
      <c r="AL46" s="838">
        <v>173619867</v>
      </c>
      <c r="AM46" s="1677">
        <f t="shared" si="55"/>
        <v>1</v>
      </c>
      <c r="AN46" s="1677">
        <f t="shared" si="71"/>
        <v>0.62332977953948343</v>
      </c>
      <c r="AO46" s="977">
        <v>287433791</v>
      </c>
      <c r="AP46" s="838">
        <f t="shared" si="56"/>
        <v>296487955.41650003</v>
      </c>
      <c r="AQ46" s="977">
        <v>278264084</v>
      </c>
      <c r="AR46" s="1678">
        <f t="shared" si="8"/>
        <v>935487876</v>
      </c>
      <c r="AS46" s="1678">
        <f t="shared" si="9"/>
        <v>369790001</v>
      </c>
      <c r="AT46" s="1679">
        <f t="shared" si="57"/>
        <v>0.39529106735318076</v>
      </c>
      <c r="AU46" s="1678">
        <f t="shared" si="62"/>
        <v>256375734</v>
      </c>
      <c r="AV46" s="1679">
        <f t="shared" si="58"/>
        <v>0.27405564580507724</v>
      </c>
      <c r="AW46" s="1680">
        <f t="shared" si="115"/>
        <v>91253867</v>
      </c>
      <c r="AX46" s="1680">
        <f t="shared" si="72"/>
        <v>278536134</v>
      </c>
      <c r="AY46" s="1680">
        <v>0</v>
      </c>
      <c r="AZ46" s="1680">
        <v>0</v>
      </c>
      <c r="BA46" s="1681">
        <f t="shared" si="74"/>
        <v>369790001</v>
      </c>
      <c r="BB46" s="1680"/>
      <c r="BC46" s="1680"/>
      <c r="BD46" s="1680"/>
      <c r="BE46" s="1680"/>
      <c r="BF46" s="1681">
        <f t="shared" si="75"/>
        <v>0</v>
      </c>
      <c r="BG46" s="1680"/>
      <c r="BH46" s="1680"/>
      <c r="BI46" s="1680"/>
      <c r="BJ46" s="1680"/>
      <c r="BK46" s="1681">
        <f t="shared" si="76"/>
        <v>0</v>
      </c>
      <c r="BL46" s="1680"/>
      <c r="BM46" s="1680"/>
      <c r="BN46" s="1680"/>
      <c r="BO46" s="1680"/>
      <c r="BP46" s="1681">
        <f t="shared" si="77"/>
        <v>0</v>
      </c>
      <c r="BQ46" s="1680"/>
      <c r="BR46" s="1680"/>
      <c r="BS46" s="1680"/>
      <c r="BT46" s="1680"/>
      <c r="BU46" s="1681">
        <f t="shared" si="78"/>
        <v>0</v>
      </c>
      <c r="BV46" s="1680"/>
      <c r="BW46" s="1680"/>
      <c r="BX46" s="1680"/>
      <c r="BY46" s="1680"/>
      <c r="BZ46" s="1681">
        <f t="shared" si="79"/>
        <v>0</v>
      </c>
      <c r="CA46" s="1680"/>
      <c r="CB46" s="1680"/>
      <c r="CC46" s="1680"/>
      <c r="CD46" s="1680"/>
      <c r="CE46" s="1681">
        <f t="shared" si="80"/>
        <v>0</v>
      </c>
      <c r="CF46" s="1680"/>
      <c r="CG46" s="1680"/>
      <c r="CH46" s="1680"/>
      <c r="CI46" s="1680"/>
      <c r="CJ46" s="1681">
        <f t="shared" si="81"/>
        <v>0</v>
      </c>
      <c r="CK46" s="1680"/>
      <c r="CL46" s="1680"/>
      <c r="CM46" s="1680"/>
      <c r="CN46" s="1680"/>
      <c r="CO46" s="1681">
        <f t="shared" si="82"/>
        <v>0</v>
      </c>
      <c r="CP46" s="1680"/>
      <c r="CQ46" s="1680"/>
      <c r="CR46" s="1680"/>
      <c r="CS46" s="1680"/>
      <c r="CT46" s="1681">
        <f t="shared" si="83"/>
        <v>0</v>
      </c>
      <c r="CU46" s="1680"/>
      <c r="CV46" s="1680"/>
      <c r="CW46" s="1680"/>
      <c r="CX46" s="1680"/>
      <c r="CY46" s="1681">
        <f t="shared" si="84"/>
        <v>0</v>
      </c>
      <c r="CZ46" s="1680"/>
      <c r="DA46" s="1680"/>
      <c r="DB46" s="1680"/>
      <c r="DC46" s="1680"/>
      <c r="DD46" s="1681">
        <f t="shared" si="85"/>
        <v>0</v>
      </c>
      <c r="DE46" s="1680"/>
      <c r="DF46" s="1680"/>
      <c r="DG46" s="1680"/>
      <c r="DH46" s="1680"/>
      <c r="DI46" s="1681">
        <f t="shared" si="86"/>
        <v>0</v>
      </c>
      <c r="DJ46" s="1680"/>
      <c r="DK46" s="1680"/>
      <c r="DL46" s="1680"/>
      <c r="DM46" s="1680"/>
      <c r="DN46" s="1681">
        <f t="shared" si="87"/>
        <v>0</v>
      </c>
      <c r="DO46" s="1680"/>
      <c r="DP46" s="1680"/>
      <c r="DQ46" s="1680"/>
      <c r="DR46" s="1680"/>
      <c r="DS46" s="1681">
        <f t="shared" si="88"/>
        <v>0</v>
      </c>
      <c r="DT46" s="1680"/>
      <c r="DU46" s="1680"/>
      <c r="DV46" s="1680"/>
      <c r="DW46" s="1680"/>
      <c r="DX46" s="1681">
        <f t="shared" si="89"/>
        <v>0</v>
      </c>
      <c r="DY46" s="1680"/>
      <c r="DZ46" s="1680"/>
      <c r="EA46" s="1680"/>
      <c r="EB46" s="1680"/>
      <c r="EC46" s="1681">
        <f t="shared" si="90"/>
        <v>0</v>
      </c>
      <c r="ED46" s="1680"/>
      <c r="EE46" s="1680"/>
      <c r="EF46" s="1680"/>
      <c r="EG46" s="1680"/>
      <c r="EH46" s="1681">
        <f t="shared" si="91"/>
        <v>0</v>
      </c>
      <c r="EI46" s="1680"/>
      <c r="EJ46" s="1680"/>
      <c r="EK46" s="1680"/>
      <c r="EL46" s="1680"/>
      <c r="EM46" s="1681">
        <f t="shared" si="92"/>
        <v>0</v>
      </c>
      <c r="EN46" s="1680"/>
      <c r="EO46" s="1680"/>
      <c r="EP46" s="1680"/>
      <c r="EQ46" s="1680"/>
      <c r="ER46" s="1681">
        <f t="shared" si="93"/>
        <v>0</v>
      </c>
      <c r="ES46" s="1680"/>
      <c r="ET46" s="1680"/>
      <c r="EU46" s="1680"/>
      <c r="EV46" s="1680"/>
      <c r="EW46" s="1681">
        <f t="shared" si="94"/>
        <v>0</v>
      </c>
      <c r="EX46" s="1681">
        <f t="shared" si="63"/>
        <v>0</v>
      </c>
      <c r="EY46" s="1069">
        <v>1</v>
      </c>
      <c r="EZ46" s="1069">
        <v>0.6</v>
      </c>
      <c r="FA46" s="1069">
        <v>1</v>
      </c>
      <c r="FB46" s="1706">
        <v>0.66</v>
      </c>
      <c r="FC46" s="1683">
        <f t="shared" si="59"/>
        <v>0.66</v>
      </c>
      <c r="FD46" s="1069">
        <v>1</v>
      </c>
      <c r="FE46" s="1069">
        <v>1</v>
      </c>
      <c r="FF46" s="1707">
        <f t="shared" si="73"/>
        <v>4</v>
      </c>
      <c r="FG46" s="1708">
        <f t="shared" si="70"/>
        <v>1.26</v>
      </c>
      <c r="FH46" s="1689"/>
      <c r="FI46" s="1685"/>
      <c r="FJ46" s="1685"/>
      <c r="FK46" s="1685"/>
      <c r="FL46" s="1686">
        <f t="shared" si="95"/>
        <v>0</v>
      </c>
      <c r="FM46" s="1685"/>
      <c r="FN46" s="1685"/>
      <c r="FO46" s="1685"/>
      <c r="FP46" s="1685"/>
      <c r="FQ46" s="1686">
        <f t="shared" si="96"/>
        <v>0</v>
      </c>
      <c r="FR46" s="1685"/>
      <c r="FS46" s="1685"/>
      <c r="FT46" s="1685"/>
      <c r="FU46" s="1685"/>
      <c r="FV46" s="1686">
        <f t="shared" si="97"/>
        <v>0</v>
      </c>
      <c r="FW46" s="1685"/>
      <c r="FX46" s="1685"/>
      <c r="FY46" s="1685"/>
      <c r="FZ46" s="1685"/>
      <c r="GA46" s="1686">
        <f t="shared" si="98"/>
        <v>0</v>
      </c>
      <c r="GB46" s="1685"/>
      <c r="GC46" s="1685"/>
      <c r="GD46" s="1685"/>
      <c r="GE46" s="1685"/>
      <c r="GF46" s="1686">
        <f t="shared" si="99"/>
        <v>0</v>
      </c>
      <c r="GG46" s="1685"/>
      <c r="GH46" s="1685"/>
      <c r="GI46" s="1685"/>
      <c r="GJ46" s="1685"/>
      <c r="GK46" s="1686">
        <f t="shared" si="100"/>
        <v>0</v>
      </c>
      <c r="GL46" s="1685"/>
      <c r="GM46" s="1685"/>
      <c r="GN46" s="1685"/>
      <c r="GO46" s="1685"/>
      <c r="GP46" s="1686">
        <f t="shared" si="101"/>
        <v>0</v>
      </c>
      <c r="GQ46" s="1685"/>
      <c r="GR46" s="1685"/>
      <c r="GS46" s="1685"/>
      <c r="GT46" s="1685"/>
      <c r="GU46" s="1686">
        <f t="shared" si="102"/>
        <v>0</v>
      </c>
      <c r="GV46" s="1685"/>
      <c r="GW46" s="1685"/>
      <c r="GX46" s="1685"/>
      <c r="GY46" s="1685"/>
      <c r="GZ46" s="1686">
        <f t="shared" si="103"/>
        <v>0</v>
      </c>
      <c r="HA46" s="1685"/>
      <c r="HB46" s="1685"/>
      <c r="HC46" s="1685"/>
      <c r="HD46" s="1685"/>
      <c r="HE46" s="1686">
        <f t="shared" si="104"/>
        <v>0</v>
      </c>
      <c r="HF46" s="1685"/>
      <c r="HG46" s="1685"/>
      <c r="HH46" s="1685"/>
      <c r="HI46" s="1685"/>
      <c r="HJ46" s="1686">
        <f t="shared" si="105"/>
        <v>0</v>
      </c>
      <c r="HK46" s="1685"/>
      <c r="HL46" s="1685"/>
      <c r="HM46" s="1685"/>
      <c r="HN46" s="1685"/>
      <c r="HO46" s="1686">
        <f t="shared" si="106"/>
        <v>0</v>
      </c>
      <c r="HP46" s="1685"/>
      <c r="HQ46" s="1685"/>
      <c r="HR46" s="1685"/>
      <c r="HS46" s="1685"/>
      <c r="HT46" s="1686">
        <f t="shared" si="107"/>
        <v>0</v>
      </c>
      <c r="HU46" s="1685"/>
      <c r="HV46" s="1685"/>
      <c r="HW46" s="1685"/>
      <c r="HX46" s="1685"/>
      <c r="HY46" s="1686">
        <f t="shared" si="108"/>
        <v>0</v>
      </c>
      <c r="HZ46" s="1685"/>
      <c r="IA46" s="1685"/>
      <c r="IB46" s="1685"/>
      <c r="IC46" s="1685"/>
      <c r="ID46" s="1686">
        <f t="shared" si="109"/>
        <v>0</v>
      </c>
      <c r="IE46" s="1685"/>
      <c r="IF46" s="1685"/>
      <c r="IG46" s="1685"/>
      <c r="IH46" s="1685"/>
      <c r="II46" s="1686">
        <f t="shared" si="110"/>
        <v>0</v>
      </c>
      <c r="IJ46" s="1685"/>
      <c r="IK46" s="1685"/>
      <c r="IL46" s="1685"/>
      <c r="IM46" s="1685"/>
      <c r="IN46" s="1686">
        <f t="shared" si="111"/>
        <v>0</v>
      </c>
      <c r="IO46" s="1685"/>
      <c r="IP46" s="1685"/>
      <c r="IQ46" s="1685"/>
      <c r="IR46" s="1685"/>
      <c r="IS46" s="1686">
        <f t="shared" si="112"/>
        <v>0</v>
      </c>
      <c r="IT46" s="1685"/>
      <c r="IU46" s="1685"/>
      <c r="IV46" s="1685"/>
      <c r="IW46" s="1685"/>
      <c r="IX46" s="1686">
        <f t="shared" si="113"/>
        <v>0</v>
      </c>
      <c r="IY46" s="1685"/>
      <c r="IZ46" s="1685"/>
      <c r="JA46" s="1685"/>
      <c r="JB46" s="1685"/>
      <c r="JC46" s="1686">
        <f t="shared" si="114"/>
        <v>0</v>
      </c>
      <c r="JD46" s="1683">
        <f t="shared" si="61"/>
        <v>0.315</v>
      </c>
      <c r="JE46" s="1686">
        <f t="shared" si="54"/>
        <v>0</v>
      </c>
      <c r="JF46" s="1690"/>
      <c r="JG46" s="1690"/>
      <c r="JH46" s="1690"/>
      <c r="JI46" s="1690"/>
      <c r="JJ46" s="1690"/>
      <c r="JK46" s="1690"/>
      <c r="JL46" s="209" t="s">
        <v>389</v>
      </c>
      <c r="JM46" s="1688"/>
    </row>
    <row r="47" spans="1:273" ht="125.25" customHeight="1" x14ac:dyDescent="0.35">
      <c r="A47" s="223" t="s">
        <v>641</v>
      </c>
      <c r="B47" s="223" t="s">
        <v>632</v>
      </c>
      <c r="C47" s="225" t="s">
        <v>633</v>
      </c>
      <c r="D47" s="224" t="s">
        <v>635</v>
      </c>
      <c r="E47" s="127" t="s">
        <v>636</v>
      </c>
      <c r="F47" s="2509"/>
      <c r="G47" s="2509"/>
      <c r="H47" s="2509"/>
      <c r="I47" s="2509"/>
      <c r="J47" s="2509"/>
      <c r="K47" s="2509"/>
      <c r="L47" s="2509"/>
      <c r="M47" s="2509"/>
      <c r="N47" s="2509"/>
      <c r="O47" s="2509"/>
      <c r="P47" s="2509"/>
      <c r="Q47" s="2509"/>
      <c r="R47" s="2509"/>
      <c r="S47" s="2509"/>
      <c r="T47" s="2517"/>
      <c r="U47" s="2509"/>
      <c r="V47" s="2509"/>
      <c r="W47" s="2509"/>
      <c r="X47" s="2509"/>
      <c r="Y47" s="224" t="s">
        <v>635</v>
      </c>
      <c r="Z47" s="383"/>
      <c r="AA47" s="383" t="s">
        <v>503</v>
      </c>
      <c r="AB47" s="383"/>
      <c r="AC47" s="223" t="s">
        <v>637</v>
      </c>
      <c r="AD47" s="223" t="s">
        <v>805</v>
      </c>
      <c r="AE47" s="227" t="s">
        <v>650</v>
      </c>
      <c r="AF47" s="209" t="s">
        <v>651</v>
      </c>
      <c r="AG47" s="838">
        <v>102182155</v>
      </c>
      <c r="AH47" s="838">
        <v>102182155</v>
      </c>
      <c r="AI47" s="838">
        <v>86542609</v>
      </c>
      <c r="AJ47" s="838">
        <v>194081540</v>
      </c>
      <c r="AK47" s="838">
        <v>194081540</v>
      </c>
      <c r="AL47" s="838">
        <v>121431140</v>
      </c>
      <c r="AM47" s="1677">
        <f t="shared" si="55"/>
        <v>1</v>
      </c>
      <c r="AN47" s="1677">
        <f t="shared" si="71"/>
        <v>0.62567073612462065</v>
      </c>
      <c r="AO47" s="977">
        <v>301864725</v>
      </c>
      <c r="AP47" s="838">
        <f t="shared" si="56"/>
        <v>311373463.83750004</v>
      </c>
      <c r="AQ47" s="977">
        <v>297057090</v>
      </c>
      <c r="AR47" s="1678">
        <f t="shared" si="8"/>
        <v>895185510</v>
      </c>
      <c r="AS47" s="1678">
        <f t="shared" si="9"/>
        <v>296263695</v>
      </c>
      <c r="AT47" s="1679">
        <f t="shared" si="57"/>
        <v>0.33095229054813452</v>
      </c>
      <c r="AU47" s="1678">
        <f t="shared" si="62"/>
        <v>207973749</v>
      </c>
      <c r="AV47" s="1679">
        <f t="shared" si="58"/>
        <v>0.23232474909027515</v>
      </c>
      <c r="AW47" s="1680">
        <f t="shared" si="115"/>
        <v>102182155</v>
      </c>
      <c r="AX47" s="1680">
        <f t="shared" si="72"/>
        <v>194081540</v>
      </c>
      <c r="AY47" s="1680">
        <v>0</v>
      </c>
      <c r="AZ47" s="1680">
        <v>0</v>
      </c>
      <c r="BA47" s="1681">
        <f t="shared" si="74"/>
        <v>296263695</v>
      </c>
      <c r="BB47" s="1680"/>
      <c r="BC47" s="1680"/>
      <c r="BD47" s="1680"/>
      <c r="BE47" s="1680"/>
      <c r="BF47" s="1681">
        <f t="shared" si="75"/>
        <v>0</v>
      </c>
      <c r="BG47" s="1680"/>
      <c r="BH47" s="1680"/>
      <c r="BI47" s="1680"/>
      <c r="BJ47" s="1680"/>
      <c r="BK47" s="1681">
        <f t="shared" si="76"/>
        <v>0</v>
      </c>
      <c r="BL47" s="1680"/>
      <c r="BM47" s="1680"/>
      <c r="BN47" s="1680"/>
      <c r="BO47" s="1680"/>
      <c r="BP47" s="1681">
        <f t="shared" si="77"/>
        <v>0</v>
      </c>
      <c r="BQ47" s="1680"/>
      <c r="BR47" s="1680"/>
      <c r="BS47" s="1680"/>
      <c r="BT47" s="1680"/>
      <c r="BU47" s="1681">
        <f t="shared" si="78"/>
        <v>0</v>
      </c>
      <c r="BV47" s="1680"/>
      <c r="BW47" s="1680"/>
      <c r="BX47" s="1680"/>
      <c r="BY47" s="1680"/>
      <c r="BZ47" s="1681">
        <f t="shared" si="79"/>
        <v>0</v>
      </c>
      <c r="CA47" s="1680"/>
      <c r="CB47" s="1680"/>
      <c r="CC47" s="1680"/>
      <c r="CD47" s="1680"/>
      <c r="CE47" s="1681">
        <f t="shared" si="80"/>
        <v>0</v>
      </c>
      <c r="CF47" s="1680"/>
      <c r="CG47" s="1680"/>
      <c r="CH47" s="1680"/>
      <c r="CI47" s="1680"/>
      <c r="CJ47" s="1681">
        <f t="shared" si="81"/>
        <v>0</v>
      </c>
      <c r="CK47" s="1680"/>
      <c r="CL47" s="1680"/>
      <c r="CM47" s="1680"/>
      <c r="CN47" s="1680"/>
      <c r="CO47" s="1681">
        <f t="shared" si="82"/>
        <v>0</v>
      </c>
      <c r="CP47" s="1680"/>
      <c r="CQ47" s="1680"/>
      <c r="CR47" s="1680"/>
      <c r="CS47" s="1680"/>
      <c r="CT47" s="1681">
        <f t="shared" si="83"/>
        <v>0</v>
      </c>
      <c r="CU47" s="1680"/>
      <c r="CV47" s="1680"/>
      <c r="CW47" s="1680"/>
      <c r="CX47" s="1680"/>
      <c r="CY47" s="1681">
        <f t="shared" si="84"/>
        <v>0</v>
      </c>
      <c r="CZ47" s="1680"/>
      <c r="DA47" s="1680"/>
      <c r="DB47" s="1680"/>
      <c r="DC47" s="1680"/>
      <c r="DD47" s="1681">
        <f t="shared" si="85"/>
        <v>0</v>
      </c>
      <c r="DE47" s="1680"/>
      <c r="DF47" s="1680"/>
      <c r="DG47" s="1680"/>
      <c r="DH47" s="1680"/>
      <c r="DI47" s="1681">
        <f t="shared" si="86"/>
        <v>0</v>
      </c>
      <c r="DJ47" s="1680"/>
      <c r="DK47" s="1680"/>
      <c r="DL47" s="1680"/>
      <c r="DM47" s="1680"/>
      <c r="DN47" s="1681">
        <f t="shared" si="87"/>
        <v>0</v>
      </c>
      <c r="DO47" s="1680"/>
      <c r="DP47" s="1680"/>
      <c r="DQ47" s="1680"/>
      <c r="DR47" s="1680"/>
      <c r="DS47" s="1681">
        <f t="shared" si="88"/>
        <v>0</v>
      </c>
      <c r="DT47" s="1680"/>
      <c r="DU47" s="1680"/>
      <c r="DV47" s="1680"/>
      <c r="DW47" s="1680"/>
      <c r="DX47" s="1681">
        <f t="shared" si="89"/>
        <v>0</v>
      </c>
      <c r="DY47" s="1680"/>
      <c r="DZ47" s="1680"/>
      <c r="EA47" s="1680"/>
      <c r="EB47" s="1680"/>
      <c r="EC47" s="1681">
        <f t="shared" si="90"/>
        <v>0</v>
      </c>
      <c r="ED47" s="1680"/>
      <c r="EE47" s="1680"/>
      <c r="EF47" s="1680"/>
      <c r="EG47" s="1680"/>
      <c r="EH47" s="1681">
        <f t="shared" si="91"/>
        <v>0</v>
      </c>
      <c r="EI47" s="1680"/>
      <c r="EJ47" s="1680"/>
      <c r="EK47" s="1680"/>
      <c r="EL47" s="1680"/>
      <c r="EM47" s="1681">
        <f t="shared" si="92"/>
        <v>0</v>
      </c>
      <c r="EN47" s="1680"/>
      <c r="EO47" s="1680"/>
      <c r="EP47" s="1680"/>
      <c r="EQ47" s="1680"/>
      <c r="ER47" s="1681">
        <f t="shared" si="93"/>
        <v>0</v>
      </c>
      <c r="ES47" s="1680"/>
      <c r="ET47" s="1680"/>
      <c r="EU47" s="1680"/>
      <c r="EV47" s="1680"/>
      <c r="EW47" s="1681">
        <f t="shared" si="94"/>
        <v>0</v>
      </c>
      <c r="EX47" s="1681">
        <f t="shared" si="63"/>
        <v>0</v>
      </c>
      <c r="EY47" s="1069">
        <v>500</v>
      </c>
      <c r="EZ47" s="945">
        <v>300</v>
      </c>
      <c r="FA47" s="945">
        <v>1000</v>
      </c>
      <c r="FB47" s="1697">
        <v>667</v>
      </c>
      <c r="FC47" s="1683">
        <f t="shared" si="59"/>
        <v>0.66700000000000004</v>
      </c>
      <c r="FD47" s="945">
        <v>1000</v>
      </c>
      <c r="FE47" s="945">
        <v>1000</v>
      </c>
      <c r="FF47" s="384">
        <f t="shared" si="73"/>
        <v>3500</v>
      </c>
      <c r="FG47" s="386">
        <f t="shared" si="70"/>
        <v>967</v>
      </c>
      <c r="FH47" s="1689"/>
      <c r="FI47" s="1685"/>
      <c r="FJ47" s="1685"/>
      <c r="FK47" s="1685"/>
      <c r="FL47" s="1686">
        <f t="shared" si="95"/>
        <v>0</v>
      </c>
      <c r="FM47" s="1685"/>
      <c r="FN47" s="1685"/>
      <c r="FO47" s="1685"/>
      <c r="FP47" s="1685"/>
      <c r="FQ47" s="1686">
        <f t="shared" si="96"/>
        <v>0</v>
      </c>
      <c r="FR47" s="1685"/>
      <c r="FS47" s="1685"/>
      <c r="FT47" s="1685"/>
      <c r="FU47" s="1685"/>
      <c r="FV47" s="1686">
        <f t="shared" si="97"/>
        <v>0</v>
      </c>
      <c r="FW47" s="1685"/>
      <c r="FX47" s="1685"/>
      <c r="FY47" s="1685"/>
      <c r="FZ47" s="1685"/>
      <c r="GA47" s="1686">
        <f t="shared" si="98"/>
        <v>0</v>
      </c>
      <c r="GB47" s="1685"/>
      <c r="GC47" s="1685"/>
      <c r="GD47" s="1685"/>
      <c r="GE47" s="1685"/>
      <c r="GF47" s="1686">
        <f t="shared" si="99"/>
        <v>0</v>
      </c>
      <c r="GG47" s="1685"/>
      <c r="GH47" s="1685"/>
      <c r="GI47" s="1685"/>
      <c r="GJ47" s="1685"/>
      <c r="GK47" s="1686">
        <f t="shared" si="100"/>
        <v>0</v>
      </c>
      <c r="GL47" s="1685"/>
      <c r="GM47" s="1685"/>
      <c r="GN47" s="1685"/>
      <c r="GO47" s="1685"/>
      <c r="GP47" s="1686">
        <f t="shared" si="101"/>
        <v>0</v>
      </c>
      <c r="GQ47" s="1685"/>
      <c r="GR47" s="1685"/>
      <c r="GS47" s="1685"/>
      <c r="GT47" s="1685"/>
      <c r="GU47" s="1686">
        <f t="shared" si="102"/>
        <v>0</v>
      </c>
      <c r="GV47" s="1685"/>
      <c r="GW47" s="1685"/>
      <c r="GX47" s="1685"/>
      <c r="GY47" s="1685"/>
      <c r="GZ47" s="1686">
        <f t="shared" si="103"/>
        <v>0</v>
      </c>
      <c r="HA47" s="1685"/>
      <c r="HB47" s="1685"/>
      <c r="HC47" s="1685"/>
      <c r="HD47" s="1685"/>
      <c r="HE47" s="1686">
        <f t="shared" si="104"/>
        <v>0</v>
      </c>
      <c r="HF47" s="1685"/>
      <c r="HG47" s="1685"/>
      <c r="HH47" s="1685"/>
      <c r="HI47" s="1685"/>
      <c r="HJ47" s="1686">
        <f t="shared" si="105"/>
        <v>0</v>
      </c>
      <c r="HK47" s="1685"/>
      <c r="HL47" s="1685"/>
      <c r="HM47" s="1685"/>
      <c r="HN47" s="1685"/>
      <c r="HO47" s="1686">
        <f t="shared" si="106"/>
        <v>0</v>
      </c>
      <c r="HP47" s="1685"/>
      <c r="HQ47" s="1685"/>
      <c r="HR47" s="1685"/>
      <c r="HS47" s="1685"/>
      <c r="HT47" s="1686">
        <f t="shared" si="107"/>
        <v>0</v>
      </c>
      <c r="HU47" s="1685"/>
      <c r="HV47" s="1685"/>
      <c r="HW47" s="1685"/>
      <c r="HX47" s="1685"/>
      <c r="HY47" s="1686">
        <f t="shared" si="108"/>
        <v>0</v>
      </c>
      <c r="HZ47" s="1685"/>
      <c r="IA47" s="1685"/>
      <c r="IB47" s="1685"/>
      <c r="IC47" s="1685"/>
      <c r="ID47" s="1686">
        <f t="shared" si="109"/>
        <v>0</v>
      </c>
      <c r="IE47" s="1685"/>
      <c r="IF47" s="1685"/>
      <c r="IG47" s="1685"/>
      <c r="IH47" s="1685"/>
      <c r="II47" s="1686">
        <f t="shared" si="110"/>
        <v>0</v>
      </c>
      <c r="IJ47" s="1685"/>
      <c r="IK47" s="1685"/>
      <c r="IL47" s="1685"/>
      <c r="IM47" s="1685"/>
      <c r="IN47" s="1686">
        <f t="shared" si="111"/>
        <v>0</v>
      </c>
      <c r="IO47" s="1685"/>
      <c r="IP47" s="1685"/>
      <c r="IQ47" s="1685"/>
      <c r="IR47" s="1685"/>
      <c r="IS47" s="1686">
        <f t="shared" si="112"/>
        <v>0</v>
      </c>
      <c r="IT47" s="1685"/>
      <c r="IU47" s="1685"/>
      <c r="IV47" s="1685"/>
      <c r="IW47" s="1685"/>
      <c r="IX47" s="1686">
        <f t="shared" si="113"/>
        <v>0</v>
      </c>
      <c r="IY47" s="1685"/>
      <c r="IZ47" s="1685"/>
      <c r="JA47" s="1685"/>
      <c r="JB47" s="1685"/>
      <c r="JC47" s="1686">
        <f t="shared" si="114"/>
        <v>0</v>
      </c>
      <c r="JD47" s="1683">
        <f t="shared" si="61"/>
        <v>0.2762857142857143</v>
      </c>
      <c r="JE47" s="1686">
        <f t="shared" si="54"/>
        <v>0</v>
      </c>
      <c r="JF47" s="1690"/>
      <c r="JG47" s="1690"/>
      <c r="JH47" s="1690"/>
      <c r="JI47" s="1690"/>
      <c r="JJ47" s="1690"/>
      <c r="JK47" s="1690"/>
      <c r="JL47" s="209" t="s">
        <v>389</v>
      </c>
      <c r="JM47" s="1688"/>
    </row>
    <row r="48" spans="1:273" ht="125.25" customHeight="1" x14ac:dyDescent="0.35">
      <c r="A48" s="223" t="s">
        <v>641</v>
      </c>
      <c r="B48" s="223" t="s">
        <v>632</v>
      </c>
      <c r="C48" s="225" t="s">
        <v>633</v>
      </c>
      <c r="D48" s="224" t="s">
        <v>635</v>
      </c>
      <c r="E48" s="127" t="s">
        <v>636</v>
      </c>
      <c r="F48" s="2509"/>
      <c r="G48" s="2509"/>
      <c r="H48" s="2509"/>
      <c r="I48" s="2509"/>
      <c r="J48" s="2509"/>
      <c r="K48" s="2509"/>
      <c r="L48" s="2509"/>
      <c r="M48" s="2509"/>
      <c r="N48" s="2509">
        <f>+F48+I48+L48+M48</f>
        <v>0</v>
      </c>
      <c r="O48" s="2509">
        <f>+G48+J48+M48+N48</f>
        <v>0</v>
      </c>
      <c r="P48" s="2509">
        <f>+H48+K48</f>
        <v>0</v>
      </c>
      <c r="Q48" s="2509"/>
      <c r="R48" s="2509"/>
      <c r="S48" s="2509"/>
      <c r="T48" s="2517"/>
      <c r="U48" s="2509"/>
      <c r="V48" s="2509"/>
      <c r="W48" s="2509"/>
      <c r="X48" s="2509"/>
      <c r="Y48" s="224" t="s">
        <v>635</v>
      </c>
      <c r="Z48" s="383"/>
      <c r="AA48" s="383" t="s">
        <v>503</v>
      </c>
      <c r="AB48" s="383"/>
      <c r="AC48" s="223" t="s">
        <v>637</v>
      </c>
      <c r="AD48" s="223" t="s">
        <v>805</v>
      </c>
      <c r="AE48" s="227" t="s">
        <v>650</v>
      </c>
      <c r="AF48" s="209" t="s">
        <v>652</v>
      </c>
      <c r="AG48" s="838">
        <v>72100000</v>
      </c>
      <c r="AH48" s="838">
        <v>72100000</v>
      </c>
      <c r="AI48" s="838">
        <v>66800000</v>
      </c>
      <c r="AJ48" s="838">
        <v>297982927</v>
      </c>
      <c r="AK48" s="838">
        <v>297982927</v>
      </c>
      <c r="AL48" s="838">
        <v>195913367</v>
      </c>
      <c r="AM48" s="1677">
        <f t="shared" si="55"/>
        <v>1</v>
      </c>
      <c r="AN48" s="1677">
        <f t="shared" si="71"/>
        <v>0.65746507349395888</v>
      </c>
      <c r="AO48" s="977">
        <v>301864724</v>
      </c>
      <c r="AP48" s="838">
        <f t="shared" si="56"/>
        <v>311373462.80600005</v>
      </c>
      <c r="AQ48" s="977">
        <v>297057090</v>
      </c>
      <c r="AR48" s="1678">
        <f t="shared" si="8"/>
        <v>969004741</v>
      </c>
      <c r="AS48" s="1678">
        <f t="shared" si="9"/>
        <v>370082927</v>
      </c>
      <c r="AT48" s="1679">
        <f t="shared" si="57"/>
        <v>0.3819206566709667</v>
      </c>
      <c r="AU48" s="1678">
        <f t="shared" si="62"/>
        <v>262713367</v>
      </c>
      <c r="AV48" s="1679">
        <f t="shared" si="58"/>
        <v>0.27111669931447735</v>
      </c>
      <c r="AW48" s="1680">
        <f t="shared" si="115"/>
        <v>72100000</v>
      </c>
      <c r="AX48" s="1680">
        <f t="shared" si="72"/>
        <v>297982927</v>
      </c>
      <c r="AY48" s="1680">
        <v>0</v>
      </c>
      <c r="AZ48" s="1680">
        <v>0</v>
      </c>
      <c r="BA48" s="1681">
        <f t="shared" si="74"/>
        <v>370082927</v>
      </c>
      <c r="BB48" s="1680"/>
      <c r="BC48" s="1680"/>
      <c r="BD48" s="1680"/>
      <c r="BE48" s="1680"/>
      <c r="BF48" s="1681">
        <f t="shared" si="75"/>
        <v>0</v>
      </c>
      <c r="BG48" s="1680"/>
      <c r="BH48" s="1680"/>
      <c r="BI48" s="1680"/>
      <c r="BJ48" s="1680"/>
      <c r="BK48" s="1681">
        <f t="shared" si="76"/>
        <v>0</v>
      </c>
      <c r="BL48" s="1680"/>
      <c r="BM48" s="1680"/>
      <c r="BN48" s="1680"/>
      <c r="BO48" s="1680"/>
      <c r="BP48" s="1681">
        <f t="shared" si="77"/>
        <v>0</v>
      </c>
      <c r="BQ48" s="1680"/>
      <c r="BR48" s="1680"/>
      <c r="BS48" s="1680"/>
      <c r="BT48" s="1680"/>
      <c r="BU48" s="1681">
        <f t="shared" si="78"/>
        <v>0</v>
      </c>
      <c r="BV48" s="1680"/>
      <c r="BW48" s="1680"/>
      <c r="BX48" s="1680"/>
      <c r="BY48" s="1680"/>
      <c r="BZ48" s="1681">
        <f t="shared" si="79"/>
        <v>0</v>
      </c>
      <c r="CA48" s="1680"/>
      <c r="CB48" s="1680"/>
      <c r="CC48" s="1680"/>
      <c r="CD48" s="1680"/>
      <c r="CE48" s="1681">
        <f t="shared" si="80"/>
        <v>0</v>
      </c>
      <c r="CF48" s="1680"/>
      <c r="CG48" s="1680"/>
      <c r="CH48" s="1680"/>
      <c r="CI48" s="1680"/>
      <c r="CJ48" s="1681">
        <f t="shared" si="81"/>
        <v>0</v>
      </c>
      <c r="CK48" s="1680"/>
      <c r="CL48" s="1680"/>
      <c r="CM48" s="1680"/>
      <c r="CN48" s="1680"/>
      <c r="CO48" s="1681">
        <f t="shared" si="82"/>
        <v>0</v>
      </c>
      <c r="CP48" s="1680"/>
      <c r="CQ48" s="1680"/>
      <c r="CR48" s="1680"/>
      <c r="CS48" s="1680"/>
      <c r="CT48" s="1681">
        <f t="shared" si="83"/>
        <v>0</v>
      </c>
      <c r="CU48" s="1680"/>
      <c r="CV48" s="1680"/>
      <c r="CW48" s="1680"/>
      <c r="CX48" s="1680"/>
      <c r="CY48" s="1681">
        <f t="shared" si="84"/>
        <v>0</v>
      </c>
      <c r="CZ48" s="1680"/>
      <c r="DA48" s="1680"/>
      <c r="DB48" s="1680"/>
      <c r="DC48" s="1680"/>
      <c r="DD48" s="1681">
        <f t="shared" si="85"/>
        <v>0</v>
      </c>
      <c r="DE48" s="1680"/>
      <c r="DF48" s="1680"/>
      <c r="DG48" s="1680"/>
      <c r="DH48" s="1680"/>
      <c r="DI48" s="1681">
        <f t="shared" si="86"/>
        <v>0</v>
      </c>
      <c r="DJ48" s="1680"/>
      <c r="DK48" s="1680"/>
      <c r="DL48" s="1680"/>
      <c r="DM48" s="1680"/>
      <c r="DN48" s="1681">
        <f t="shared" si="87"/>
        <v>0</v>
      </c>
      <c r="DO48" s="1680"/>
      <c r="DP48" s="1680"/>
      <c r="DQ48" s="1680"/>
      <c r="DR48" s="1680"/>
      <c r="DS48" s="1681">
        <f t="shared" si="88"/>
        <v>0</v>
      </c>
      <c r="DT48" s="1680"/>
      <c r="DU48" s="1680"/>
      <c r="DV48" s="1680"/>
      <c r="DW48" s="1680"/>
      <c r="DX48" s="1681">
        <f t="shared" si="89"/>
        <v>0</v>
      </c>
      <c r="DY48" s="1680"/>
      <c r="DZ48" s="1680"/>
      <c r="EA48" s="1680"/>
      <c r="EB48" s="1680"/>
      <c r="EC48" s="1681">
        <f t="shared" si="90"/>
        <v>0</v>
      </c>
      <c r="ED48" s="1680"/>
      <c r="EE48" s="1680"/>
      <c r="EF48" s="1680"/>
      <c r="EG48" s="1680"/>
      <c r="EH48" s="1681">
        <f t="shared" si="91"/>
        <v>0</v>
      </c>
      <c r="EI48" s="1680"/>
      <c r="EJ48" s="1680"/>
      <c r="EK48" s="1680"/>
      <c r="EL48" s="1680"/>
      <c r="EM48" s="1681">
        <f t="shared" si="92"/>
        <v>0</v>
      </c>
      <c r="EN48" s="1680"/>
      <c r="EO48" s="1680"/>
      <c r="EP48" s="1680"/>
      <c r="EQ48" s="1680"/>
      <c r="ER48" s="1681">
        <f t="shared" si="93"/>
        <v>0</v>
      </c>
      <c r="ES48" s="1680"/>
      <c r="ET48" s="1680"/>
      <c r="EU48" s="1680"/>
      <c r="EV48" s="1680"/>
      <c r="EW48" s="1681">
        <f t="shared" si="94"/>
        <v>0</v>
      </c>
      <c r="EX48" s="1681">
        <f t="shared" si="63"/>
        <v>0</v>
      </c>
      <c r="EY48" s="1069">
        <v>8</v>
      </c>
      <c r="EZ48" s="1069">
        <v>4.8</v>
      </c>
      <c r="FA48" s="945">
        <v>16</v>
      </c>
      <c r="FB48" s="1706">
        <v>10.66</v>
      </c>
      <c r="FC48" s="1683">
        <f t="shared" si="59"/>
        <v>0.66625000000000001</v>
      </c>
      <c r="FD48" s="945">
        <v>16</v>
      </c>
      <c r="FE48" s="945">
        <v>8</v>
      </c>
      <c r="FF48" s="384">
        <f t="shared" si="73"/>
        <v>48</v>
      </c>
      <c r="FG48" s="1714">
        <f t="shared" si="70"/>
        <v>15.46</v>
      </c>
      <c r="FH48" s="1689"/>
      <c r="FI48" s="1685"/>
      <c r="FJ48" s="1685"/>
      <c r="FK48" s="1685"/>
      <c r="FL48" s="1686">
        <f t="shared" si="95"/>
        <v>0</v>
      </c>
      <c r="FM48" s="1685"/>
      <c r="FN48" s="1685"/>
      <c r="FO48" s="1685"/>
      <c r="FP48" s="1685"/>
      <c r="FQ48" s="1686">
        <f t="shared" si="96"/>
        <v>0</v>
      </c>
      <c r="FR48" s="1685"/>
      <c r="FS48" s="1685"/>
      <c r="FT48" s="1685"/>
      <c r="FU48" s="1685"/>
      <c r="FV48" s="1686">
        <f t="shared" si="97"/>
        <v>0</v>
      </c>
      <c r="FW48" s="1685"/>
      <c r="FX48" s="1685"/>
      <c r="FY48" s="1685"/>
      <c r="FZ48" s="1685"/>
      <c r="GA48" s="1686">
        <f t="shared" si="98"/>
        <v>0</v>
      </c>
      <c r="GB48" s="1685"/>
      <c r="GC48" s="1685"/>
      <c r="GD48" s="1685"/>
      <c r="GE48" s="1685"/>
      <c r="GF48" s="1686">
        <f t="shared" si="99"/>
        <v>0</v>
      </c>
      <c r="GG48" s="1685"/>
      <c r="GH48" s="1685"/>
      <c r="GI48" s="1685"/>
      <c r="GJ48" s="1685"/>
      <c r="GK48" s="1686">
        <f t="shared" si="100"/>
        <v>0</v>
      </c>
      <c r="GL48" s="1685"/>
      <c r="GM48" s="1685"/>
      <c r="GN48" s="1685"/>
      <c r="GO48" s="1685"/>
      <c r="GP48" s="1686">
        <f t="shared" si="101"/>
        <v>0</v>
      </c>
      <c r="GQ48" s="1685"/>
      <c r="GR48" s="1685"/>
      <c r="GS48" s="1685"/>
      <c r="GT48" s="1685"/>
      <c r="GU48" s="1686">
        <f t="shared" si="102"/>
        <v>0</v>
      </c>
      <c r="GV48" s="1685"/>
      <c r="GW48" s="1685"/>
      <c r="GX48" s="1685"/>
      <c r="GY48" s="1685"/>
      <c r="GZ48" s="1686">
        <f t="shared" si="103"/>
        <v>0</v>
      </c>
      <c r="HA48" s="1685"/>
      <c r="HB48" s="1685"/>
      <c r="HC48" s="1685"/>
      <c r="HD48" s="1685"/>
      <c r="HE48" s="1686">
        <f t="shared" si="104"/>
        <v>0</v>
      </c>
      <c r="HF48" s="1685"/>
      <c r="HG48" s="1685"/>
      <c r="HH48" s="1685"/>
      <c r="HI48" s="1685"/>
      <c r="HJ48" s="1686">
        <f t="shared" si="105"/>
        <v>0</v>
      </c>
      <c r="HK48" s="1685"/>
      <c r="HL48" s="1685"/>
      <c r="HM48" s="1685"/>
      <c r="HN48" s="1685"/>
      <c r="HO48" s="1686">
        <f t="shared" si="106"/>
        <v>0</v>
      </c>
      <c r="HP48" s="1685"/>
      <c r="HQ48" s="1685"/>
      <c r="HR48" s="1685"/>
      <c r="HS48" s="1685"/>
      <c r="HT48" s="1686">
        <f t="shared" si="107"/>
        <v>0</v>
      </c>
      <c r="HU48" s="1685"/>
      <c r="HV48" s="1685"/>
      <c r="HW48" s="1685"/>
      <c r="HX48" s="1685"/>
      <c r="HY48" s="1686">
        <f t="shared" si="108"/>
        <v>0</v>
      </c>
      <c r="HZ48" s="1685"/>
      <c r="IA48" s="1685"/>
      <c r="IB48" s="1685"/>
      <c r="IC48" s="1685"/>
      <c r="ID48" s="1686">
        <f t="shared" si="109"/>
        <v>0</v>
      </c>
      <c r="IE48" s="1685"/>
      <c r="IF48" s="1685"/>
      <c r="IG48" s="1685"/>
      <c r="IH48" s="1685"/>
      <c r="II48" s="1686">
        <f t="shared" si="110"/>
        <v>0</v>
      </c>
      <c r="IJ48" s="1685"/>
      <c r="IK48" s="1685"/>
      <c r="IL48" s="1685"/>
      <c r="IM48" s="1685"/>
      <c r="IN48" s="1686">
        <f t="shared" si="111"/>
        <v>0</v>
      </c>
      <c r="IO48" s="1685"/>
      <c r="IP48" s="1685"/>
      <c r="IQ48" s="1685"/>
      <c r="IR48" s="1685"/>
      <c r="IS48" s="1686">
        <f t="shared" si="112"/>
        <v>0</v>
      </c>
      <c r="IT48" s="1685"/>
      <c r="IU48" s="1685"/>
      <c r="IV48" s="1685"/>
      <c r="IW48" s="1685"/>
      <c r="IX48" s="1686">
        <f t="shared" si="113"/>
        <v>0</v>
      </c>
      <c r="IY48" s="1685"/>
      <c r="IZ48" s="1685"/>
      <c r="JA48" s="1685"/>
      <c r="JB48" s="1685"/>
      <c r="JC48" s="1686">
        <f t="shared" si="114"/>
        <v>0</v>
      </c>
      <c r="JD48" s="1683">
        <f t="shared" si="61"/>
        <v>0.32208333333333333</v>
      </c>
      <c r="JE48" s="1686">
        <f t="shared" si="54"/>
        <v>0</v>
      </c>
      <c r="JF48" s="1690"/>
      <c r="JG48" s="1690"/>
      <c r="JH48" s="1690"/>
      <c r="JI48" s="1690"/>
      <c r="JJ48" s="1690"/>
      <c r="JK48" s="1690"/>
      <c r="JL48" s="209" t="s">
        <v>389</v>
      </c>
      <c r="JM48" s="1688"/>
    </row>
    <row r="49" spans="1:273" ht="125.25" hidden="1" customHeight="1" x14ac:dyDescent="0.35">
      <c r="A49" s="223" t="s">
        <v>631</v>
      </c>
      <c r="B49" s="223" t="s">
        <v>653</v>
      </c>
      <c r="C49" s="225" t="s">
        <v>654</v>
      </c>
      <c r="D49" s="224" t="s">
        <v>163</v>
      </c>
      <c r="E49" s="61" t="s">
        <v>656</v>
      </c>
      <c r="F49" s="2518">
        <v>16487886263</v>
      </c>
      <c r="G49" s="2518">
        <v>13009253416</v>
      </c>
      <c r="H49" s="2518">
        <v>8283627865</v>
      </c>
      <c r="I49" s="2518">
        <f>+AJ49+AJ50+AJ51+AJ52+AJ53+AJ54+AJ55+AJ56+AJ57+AJ58+AJ59</f>
        <v>34721219600</v>
      </c>
      <c r="J49" s="2518">
        <f>+AK49+AK50+AK51+AK52+AK53+AK54+AK55+AK56+AK57+AK58+AK59</f>
        <v>27330395408</v>
      </c>
      <c r="K49" s="2518">
        <f>+AL49+AL50+AL51+AL52+AL53+AL54+AL55+AL56+AL57+AL58+AL59</f>
        <v>16454361183</v>
      </c>
      <c r="L49" s="2518">
        <v>25846922424</v>
      </c>
      <c r="M49" s="2518">
        <v>21544264944</v>
      </c>
      <c r="N49" s="2515">
        <f>F49+I49+L49+M49</f>
        <v>98600293231</v>
      </c>
      <c r="O49" s="2515">
        <f>G49+I49</f>
        <v>47730473016</v>
      </c>
      <c r="P49" s="2515">
        <f>+H49+K49</f>
        <v>24737989048</v>
      </c>
      <c r="Q49" s="2512">
        <v>100</v>
      </c>
      <c r="R49" s="2512">
        <v>100</v>
      </c>
      <c r="S49" s="2512">
        <v>100</v>
      </c>
      <c r="T49" s="2516"/>
      <c r="U49" s="2512">
        <v>100</v>
      </c>
      <c r="V49" s="2512">
        <v>100</v>
      </c>
      <c r="W49" s="2513">
        <v>100</v>
      </c>
      <c r="X49" s="2514">
        <v>100</v>
      </c>
      <c r="Y49" s="224" t="s">
        <v>163</v>
      </c>
      <c r="Z49" s="383"/>
      <c r="AA49" s="383" t="s">
        <v>558</v>
      </c>
      <c r="AB49" s="383">
        <v>1</v>
      </c>
      <c r="AC49" s="223" t="s">
        <v>657</v>
      </c>
      <c r="AD49" s="223" t="s">
        <v>870</v>
      </c>
      <c r="AE49" s="227" t="s">
        <v>659</v>
      </c>
      <c r="AF49" s="1698" t="s">
        <v>660</v>
      </c>
      <c r="AG49" s="838">
        <v>908908332</v>
      </c>
      <c r="AH49" s="838">
        <v>908774999</v>
      </c>
      <c r="AI49" s="838">
        <v>755406000</v>
      </c>
      <c r="AJ49" s="838">
        <v>1695215451</v>
      </c>
      <c r="AK49" s="838">
        <v>1620338643</v>
      </c>
      <c r="AL49" s="838">
        <v>955837451</v>
      </c>
      <c r="AM49" s="1677">
        <f t="shared" si="55"/>
        <v>0.95583050640800227</v>
      </c>
      <c r="AN49" s="1677">
        <f t="shared" si="71"/>
        <v>0.56384423020457708</v>
      </c>
      <c r="AO49" s="977">
        <v>2748175404</v>
      </c>
      <c r="AP49" s="838">
        <f t="shared" si="56"/>
        <v>2834742929.2260003</v>
      </c>
      <c r="AQ49" s="977">
        <v>881052744</v>
      </c>
      <c r="AR49" s="1678">
        <f t="shared" si="8"/>
        <v>6233351931</v>
      </c>
      <c r="AS49" s="1678">
        <f t="shared" si="9"/>
        <v>2529113642</v>
      </c>
      <c r="AT49" s="1679">
        <f t="shared" si="57"/>
        <v>0.40573894591481235</v>
      </c>
      <c r="AU49" s="1678">
        <f t="shared" si="62"/>
        <v>1711243451</v>
      </c>
      <c r="AV49" s="1679">
        <f t="shared" si="58"/>
        <v>0.27453021583613196</v>
      </c>
      <c r="AW49" s="1680">
        <v>908774999</v>
      </c>
      <c r="AX49" s="1680"/>
      <c r="AY49" s="1680"/>
      <c r="AZ49" s="1680"/>
      <c r="BA49" s="1681">
        <f t="shared" si="74"/>
        <v>908774999</v>
      </c>
      <c r="BB49" s="1680"/>
      <c r="BC49" s="1680"/>
      <c r="BD49" s="1680"/>
      <c r="BE49" s="1680"/>
      <c r="BF49" s="1681">
        <f t="shared" si="75"/>
        <v>0</v>
      </c>
      <c r="BG49" s="1680"/>
      <c r="BH49" s="1680"/>
      <c r="BI49" s="1680"/>
      <c r="BJ49" s="1680"/>
      <c r="BK49" s="1681">
        <f t="shared" si="76"/>
        <v>0</v>
      </c>
      <c r="BL49" s="1680"/>
      <c r="BM49" s="1680"/>
      <c r="BN49" s="1680"/>
      <c r="BO49" s="1680"/>
      <c r="BP49" s="1681">
        <f t="shared" si="77"/>
        <v>0</v>
      </c>
      <c r="BQ49" s="1680"/>
      <c r="BR49" s="1680"/>
      <c r="BS49" s="1680"/>
      <c r="BT49" s="1680"/>
      <c r="BU49" s="1681">
        <f t="shared" si="78"/>
        <v>0</v>
      </c>
      <c r="BV49" s="1680"/>
      <c r="BW49" s="1680"/>
      <c r="BX49" s="1680"/>
      <c r="BY49" s="1680"/>
      <c r="BZ49" s="1681">
        <f t="shared" si="79"/>
        <v>0</v>
      </c>
      <c r="CA49" s="1680"/>
      <c r="CB49" s="1680"/>
      <c r="CC49" s="1680"/>
      <c r="CD49" s="1680"/>
      <c r="CE49" s="1681">
        <f t="shared" si="80"/>
        <v>0</v>
      </c>
      <c r="CF49" s="1680"/>
      <c r="CG49" s="1680"/>
      <c r="CH49" s="1680"/>
      <c r="CI49" s="1680"/>
      <c r="CJ49" s="1681">
        <f t="shared" si="81"/>
        <v>0</v>
      </c>
      <c r="CK49" s="1680"/>
      <c r="CL49" s="1680"/>
      <c r="CM49" s="1680"/>
      <c r="CN49" s="1680"/>
      <c r="CO49" s="1681">
        <f t="shared" si="82"/>
        <v>0</v>
      </c>
      <c r="CP49" s="1680"/>
      <c r="CQ49" s="1680"/>
      <c r="CR49" s="1680"/>
      <c r="CS49" s="1680"/>
      <c r="CT49" s="1681">
        <f t="shared" si="83"/>
        <v>0</v>
      </c>
      <c r="CU49" s="1680"/>
      <c r="CV49" s="1680"/>
      <c r="CW49" s="1680"/>
      <c r="CX49" s="1680"/>
      <c r="CY49" s="1681">
        <f t="shared" si="84"/>
        <v>0</v>
      </c>
      <c r="CZ49" s="1680"/>
      <c r="DA49" s="1680"/>
      <c r="DB49" s="1680"/>
      <c r="DC49" s="1680"/>
      <c r="DD49" s="1681">
        <f t="shared" si="85"/>
        <v>0</v>
      </c>
      <c r="DE49" s="1680"/>
      <c r="DF49" s="1680"/>
      <c r="DG49" s="1680"/>
      <c r="DH49" s="1680"/>
      <c r="DI49" s="1681">
        <f t="shared" si="86"/>
        <v>0</v>
      </c>
      <c r="DJ49" s="1680"/>
      <c r="DK49" s="1680"/>
      <c r="DL49" s="1680"/>
      <c r="DM49" s="1680"/>
      <c r="DN49" s="1681">
        <f t="shared" si="87"/>
        <v>0</v>
      </c>
      <c r="DO49" s="1680"/>
      <c r="DP49" s="1680"/>
      <c r="DQ49" s="1680"/>
      <c r="DR49" s="1680"/>
      <c r="DS49" s="1681">
        <f t="shared" si="88"/>
        <v>0</v>
      </c>
      <c r="DT49" s="1680"/>
      <c r="DU49" s="1680"/>
      <c r="DV49" s="1680"/>
      <c r="DW49" s="1680"/>
      <c r="DX49" s="1681">
        <f t="shared" si="89"/>
        <v>0</v>
      </c>
      <c r="DY49" s="1680"/>
      <c r="DZ49" s="1680"/>
      <c r="EA49" s="1680"/>
      <c r="EB49" s="1680"/>
      <c r="EC49" s="1681">
        <f t="shared" si="90"/>
        <v>0</v>
      </c>
      <c r="ED49" s="1680"/>
      <c r="EE49" s="1680"/>
      <c r="EF49" s="1680"/>
      <c r="EG49" s="1680"/>
      <c r="EH49" s="1681">
        <f t="shared" si="91"/>
        <v>0</v>
      </c>
      <c r="EI49" s="1680"/>
      <c r="EJ49" s="1680"/>
      <c r="EK49" s="1680"/>
      <c r="EL49" s="1680"/>
      <c r="EM49" s="1681">
        <f t="shared" si="92"/>
        <v>0</v>
      </c>
      <c r="EN49" s="1680"/>
      <c r="EO49" s="1680"/>
      <c r="EP49" s="1680"/>
      <c r="EQ49" s="1680"/>
      <c r="ER49" s="1681">
        <f t="shared" si="93"/>
        <v>0</v>
      </c>
      <c r="ES49" s="1680"/>
      <c r="ET49" s="1680"/>
      <c r="EU49" s="1680"/>
      <c r="EV49" s="1680"/>
      <c r="EW49" s="1681">
        <f t="shared" si="94"/>
        <v>0</v>
      </c>
      <c r="EX49" s="1681">
        <f t="shared" si="63"/>
        <v>0</v>
      </c>
      <c r="EY49" s="1083">
        <v>1</v>
      </c>
      <c r="EZ49" s="1083">
        <v>1</v>
      </c>
      <c r="FA49" s="1083">
        <v>1</v>
      </c>
      <c r="FB49" s="1721">
        <v>1</v>
      </c>
      <c r="FC49" s="1683">
        <f t="shared" si="59"/>
        <v>1</v>
      </c>
      <c r="FD49" s="1083">
        <v>1</v>
      </c>
      <c r="FE49" s="1083">
        <v>1</v>
      </c>
      <c r="FF49" s="1700">
        <v>1</v>
      </c>
      <c r="FG49" s="1700">
        <f t="shared" ref="FG49:FG55" si="116">MAX(EZ49:FB49)</f>
        <v>1</v>
      </c>
      <c r="FH49" s="1701"/>
      <c r="FI49" s="1685"/>
      <c r="FJ49" s="1685"/>
      <c r="FK49" s="1685"/>
      <c r="FL49" s="1686">
        <f t="shared" si="95"/>
        <v>0</v>
      </c>
      <c r="FM49" s="1685"/>
      <c r="FN49" s="1685"/>
      <c r="FO49" s="1685"/>
      <c r="FP49" s="1685"/>
      <c r="FQ49" s="1686">
        <f t="shared" si="96"/>
        <v>0</v>
      </c>
      <c r="FR49" s="1685"/>
      <c r="FS49" s="1685"/>
      <c r="FT49" s="1685"/>
      <c r="FU49" s="1685"/>
      <c r="FV49" s="1686">
        <f t="shared" si="97"/>
        <v>0</v>
      </c>
      <c r="FW49" s="1685"/>
      <c r="FX49" s="1685"/>
      <c r="FY49" s="1685"/>
      <c r="FZ49" s="1685"/>
      <c r="GA49" s="1686">
        <f t="shared" si="98"/>
        <v>0</v>
      </c>
      <c r="GB49" s="1685"/>
      <c r="GC49" s="1685"/>
      <c r="GD49" s="1685"/>
      <c r="GE49" s="1685"/>
      <c r="GF49" s="1686">
        <f t="shared" si="99"/>
        <v>0</v>
      </c>
      <c r="GG49" s="1685"/>
      <c r="GH49" s="1685"/>
      <c r="GI49" s="1685"/>
      <c r="GJ49" s="1685"/>
      <c r="GK49" s="1686">
        <f t="shared" si="100"/>
        <v>0</v>
      </c>
      <c r="GL49" s="1685"/>
      <c r="GM49" s="1685"/>
      <c r="GN49" s="1685"/>
      <c r="GO49" s="1685"/>
      <c r="GP49" s="1686">
        <f t="shared" si="101"/>
        <v>0</v>
      </c>
      <c r="GQ49" s="1685"/>
      <c r="GR49" s="1685"/>
      <c r="GS49" s="1685"/>
      <c r="GT49" s="1685"/>
      <c r="GU49" s="1686">
        <f t="shared" si="102"/>
        <v>0</v>
      </c>
      <c r="GV49" s="1685"/>
      <c r="GW49" s="1685"/>
      <c r="GX49" s="1685"/>
      <c r="GY49" s="1685"/>
      <c r="GZ49" s="1686">
        <f t="shared" si="103"/>
        <v>0</v>
      </c>
      <c r="HA49" s="1685"/>
      <c r="HB49" s="1685"/>
      <c r="HC49" s="1685"/>
      <c r="HD49" s="1685"/>
      <c r="HE49" s="1686">
        <f t="shared" si="104"/>
        <v>0</v>
      </c>
      <c r="HF49" s="1685"/>
      <c r="HG49" s="1685"/>
      <c r="HH49" s="1685"/>
      <c r="HI49" s="1685"/>
      <c r="HJ49" s="1686">
        <f t="shared" si="105"/>
        <v>0</v>
      </c>
      <c r="HK49" s="1685"/>
      <c r="HL49" s="1685"/>
      <c r="HM49" s="1685"/>
      <c r="HN49" s="1685"/>
      <c r="HO49" s="1686">
        <f t="shared" si="106"/>
        <v>0</v>
      </c>
      <c r="HP49" s="1685"/>
      <c r="HQ49" s="1685"/>
      <c r="HR49" s="1685"/>
      <c r="HS49" s="1685"/>
      <c r="HT49" s="1686">
        <f t="shared" si="107"/>
        <v>0</v>
      </c>
      <c r="HU49" s="1685"/>
      <c r="HV49" s="1685"/>
      <c r="HW49" s="1685"/>
      <c r="HX49" s="1685"/>
      <c r="HY49" s="1686">
        <f t="shared" si="108"/>
        <v>0</v>
      </c>
      <c r="HZ49" s="1685"/>
      <c r="IA49" s="1685"/>
      <c r="IB49" s="1685"/>
      <c r="IC49" s="1685"/>
      <c r="ID49" s="1686">
        <f t="shared" si="109"/>
        <v>0</v>
      </c>
      <c r="IE49" s="1685"/>
      <c r="IF49" s="1685"/>
      <c r="IG49" s="1685"/>
      <c r="IH49" s="1685"/>
      <c r="II49" s="1686">
        <f t="shared" si="110"/>
        <v>0</v>
      </c>
      <c r="IJ49" s="1685"/>
      <c r="IK49" s="1685"/>
      <c r="IL49" s="1685"/>
      <c r="IM49" s="1685"/>
      <c r="IN49" s="1686">
        <f t="shared" si="111"/>
        <v>0</v>
      </c>
      <c r="IO49" s="1685"/>
      <c r="IP49" s="1685"/>
      <c r="IQ49" s="1685"/>
      <c r="IR49" s="1685"/>
      <c r="IS49" s="1686">
        <f t="shared" si="112"/>
        <v>0</v>
      </c>
      <c r="IT49" s="1685"/>
      <c r="IU49" s="1685"/>
      <c r="IV49" s="1685"/>
      <c r="IW49" s="1685"/>
      <c r="IX49" s="1686">
        <f t="shared" si="113"/>
        <v>0</v>
      </c>
      <c r="IY49" s="1685"/>
      <c r="IZ49" s="1685"/>
      <c r="JA49" s="1685"/>
      <c r="JB49" s="1685"/>
      <c r="JC49" s="1686">
        <f t="shared" si="114"/>
        <v>0</v>
      </c>
      <c r="JD49" s="1683">
        <f t="shared" si="61"/>
        <v>1</v>
      </c>
      <c r="JE49" s="1686">
        <f t="shared" si="54"/>
        <v>0</v>
      </c>
      <c r="JF49" s="1702"/>
      <c r="JG49" s="1702"/>
      <c r="JH49" s="1702"/>
      <c r="JI49" s="1702"/>
      <c r="JJ49" s="1702"/>
      <c r="JK49" s="1702"/>
      <c r="JL49" s="209" t="s">
        <v>385</v>
      </c>
      <c r="JM49" s="1703" t="s">
        <v>661</v>
      </c>
    </row>
    <row r="50" spans="1:273" ht="125.25" hidden="1" customHeight="1" x14ac:dyDescent="0.35">
      <c r="A50" s="223" t="s">
        <v>631</v>
      </c>
      <c r="B50" s="223" t="s">
        <v>653</v>
      </c>
      <c r="C50" s="225" t="s">
        <v>654</v>
      </c>
      <c r="D50" s="224" t="s">
        <v>163</v>
      </c>
      <c r="E50" s="61" t="s">
        <v>656</v>
      </c>
      <c r="F50" s="2509"/>
      <c r="G50" s="2509"/>
      <c r="H50" s="2509"/>
      <c r="I50" s="2509"/>
      <c r="J50" s="2509"/>
      <c r="K50" s="2509"/>
      <c r="L50" s="2509"/>
      <c r="M50" s="2509"/>
      <c r="N50" s="2509">
        <f>+F50+I50+L50+M50</f>
        <v>0</v>
      </c>
      <c r="O50" s="2509">
        <f>+G50+J50</f>
        <v>0</v>
      </c>
      <c r="P50" s="2509">
        <f>+H50+K50</f>
        <v>0</v>
      </c>
      <c r="Q50" s="2509"/>
      <c r="R50" s="2509"/>
      <c r="S50" s="2509"/>
      <c r="T50" s="2517"/>
      <c r="U50" s="2509"/>
      <c r="V50" s="2509"/>
      <c r="W50" s="2509"/>
      <c r="X50" s="2509"/>
      <c r="Y50" s="224" t="s">
        <v>163</v>
      </c>
      <c r="Z50" s="383"/>
      <c r="AA50" s="383" t="s">
        <v>558</v>
      </c>
      <c r="AB50" s="383">
        <v>2</v>
      </c>
      <c r="AC50" s="223" t="s">
        <v>657</v>
      </c>
      <c r="AD50" s="223" t="s">
        <v>560</v>
      </c>
      <c r="AE50" s="227" t="s">
        <v>659</v>
      </c>
      <c r="AF50" s="1698" t="s">
        <v>662</v>
      </c>
      <c r="AG50" s="838">
        <v>49167067</v>
      </c>
      <c r="AH50" s="838">
        <v>49167067</v>
      </c>
      <c r="AI50" s="838">
        <v>41957067</v>
      </c>
      <c r="AJ50" s="838">
        <v>81932638</v>
      </c>
      <c r="AK50" s="838">
        <v>70211196</v>
      </c>
      <c r="AL50" s="838">
        <v>38454896</v>
      </c>
      <c r="AM50" s="1677">
        <f t="shared" si="55"/>
        <v>0.85693806172822118</v>
      </c>
      <c r="AN50" s="1677">
        <f t="shared" si="71"/>
        <v>0.46934770976127976</v>
      </c>
      <c r="AO50" s="977">
        <v>107814596</v>
      </c>
      <c r="AP50" s="838">
        <f t="shared" si="56"/>
        <v>111210755.774</v>
      </c>
      <c r="AQ50" s="977">
        <v>168120000</v>
      </c>
      <c r="AR50" s="1678">
        <f t="shared" si="8"/>
        <v>407034301</v>
      </c>
      <c r="AS50" s="1678">
        <f t="shared" si="9"/>
        <v>119378263</v>
      </c>
      <c r="AT50" s="1679">
        <f t="shared" si="57"/>
        <v>0.29328796788553702</v>
      </c>
      <c r="AU50" s="1678">
        <f t="shared" si="62"/>
        <v>80411963</v>
      </c>
      <c r="AV50" s="1679">
        <f t="shared" si="58"/>
        <v>0.19755574113150726</v>
      </c>
      <c r="AW50" s="1680">
        <v>49167067</v>
      </c>
      <c r="AX50" s="1680"/>
      <c r="AY50" s="1680"/>
      <c r="AZ50" s="1680"/>
      <c r="BA50" s="1681">
        <f t="shared" si="74"/>
        <v>49167067</v>
      </c>
      <c r="BB50" s="1680"/>
      <c r="BC50" s="1680"/>
      <c r="BD50" s="1680"/>
      <c r="BE50" s="1680"/>
      <c r="BF50" s="1681">
        <f t="shared" si="75"/>
        <v>0</v>
      </c>
      <c r="BG50" s="1680"/>
      <c r="BH50" s="1680"/>
      <c r="BI50" s="1680"/>
      <c r="BJ50" s="1680"/>
      <c r="BK50" s="1681">
        <f t="shared" si="76"/>
        <v>0</v>
      </c>
      <c r="BL50" s="1680"/>
      <c r="BM50" s="1680"/>
      <c r="BN50" s="1680"/>
      <c r="BO50" s="1680"/>
      <c r="BP50" s="1681">
        <f t="shared" si="77"/>
        <v>0</v>
      </c>
      <c r="BQ50" s="1680"/>
      <c r="BR50" s="1680"/>
      <c r="BS50" s="1680"/>
      <c r="BT50" s="1680"/>
      <c r="BU50" s="1681">
        <f t="shared" si="78"/>
        <v>0</v>
      </c>
      <c r="BV50" s="1680"/>
      <c r="BW50" s="1680"/>
      <c r="BX50" s="1680"/>
      <c r="BY50" s="1680"/>
      <c r="BZ50" s="1681">
        <f t="shared" si="79"/>
        <v>0</v>
      </c>
      <c r="CA50" s="1680"/>
      <c r="CB50" s="1680"/>
      <c r="CC50" s="1680"/>
      <c r="CD50" s="1680"/>
      <c r="CE50" s="1681">
        <f t="shared" si="80"/>
        <v>0</v>
      </c>
      <c r="CF50" s="1680"/>
      <c r="CG50" s="1680"/>
      <c r="CH50" s="1680"/>
      <c r="CI50" s="1680"/>
      <c r="CJ50" s="1681">
        <f t="shared" si="81"/>
        <v>0</v>
      </c>
      <c r="CK50" s="1680"/>
      <c r="CL50" s="1680"/>
      <c r="CM50" s="1680"/>
      <c r="CN50" s="1680"/>
      <c r="CO50" s="1681">
        <f t="shared" si="82"/>
        <v>0</v>
      </c>
      <c r="CP50" s="1680"/>
      <c r="CQ50" s="1680"/>
      <c r="CR50" s="1680"/>
      <c r="CS50" s="1680"/>
      <c r="CT50" s="1681">
        <f t="shared" si="83"/>
        <v>0</v>
      </c>
      <c r="CU50" s="1680"/>
      <c r="CV50" s="1680"/>
      <c r="CW50" s="1680"/>
      <c r="CX50" s="1680"/>
      <c r="CY50" s="1681">
        <f t="shared" si="84"/>
        <v>0</v>
      </c>
      <c r="CZ50" s="1680"/>
      <c r="DA50" s="1680"/>
      <c r="DB50" s="1680"/>
      <c r="DC50" s="1680"/>
      <c r="DD50" s="1681">
        <f t="shared" si="85"/>
        <v>0</v>
      </c>
      <c r="DE50" s="1680"/>
      <c r="DF50" s="1680"/>
      <c r="DG50" s="1680"/>
      <c r="DH50" s="1680"/>
      <c r="DI50" s="1681">
        <f t="shared" si="86"/>
        <v>0</v>
      </c>
      <c r="DJ50" s="1680"/>
      <c r="DK50" s="1680"/>
      <c r="DL50" s="1680"/>
      <c r="DM50" s="1680"/>
      <c r="DN50" s="1681">
        <f t="shared" si="87"/>
        <v>0</v>
      </c>
      <c r="DO50" s="1680"/>
      <c r="DP50" s="1680"/>
      <c r="DQ50" s="1680"/>
      <c r="DR50" s="1680"/>
      <c r="DS50" s="1681">
        <f t="shared" si="88"/>
        <v>0</v>
      </c>
      <c r="DT50" s="1680"/>
      <c r="DU50" s="1680"/>
      <c r="DV50" s="1680"/>
      <c r="DW50" s="1680"/>
      <c r="DX50" s="1681">
        <f t="shared" si="89"/>
        <v>0</v>
      </c>
      <c r="DY50" s="1680"/>
      <c r="DZ50" s="1680"/>
      <c r="EA50" s="1680"/>
      <c r="EB50" s="1680"/>
      <c r="EC50" s="1681">
        <f t="shared" si="90"/>
        <v>0</v>
      </c>
      <c r="ED50" s="1680"/>
      <c r="EE50" s="1680"/>
      <c r="EF50" s="1680"/>
      <c r="EG50" s="1680"/>
      <c r="EH50" s="1681">
        <f t="shared" si="91"/>
        <v>0</v>
      </c>
      <c r="EI50" s="1680"/>
      <c r="EJ50" s="1680"/>
      <c r="EK50" s="1680"/>
      <c r="EL50" s="1680"/>
      <c r="EM50" s="1681">
        <f t="shared" si="92"/>
        <v>0</v>
      </c>
      <c r="EN50" s="1680"/>
      <c r="EO50" s="1680"/>
      <c r="EP50" s="1680"/>
      <c r="EQ50" s="1680"/>
      <c r="ER50" s="1681">
        <f t="shared" si="93"/>
        <v>0</v>
      </c>
      <c r="ES50" s="1680"/>
      <c r="ET50" s="1680"/>
      <c r="EU50" s="1680"/>
      <c r="EV50" s="1680"/>
      <c r="EW50" s="1681">
        <f t="shared" si="94"/>
        <v>0</v>
      </c>
      <c r="EX50" s="1681">
        <f t="shared" si="63"/>
        <v>0</v>
      </c>
      <c r="EY50" s="1076">
        <v>1</v>
      </c>
      <c r="EZ50" s="1076">
        <v>1</v>
      </c>
      <c r="FA50" s="1076">
        <v>1</v>
      </c>
      <c r="FB50" s="1076">
        <v>1</v>
      </c>
      <c r="FC50" s="1683">
        <f t="shared" si="59"/>
        <v>1</v>
      </c>
      <c r="FD50" s="1076">
        <v>1</v>
      </c>
      <c r="FE50" s="1076">
        <v>1</v>
      </c>
      <c r="FF50" s="1722">
        <v>1</v>
      </c>
      <c r="FG50" s="1723">
        <f t="shared" si="116"/>
        <v>1</v>
      </c>
      <c r="FH50" s="1724"/>
      <c r="FI50" s="1685"/>
      <c r="FJ50" s="1685"/>
      <c r="FK50" s="1685"/>
      <c r="FL50" s="1686">
        <f t="shared" si="95"/>
        <v>0</v>
      </c>
      <c r="FM50" s="1685"/>
      <c r="FN50" s="1685"/>
      <c r="FO50" s="1685"/>
      <c r="FP50" s="1685"/>
      <c r="FQ50" s="1686">
        <f t="shared" si="96"/>
        <v>0</v>
      </c>
      <c r="FR50" s="1685"/>
      <c r="FS50" s="1685"/>
      <c r="FT50" s="1685"/>
      <c r="FU50" s="1685"/>
      <c r="FV50" s="1686">
        <f t="shared" si="97"/>
        <v>0</v>
      </c>
      <c r="FW50" s="1685"/>
      <c r="FX50" s="1685"/>
      <c r="FY50" s="1685"/>
      <c r="FZ50" s="1685"/>
      <c r="GA50" s="1686">
        <f t="shared" si="98"/>
        <v>0</v>
      </c>
      <c r="GB50" s="1685"/>
      <c r="GC50" s="1685"/>
      <c r="GD50" s="1685"/>
      <c r="GE50" s="1685"/>
      <c r="GF50" s="1686">
        <f t="shared" si="99"/>
        <v>0</v>
      </c>
      <c r="GG50" s="1685"/>
      <c r="GH50" s="1685"/>
      <c r="GI50" s="1685"/>
      <c r="GJ50" s="1685"/>
      <c r="GK50" s="1686">
        <f t="shared" si="100"/>
        <v>0</v>
      </c>
      <c r="GL50" s="1685"/>
      <c r="GM50" s="1685"/>
      <c r="GN50" s="1685"/>
      <c r="GO50" s="1685"/>
      <c r="GP50" s="1686">
        <f t="shared" si="101"/>
        <v>0</v>
      </c>
      <c r="GQ50" s="1685"/>
      <c r="GR50" s="1685"/>
      <c r="GS50" s="1685"/>
      <c r="GT50" s="1685"/>
      <c r="GU50" s="1686">
        <f t="shared" si="102"/>
        <v>0</v>
      </c>
      <c r="GV50" s="1685"/>
      <c r="GW50" s="1685"/>
      <c r="GX50" s="1685"/>
      <c r="GY50" s="1685"/>
      <c r="GZ50" s="1686">
        <f t="shared" si="103"/>
        <v>0</v>
      </c>
      <c r="HA50" s="1685"/>
      <c r="HB50" s="1685"/>
      <c r="HC50" s="1685"/>
      <c r="HD50" s="1685"/>
      <c r="HE50" s="1686">
        <f t="shared" si="104"/>
        <v>0</v>
      </c>
      <c r="HF50" s="1685"/>
      <c r="HG50" s="1685"/>
      <c r="HH50" s="1685"/>
      <c r="HI50" s="1685"/>
      <c r="HJ50" s="1686">
        <f t="shared" si="105"/>
        <v>0</v>
      </c>
      <c r="HK50" s="1685"/>
      <c r="HL50" s="1685"/>
      <c r="HM50" s="1685"/>
      <c r="HN50" s="1685"/>
      <c r="HO50" s="1686">
        <f t="shared" si="106"/>
        <v>0</v>
      </c>
      <c r="HP50" s="1685"/>
      <c r="HQ50" s="1685"/>
      <c r="HR50" s="1685"/>
      <c r="HS50" s="1685"/>
      <c r="HT50" s="1686">
        <f t="shared" si="107"/>
        <v>0</v>
      </c>
      <c r="HU50" s="1685"/>
      <c r="HV50" s="1685"/>
      <c r="HW50" s="1685"/>
      <c r="HX50" s="1685"/>
      <c r="HY50" s="1686">
        <f t="shared" si="108"/>
        <v>0</v>
      </c>
      <c r="HZ50" s="1685"/>
      <c r="IA50" s="1685"/>
      <c r="IB50" s="1685"/>
      <c r="IC50" s="1685"/>
      <c r="ID50" s="1686">
        <f t="shared" si="109"/>
        <v>0</v>
      </c>
      <c r="IE50" s="1685"/>
      <c r="IF50" s="1685"/>
      <c r="IG50" s="1685"/>
      <c r="IH50" s="1685"/>
      <c r="II50" s="1686">
        <f t="shared" si="110"/>
        <v>0</v>
      </c>
      <c r="IJ50" s="1685"/>
      <c r="IK50" s="1685"/>
      <c r="IL50" s="1685"/>
      <c r="IM50" s="1685"/>
      <c r="IN50" s="1686">
        <f t="shared" si="111"/>
        <v>0</v>
      </c>
      <c r="IO50" s="1685"/>
      <c r="IP50" s="1685"/>
      <c r="IQ50" s="1685"/>
      <c r="IR50" s="1685"/>
      <c r="IS50" s="1686">
        <f t="shared" si="112"/>
        <v>0</v>
      </c>
      <c r="IT50" s="1685"/>
      <c r="IU50" s="1685"/>
      <c r="IV50" s="1685"/>
      <c r="IW50" s="1685"/>
      <c r="IX50" s="1686">
        <f t="shared" si="113"/>
        <v>0</v>
      </c>
      <c r="IY50" s="1685"/>
      <c r="IZ50" s="1685"/>
      <c r="JA50" s="1685"/>
      <c r="JB50" s="1685"/>
      <c r="JC50" s="1686">
        <f t="shared" si="114"/>
        <v>0</v>
      </c>
      <c r="JD50" s="1683">
        <f t="shared" si="61"/>
        <v>1</v>
      </c>
      <c r="JE50" s="1686">
        <f t="shared" si="54"/>
        <v>0</v>
      </c>
      <c r="JF50" s="1702"/>
      <c r="JG50" s="1702"/>
      <c r="JH50" s="1702"/>
      <c r="JI50" s="1702"/>
      <c r="JJ50" s="1702"/>
      <c r="JK50" s="1702"/>
      <c r="JL50" s="209" t="s">
        <v>385</v>
      </c>
      <c r="JM50" s="1703" t="s">
        <v>663</v>
      </c>
    </row>
    <row r="51" spans="1:273" ht="125.25" hidden="1" customHeight="1" x14ac:dyDescent="0.35">
      <c r="A51" s="223" t="s">
        <v>631</v>
      </c>
      <c r="B51" s="223" t="s">
        <v>653</v>
      </c>
      <c r="C51" s="225" t="s">
        <v>654</v>
      </c>
      <c r="D51" s="224" t="s">
        <v>163</v>
      </c>
      <c r="E51" s="61" t="s">
        <v>656</v>
      </c>
      <c r="F51" s="2509"/>
      <c r="G51" s="2509"/>
      <c r="H51" s="2509"/>
      <c r="I51" s="2509"/>
      <c r="J51" s="2509"/>
      <c r="K51" s="2509"/>
      <c r="L51" s="2509"/>
      <c r="M51" s="2509"/>
      <c r="N51" s="2509"/>
      <c r="O51" s="2509"/>
      <c r="P51" s="2509"/>
      <c r="Q51" s="2509"/>
      <c r="R51" s="2509"/>
      <c r="S51" s="2509"/>
      <c r="T51" s="2517"/>
      <c r="U51" s="2509"/>
      <c r="V51" s="2509"/>
      <c r="W51" s="2509"/>
      <c r="X51" s="2509"/>
      <c r="Y51" s="224" t="s">
        <v>163</v>
      </c>
      <c r="Z51" s="383"/>
      <c r="AA51" s="383" t="s">
        <v>558</v>
      </c>
      <c r="AB51" s="383">
        <v>3</v>
      </c>
      <c r="AC51" s="223" t="s">
        <v>657</v>
      </c>
      <c r="AD51" s="223" t="s">
        <v>807</v>
      </c>
      <c r="AE51" s="227" t="s">
        <v>666</v>
      </c>
      <c r="AF51" s="1698" t="s">
        <v>667</v>
      </c>
      <c r="AG51" s="838">
        <v>627461321</v>
      </c>
      <c r="AH51" s="838">
        <v>618955321</v>
      </c>
      <c r="AI51" s="838">
        <v>443881387</v>
      </c>
      <c r="AJ51" s="838">
        <v>1296499461</v>
      </c>
      <c r="AK51" s="838">
        <v>1089921559</v>
      </c>
      <c r="AL51" s="838">
        <v>538938494</v>
      </c>
      <c r="AM51" s="1677">
        <f t="shared" si="55"/>
        <v>0.84066487629646613</v>
      </c>
      <c r="AN51" s="1677">
        <f t="shared" si="71"/>
        <v>0.41568740305091417</v>
      </c>
      <c r="AO51" s="977">
        <v>1000000000</v>
      </c>
      <c r="AP51" s="838">
        <f t="shared" si="56"/>
        <v>1031500000.0000001</v>
      </c>
      <c r="AQ51" s="977">
        <v>1402504131</v>
      </c>
      <c r="AR51" s="1678">
        <f t="shared" si="8"/>
        <v>4326464913</v>
      </c>
      <c r="AS51" s="1678">
        <f t="shared" si="9"/>
        <v>1708876880</v>
      </c>
      <c r="AT51" s="1679">
        <f t="shared" si="57"/>
        <v>0.39498225788570029</v>
      </c>
      <c r="AU51" s="1678">
        <f t="shared" si="62"/>
        <v>982819881</v>
      </c>
      <c r="AV51" s="1679">
        <f t="shared" si="58"/>
        <v>0.22716464845163994</v>
      </c>
      <c r="AW51" s="1680">
        <v>618955321</v>
      </c>
      <c r="AX51" s="1680"/>
      <c r="AY51" s="1680"/>
      <c r="AZ51" s="1680"/>
      <c r="BA51" s="1681">
        <f t="shared" si="74"/>
        <v>618955321</v>
      </c>
      <c r="BB51" s="1680" t="s">
        <v>668</v>
      </c>
      <c r="BC51" s="1680"/>
      <c r="BD51" s="1680"/>
      <c r="BE51" s="1680"/>
      <c r="BF51" s="1681">
        <f t="shared" si="75"/>
        <v>0</v>
      </c>
      <c r="BG51" s="1680" t="s">
        <v>668</v>
      </c>
      <c r="BH51" s="1680"/>
      <c r="BI51" s="1680"/>
      <c r="BJ51" s="1680"/>
      <c r="BK51" s="1681">
        <f t="shared" si="76"/>
        <v>0</v>
      </c>
      <c r="BL51" s="1680" t="s">
        <v>668</v>
      </c>
      <c r="BM51" s="1680"/>
      <c r="BN51" s="1680"/>
      <c r="BO51" s="1680"/>
      <c r="BP51" s="1681">
        <f t="shared" si="77"/>
        <v>0</v>
      </c>
      <c r="BQ51" s="1680" t="s">
        <v>668</v>
      </c>
      <c r="BR51" s="1680"/>
      <c r="BS51" s="1680"/>
      <c r="BT51" s="1680"/>
      <c r="BU51" s="1681">
        <f t="shared" si="78"/>
        <v>0</v>
      </c>
      <c r="BV51" s="1680" t="s">
        <v>668</v>
      </c>
      <c r="BW51" s="1680"/>
      <c r="BX51" s="1680"/>
      <c r="BY51" s="1680"/>
      <c r="BZ51" s="1681">
        <f t="shared" si="79"/>
        <v>0</v>
      </c>
      <c r="CA51" s="1680" t="s">
        <v>668</v>
      </c>
      <c r="CB51" s="1680"/>
      <c r="CC51" s="1680"/>
      <c r="CD51" s="1680"/>
      <c r="CE51" s="1681">
        <f t="shared" si="80"/>
        <v>0</v>
      </c>
      <c r="CF51" s="1680" t="s">
        <v>668</v>
      </c>
      <c r="CG51" s="1680"/>
      <c r="CH51" s="1680"/>
      <c r="CI51" s="1680"/>
      <c r="CJ51" s="1681">
        <f t="shared" si="81"/>
        <v>0</v>
      </c>
      <c r="CK51" s="1680" t="s">
        <v>668</v>
      </c>
      <c r="CL51" s="1680"/>
      <c r="CM51" s="1680"/>
      <c r="CN51" s="1680"/>
      <c r="CO51" s="1681">
        <f t="shared" si="82"/>
        <v>0</v>
      </c>
      <c r="CP51" s="1680" t="s">
        <v>668</v>
      </c>
      <c r="CQ51" s="1680"/>
      <c r="CR51" s="1680"/>
      <c r="CS51" s="1680"/>
      <c r="CT51" s="1681">
        <f t="shared" si="83"/>
        <v>0</v>
      </c>
      <c r="CU51" s="1680" t="s">
        <v>668</v>
      </c>
      <c r="CV51" s="1680"/>
      <c r="CW51" s="1680"/>
      <c r="CX51" s="1680"/>
      <c r="CY51" s="1681">
        <f t="shared" si="84"/>
        <v>0</v>
      </c>
      <c r="CZ51" s="1680" t="s">
        <v>668</v>
      </c>
      <c r="DA51" s="1680"/>
      <c r="DB51" s="1680"/>
      <c r="DC51" s="1680"/>
      <c r="DD51" s="1681">
        <f t="shared" si="85"/>
        <v>0</v>
      </c>
      <c r="DE51" s="1680" t="s">
        <v>668</v>
      </c>
      <c r="DF51" s="1680"/>
      <c r="DG51" s="1680"/>
      <c r="DH51" s="1680"/>
      <c r="DI51" s="1681">
        <f t="shared" si="86"/>
        <v>0</v>
      </c>
      <c r="DJ51" s="1680" t="s">
        <v>668</v>
      </c>
      <c r="DK51" s="1680"/>
      <c r="DL51" s="1680"/>
      <c r="DM51" s="1680"/>
      <c r="DN51" s="1681">
        <f t="shared" si="87"/>
        <v>0</v>
      </c>
      <c r="DO51" s="1680" t="s">
        <v>668</v>
      </c>
      <c r="DP51" s="1680"/>
      <c r="DQ51" s="1680"/>
      <c r="DR51" s="1680"/>
      <c r="DS51" s="1681">
        <f t="shared" si="88"/>
        <v>0</v>
      </c>
      <c r="DT51" s="1680" t="s">
        <v>668</v>
      </c>
      <c r="DU51" s="1680"/>
      <c r="DV51" s="1680"/>
      <c r="DW51" s="1680"/>
      <c r="DX51" s="1681">
        <f t="shared" si="89"/>
        <v>0</v>
      </c>
      <c r="DY51" s="1680" t="s">
        <v>668</v>
      </c>
      <c r="DZ51" s="1680"/>
      <c r="EA51" s="1680"/>
      <c r="EB51" s="1680"/>
      <c r="EC51" s="1681">
        <f t="shared" si="90"/>
        <v>0</v>
      </c>
      <c r="ED51" s="1680" t="s">
        <v>668</v>
      </c>
      <c r="EE51" s="1680"/>
      <c r="EF51" s="1680"/>
      <c r="EG51" s="1680"/>
      <c r="EH51" s="1681">
        <f t="shared" si="91"/>
        <v>0</v>
      </c>
      <c r="EI51" s="1680" t="s">
        <v>668</v>
      </c>
      <c r="EJ51" s="1680"/>
      <c r="EK51" s="1680"/>
      <c r="EL51" s="1680"/>
      <c r="EM51" s="1681">
        <f t="shared" si="92"/>
        <v>0</v>
      </c>
      <c r="EN51" s="1680" t="s">
        <v>668</v>
      </c>
      <c r="EO51" s="1680"/>
      <c r="EP51" s="1680"/>
      <c r="EQ51" s="1680"/>
      <c r="ER51" s="1681">
        <f t="shared" si="93"/>
        <v>0</v>
      </c>
      <c r="ES51" s="1680" t="s">
        <v>668</v>
      </c>
      <c r="ET51" s="1680"/>
      <c r="EU51" s="1680"/>
      <c r="EV51" s="1680"/>
      <c r="EW51" s="1681">
        <f t="shared" si="94"/>
        <v>0</v>
      </c>
      <c r="EX51" s="1681">
        <f t="shared" si="63"/>
        <v>0</v>
      </c>
      <c r="EY51" s="1083">
        <v>1</v>
      </c>
      <c r="EZ51" s="1083">
        <v>1</v>
      </c>
      <c r="FA51" s="1083">
        <v>1</v>
      </c>
      <c r="FB51" s="1721">
        <v>1</v>
      </c>
      <c r="FC51" s="1683">
        <f t="shared" si="59"/>
        <v>1</v>
      </c>
      <c r="FD51" s="1083">
        <v>1</v>
      </c>
      <c r="FE51" s="1083">
        <v>1</v>
      </c>
      <c r="FF51" s="1700">
        <v>1</v>
      </c>
      <c r="FG51" s="1700">
        <f t="shared" si="116"/>
        <v>1</v>
      </c>
      <c r="FH51" s="1684" t="s">
        <v>668</v>
      </c>
      <c r="FI51" s="1685"/>
      <c r="FJ51" s="1685"/>
      <c r="FK51" s="1685"/>
      <c r="FL51" s="1686">
        <f t="shared" si="95"/>
        <v>0</v>
      </c>
      <c r="FM51" s="1685" t="s">
        <v>668</v>
      </c>
      <c r="FN51" s="1685"/>
      <c r="FO51" s="1685"/>
      <c r="FP51" s="1685"/>
      <c r="FQ51" s="1686">
        <f t="shared" si="96"/>
        <v>0</v>
      </c>
      <c r="FR51" s="1685" t="s">
        <v>668</v>
      </c>
      <c r="FS51" s="1685"/>
      <c r="FT51" s="1685"/>
      <c r="FU51" s="1685"/>
      <c r="FV51" s="1686">
        <f t="shared" si="97"/>
        <v>0</v>
      </c>
      <c r="FW51" s="1685" t="s">
        <v>668</v>
      </c>
      <c r="FX51" s="1685"/>
      <c r="FY51" s="1685"/>
      <c r="FZ51" s="1685"/>
      <c r="GA51" s="1686">
        <f t="shared" si="98"/>
        <v>0</v>
      </c>
      <c r="GB51" s="1685" t="s">
        <v>668</v>
      </c>
      <c r="GC51" s="1685"/>
      <c r="GD51" s="1685"/>
      <c r="GE51" s="1685"/>
      <c r="GF51" s="1686">
        <f t="shared" si="99"/>
        <v>0</v>
      </c>
      <c r="GG51" s="1685" t="s">
        <v>668</v>
      </c>
      <c r="GH51" s="1685"/>
      <c r="GI51" s="1685"/>
      <c r="GJ51" s="1685"/>
      <c r="GK51" s="1686">
        <f t="shared" si="100"/>
        <v>0</v>
      </c>
      <c r="GL51" s="1685" t="s">
        <v>668</v>
      </c>
      <c r="GM51" s="1685"/>
      <c r="GN51" s="1685"/>
      <c r="GO51" s="1685"/>
      <c r="GP51" s="1686">
        <f t="shared" si="101"/>
        <v>0</v>
      </c>
      <c r="GQ51" s="1685" t="s">
        <v>668</v>
      </c>
      <c r="GR51" s="1685"/>
      <c r="GS51" s="1685"/>
      <c r="GT51" s="1685"/>
      <c r="GU51" s="1686">
        <f t="shared" si="102"/>
        <v>0</v>
      </c>
      <c r="GV51" s="1685" t="s">
        <v>668</v>
      </c>
      <c r="GW51" s="1685"/>
      <c r="GX51" s="1685"/>
      <c r="GY51" s="1685"/>
      <c r="GZ51" s="1686">
        <f t="shared" si="103"/>
        <v>0</v>
      </c>
      <c r="HA51" s="1685" t="s">
        <v>668</v>
      </c>
      <c r="HB51" s="1685"/>
      <c r="HC51" s="1685"/>
      <c r="HD51" s="1685"/>
      <c r="HE51" s="1686">
        <f t="shared" si="104"/>
        <v>0</v>
      </c>
      <c r="HF51" s="1685" t="s">
        <v>668</v>
      </c>
      <c r="HG51" s="1685"/>
      <c r="HH51" s="1685"/>
      <c r="HI51" s="1685"/>
      <c r="HJ51" s="1686">
        <f t="shared" si="105"/>
        <v>0</v>
      </c>
      <c r="HK51" s="1685" t="s">
        <v>668</v>
      </c>
      <c r="HL51" s="1685"/>
      <c r="HM51" s="1685"/>
      <c r="HN51" s="1685"/>
      <c r="HO51" s="1686">
        <f t="shared" si="106"/>
        <v>0</v>
      </c>
      <c r="HP51" s="1685" t="s">
        <v>668</v>
      </c>
      <c r="HQ51" s="1685"/>
      <c r="HR51" s="1685"/>
      <c r="HS51" s="1685"/>
      <c r="HT51" s="1686">
        <f t="shared" si="107"/>
        <v>0</v>
      </c>
      <c r="HU51" s="1685" t="s">
        <v>668</v>
      </c>
      <c r="HV51" s="1685"/>
      <c r="HW51" s="1685"/>
      <c r="HX51" s="1685"/>
      <c r="HY51" s="1686">
        <f t="shared" si="108"/>
        <v>0</v>
      </c>
      <c r="HZ51" s="1685" t="s">
        <v>668</v>
      </c>
      <c r="IA51" s="1685"/>
      <c r="IB51" s="1685"/>
      <c r="IC51" s="1685"/>
      <c r="ID51" s="1686">
        <f t="shared" si="109"/>
        <v>0</v>
      </c>
      <c r="IE51" s="1685" t="s">
        <v>668</v>
      </c>
      <c r="IF51" s="1685"/>
      <c r="IG51" s="1685"/>
      <c r="IH51" s="1685"/>
      <c r="II51" s="1686">
        <f t="shared" si="110"/>
        <v>0</v>
      </c>
      <c r="IJ51" s="1685" t="s">
        <v>668</v>
      </c>
      <c r="IK51" s="1685"/>
      <c r="IL51" s="1685"/>
      <c r="IM51" s="1685"/>
      <c r="IN51" s="1686">
        <f t="shared" si="111"/>
        <v>0</v>
      </c>
      <c r="IO51" s="1685" t="s">
        <v>668</v>
      </c>
      <c r="IP51" s="1685"/>
      <c r="IQ51" s="1685"/>
      <c r="IR51" s="1685"/>
      <c r="IS51" s="1686">
        <f t="shared" si="112"/>
        <v>0</v>
      </c>
      <c r="IT51" s="1685" t="s">
        <v>668</v>
      </c>
      <c r="IU51" s="1685"/>
      <c r="IV51" s="1685"/>
      <c r="IW51" s="1685"/>
      <c r="IX51" s="1686">
        <f t="shared" si="113"/>
        <v>0</v>
      </c>
      <c r="IY51" s="1685" t="s">
        <v>668</v>
      </c>
      <c r="IZ51" s="1685"/>
      <c r="JA51" s="1685"/>
      <c r="JB51" s="1685"/>
      <c r="JC51" s="1686">
        <f t="shared" si="114"/>
        <v>0</v>
      </c>
      <c r="JD51" s="1683">
        <f t="shared" si="61"/>
        <v>1</v>
      </c>
      <c r="JE51" s="1686">
        <f t="shared" si="54"/>
        <v>0</v>
      </c>
      <c r="JF51" s="1702"/>
      <c r="JG51" s="1702"/>
      <c r="JH51" s="1702"/>
      <c r="JI51" s="1702"/>
      <c r="JJ51" s="1702"/>
      <c r="JK51" s="1702"/>
      <c r="JL51" s="1698" t="s">
        <v>393</v>
      </c>
      <c r="JM51" s="1703" t="s">
        <v>663</v>
      </c>
    </row>
    <row r="52" spans="1:273" ht="125.25" hidden="1" customHeight="1" x14ac:dyDescent="0.35">
      <c r="A52" s="223" t="s">
        <v>631</v>
      </c>
      <c r="B52" s="223" t="s">
        <v>653</v>
      </c>
      <c r="C52" s="225" t="s">
        <v>654</v>
      </c>
      <c r="D52" s="224" t="s">
        <v>163</v>
      </c>
      <c r="E52" s="61" t="s">
        <v>656</v>
      </c>
      <c r="F52" s="2509"/>
      <c r="G52" s="2509"/>
      <c r="H52" s="2509"/>
      <c r="I52" s="2509"/>
      <c r="J52" s="2509"/>
      <c r="K52" s="2509"/>
      <c r="L52" s="2509"/>
      <c r="M52" s="2509"/>
      <c r="N52" s="2509">
        <f>+F52+I52+L52+M52</f>
        <v>0</v>
      </c>
      <c r="O52" s="2509">
        <f>+G52+J52</f>
        <v>0</v>
      </c>
      <c r="P52" s="2509">
        <f>+H52+K52</f>
        <v>0</v>
      </c>
      <c r="Q52" s="2509"/>
      <c r="R52" s="2509"/>
      <c r="S52" s="2509"/>
      <c r="T52" s="2517"/>
      <c r="U52" s="2509"/>
      <c r="V52" s="2509"/>
      <c r="W52" s="2509"/>
      <c r="X52" s="2509"/>
      <c r="Y52" s="224" t="s">
        <v>163</v>
      </c>
      <c r="Z52" s="383"/>
      <c r="AA52" s="383" t="s">
        <v>558</v>
      </c>
      <c r="AB52" s="383">
        <v>4</v>
      </c>
      <c r="AC52" s="223" t="s">
        <v>657</v>
      </c>
      <c r="AD52" s="223" t="s">
        <v>560</v>
      </c>
      <c r="AE52" s="227" t="s">
        <v>669</v>
      </c>
      <c r="AF52" s="1698" t="s">
        <v>670</v>
      </c>
      <c r="AG52" s="838">
        <v>3583823208</v>
      </c>
      <c r="AH52" s="838">
        <v>1191747180</v>
      </c>
      <c r="AI52" s="838">
        <v>0</v>
      </c>
      <c r="AJ52" s="838">
        <v>3809307363</v>
      </c>
      <c r="AK52" s="838">
        <v>1652589555</v>
      </c>
      <c r="AL52" s="838">
        <v>283049876</v>
      </c>
      <c r="AM52" s="1677">
        <f t="shared" si="55"/>
        <v>0.43382940716511564</v>
      </c>
      <c r="AN52" s="1677">
        <f t="shared" si="71"/>
        <v>7.430481424242058E-2</v>
      </c>
      <c r="AO52" s="977">
        <v>4006075980</v>
      </c>
      <c r="AP52" s="838">
        <f t="shared" si="56"/>
        <v>4132267373.3700004</v>
      </c>
      <c r="AQ52" s="977">
        <v>5658610589</v>
      </c>
      <c r="AR52" s="1678">
        <f t="shared" si="8"/>
        <v>17057817140</v>
      </c>
      <c r="AS52" s="1678">
        <f t="shared" si="9"/>
        <v>2844336735</v>
      </c>
      <c r="AT52" s="1679">
        <f t="shared" si="57"/>
        <v>0.16674681828603541</v>
      </c>
      <c r="AU52" s="1678">
        <f t="shared" si="62"/>
        <v>283049876</v>
      </c>
      <c r="AV52" s="1679">
        <f t="shared" si="58"/>
        <v>1.659355787888344E-2</v>
      </c>
      <c r="AW52" s="1680">
        <v>1191747180</v>
      </c>
      <c r="AX52" s="1680"/>
      <c r="AY52" s="1680"/>
      <c r="AZ52" s="1680"/>
      <c r="BA52" s="1681">
        <f t="shared" si="74"/>
        <v>1191747180</v>
      </c>
      <c r="BB52" s="1680"/>
      <c r="BC52" s="1680"/>
      <c r="BD52" s="1680"/>
      <c r="BE52" s="1680"/>
      <c r="BF52" s="1681">
        <f t="shared" si="75"/>
        <v>0</v>
      </c>
      <c r="BG52" s="1680"/>
      <c r="BH52" s="1680"/>
      <c r="BI52" s="1680"/>
      <c r="BJ52" s="1680"/>
      <c r="BK52" s="1681">
        <f t="shared" si="76"/>
        <v>0</v>
      </c>
      <c r="BL52" s="1680"/>
      <c r="BM52" s="1680"/>
      <c r="BN52" s="1680"/>
      <c r="BO52" s="1680"/>
      <c r="BP52" s="1681">
        <f t="shared" si="77"/>
        <v>0</v>
      </c>
      <c r="BQ52" s="1680"/>
      <c r="BR52" s="1680"/>
      <c r="BS52" s="1680"/>
      <c r="BT52" s="1680"/>
      <c r="BU52" s="1681">
        <f t="shared" si="78"/>
        <v>0</v>
      </c>
      <c r="BV52" s="1680"/>
      <c r="BW52" s="1680"/>
      <c r="BX52" s="1680"/>
      <c r="BY52" s="1680"/>
      <c r="BZ52" s="1681">
        <f t="shared" si="79"/>
        <v>0</v>
      </c>
      <c r="CA52" s="1680"/>
      <c r="CB52" s="1680"/>
      <c r="CC52" s="1680"/>
      <c r="CD52" s="1680"/>
      <c r="CE52" s="1681">
        <f t="shared" si="80"/>
        <v>0</v>
      </c>
      <c r="CF52" s="1680"/>
      <c r="CG52" s="1680"/>
      <c r="CH52" s="1680"/>
      <c r="CI52" s="1680"/>
      <c r="CJ52" s="1681">
        <f t="shared" si="81"/>
        <v>0</v>
      </c>
      <c r="CK52" s="1680"/>
      <c r="CL52" s="1680"/>
      <c r="CM52" s="1680"/>
      <c r="CN52" s="1680"/>
      <c r="CO52" s="1681">
        <f t="shared" si="82"/>
        <v>0</v>
      </c>
      <c r="CP52" s="1680"/>
      <c r="CQ52" s="1680"/>
      <c r="CR52" s="1680"/>
      <c r="CS52" s="1680"/>
      <c r="CT52" s="1681">
        <f t="shared" si="83"/>
        <v>0</v>
      </c>
      <c r="CU52" s="1680"/>
      <c r="CV52" s="1680"/>
      <c r="CW52" s="1680"/>
      <c r="CX52" s="1680"/>
      <c r="CY52" s="1681">
        <f t="shared" si="84"/>
        <v>0</v>
      </c>
      <c r="CZ52" s="1680"/>
      <c r="DA52" s="1680"/>
      <c r="DB52" s="1680"/>
      <c r="DC52" s="1680"/>
      <c r="DD52" s="1681">
        <f t="shared" si="85"/>
        <v>0</v>
      </c>
      <c r="DE52" s="1680"/>
      <c r="DF52" s="1680"/>
      <c r="DG52" s="1680"/>
      <c r="DH52" s="1680"/>
      <c r="DI52" s="1681">
        <f t="shared" si="86"/>
        <v>0</v>
      </c>
      <c r="DJ52" s="1680"/>
      <c r="DK52" s="1680"/>
      <c r="DL52" s="1680"/>
      <c r="DM52" s="1680"/>
      <c r="DN52" s="1681">
        <f t="shared" si="87"/>
        <v>0</v>
      </c>
      <c r="DO52" s="1680"/>
      <c r="DP52" s="1680"/>
      <c r="DQ52" s="1680"/>
      <c r="DR52" s="1680"/>
      <c r="DS52" s="1681">
        <f t="shared" si="88"/>
        <v>0</v>
      </c>
      <c r="DT52" s="1680"/>
      <c r="DU52" s="1680"/>
      <c r="DV52" s="1680"/>
      <c r="DW52" s="1680"/>
      <c r="DX52" s="1681">
        <f t="shared" si="89"/>
        <v>0</v>
      </c>
      <c r="DY52" s="1680"/>
      <c r="DZ52" s="1680"/>
      <c r="EA52" s="1680"/>
      <c r="EB52" s="1680"/>
      <c r="EC52" s="1681">
        <f t="shared" si="90"/>
        <v>0</v>
      </c>
      <c r="ED52" s="1680"/>
      <c r="EE52" s="1680"/>
      <c r="EF52" s="1680"/>
      <c r="EG52" s="1680"/>
      <c r="EH52" s="1681">
        <f t="shared" si="91"/>
        <v>0</v>
      </c>
      <c r="EI52" s="1680"/>
      <c r="EJ52" s="1680"/>
      <c r="EK52" s="1680"/>
      <c r="EL52" s="1680"/>
      <c r="EM52" s="1681">
        <f t="shared" si="92"/>
        <v>0</v>
      </c>
      <c r="EN52" s="1680"/>
      <c r="EO52" s="1680"/>
      <c r="EP52" s="1680"/>
      <c r="EQ52" s="1680"/>
      <c r="ER52" s="1681">
        <f t="shared" si="93"/>
        <v>0</v>
      </c>
      <c r="ES52" s="1680"/>
      <c r="ET52" s="1680"/>
      <c r="EU52" s="1680"/>
      <c r="EV52" s="1680"/>
      <c r="EW52" s="1681">
        <f t="shared" si="94"/>
        <v>0</v>
      </c>
      <c r="EX52" s="1681">
        <f t="shared" si="63"/>
        <v>0</v>
      </c>
      <c r="EY52" s="1076">
        <v>100</v>
      </c>
      <c r="EZ52" s="1076">
        <v>100</v>
      </c>
      <c r="FA52" s="1076">
        <v>100</v>
      </c>
      <c r="FB52" s="1721">
        <v>1</v>
      </c>
      <c r="FC52" s="1683">
        <f t="shared" si="59"/>
        <v>0.01</v>
      </c>
      <c r="FD52" s="1076">
        <v>100</v>
      </c>
      <c r="FE52" s="1076">
        <v>100</v>
      </c>
      <c r="FF52" s="1722">
        <v>100</v>
      </c>
      <c r="FG52" s="1723">
        <f t="shared" si="116"/>
        <v>100</v>
      </c>
      <c r="FH52" s="1724"/>
      <c r="FI52" s="1685"/>
      <c r="FJ52" s="1685"/>
      <c r="FK52" s="1685"/>
      <c r="FL52" s="1686">
        <f t="shared" si="95"/>
        <v>0</v>
      </c>
      <c r="FM52" s="1685"/>
      <c r="FN52" s="1685"/>
      <c r="FO52" s="1685"/>
      <c r="FP52" s="1685"/>
      <c r="FQ52" s="1686">
        <f t="shared" si="96"/>
        <v>0</v>
      </c>
      <c r="FR52" s="1685"/>
      <c r="FS52" s="1685"/>
      <c r="FT52" s="1685"/>
      <c r="FU52" s="1685"/>
      <c r="FV52" s="1686">
        <f t="shared" si="97"/>
        <v>0</v>
      </c>
      <c r="FW52" s="1685"/>
      <c r="FX52" s="1685"/>
      <c r="FY52" s="1685"/>
      <c r="FZ52" s="1685"/>
      <c r="GA52" s="1686">
        <f t="shared" si="98"/>
        <v>0</v>
      </c>
      <c r="GB52" s="1685"/>
      <c r="GC52" s="1685"/>
      <c r="GD52" s="1685"/>
      <c r="GE52" s="1685"/>
      <c r="GF52" s="1686">
        <f t="shared" si="99"/>
        <v>0</v>
      </c>
      <c r="GG52" s="1685"/>
      <c r="GH52" s="1685"/>
      <c r="GI52" s="1685"/>
      <c r="GJ52" s="1685"/>
      <c r="GK52" s="1686">
        <f t="shared" si="100"/>
        <v>0</v>
      </c>
      <c r="GL52" s="1685"/>
      <c r="GM52" s="1685"/>
      <c r="GN52" s="1685"/>
      <c r="GO52" s="1685"/>
      <c r="GP52" s="1686">
        <f t="shared" si="101"/>
        <v>0</v>
      </c>
      <c r="GQ52" s="1685"/>
      <c r="GR52" s="1685"/>
      <c r="GS52" s="1685"/>
      <c r="GT52" s="1685"/>
      <c r="GU52" s="1686">
        <f t="shared" si="102"/>
        <v>0</v>
      </c>
      <c r="GV52" s="1685"/>
      <c r="GW52" s="1685"/>
      <c r="GX52" s="1685"/>
      <c r="GY52" s="1685"/>
      <c r="GZ52" s="1686">
        <f t="shared" si="103"/>
        <v>0</v>
      </c>
      <c r="HA52" s="1685"/>
      <c r="HB52" s="1685"/>
      <c r="HC52" s="1685"/>
      <c r="HD52" s="1685"/>
      <c r="HE52" s="1686">
        <f t="shared" si="104"/>
        <v>0</v>
      </c>
      <c r="HF52" s="1685"/>
      <c r="HG52" s="1685"/>
      <c r="HH52" s="1685"/>
      <c r="HI52" s="1685"/>
      <c r="HJ52" s="1686">
        <f t="shared" si="105"/>
        <v>0</v>
      </c>
      <c r="HK52" s="1685"/>
      <c r="HL52" s="1685"/>
      <c r="HM52" s="1685"/>
      <c r="HN52" s="1685"/>
      <c r="HO52" s="1686">
        <f t="shared" si="106"/>
        <v>0</v>
      </c>
      <c r="HP52" s="1685"/>
      <c r="HQ52" s="1685"/>
      <c r="HR52" s="1685"/>
      <c r="HS52" s="1685"/>
      <c r="HT52" s="1686">
        <f t="shared" si="107"/>
        <v>0</v>
      </c>
      <c r="HU52" s="1685"/>
      <c r="HV52" s="1685"/>
      <c r="HW52" s="1685"/>
      <c r="HX52" s="1685"/>
      <c r="HY52" s="1686">
        <f t="shared" si="108"/>
        <v>0</v>
      </c>
      <c r="HZ52" s="1685"/>
      <c r="IA52" s="1685"/>
      <c r="IB52" s="1685"/>
      <c r="IC52" s="1685"/>
      <c r="ID52" s="1686">
        <f t="shared" si="109"/>
        <v>0</v>
      </c>
      <c r="IE52" s="1685"/>
      <c r="IF52" s="1685"/>
      <c r="IG52" s="1685"/>
      <c r="IH52" s="1685"/>
      <c r="II52" s="1686">
        <f t="shared" si="110"/>
        <v>0</v>
      </c>
      <c r="IJ52" s="1685"/>
      <c r="IK52" s="1685"/>
      <c r="IL52" s="1685"/>
      <c r="IM52" s="1685"/>
      <c r="IN52" s="1686">
        <f t="shared" si="111"/>
        <v>0</v>
      </c>
      <c r="IO52" s="1685"/>
      <c r="IP52" s="1685"/>
      <c r="IQ52" s="1685"/>
      <c r="IR52" s="1685"/>
      <c r="IS52" s="1686">
        <f t="shared" si="112"/>
        <v>0</v>
      </c>
      <c r="IT52" s="1685"/>
      <c r="IU52" s="1685"/>
      <c r="IV52" s="1685"/>
      <c r="IW52" s="1685"/>
      <c r="IX52" s="1686">
        <f t="shared" si="113"/>
        <v>0</v>
      </c>
      <c r="IY52" s="1685"/>
      <c r="IZ52" s="1685"/>
      <c r="JA52" s="1685"/>
      <c r="JB52" s="1685"/>
      <c r="JC52" s="1686">
        <f t="shared" si="114"/>
        <v>0</v>
      </c>
      <c r="JD52" s="1683">
        <f t="shared" si="61"/>
        <v>1</v>
      </c>
      <c r="JE52" s="1686">
        <f t="shared" si="54"/>
        <v>0</v>
      </c>
      <c r="JF52" s="1702"/>
      <c r="JG52" s="1702"/>
      <c r="JH52" s="1702"/>
      <c r="JI52" s="1702"/>
      <c r="JJ52" s="1702"/>
      <c r="JK52" s="1702"/>
      <c r="JL52" s="1698" t="s">
        <v>393</v>
      </c>
      <c r="JM52" s="1703" t="s">
        <v>663</v>
      </c>
    </row>
    <row r="53" spans="1:273" ht="125.25" hidden="1" customHeight="1" x14ac:dyDescent="0.35">
      <c r="A53" s="223" t="s">
        <v>631</v>
      </c>
      <c r="B53" s="223" t="s">
        <v>653</v>
      </c>
      <c r="C53" s="225" t="s">
        <v>654</v>
      </c>
      <c r="D53" s="224" t="s">
        <v>163</v>
      </c>
      <c r="E53" s="61" t="s">
        <v>656</v>
      </c>
      <c r="F53" s="2509"/>
      <c r="G53" s="2509"/>
      <c r="H53" s="2509"/>
      <c r="I53" s="2509"/>
      <c r="J53" s="2509"/>
      <c r="K53" s="2509"/>
      <c r="L53" s="2509"/>
      <c r="M53" s="2509"/>
      <c r="N53" s="2509"/>
      <c r="O53" s="2509"/>
      <c r="P53" s="2509"/>
      <c r="Q53" s="2509"/>
      <c r="R53" s="2509"/>
      <c r="S53" s="2509"/>
      <c r="T53" s="2517"/>
      <c r="U53" s="2509"/>
      <c r="V53" s="2509"/>
      <c r="W53" s="2509"/>
      <c r="X53" s="2509"/>
      <c r="Y53" s="224" t="s">
        <v>163</v>
      </c>
      <c r="Z53" s="383"/>
      <c r="AA53" s="383" t="s">
        <v>558</v>
      </c>
      <c r="AB53" s="383">
        <v>5</v>
      </c>
      <c r="AC53" s="223" t="s">
        <v>657</v>
      </c>
      <c r="AD53" s="223" t="s">
        <v>560</v>
      </c>
      <c r="AE53" s="227" t="s">
        <v>669</v>
      </c>
      <c r="AF53" s="1698" t="s">
        <v>671</v>
      </c>
      <c r="AG53" s="838">
        <v>285139240</v>
      </c>
      <c r="AH53" s="838">
        <v>247084250</v>
      </c>
      <c r="AI53" s="838">
        <v>0</v>
      </c>
      <c r="AJ53" s="838">
        <v>2620074167</v>
      </c>
      <c r="AK53" s="838">
        <v>1419920861</v>
      </c>
      <c r="AL53" s="838">
        <v>1419920861</v>
      </c>
      <c r="AM53" s="1677">
        <f t="shared" si="55"/>
        <v>0.54193918587648893</v>
      </c>
      <c r="AN53" s="1677">
        <f t="shared" si="71"/>
        <v>0.54193918587648893</v>
      </c>
      <c r="AO53" s="977">
        <v>1231652294</v>
      </c>
      <c r="AP53" s="838">
        <f>+AO53*1.0315</f>
        <v>1270449341.2610002</v>
      </c>
      <c r="AQ53" s="977">
        <v>1268601863</v>
      </c>
      <c r="AR53" s="1678">
        <f t="shared" si="8"/>
        <v>5405467564</v>
      </c>
      <c r="AS53" s="1678">
        <f t="shared" si="9"/>
        <v>1667005111</v>
      </c>
      <c r="AT53" s="1679">
        <f t="shared" si="57"/>
        <v>0.30839239922594791</v>
      </c>
      <c r="AU53" s="1678">
        <f t="shared" si="62"/>
        <v>1419920861</v>
      </c>
      <c r="AV53" s="1679">
        <f t="shared" si="58"/>
        <v>0.26268233861147633</v>
      </c>
      <c r="AW53" s="1680">
        <v>247084250</v>
      </c>
      <c r="AX53" s="1680"/>
      <c r="AY53" s="1680"/>
      <c r="AZ53" s="1680"/>
      <c r="BA53" s="1681">
        <f t="shared" si="74"/>
        <v>247084250</v>
      </c>
      <c r="BB53" s="1680"/>
      <c r="BC53" s="1680"/>
      <c r="BD53" s="1680"/>
      <c r="BE53" s="1680"/>
      <c r="BF53" s="1681">
        <f t="shared" si="75"/>
        <v>0</v>
      </c>
      <c r="BG53" s="1680"/>
      <c r="BH53" s="1680"/>
      <c r="BI53" s="1680"/>
      <c r="BJ53" s="1680"/>
      <c r="BK53" s="1681">
        <f t="shared" si="76"/>
        <v>0</v>
      </c>
      <c r="BL53" s="1680"/>
      <c r="BM53" s="1680"/>
      <c r="BN53" s="1680"/>
      <c r="BO53" s="1680"/>
      <c r="BP53" s="1681">
        <f t="shared" si="77"/>
        <v>0</v>
      </c>
      <c r="BQ53" s="1680"/>
      <c r="BR53" s="1680"/>
      <c r="BS53" s="1680"/>
      <c r="BT53" s="1680"/>
      <c r="BU53" s="1681">
        <f t="shared" si="78"/>
        <v>0</v>
      </c>
      <c r="BV53" s="1680"/>
      <c r="BW53" s="1680"/>
      <c r="BX53" s="1680"/>
      <c r="BY53" s="1680"/>
      <c r="BZ53" s="1681">
        <f t="shared" si="79"/>
        <v>0</v>
      </c>
      <c r="CA53" s="1680"/>
      <c r="CB53" s="1680"/>
      <c r="CC53" s="1680"/>
      <c r="CD53" s="1680"/>
      <c r="CE53" s="1681">
        <f t="shared" si="80"/>
        <v>0</v>
      </c>
      <c r="CF53" s="1680"/>
      <c r="CG53" s="1680"/>
      <c r="CH53" s="1680"/>
      <c r="CI53" s="1680"/>
      <c r="CJ53" s="1681">
        <f t="shared" si="81"/>
        <v>0</v>
      </c>
      <c r="CK53" s="1680"/>
      <c r="CL53" s="1680"/>
      <c r="CM53" s="1680"/>
      <c r="CN53" s="1680"/>
      <c r="CO53" s="1681">
        <f t="shared" si="82"/>
        <v>0</v>
      </c>
      <c r="CP53" s="1680"/>
      <c r="CQ53" s="1680"/>
      <c r="CR53" s="1680"/>
      <c r="CS53" s="1680"/>
      <c r="CT53" s="1681">
        <f t="shared" si="83"/>
        <v>0</v>
      </c>
      <c r="CU53" s="1680"/>
      <c r="CV53" s="1680"/>
      <c r="CW53" s="1680"/>
      <c r="CX53" s="1680"/>
      <c r="CY53" s="1681">
        <f t="shared" si="84"/>
        <v>0</v>
      </c>
      <c r="CZ53" s="1680"/>
      <c r="DA53" s="1680"/>
      <c r="DB53" s="1680"/>
      <c r="DC53" s="1680"/>
      <c r="DD53" s="1681">
        <f t="shared" si="85"/>
        <v>0</v>
      </c>
      <c r="DE53" s="1680"/>
      <c r="DF53" s="1680"/>
      <c r="DG53" s="1680"/>
      <c r="DH53" s="1680"/>
      <c r="DI53" s="1681">
        <f t="shared" si="86"/>
        <v>0</v>
      </c>
      <c r="DJ53" s="1680"/>
      <c r="DK53" s="1680"/>
      <c r="DL53" s="1680"/>
      <c r="DM53" s="1680"/>
      <c r="DN53" s="1681">
        <f t="shared" si="87"/>
        <v>0</v>
      </c>
      <c r="DO53" s="1680"/>
      <c r="DP53" s="1680"/>
      <c r="DQ53" s="1680"/>
      <c r="DR53" s="1680"/>
      <c r="DS53" s="1681">
        <f t="shared" si="88"/>
        <v>0</v>
      </c>
      <c r="DT53" s="1680"/>
      <c r="DU53" s="1680"/>
      <c r="DV53" s="1680"/>
      <c r="DW53" s="1680"/>
      <c r="DX53" s="1681">
        <f t="shared" si="89"/>
        <v>0</v>
      </c>
      <c r="DY53" s="1680"/>
      <c r="DZ53" s="1680"/>
      <c r="EA53" s="1680"/>
      <c r="EB53" s="1680"/>
      <c r="EC53" s="1681">
        <f t="shared" si="90"/>
        <v>0</v>
      </c>
      <c r="ED53" s="1680"/>
      <c r="EE53" s="1680"/>
      <c r="EF53" s="1680"/>
      <c r="EG53" s="1680"/>
      <c r="EH53" s="1681">
        <f t="shared" si="91"/>
        <v>0</v>
      </c>
      <c r="EI53" s="1680"/>
      <c r="EJ53" s="1680"/>
      <c r="EK53" s="1680"/>
      <c r="EL53" s="1680"/>
      <c r="EM53" s="1681">
        <f t="shared" si="92"/>
        <v>0</v>
      </c>
      <c r="EN53" s="1680"/>
      <c r="EO53" s="1680"/>
      <c r="EP53" s="1680"/>
      <c r="EQ53" s="1680"/>
      <c r="ER53" s="1681">
        <f t="shared" si="93"/>
        <v>0</v>
      </c>
      <c r="ES53" s="1680"/>
      <c r="ET53" s="1680"/>
      <c r="EU53" s="1680"/>
      <c r="EV53" s="1680"/>
      <c r="EW53" s="1681">
        <f t="shared" si="94"/>
        <v>0</v>
      </c>
      <c r="EX53" s="1681">
        <f t="shared" si="63"/>
        <v>0</v>
      </c>
      <c r="EY53" s="1076">
        <v>1</v>
      </c>
      <c r="EZ53" s="1076">
        <v>1</v>
      </c>
      <c r="FA53" s="1076">
        <v>1</v>
      </c>
      <c r="FB53" s="1076">
        <v>1</v>
      </c>
      <c r="FC53" s="1683">
        <f t="shared" si="59"/>
        <v>1</v>
      </c>
      <c r="FD53" s="1076">
        <v>1</v>
      </c>
      <c r="FE53" s="1076">
        <v>1</v>
      </c>
      <c r="FF53" s="1722">
        <v>1</v>
      </c>
      <c r="FG53" s="1723">
        <f t="shared" si="116"/>
        <v>1</v>
      </c>
      <c r="FH53" s="1724"/>
      <c r="FI53" s="1685"/>
      <c r="FJ53" s="1685"/>
      <c r="FK53" s="1685"/>
      <c r="FL53" s="1686">
        <f t="shared" si="95"/>
        <v>0</v>
      </c>
      <c r="FM53" s="1685"/>
      <c r="FN53" s="1685"/>
      <c r="FO53" s="1685"/>
      <c r="FP53" s="1685"/>
      <c r="FQ53" s="1686">
        <f t="shared" si="96"/>
        <v>0</v>
      </c>
      <c r="FR53" s="1685"/>
      <c r="FS53" s="1685"/>
      <c r="FT53" s="1685"/>
      <c r="FU53" s="1685"/>
      <c r="FV53" s="1686">
        <f t="shared" si="97"/>
        <v>0</v>
      </c>
      <c r="FW53" s="1685"/>
      <c r="FX53" s="1685"/>
      <c r="FY53" s="1685"/>
      <c r="FZ53" s="1685"/>
      <c r="GA53" s="1686">
        <f t="shared" si="98"/>
        <v>0</v>
      </c>
      <c r="GB53" s="1685"/>
      <c r="GC53" s="1685"/>
      <c r="GD53" s="1685"/>
      <c r="GE53" s="1685"/>
      <c r="GF53" s="1686">
        <f t="shared" si="99"/>
        <v>0</v>
      </c>
      <c r="GG53" s="1685"/>
      <c r="GH53" s="1685"/>
      <c r="GI53" s="1685"/>
      <c r="GJ53" s="1685"/>
      <c r="GK53" s="1686">
        <f t="shared" si="100"/>
        <v>0</v>
      </c>
      <c r="GL53" s="1685"/>
      <c r="GM53" s="1685"/>
      <c r="GN53" s="1685"/>
      <c r="GO53" s="1685"/>
      <c r="GP53" s="1686">
        <f t="shared" si="101"/>
        <v>0</v>
      </c>
      <c r="GQ53" s="1685"/>
      <c r="GR53" s="1685"/>
      <c r="GS53" s="1685"/>
      <c r="GT53" s="1685"/>
      <c r="GU53" s="1686">
        <f t="shared" si="102"/>
        <v>0</v>
      </c>
      <c r="GV53" s="1685"/>
      <c r="GW53" s="1685"/>
      <c r="GX53" s="1685"/>
      <c r="GY53" s="1685"/>
      <c r="GZ53" s="1686">
        <f t="shared" si="103"/>
        <v>0</v>
      </c>
      <c r="HA53" s="1685"/>
      <c r="HB53" s="1685"/>
      <c r="HC53" s="1685"/>
      <c r="HD53" s="1685"/>
      <c r="HE53" s="1686">
        <f t="shared" si="104"/>
        <v>0</v>
      </c>
      <c r="HF53" s="1685"/>
      <c r="HG53" s="1685"/>
      <c r="HH53" s="1685"/>
      <c r="HI53" s="1685"/>
      <c r="HJ53" s="1686">
        <f t="shared" si="105"/>
        <v>0</v>
      </c>
      <c r="HK53" s="1685"/>
      <c r="HL53" s="1685"/>
      <c r="HM53" s="1685"/>
      <c r="HN53" s="1685"/>
      <c r="HO53" s="1686">
        <f t="shared" si="106"/>
        <v>0</v>
      </c>
      <c r="HP53" s="1685"/>
      <c r="HQ53" s="1685"/>
      <c r="HR53" s="1685"/>
      <c r="HS53" s="1685"/>
      <c r="HT53" s="1686">
        <f t="shared" si="107"/>
        <v>0</v>
      </c>
      <c r="HU53" s="1685"/>
      <c r="HV53" s="1685"/>
      <c r="HW53" s="1685"/>
      <c r="HX53" s="1685"/>
      <c r="HY53" s="1686">
        <f t="shared" si="108"/>
        <v>0</v>
      </c>
      <c r="HZ53" s="1685"/>
      <c r="IA53" s="1685"/>
      <c r="IB53" s="1685"/>
      <c r="IC53" s="1685"/>
      <c r="ID53" s="1686">
        <f t="shared" si="109"/>
        <v>0</v>
      </c>
      <c r="IE53" s="1685"/>
      <c r="IF53" s="1685"/>
      <c r="IG53" s="1685"/>
      <c r="IH53" s="1685"/>
      <c r="II53" s="1686">
        <f t="shared" si="110"/>
        <v>0</v>
      </c>
      <c r="IJ53" s="1685"/>
      <c r="IK53" s="1685"/>
      <c r="IL53" s="1685"/>
      <c r="IM53" s="1685"/>
      <c r="IN53" s="1686">
        <f t="shared" si="111"/>
        <v>0</v>
      </c>
      <c r="IO53" s="1685"/>
      <c r="IP53" s="1685"/>
      <c r="IQ53" s="1685"/>
      <c r="IR53" s="1685"/>
      <c r="IS53" s="1686">
        <f t="shared" si="112"/>
        <v>0</v>
      </c>
      <c r="IT53" s="1685"/>
      <c r="IU53" s="1685"/>
      <c r="IV53" s="1685"/>
      <c r="IW53" s="1685"/>
      <c r="IX53" s="1686">
        <f t="shared" si="113"/>
        <v>0</v>
      </c>
      <c r="IY53" s="1685"/>
      <c r="IZ53" s="1685"/>
      <c r="JA53" s="1685"/>
      <c r="JB53" s="1685"/>
      <c r="JC53" s="1686">
        <f t="shared" si="114"/>
        <v>0</v>
      </c>
      <c r="JD53" s="1683">
        <f t="shared" si="61"/>
        <v>1</v>
      </c>
      <c r="JE53" s="1686">
        <f t="shared" si="54"/>
        <v>0</v>
      </c>
      <c r="JF53" s="1702"/>
      <c r="JG53" s="1702"/>
      <c r="JH53" s="1702"/>
      <c r="JI53" s="1702"/>
      <c r="JJ53" s="1702"/>
      <c r="JK53" s="1702"/>
      <c r="JL53" s="1698" t="s">
        <v>393</v>
      </c>
      <c r="JM53" s="1703" t="s">
        <v>663</v>
      </c>
    </row>
    <row r="54" spans="1:273" ht="125.25" hidden="1" customHeight="1" x14ac:dyDescent="0.35">
      <c r="A54" s="223" t="s">
        <v>631</v>
      </c>
      <c r="B54" s="223" t="s">
        <v>653</v>
      </c>
      <c r="C54" s="225" t="s">
        <v>654</v>
      </c>
      <c r="D54" s="224" t="s">
        <v>163</v>
      </c>
      <c r="E54" s="61" t="s">
        <v>656</v>
      </c>
      <c r="F54" s="2509"/>
      <c r="G54" s="2509"/>
      <c r="H54" s="2509"/>
      <c r="I54" s="2509"/>
      <c r="J54" s="2509"/>
      <c r="K54" s="2509"/>
      <c r="L54" s="2509"/>
      <c r="M54" s="2509"/>
      <c r="N54" s="2509">
        <f>+F54+I54+L54+M54</f>
        <v>0</v>
      </c>
      <c r="O54" s="2509">
        <f>+G54+J54</f>
        <v>0</v>
      </c>
      <c r="P54" s="2509">
        <f>+H54+K54</f>
        <v>0</v>
      </c>
      <c r="Q54" s="2509"/>
      <c r="R54" s="2509"/>
      <c r="S54" s="2509"/>
      <c r="T54" s="2517"/>
      <c r="U54" s="2509"/>
      <c r="V54" s="2509"/>
      <c r="W54" s="2509"/>
      <c r="X54" s="2509"/>
      <c r="Y54" s="224" t="s">
        <v>163</v>
      </c>
      <c r="Z54" s="383"/>
      <c r="AA54" s="383" t="s">
        <v>558</v>
      </c>
      <c r="AB54" s="383">
        <v>6</v>
      </c>
      <c r="AC54" s="223" t="s">
        <v>657</v>
      </c>
      <c r="AD54" s="223" t="s">
        <v>560</v>
      </c>
      <c r="AE54" s="227" t="s">
        <v>672</v>
      </c>
      <c r="AF54" s="1698" t="s">
        <v>673</v>
      </c>
      <c r="AG54" s="838">
        <v>4758498794</v>
      </c>
      <c r="AH54" s="838">
        <v>4528992904</v>
      </c>
      <c r="AI54" s="838">
        <v>3765895472</v>
      </c>
      <c r="AJ54" s="838">
        <v>10048962162</v>
      </c>
      <c r="AK54" s="838">
        <v>8523884896</v>
      </c>
      <c r="AL54" s="838">
        <v>5239163366</v>
      </c>
      <c r="AM54" s="1677">
        <f t="shared" si="55"/>
        <v>0.84823534595770922</v>
      </c>
      <c r="AN54" s="1677">
        <f t="shared" si="71"/>
        <v>0.5213636275606468</v>
      </c>
      <c r="AO54" s="977">
        <v>2267965733</v>
      </c>
      <c r="AP54" s="838">
        <f t="shared" si="56"/>
        <v>2339406653.5895004</v>
      </c>
      <c r="AQ54" s="977">
        <v>1400000000</v>
      </c>
      <c r="AR54" s="1678">
        <f t="shared" si="8"/>
        <v>18475426689</v>
      </c>
      <c r="AS54" s="1678">
        <f t="shared" si="9"/>
        <v>13052877800</v>
      </c>
      <c r="AT54" s="1679">
        <f t="shared" si="57"/>
        <v>0.70649939618290347</v>
      </c>
      <c r="AU54" s="1678">
        <f t="shared" si="62"/>
        <v>9005058838</v>
      </c>
      <c r="AV54" s="1679">
        <f t="shared" si="58"/>
        <v>0.48740735408083868</v>
      </c>
      <c r="AW54" s="1680">
        <v>4528992904</v>
      </c>
      <c r="AX54" s="1680"/>
      <c r="AY54" s="1680"/>
      <c r="AZ54" s="1680"/>
      <c r="BA54" s="1681">
        <f t="shared" si="74"/>
        <v>4528992904</v>
      </c>
      <c r="BB54" s="1680"/>
      <c r="BC54" s="1680"/>
      <c r="BD54" s="1680"/>
      <c r="BE54" s="1680"/>
      <c r="BF54" s="1681">
        <f t="shared" si="75"/>
        <v>0</v>
      </c>
      <c r="BG54" s="1680"/>
      <c r="BH54" s="1680"/>
      <c r="BI54" s="1680"/>
      <c r="BJ54" s="1680"/>
      <c r="BK54" s="1681">
        <f t="shared" si="76"/>
        <v>0</v>
      </c>
      <c r="BL54" s="1680"/>
      <c r="BM54" s="1680"/>
      <c r="BN54" s="1680"/>
      <c r="BO54" s="1680"/>
      <c r="BP54" s="1681">
        <f t="shared" si="77"/>
        <v>0</v>
      </c>
      <c r="BQ54" s="1680"/>
      <c r="BR54" s="1680"/>
      <c r="BS54" s="1680"/>
      <c r="BT54" s="1680"/>
      <c r="BU54" s="1681">
        <f t="shared" si="78"/>
        <v>0</v>
      </c>
      <c r="BV54" s="1680"/>
      <c r="BW54" s="1680"/>
      <c r="BX54" s="1680"/>
      <c r="BY54" s="1680"/>
      <c r="BZ54" s="1681">
        <f t="shared" si="79"/>
        <v>0</v>
      </c>
      <c r="CA54" s="1680"/>
      <c r="CB54" s="1680"/>
      <c r="CC54" s="1680"/>
      <c r="CD54" s="1680"/>
      <c r="CE54" s="1681">
        <f t="shared" si="80"/>
        <v>0</v>
      </c>
      <c r="CF54" s="1680"/>
      <c r="CG54" s="1680"/>
      <c r="CH54" s="1680"/>
      <c r="CI54" s="1680"/>
      <c r="CJ54" s="1681">
        <f t="shared" si="81"/>
        <v>0</v>
      </c>
      <c r="CK54" s="1680"/>
      <c r="CL54" s="1680"/>
      <c r="CM54" s="1680"/>
      <c r="CN54" s="1680"/>
      <c r="CO54" s="1681">
        <f t="shared" si="82"/>
        <v>0</v>
      </c>
      <c r="CP54" s="1680"/>
      <c r="CQ54" s="1680"/>
      <c r="CR54" s="1680"/>
      <c r="CS54" s="1680"/>
      <c r="CT54" s="1681">
        <f t="shared" si="83"/>
        <v>0</v>
      </c>
      <c r="CU54" s="1680"/>
      <c r="CV54" s="1680"/>
      <c r="CW54" s="1680"/>
      <c r="CX54" s="1680"/>
      <c r="CY54" s="1681">
        <f t="shared" si="84"/>
        <v>0</v>
      </c>
      <c r="CZ54" s="1680"/>
      <c r="DA54" s="1680"/>
      <c r="DB54" s="1680"/>
      <c r="DC54" s="1680"/>
      <c r="DD54" s="1681">
        <f t="shared" si="85"/>
        <v>0</v>
      </c>
      <c r="DE54" s="1680"/>
      <c r="DF54" s="1680"/>
      <c r="DG54" s="1680"/>
      <c r="DH54" s="1680"/>
      <c r="DI54" s="1681">
        <f t="shared" si="86"/>
        <v>0</v>
      </c>
      <c r="DJ54" s="1680"/>
      <c r="DK54" s="1680"/>
      <c r="DL54" s="1680"/>
      <c r="DM54" s="1680"/>
      <c r="DN54" s="1681">
        <f t="shared" si="87"/>
        <v>0</v>
      </c>
      <c r="DO54" s="1680"/>
      <c r="DP54" s="1680"/>
      <c r="DQ54" s="1680"/>
      <c r="DR54" s="1680"/>
      <c r="DS54" s="1681">
        <f t="shared" si="88"/>
        <v>0</v>
      </c>
      <c r="DT54" s="1680"/>
      <c r="DU54" s="1680"/>
      <c r="DV54" s="1680"/>
      <c r="DW54" s="1680"/>
      <c r="DX54" s="1681">
        <f t="shared" si="89"/>
        <v>0</v>
      </c>
      <c r="DY54" s="1680"/>
      <c r="DZ54" s="1680"/>
      <c r="EA54" s="1680"/>
      <c r="EB54" s="1680"/>
      <c r="EC54" s="1681">
        <f t="shared" si="90"/>
        <v>0</v>
      </c>
      <c r="ED54" s="1680"/>
      <c r="EE54" s="1680"/>
      <c r="EF54" s="1680"/>
      <c r="EG54" s="1680"/>
      <c r="EH54" s="1681">
        <f t="shared" si="91"/>
        <v>0</v>
      </c>
      <c r="EI54" s="1680"/>
      <c r="EJ54" s="1680"/>
      <c r="EK54" s="1680"/>
      <c r="EL54" s="1680"/>
      <c r="EM54" s="1681">
        <f t="shared" si="92"/>
        <v>0</v>
      </c>
      <c r="EN54" s="1680"/>
      <c r="EO54" s="1680"/>
      <c r="EP54" s="1680"/>
      <c r="EQ54" s="1680"/>
      <c r="ER54" s="1681">
        <f t="shared" si="93"/>
        <v>0</v>
      </c>
      <c r="ES54" s="1680"/>
      <c r="ET54" s="1680"/>
      <c r="EU54" s="1680"/>
      <c r="EV54" s="1680"/>
      <c r="EW54" s="1681">
        <f t="shared" si="94"/>
        <v>0</v>
      </c>
      <c r="EX54" s="1681">
        <f t="shared" si="63"/>
        <v>0</v>
      </c>
      <c r="EY54" s="1083">
        <v>1</v>
      </c>
      <c r="EZ54" s="1083">
        <v>1</v>
      </c>
      <c r="FA54" s="1083">
        <v>1</v>
      </c>
      <c r="FB54" s="1083">
        <v>1</v>
      </c>
      <c r="FC54" s="1683">
        <f t="shared" si="59"/>
        <v>1</v>
      </c>
      <c r="FD54" s="1083">
        <v>1</v>
      </c>
      <c r="FE54" s="1083">
        <v>1</v>
      </c>
      <c r="FF54" s="1700">
        <v>1</v>
      </c>
      <c r="FG54" s="1700">
        <f t="shared" si="116"/>
        <v>1</v>
      </c>
      <c r="FH54" s="1701"/>
      <c r="FI54" s="1685"/>
      <c r="FJ54" s="1685"/>
      <c r="FK54" s="1685"/>
      <c r="FL54" s="1686">
        <f t="shared" si="95"/>
        <v>0</v>
      </c>
      <c r="FM54" s="1685"/>
      <c r="FN54" s="1685"/>
      <c r="FO54" s="1685"/>
      <c r="FP54" s="1685"/>
      <c r="FQ54" s="1686">
        <f t="shared" si="96"/>
        <v>0</v>
      </c>
      <c r="FR54" s="1685"/>
      <c r="FS54" s="1685"/>
      <c r="FT54" s="1685"/>
      <c r="FU54" s="1685"/>
      <c r="FV54" s="1686">
        <f t="shared" si="97"/>
        <v>0</v>
      </c>
      <c r="FW54" s="1685"/>
      <c r="FX54" s="1685"/>
      <c r="FY54" s="1685"/>
      <c r="FZ54" s="1685"/>
      <c r="GA54" s="1686">
        <f t="shared" si="98"/>
        <v>0</v>
      </c>
      <c r="GB54" s="1685"/>
      <c r="GC54" s="1685"/>
      <c r="GD54" s="1685"/>
      <c r="GE54" s="1685"/>
      <c r="GF54" s="1686">
        <f t="shared" si="99"/>
        <v>0</v>
      </c>
      <c r="GG54" s="1685"/>
      <c r="GH54" s="1685"/>
      <c r="GI54" s="1685"/>
      <c r="GJ54" s="1685"/>
      <c r="GK54" s="1686">
        <f t="shared" si="100"/>
        <v>0</v>
      </c>
      <c r="GL54" s="1685"/>
      <c r="GM54" s="1685"/>
      <c r="GN54" s="1685"/>
      <c r="GO54" s="1685"/>
      <c r="GP54" s="1686">
        <f t="shared" si="101"/>
        <v>0</v>
      </c>
      <c r="GQ54" s="1685"/>
      <c r="GR54" s="1685"/>
      <c r="GS54" s="1685"/>
      <c r="GT54" s="1685"/>
      <c r="GU54" s="1686">
        <f t="shared" si="102"/>
        <v>0</v>
      </c>
      <c r="GV54" s="1685"/>
      <c r="GW54" s="1685"/>
      <c r="GX54" s="1685"/>
      <c r="GY54" s="1685"/>
      <c r="GZ54" s="1686">
        <f t="shared" si="103"/>
        <v>0</v>
      </c>
      <c r="HA54" s="1685"/>
      <c r="HB54" s="1685"/>
      <c r="HC54" s="1685"/>
      <c r="HD54" s="1685"/>
      <c r="HE54" s="1686">
        <f t="shared" si="104"/>
        <v>0</v>
      </c>
      <c r="HF54" s="1685"/>
      <c r="HG54" s="1685"/>
      <c r="HH54" s="1685"/>
      <c r="HI54" s="1685"/>
      <c r="HJ54" s="1686">
        <f t="shared" si="105"/>
        <v>0</v>
      </c>
      <c r="HK54" s="1685"/>
      <c r="HL54" s="1685"/>
      <c r="HM54" s="1685"/>
      <c r="HN54" s="1685"/>
      <c r="HO54" s="1686">
        <f t="shared" si="106"/>
        <v>0</v>
      </c>
      <c r="HP54" s="1685"/>
      <c r="HQ54" s="1685"/>
      <c r="HR54" s="1685"/>
      <c r="HS54" s="1685"/>
      <c r="HT54" s="1686">
        <f t="shared" si="107"/>
        <v>0</v>
      </c>
      <c r="HU54" s="1685"/>
      <c r="HV54" s="1685"/>
      <c r="HW54" s="1685"/>
      <c r="HX54" s="1685"/>
      <c r="HY54" s="1686">
        <f t="shared" si="108"/>
        <v>0</v>
      </c>
      <c r="HZ54" s="1685"/>
      <c r="IA54" s="1685"/>
      <c r="IB54" s="1685"/>
      <c r="IC54" s="1685"/>
      <c r="ID54" s="1686">
        <f t="shared" si="109"/>
        <v>0</v>
      </c>
      <c r="IE54" s="1685"/>
      <c r="IF54" s="1685"/>
      <c r="IG54" s="1685"/>
      <c r="IH54" s="1685"/>
      <c r="II54" s="1686">
        <f t="shared" si="110"/>
        <v>0</v>
      </c>
      <c r="IJ54" s="1685"/>
      <c r="IK54" s="1685"/>
      <c r="IL54" s="1685"/>
      <c r="IM54" s="1685"/>
      <c r="IN54" s="1686">
        <f t="shared" si="111"/>
        <v>0</v>
      </c>
      <c r="IO54" s="1685"/>
      <c r="IP54" s="1685"/>
      <c r="IQ54" s="1685"/>
      <c r="IR54" s="1685"/>
      <c r="IS54" s="1686">
        <f t="shared" si="112"/>
        <v>0</v>
      </c>
      <c r="IT54" s="1685"/>
      <c r="IU54" s="1685"/>
      <c r="IV54" s="1685"/>
      <c r="IW54" s="1685"/>
      <c r="IX54" s="1686">
        <f t="shared" si="113"/>
        <v>0</v>
      </c>
      <c r="IY54" s="1685"/>
      <c r="IZ54" s="1685"/>
      <c r="JA54" s="1685"/>
      <c r="JB54" s="1685"/>
      <c r="JC54" s="1686">
        <f t="shared" si="114"/>
        <v>0</v>
      </c>
      <c r="JD54" s="1683">
        <f t="shared" si="61"/>
        <v>1</v>
      </c>
      <c r="JE54" s="1686">
        <f t="shared" si="54"/>
        <v>0</v>
      </c>
      <c r="JF54" s="1702"/>
      <c r="JG54" s="1702"/>
      <c r="JH54" s="1702"/>
      <c r="JI54" s="1702"/>
      <c r="JJ54" s="1702"/>
      <c r="JK54" s="1702"/>
      <c r="JL54" s="1698" t="s">
        <v>393</v>
      </c>
      <c r="JM54" s="1703" t="s">
        <v>661</v>
      </c>
    </row>
    <row r="55" spans="1:273" ht="125.25" hidden="1" customHeight="1" x14ac:dyDescent="0.35">
      <c r="A55" s="223" t="s">
        <v>631</v>
      </c>
      <c r="B55" s="223" t="s">
        <v>653</v>
      </c>
      <c r="C55" s="225" t="s">
        <v>654</v>
      </c>
      <c r="D55" s="224" t="s">
        <v>163</v>
      </c>
      <c r="E55" s="61" t="s">
        <v>656</v>
      </c>
      <c r="F55" s="2509"/>
      <c r="G55" s="2509"/>
      <c r="H55" s="2509"/>
      <c r="I55" s="2509"/>
      <c r="J55" s="2509"/>
      <c r="K55" s="2509"/>
      <c r="L55" s="2509"/>
      <c r="M55" s="2509"/>
      <c r="N55" s="2509"/>
      <c r="O55" s="2509"/>
      <c r="P55" s="2509"/>
      <c r="Q55" s="2509"/>
      <c r="R55" s="2509"/>
      <c r="S55" s="2509"/>
      <c r="T55" s="2517"/>
      <c r="U55" s="2509"/>
      <c r="V55" s="2509"/>
      <c r="W55" s="2509"/>
      <c r="X55" s="2509"/>
      <c r="Y55" s="224" t="s">
        <v>163</v>
      </c>
      <c r="Z55" s="383"/>
      <c r="AA55" s="383" t="s">
        <v>558</v>
      </c>
      <c r="AB55" s="383">
        <v>7</v>
      </c>
      <c r="AC55" s="223" t="s">
        <v>657</v>
      </c>
      <c r="AD55" s="223" t="s">
        <v>560</v>
      </c>
      <c r="AE55" s="227" t="s">
        <v>672</v>
      </c>
      <c r="AF55" s="1698" t="s">
        <v>674</v>
      </c>
      <c r="AG55" s="838">
        <v>1138932667</v>
      </c>
      <c r="AH55" s="838">
        <v>1138932667</v>
      </c>
      <c r="AI55" s="838">
        <v>909599008</v>
      </c>
      <c r="AJ55" s="838">
        <v>2730681333</v>
      </c>
      <c r="AK55" s="838">
        <v>2484431333</v>
      </c>
      <c r="AL55" s="838">
        <v>1475304667</v>
      </c>
      <c r="AM55" s="1677">
        <f t="shared" si="55"/>
        <v>0.90982104098925998</v>
      </c>
      <c r="AN55" s="1677">
        <f t="shared" si="71"/>
        <v>0.54026980342638176</v>
      </c>
      <c r="AO55" s="977">
        <v>3687183360</v>
      </c>
      <c r="AP55" s="838">
        <f t="shared" si="56"/>
        <v>3803329635.8400002</v>
      </c>
      <c r="AQ55" s="977">
        <v>4129644029</v>
      </c>
      <c r="AR55" s="1678">
        <f t="shared" si="8"/>
        <v>11686441389</v>
      </c>
      <c r="AS55" s="1678">
        <f t="shared" si="9"/>
        <v>3623364000</v>
      </c>
      <c r="AT55" s="1679">
        <f t="shared" si="57"/>
        <v>0.31004853225983181</v>
      </c>
      <c r="AU55" s="1678">
        <f t="shared" si="62"/>
        <v>2384903675</v>
      </c>
      <c r="AV55" s="1679">
        <f t="shared" si="58"/>
        <v>0.20407441372570598</v>
      </c>
      <c r="AW55" s="1680">
        <v>1138932667</v>
      </c>
      <c r="AX55" s="1680"/>
      <c r="AY55" s="1680"/>
      <c r="AZ55" s="1680"/>
      <c r="BA55" s="1681">
        <f t="shared" si="74"/>
        <v>1138932667</v>
      </c>
      <c r="BB55" s="1680"/>
      <c r="BC55" s="1680"/>
      <c r="BD55" s="1680"/>
      <c r="BE55" s="1680"/>
      <c r="BF55" s="1681">
        <f t="shared" si="75"/>
        <v>0</v>
      </c>
      <c r="BG55" s="1680"/>
      <c r="BH55" s="1680"/>
      <c r="BI55" s="1680"/>
      <c r="BJ55" s="1680"/>
      <c r="BK55" s="1681">
        <f t="shared" si="76"/>
        <v>0</v>
      </c>
      <c r="BL55" s="1680"/>
      <c r="BM55" s="1680"/>
      <c r="BN55" s="1680"/>
      <c r="BO55" s="1680"/>
      <c r="BP55" s="1681">
        <f t="shared" si="77"/>
        <v>0</v>
      </c>
      <c r="BQ55" s="1680"/>
      <c r="BR55" s="1680"/>
      <c r="BS55" s="1680"/>
      <c r="BT55" s="1680"/>
      <c r="BU55" s="1681">
        <f t="shared" si="78"/>
        <v>0</v>
      </c>
      <c r="BV55" s="1680"/>
      <c r="BW55" s="1680"/>
      <c r="BX55" s="1680"/>
      <c r="BY55" s="1680"/>
      <c r="BZ55" s="1681">
        <f t="shared" si="79"/>
        <v>0</v>
      </c>
      <c r="CA55" s="1680"/>
      <c r="CB55" s="1680"/>
      <c r="CC55" s="1680"/>
      <c r="CD55" s="1680"/>
      <c r="CE55" s="1681">
        <f t="shared" si="80"/>
        <v>0</v>
      </c>
      <c r="CF55" s="1680"/>
      <c r="CG55" s="1680"/>
      <c r="CH55" s="1680"/>
      <c r="CI55" s="1680"/>
      <c r="CJ55" s="1681">
        <f t="shared" si="81"/>
        <v>0</v>
      </c>
      <c r="CK55" s="1680"/>
      <c r="CL55" s="1680"/>
      <c r="CM55" s="1680"/>
      <c r="CN55" s="1680"/>
      <c r="CO55" s="1681">
        <f t="shared" si="82"/>
        <v>0</v>
      </c>
      <c r="CP55" s="1680"/>
      <c r="CQ55" s="1680"/>
      <c r="CR55" s="1680"/>
      <c r="CS55" s="1680"/>
      <c r="CT55" s="1681">
        <f t="shared" si="83"/>
        <v>0</v>
      </c>
      <c r="CU55" s="1680"/>
      <c r="CV55" s="1680"/>
      <c r="CW55" s="1680"/>
      <c r="CX55" s="1680"/>
      <c r="CY55" s="1681">
        <f t="shared" si="84"/>
        <v>0</v>
      </c>
      <c r="CZ55" s="1680"/>
      <c r="DA55" s="1680"/>
      <c r="DB55" s="1680"/>
      <c r="DC55" s="1680"/>
      <c r="DD55" s="1681">
        <f t="shared" si="85"/>
        <v>0</v>
      </c>
      <c r="DE55" s="1680"/>
      <c r="DF55" s="1680"/>
      <c r="DG55" s="1680"/>
      <c r="DH55" s="1680"/>
      <c r="DI55" s="1681">
        <f t="shared" si="86"/>
        <v>0</v>
      </c>
      <c r="DJ55" s="1680"/>
      <c r="DK55" s="1680"/>
      <c r="DL55" s="1680"/>
      <c r="DM55" s="1680"/>
      <c r="DN55" s="1681">
        <f t="shared" si="87"/>
        <v>0</v>
      </c>
      <c r="DO55" s="1680"/>
      <c r="DP55" s="1680"/>
      <c r="DQ55" s="1680"/>
      <c r="DR55" s="1680"/>
      <c r="DS55" s="1681">
        <f t="shared" si="88"/>
        <v>0</v>
      </c>
      <c r="DT55" s="1680"/>
      <c r="DU55" s="1680"/>
      <c r="DV55" s="1680"/>
      <c r="DW55" s="1680"/>
      <c r="DX55" s="1681">
        <f t="shared" si="89"/>
        <v>0</v>
      </c>
      <c r="DY55" s="1680"/>
      <c r="DZ55" s="1680"/>
      <c r="EA55" s="1680"/>
      <c r="EB55" s="1680"/>
      <c r="EC55" s="1681">
        <f t="shared" si="90"/>
        <v>0</v>
      </c>
      <c r="ED55" s="1680"/>
      <c r="EE55" s="1680"/>
      <c r="EF55" s="1680"/>
      <c r="EG55" s="1680"/>
      <c r="EH55" s="1681">
        <f t="shared" si="91"/>
        <v>0</v>
      </c>
      <c r="EI55" s="1680"/>
      <c r="EJ55" s="1680"/>
      <c r="EK55" s="1680"/>
      <c r="EL55" s="1680"/>
      <c r="EM55" s="1681">
        <f t="shared" si="92"/>
        <v>0</v>
      </c>
      <c r="EN55" s="1680"/>
      <c r="EO55" s="1680"/>
      <c r="EP55" s="1680"/>
      <c r="EQ55" s="1680"/>
      <c r="ER55" s="1681">
        <f t="shared" si="93"/>
        <v>0</v>
      </c>
      <c r="ES55" s="1680"/>
      <c r="ET55" s="1680"/>
      <c r="EU55" s="1680"/>
      <c r="EV55" s="1680"/>
      <c r="EW55" s="1681">
        <f t="shared" si="94"/>
        <v>0</v>
      </c>
      <c r="EX55" s="1681">
        <f t="shared" si="63"/>
        <v>0</v>
      </c>
      <c r="EY55" s="1083">
        <v>1</v>
      </c>
      <c r="EZ55" s="1083">
        <v>1</v>
      </c>
      <c r="FA55" s="1083">
        <v>1</v>
      </c>
      <c r="FB55" s="1083">
        <v>1</v>
      </c>
      <c r="FC55" s="1683">
        <f t="shared" si="59"/>
        <v>1</v>
      </c>
      <c r="FD55" s="1083">
        <v>1</v>
      </c>
      <c r="FE55" s="1083">
        <v>1</v>
      </c>
      <c r="FF55" s="1700">
        <v>1</v>
      </c>
      <c r="FG55" s="1700">
        <f t="shared" si="116"/>
        <v>1</v>
      </c>
      <c r="FH55" s="1701"/>
      <c r="FI55" s="1685"/>
      <c r="FJ55" s="1685"/>
      <c r="FK55" s="1685"/>
      <c r="FL55" s="1686">
        <f t="shared" si="95"/>
        <v>0</v>
      </c>
      <c r="FM55" s="1685"/>
      <c r="FN55" s="1685"/>
      <c r="FO55" s="1685"/>
      <c r="FP55" s="1685"/>
      <c r="FQ55" s="1686">
        <f t="shared" si="96"/>
        <v>0</v>
      </c>
      <c r="FR55" s="1685"/>
      <c r="FS55" s="1685"/>
      <c r="FT55" s="1685"/>
      <c r="FU55" s="1685"/>
      <c r="FV55" s="1686">
        <f t="shared" si="97"/>
        <v>0</v>
      </c>
      <c r="FW55" s="1685"/>
      <c r="FX55" s="1685"/>
      <c r="FY55" s="1685"/>
      <c r="FZ55" s="1685"/>
      <c r="GA55" s="1686">
        <f t="shared" si="98"/>
        <v>0</v>
      </c>
      <c r="GB55" s="1685"/>
      <c r="GC55" s="1685"/>
      <c r="GD55" s="1685"/>
      <c r="GE55" s="1685"/>
      <c r="GF55" s="1686">
        <f t="shared" si="99"/>
        <v>0</v>
      </c>
      <c r="GG55" s="1685"/>
      <c r="GH55" s="1685"/>
      <c r="GI55" s="1685"/>
      <c r="GJ55" s="1685"/>
      <c r="GK55" s="1686">
        <f t="shared" si="100"/>
        <v>0</v>
      </c>
      <c r="GL55" s="1685"/>
      <c r="GM55" s="1685"/>
      <c r="GN55" s="1685"/>
      <c r="GO55" s="1685"/>
      <c r="GP55" s="1686">
        <f t="shared" si="101"/>
        <v>0</v>
      </c>
      <c r="GQ55" s="1685"/>
      <c r="GR55" s="1685"/>
      <c r="GS55" s="1685"/>
      <c r="GT55" s="1685"/>
      <c r="GU55" s="1686">
        <f t="shared" si="102"/>
        <v>0</v>
      </c>
      <c r="GV55" s="1685"/>
      <c r="GW55" s="1685"/>
      <c r="GX55" s="1685"/>
      <c r="GY55" s="1685"/>
      <c r="GZ55" s="1686">
        <f t="shared" si="103"/>
        <v>0</v>
      </c>
      <c r="HA55" s="1685"/>
      <c r="HB55" s="1685"/>
      <c r="HC55" s="1685"/>
      <c r="HD55" s="1685"/>
      <c r="HE55" s="1686">
        <f t="shared" si="104"/>
        <v>0</v>
      </c>
      <c r="HF55" s="1685"/>
      <c r="HG55" s="1685"/>
      <c r="HH55" s="1685"/>
      <c r="HI55" s="1685"/>
      <c r="HJ55" s="1686">
        <f t="shared" si="105"/>
        <v>0</v>
      </c>
      <c r="HK55" s="1685"/>
      <c r="HL55" s="1685"/>
      <c r="HM55" s="1685"/>
      <c r="HN55" s="1685"/>
      <c r="HO55" s="1686">
        <f t="shared" si="106"/>
        <v>0</v>
      </c>
      <c r="HP55" s="1685"/>
      <c r="HQ55" s="1685"/>
      <c r="HR55" s="1685"/>
      <c r="HS55" s="1685"/>
      <c r="HT55" s="1686">
        <f t="shared" si="107"/>
        <v>0</v>
      </c>
      <c r="HU55" s="1685"/>
      <c r="HV55" s="1685"/>
      <c r="HW55" s="1685"/>
      <c r="HX55" s="1685"/>
      <c r="HY55" s="1686">
        <f t="shared" si="108"/>
        <v>0</v>
      </c>
      <c r="HZ55" s="1685"/>
      <c r="IA55" s="1685"/>
      <c r="IB55" s="1685"/>
      <c r="IC55" s="1685"/>
      <c r="ID55" s="1686">
        <f t="shared" si="109"/>
        <v>0</v>
      </c>
      <c r="IE55" s="1685"/>
      <c r="IF55" s="1685"/>
      <c r="IG55" s="1685"/>
      <c r="IH55" s="1685"/>
      <c r="II55" s="1686">
        <f t="shared" si="110"/>
        <v>0</v>
      </c>
      <c r="IJ55" s="1685"/>
      <c r="IK55" s="1685"/>
      <c r="IL55" s="1685"/>
      <c r="IM55" s="1685"/>
      <c r="IN55" s="1686">
        <f t="shared" si="111"/>
        <v>0</v>
      </c>
      <c r="IO55" s="1685"/>
      <c r="IP55" s="1685"/>
      <c r="IQ55" s="1685"/>
      <c r="IR55" s="1685"/>
      <c r="IS55" s="1686">
        <f t="shared" si="112"/>
        <v>0</v>
      </c>
      <c r="IT55" s="1685"/>
      <c r="IU55" s="1685"/>
      <c r="IV55" s="1685"/>
      <c r="IW55" s="1685"/>
      <c r="IX55" s="1686">
        <f t="shared" si="113"/>
        <v>0</v>
      </c>
      <c r="IY55" s="1685"/>
      <c r="IZ55" s="1685"/>
      <c r="JA55" s="1685"/>
      <c r="JB55" s="1685"/>
      <c r="JC55" s="1686">
        <f t="shared" si="114"/>
        <v>0</v>
      </c>
      <c r="JD55" s="1683">
        <f t="shared" si="61"/>
        <v>1</v>
      </c>
      <c r="JE55" s="1686">
        <f t="shared" si="54"/>
        <v>0</v>
      </c>
      <c r="JF55" s="1702"/>
      <c r="JG55" s="1702"/>
      <c r="JH55" s="1702"/>
      <c r="JI55" s="1702"/>
      <c r="JJ55" s="1702"/>
      <c r="JK55" s="1702"/>
      <c r="JL55" s="1698" t="s">
        <v>675</v>
      </c>
      <c r="JM55" s="1703" t="s">
        <v>661</v>
      </c>
    </row>
    <row r="56" spans="1:273" ht="125.25" hidden="1" customHeight="1" x14ac:dyDescent="0.35">
      <c r="A56" s="223" t="s">
        <v>631</v>
      </c>
      <c r="B56" s="223" t="s">
        <v>653</v>
      </c>
      <c r="C56" s="225" t="s">
        <v>654</v>
      </c>
      <c r="D56" s="224" t="s">
        <v>163</v>
      </c>
      <c r="E56" s="61" t="s">
        <v>656</v>
      </c>
      <c r="F56" s="2509"/>
      <c r="G56" s="2509"/>
      <c r="H56" s="2509"/>
      <c r="I56" s="2509"/>
      <c r="J56" s="2509"/>
      <c r="K56" s="2509"/>
      <c r="L56" s="2509"/>
      <c r="M56" s="2509"/>
      <c r="N56" s="2509">
        <f>+F56+I56+L56+M56</f>
        <v>0</v>
      </c>
      <c r="O56" s="2509">
        <f>+G56+J56</f>
        <v>0</v>
      </c>
      <c r="P56" s="2509">
        <f>+H56+K56</f>
        <v>0</v>
      </c>
      <c r="Q56" s="2509"/>
      <c r="R56" s="2509"/>
      <c r="S56" s="2509"/>
      <c r="T56" s="2517"/>
      <c r="U56" s="2509"/>
      <c r="V56" s="2509"/>
      <c r="W56" s="2509"/>
      <c r="X56" s="2509"/>
      <c r="Y56" s="224" t="s">
        <v>163</v>
      </c>
      <c r="Z56" s="383"/>
      <c r="AA56" s="383" t="s">
        <v>503</v>
      </c>
      <c r="AB56" s="383">
        <v>8</v>
      </c>
      <c r="AC56" s="223" t="s">
        <v>657</v>
      </c>
      <c r="AD56" s="223" t="s">
        <v>560</v>
      </c>
      <c r="AE56" s="227" t="s">
        <v>676</v>
      </c>
      <c r="AF56" s="1698" t="s">
        <v>677</v>
      </c>
      <c r="AG56" s="838">
        <v>958993036</v>
      </c>
      <c r="AH56" s="838">
        <v>958993036</v>
      </c>
      <c r="AI56" s="838">
        <v>413132136</v>
      </c>
      <c r="AJ56" s="838">
        <v>2093456113</v>
      </c>
      <c r="AK56" s="838">
        <v>1986287551</v>
      </c>
      <c r="AL56" s="838">
        <v>762026382</v>
      </c>
      <c r="AM56" s="1677">
        <f t="shared" si="55"/>
        <v>0.94880782962943344</v>
      </c>
      <c r="AN56" s="1677">
        <f t="shared" si="71"/>
        <v>0.36400399190025917</v>
      </c>
      <c r="AO56" s="977">
        <v>2705570147</v>
      </c>
      <c r="AP56" s="838">
        <f t="shared" si="56"/>
        <v>2790795606.6305003</v>
      </c>
      <c r="AQ56" s="977">
        <v>1500000000</v>
      </c>
      <c r="AR56" s="1678">
        <f t="shared" si="8"/>
        <v>7258019296</v>
      </c>
      <c r="AS56" s="1678">
        <f t="shared" si="9"/>
        <v>2945280587</v>
      </c>
      <c r="AT56" s="1679">
        <f t="shared" si="57"/>
        <v>0.4057967424560564</v>
      </c>
      <c r="AU56" s="1678">
        <f t="shared" si="62"/>
        <v>1175158518</v>
      </c>
      <c r="AV56" s="1679">
        <f t="shared" si="58"/>
        <v>0.16191173791004482</v>
      </c>
      <c r="AW56" s="1680">
        <v>958993036</v>
      </c>
      <c r="AX56" s="1680"/>
      <c r="AY56" s="1680"/>
      <c r="AZ56" s="1680"/>
      <c r="BA56" s="1681">
        <f t="shared" si="74"/>
        <v>958993036</v>
      </c>
      <c r="BB56" s="1680"/>
      <c r="BC56" s="1680"/>
      <c r="BD56" s="1680"/>
      <c r="BE56" s="1680"/>
      <c r="BF56" s="1681">
        <f t="shared" si="75"/>
        <v>0</v>
      </c>
      <c r="BG56" s="1680"/>
      <c r="BH56" s="1680"/>
      <c r="BI56" s="1680"/>
      <c r="BJ56" s="1680"/>
      <c r="BK56" s="1681">
        <f t="shared" si="76"/>
        <v>0</v>
      </c>
      <c r="BL56" s="1680"/>
      <c r="BM56" s="1680"/>
      <c r="BN56" s="1680"/>
      <c r="BO56" s="1680"/>
      <c r="BP56" s="1681">
        <f t="shared" si="77"/>
        <v>0</v>
      </c>
      <c r="BQ56" s="1680"/>
      <c r="BR56" s="1680"/>
      <c r="BS56" s="1680"/>
      <c r="BT56" s="1680"/>
      <c r="BU56" s="1681">
        <f t="shared" si="78"/>
        <v>0</v>
      </c>
      <c r="BV56" s="1680"/>
      <c r="BW56" s="1680"/>
      <c r="BX56" s="1680"/>
      <c r="BY56" s="1680"/>
      <c r="BZ56" s="1681">
        <f t="shared" si="79"/>
        <v>0</v>
      </c>
      <c r="CA56" s="1680"/>
      <c r="CB56" s="1680"/>
      <c r="CC56" s="1680"/>
      <c r="CD56" s="1680"/>
      <c r="CE56" s="1681">
        <f t="shared" si="80"/>
        <v>0</v>
      </c>
      <c r="CF56" s="1680"/>
      <c r="CG56" s="1680"/>
      <c r="CH56" s="1680"/>
      <c r="CI56" s="1680"/>
      <c r="CJ56" s="1681">
        <f t="shared" si="81"/>
        <v>0</v>
      </c>
      <c r="CK56" s="1680"/>
      <c r="CL56" s="1680"/>
      <c r="CM56" s="1680"/>
      <c r="CN56" s="1680"/>
      <c r="CO56" s="1681">
        <f t="shared" si="82"/>
        <v>0</v>
      </c>
      <c r="CP56" s="1680"/>
      <c r="CQ56" s="1680"/>
      <c r="CR56" s="1680"/>
      <c r="CS56" s="1680"/>
      <c r="CT56" s="1681">
        <f t="shared" si="83"/>
        <v>0</v>
      </c>
      <c r="CU56" s="1680"/>
      <c r="CV56" s="1680"/>
      <c r="CW56" s="1680"/>
      <c r="CX56" s="1680"/>
      <c r="CY56" s="1681">
        <f t="shared" si="84"/>
        <v>0</v>
      </c>
      <c r="CZ56" s="1680"/>
      <c r="DA56" s="1680"/>
      <c r="DB56" s="1680"/>
      <c r="DC56" s="1680"/>
      <c r="DD56" s="1681">
        <f t="shared" si="85"/>
        <v>0</v>
      </c>
      <c r="DE56" s="1680"/>
      <c r="DF56" s="1680"/>
      <c r="DG56" s="1680"/>
      <c r="DH56" s="1680"/>
      <c r="DI56" s="1681">
        <f t="shared" si="86"/>
        <v>0</v>
      </c>
      <c r="DJ56" s="1680"/>
      <c r="DK56" s="1680"/>
      <c r="DL56" s="1680"/>
      <c r="DM56" s="1680"/>
      <c r="DN56" s="1681">
        <f t="shared" si="87"/>
        <v>0</v>
      </c>
      <c r="DO56" s="1680"/>
      <c r="DP56" s="1680"/>
      <c r="DQ56" s="1680"/>
      <c r="DR56" s="1680"/>
      <c r="DS56" s="1681">
        <f t="shared" si="88"/>
        <v>0</v>
      </c>
      <c r="DT56" s="1680"/>
      <c r="DU56" s="1680"/>
      <c r="DV56" s="1680"/>
      <c r="DW56" s="1680"/>
      <c r="DX56" s="1681">
        <f t="shared" si="89"/>
        <v>0</v>
      </c>
      <c r="DY56" s="1680"/>
      <c r="DZ56" s="1680"/>
      <c r="EA56" s="1680"/>
      <c r="EB56" s="1680"/>
      <c r="EC56" s="1681">
        <f t="shared" si="90"/>
        <v>0</v>
      </c>
      <c r="ED56" s="1680"/>
      <c r="EE56" s="1680"/>
      <c r="EF56" s="1680"/>
      <c r="EG56" s="1680"/>
      <c r="EH56" s="1681">
        <f t="shared" si="91"/>
        <v>0</v>
      </c>
      <c r="EI56" s="1680"/>
      <c r="EJ56" s="1680"/>
      <c r="EK56" s="1680"/>
      <c r="EL56" s="1680"/>
      <c r="EM56" s="1681">
        <f t="shared" si="92"/>
        <v>0</v>
      </c>
      <c r="EN56" s="1680"/>
      <c r="EO56" s="1680"/>
      <c r="EP56" s="1680"/>
      <c r="EQ56" s="1680"/>
      <c r="ER56" s="1681">
        <f t="shared" si="93"/>
        <v>0</v>
      </c>
      <c r="ES56" s="1680"/>
      <c r="ET56" s="1680"/>
      <c r="EU56" s="1680"/>
      <c r="EV56" s="1680"/>
      <c r="EW56" s="1681">
        <f t="shared" si="94"/>
        <v>0</v>
      </c>
      <c r="EX56" s="1681">
        <f t="shared" si="63"/>
        <v>0</v>
      </c>
      <c r="EY56" s="1076">
        <v>1</v>
      </c>
      <c r="EZ56" s="1076">
        <v>1</v>
      </c>
      <c r="FA56" s="1076">
        <v>1</v>
      </c>
      <c r="FB56" s="1699">
        <v>1</v>
      </c>
      <c r="FC56" s="1683">
        <f t="shared" si="59"/>
        <v>1</v>
      </c>
      <c r="FD56" s="1076">
        <v>0.25</v>
      </c>
      <c r="FE56" s="1076">
        <v>0.25</v>
      </c>
      <c r="FF56" s="1722">
        <f>+EY56+FA56+FD56+FE56</f>
        <v>2.5</v>
      </c>
      <c r="FG56" s="1723">
        <f>+EZ56+FB56</f>
        <v>2</v>
      </c>
      <c r="FH56" s="1724"/>
      <c r="FI56" s="1685"/>
      <c r="FJ56" s="1685"/>
      <c r="FK56" s="1685"/>
      <c r="FL56" s="1686">
        <f t="shared" si="95"/>
        <v>0</v>
      </c>
      <c r="FM56" s="1685"/>
      <c r="FN56" s="1685"/>
      <c r="FO56" s="1685"/>
      <c r="FP56" s="1685"/>
      <c r="FQ56" s="1686">
        <f t="shared" si="96"/>
        <v>0</v>
      </c>
      <c r="FR56" s="1685"/>
      <c r="FS56" s="1685"/>
      <c r="FT56" s="1685"/>
      <c r="FU56" s="1685"/>
      <c r="FV56" s="1686">
        <f t="shared" si="97"/>
        <v>0</v>
      </c>
      <c r="FW56" s="1685"/>
      <c r="FX56" s="1685"/>
      <c r="FY56" s="1685"/>
      <c r="FZ56" s="1685"/>
      <c r="GA56" s="1686">
        <f t="shared" si="98"/>
        <v>0</v>
      </c>
      <c r="GB56" s="1685"/>
      <c r="GC56" s="1685"/>
      <c r="GD56" s="1685"/>
      <c r="GE56" s="1685"/>
      <c r="GF56" s="1686">
        <f t="shared" si="99"/>
        <v>0</v>
      </c>
      <c r="GG56" s="1685"/>
      <c r="GH56" s="1685"/>
      <c r="GI56" s="1685"/>
      <c r="GJ56" s="1685"/>
      <c r="GK56" s="1686">
        <f t="shared" si="100"/>
        <v>0</v>
      </c>
      <c r="GL56" s="1685"/>
      <c r="GM56" s="1685"/>
      <c r="GN56" s="1685"/>
      <c r="GO56" s="1685"/>
      <c r="GP56" s="1686">
        <f t="shared" si="101"/>
        <v>0</v>
      </c>
      <c r="GQ56" s="1685"/>
      <c r="GR56" s="1685"/>
      <c r="GS56" s="1685"/>
      <c r="GT56" s="1685"/>
      <c r="GU56" s="1686">
        <f t="shared" si="102"/>
        <v>0</v>
      </c>
      <c r="GV56" s="1685"/>
      <c r="GW56" s="1685"/>
      <c r="GX56" s="1685"/>
      <c r="GY56" s="1685"/>
      <c r="GZ56" s="1686">
        <f t="shared" si="103"/>
        <v>0</v>
      </c>
      <c r="HA56" s="1685"/>
      <c r="HB56" s="1685"/>
      <c r="HC56" s="1685"/>
      <c r="HD56" s="1685"/>
      <c r="HE56" s="1686">
        <f t="shared" si="104"/>
        <v>0</v>
      </c>
      <c r="HF56" s="1685"/>
      <c r="HG56" s="1685"/>
      <c r="HH56" s="1685"/>
      <c r="HI56" s="1685"/>
      <c r="HJ56" s="1686">
        <f t="shared" si="105"/>
        <v>0</v>
      </c>
      <c r="HK56" s="1685"/>
      <c r="HL56" s="1685"/>
      <c r="HM56" s="1685"/>
      <c r="HN56" s="1685"/>
      <c r="HO56" s="1686">
        <f t="shared" si="106"/>
        <v>0</v>
      </c>
      <c r="HP56" s="1685"/>
      <c r="HQ56" s="1685"/>
      <c r="HR56" s="1685"/>
      <c r="HS56" s="1685"/>
      <c r="HT56" s="1686">
        <f t="shared" si="107"/>
        <v>0</v>
      </c>
      <c r="HU56" s="1685"/>
      <c r="HV56" s="1685"/>
      <c r="HW56" s="1685"/>
      <c r="HX56" s="1685"/>
      <c r="HY56" s="1686">
        <f t="shared" si="108"/>
        <v>0</v>
      </c>
      <c r="HZ56" s="1685"/>
      <c r="IA56" s="1685"/>
      <c r="IB56" s="1685"/>
      <c r="IC56" s="1685"/>
      <c r="ID56" s="1686">
        <f t="shared" si="109"/>
        <v>0</v>
      </c>
      <c r="IE56" s="1685"/>
      <c r="IF56" s="1685"/>
      <c r="IG56" s="1685"/>
      <c r="IH56" s="1685"/>
      <c r="II56" s="1686">
        <f t="shared" si="110"/>
        <v>0</v>
      </c>
      <c r="IJ56" s="1685"/>
      <c r="IK56" s="1685"/>
      <c r="IL56" s="1685"/>
      <c r="IM56" s="1685"/>
      <c r="IN56" s="1686">
        <f t="shared" si="111"/>
        <v>0</v>
      </c>
      <c r="IO56" s="1685"/>
      <c r="IP56" s="1685"/>
      <c r="IQ56" s="1685"/>
      <c r="IR56" s="1685"/>
      <c r="IS56" s="1686">
        <f t="shared" si="112"/>
        <v>0</v>
      </c>
      <c r="IT56" s="1685"/>
      <c r="IU56" s="1685"/>
      <c r="IV56" s="1685"/>
      <c r="IW56" s="1685"/>
      <c r="IX56" s="1686">
        <f t="shared" si="113"/>
        <v>0</v>
      </c>
      <c r="IY56" s="1685"/>
      <c r="IZ56" s="1685"/>
      <c r="JA56" s="1685"/>
      <c r="JB56" s="1685"/>
      <c r="JC56" s="1686">
        <f t="shared" si="114"/>
        <v>0</v>
      </c>
      <c r="JD56" s="1683">
        <f t="shared" si="61"/>
        <v>0.8</v>
      </c>
      <c r="JE56" s="1686">
        <f t="shared" si="54"/>
        <v>0</v>
      </c>
      <c r="JF56" s="1702"/>
      <c r="JG56" s="1702"/>
      <c r="JH56" s="1702"/>
      <c r="JI56" s="1702"/>
      <c r="JJ56" s="1702"/>
      <c r="JK56" s="1702"/>
      <c r="JL56" s="1698" t="s">
        <v>393</v>
      </c>
      <c r="JM56" s="1703" t="s">
        <v>661</v>
      </c>
    </row>
    <row r="57" spans="1:273" ht="125.25" hidden="1" customHeight="1" x14ac:dyDescent="0.35">
      <c r="A57" s="223" t="s">
        <v>631</v>
      </c>
      <c r="B57" s="223" t="s">
        <v>653</v>
      </c>
      <c r="C57" s="225" t="s">
        <v>654</v>
      </c>
      <c r="D57" s="224" t="s">
        <v>163</v>
      </c>
      <c r="E57" s="61" t="s">
        <v>656</v>
      </c>
      <c r="F57" s="2509"/>
      <c r="G57" s="2509"/>
      <c r="H57" s="2509"/>
      <c r="I57" s="2509"/>
      <c r="J57" s="2509"/>
      <c r="K57" s="2509"/>
      <c r="L57" s="2509"/>
      <c r="M57" s="2509"/>
      <c r="N57" s="2509"/>
      <c r="O57" s="2509"/>
      <c r="P57" s="2509"/>
      <c r="Q57" s="2509"/>
      <c r="R57" s="2509"/>
      <c r="S57" s="2509"/>
      <c r="T57" s="2517"/>
      <c r="U57" s="2509"/>
      <c r="V57" s="2509"/>
      <c r="W57" s="2509"/>
      <c r="X57" s="2509"/>
      <c r="Y57" s="224" t="s">
        <v>163</v>
      </c>
      <c r="Z57" s="383"/>
      <c r="AA57" s="383" t="s">
        <v>558</v>
      </c>
      <c r="AB57" s="383">
        <v>9</v>
      </c>
      <c r="AC57" s="223" t="s">
        <v>657</v>
      </c>
      <c r="AD57" s="223" t="s">
        <v>560</v>
      </c>
      <c r="AE57" s="227" t="s">
        <v>678</v>
      </c>
      <c r="AF57" s="1698" t="s">
        <v>679</v>
      </c>
      <c r="AG57" s="838">
        <v>2264220659</v>
      </c>
      <c r="AH57" s="838">
        <v>1454914053</v>
      </c>
      <c r="AI57" s="838">
        <v>662963062</v>
      </c>
      <c r="AJ57" s="838">
        <v>6259486243</v>
      </c>
      <c r="AK57" s="838">
        <v>5375687193</v>
      </c>
      <c r="AL57" s="838">
        <v>3970169975</v>
      </c>
      <c r="AM57" s="1677">
        <f t="shared" si="55"/>
        <v>0.85880645540385125</v>
      </c>
      <c r="AN57" s="1677">
        <f t="shared" si="71"/>
        <v>0.63426451003704198</v>
      </c>
      <c r="AO57" s="977">
        <v>3247415918</v>
      </c>
      <c r="AP57" s="838">
        <f t="shared" si="56"/>
        <v>3349709519.4170003</v>
      </c>
      <c r="AQ57" s="977">
        <v>500000000</v>
      </c>
      <c r="AR57" s="1678">
        <f t="shared" si="8"/>
        <v>12271122820</v>
      </c>
      <c r="AS57" s="1678">
        <f t="shared" si="9"/>
        <v>6830601246</v>
      </c>
      <c r="AT57" s="1679">
        <f t="shared" si="57"/>
        <v>0.55664028029017809</v>
      </c>
      <c r="AU57" s="1678">
        <f t="shared" si="62"/>
        <v>4633133037</v>
      </c>
      <c r="AV57" s="1679">
        <f t="shared" si="58"/>
        <v>0.37756390388732169</v>
      </c>
      <c r="AW57" s="1680">
        <v>1454914053</v>
      </c>
      <c r="AX57" s="1680"/>
      <c r="AY57" s="1680"/>
      <c r="AZ57" s="1680"/>
      <c r="BA57" s="1681">
        <f t="shared" si="74"/>
        <v>1454914053</v>
      </c>
      <c r="BB57" s="1680"/>
      <c r="BC57" s="1680"/>
      <c r="BD57" s="1680"/>
      <c r="BE57" s="1680"/>
      <c r="BF57" s="1681">
        <f t="shared" si="75"/>
        <v>0</v>
      </c>
      <c r="BG57" s="1680"/>
      <c r="BH57" s="1680"/>
      <c r="BI57" s="1680"/>
      <c r="BJ57" s="1680"/>
      <c r="BK57" s="1681">
        <f t="shared" si="76"/>
        <v>0</v>
      </c>
      <c r="BL57" s="1680"/>
      <c r="BM57" s="1680"/>
      <c r="BN57" s="1680"/>
      <c r="BO57" s="1680"/>
      <c r="BP57" s="1681">
        <f t="shared" si="77"/>
        <v>0</v>
      </c>
      <c r="BQ57" s="1680"/>
      <c r="BR57" s="1680"/>
      <c r="BS57" s="1680"/>
      <c r="BT57" s="1680"/>
      <c r="BU57" s="1681">
        <f t="shared" si="78"/>
        <v>0</v>
      </c>
      <c r="BV57" s="1680"/>
      <c r="BW57" s="1680"/>
      <c r="BX57" s="1680"/>
      <c r="BY57" s="1680"/>
      <c r="BZ57" s="1681">
        <f t="shared" si="79"/>
        <v>0</v>
      </c>
      <c r="CA57" s="1680"/>
      <c r="CB57" s="1680"/>
      <c r="CC57" s="1680"/>
      <c r="CD57" s="1680"/>
      <c r="CE57" s="1681">
        <f t="shared" si="80"/>
        <v>0</v>
      </c>
      <c r="CF57" s="1680"/>
      <c r="CG57" s="1680"/>
      <c r="CH57" s="1680"/>
      <c r="CI57" s="1680"/>
      <c r="CJ57" s="1681">
        <f t="shared" si="81"/>
        <v>0</v>
      </c>
      <c r="CK57" s="1680"/>
      <c r="CL57" s="1680"/>
      <c r="CM57" s="1680"/>
      <c r="CN57" s="1680"/>
      <c r="CO57" s="1681">
        <f t="shared" si="82"/>
        <v>0</v>
      </c>
      <c r="CP57" s="1680"/>
      <c r="CQ57" s="1680"/>
      <c r="CR57" s="1680"/>
      <c r="CS57" s="1680"/>
      <c r="CT57" s="1681">
        <f t="shared" si="83"/>
        <v>0</v>
      </c>
      <c r="CU57" s="1680"/>
      <c r="CV57" s="1680"/>
      <c r="CW57" s="1680"/>
      <c r="CX57" s="1680"/>
      <c r="CY57" s="1681">
        <f t="shared" si="84"/>
        <v>0</v>
      </c>
      <c r="CZ57" s="1680"/>
      <c r="DA57" s="1680"/>
      <c r="DB57" s="1680"/>
      <c r="DC57" s="1680"/>
      <c r="DD57" s="1681">
        <f t="shared" si="85"/>
        <v>0</v>
      </c>
      <c r="DE57" s="1680"/>
      <c r="DF57" s="1680"/>
      <c r="DG57" s="1680"/>
      <c r="DH57" s="1680"/>
      <c r="DI57" s="1681">
        <f t="shared" si="86"/>
        <v>0</v>
      </c>
      <c r="DJ57" s="1680"/>
      <c r="DK57" s="1680"/>
      <c r="DL57" s="1680"/>
      <c r="DM57" s="1680"/>
      <c r="DN57" s="1681">
        <f t="shared" si="87"/>
        <v>0</v>
      </c>
      <c r="DO57" s="1680"/>
      <c r="DP57" s="1680"/>
      <c r="DQ57" s="1680"/>
      <c r="DR57" s="1680"/>
      <c r="DS57" s="1681">
        <f t="shared" si="88"/>
        <v>0</v>
      </c>
      <c r="DT57" s="1680"/>
      <c r="DU57" s="1680"/>
      <c r="DV57" s="1680"/>
      <c r="DW57" s="1680"/>
      <c r="DX57" s="1681">
        <f t="shared" si="89"/>
        <v>0</v>
      </c>
      <c r="DY57" s="1680"/>
      <c r="DZ57" s="1680"/>
      <c r="EA57" s="1680"/>
      <c r="EB57" s="1680"/>
      <c r="EC57" s="1681">
        <f t="shared" si="90"/>
        <v>0</v>
      </c>
      <c r="ED57" s="1680"/>
      <c r="EE57" s="1680"/>
      <c r="EF57" s="1680"/>
      <c r="EG57" s="1680"/>
      <c r="EH57" s="1681">
        <f t="shared" si="91"/>
        <v>0</v>
      </c>
      <c r="EI57" s="1680"/>
      <c r="EJ57" s="1680"/>
      <c r="EK57" s="1680"/>
      <c r="EL57" s="1680"/>
      <c r="EM57" s="1681">
        <f t="shared" si="92"/>
        <v>0</v>
      </c>
      <c r="EN57" s="1680"/>
      <c r="EO57" s="1680"/>
      <c r="EP57" s="1680"/>
      <c r="EQ57" s="1680"/>
      <c r="ER57" s="1681">
        <f t="shared" si="93"/>
        <v>0</v>
      </c>
      <c r="ES57" s="1680"/>
      <c r="ET57" s="1680"/>
      <c r="EU57" s="1680"/>
      <c r="EV57" s="1680"/>
      <c r="EW57" s="1681">
        <f t="shared" si="94"/>
        <v>0</v>
      </c>
      <c r="EX57" s="1681">
        <f t="shared" si="63"/>
        <v>0</v>
      </c>
      <c r="EY57" s="1076">
        <v>1</v>
      </c>
      <c r="EZ57" s="1076">
        <v>1</v>
      </c>
      <c r="FA57" s="1076">
        <v>1</v>
      </c>
      <c r="FB57" s="1076">
        <v>1</v>
      </c>
      <c r="FC57" s="1683">
        <f t="shared" si="59"/>
        <v>1</v>
      </c>
      <c r="FD57" s="1076">
        <v>1</v>
      </c>
      <c r="FE57" s="1076">
        <v>1</v>
      </c>
      <c r="FF57" s="1722">
        <v>1</v>
      </c>
      <c r="FG57" s="1722">
        <f>MAX(EZ57:FB57)</f>
        <v>1</v>
      </c>
      <c r="FH57" s="1701"/>
      <c r="FI57" s="1685"/>
      <c r="FJ57" s="1685"/>
      <c r="FK57" s="1685"/>
      <c r="FL57" s="1686">
        <f t="shared" si="95"/>
        <v>0</v>
      </c>
      <c r="FM57" s="1685"/>
      <c r="FN57" s="1685"/>
      <c r="FO57" s="1685"/>
      <c r="FP57" s="1685"/>
      <c r="FQ57" s="1686">
        <f t="shared" si="96"/>
        <v>0</v>
      </c>
      <c r="FR57" s="1685"/>
      <c r="FS57" s="1685"/>
      <c r="FT57" s="1685"/>
      <c r="FU57" s="1685"/>
      <c r="FV57" s="1686">
        <f t="shared" si="97"/>
        <v>0</v>
      </c>
      <c r="FW57" s="1685"/>
      <c r="FX57" s="1685"/>
      <c r="FY57" s="1685"/>
      <c r="FZ57" s="1685"/>
      <c r="GA57" s="1686">
        <f t="shared" si="98"/>
        <v>0</v>
      </c>
      <c r="GB57" s="1685"/>
      <c r="GC57" s="1685"/>
      <c r="GD57" s="1685"/>
      <c r="GE57" s="1685"/>
      <c r="GF57" s="1686">
        <f t="shared" si="99"/>
        <v>0</v>
      </c>
      <c r="GG57" s="1685"/>
      <c r="GH57" s="1685"/>
      <c r="GI57" s="1685"/>
      <c r="GJ57" s="1685"/>
      <c r="GK57" s="1686">
        <f t="shared" si="100"/>
        <v>0</v>
      </c>
      <c r="GL57" s="1685"/>
      <c r="GM57" s="1685"/>
      <c r="GN57" s="1685"/>
      <c r="GO57" s="1685"/>
      <c r="GP57" s="1686">
        <f t="shared" si="101"/>
        <v>0</v>
      </c>
      <c r="GQ57" s="1685"/>
      <c r="GR57" s="1685"/>
      <c r="GS57" s="1685"/>
      <c r="GT57" s="1685"/>
      <c r="GU57" s="1686">
        <f t="shared" si="102"/>
        <v>0</v>
      </c>
      <c r="GV57" s="1685"/>
      <c r="GW57" s="1685"/>
      <c r="GX57" s="1685"/>
      <c r="GY57" s="1685"/>
      <c r="GZ57" s="1686">
        <f t="shared" si="103"/>
        <v>0</v>
      </c>
      <c r="HA57" s="1685"/>
      <c r="HB57" s="1685"/>
      <c r="HC57" s="1685"/>
      <c r="HD57" s="1685"/>
      <c r="HE57" s="1686">
        <f t="shared" si="104"/>
        <v>0</v>
      </c>
      <c r="HF57" s="1685"/>
      <c r="HG57" s="1685"/>
      <c r="HH57" s="1685"/>
      <c r="HI57" s="1685"/>
      <c r="HJ57" s="1686">
        <f t="shared" si="105"/>
        <v>0</v>
      </c>
      <c r="HK57" s="1685"/>
      <c r="HL57" s="1685"/>
      <c r="HM57" s="1685"/>
      <c r="HN57" s="1685"/>
      <c r="HO57" s="1686">
        <f t="shared" si="106"/>
        <v>0</v>
      </c>
      <c r="HP57" s="1685"/>
      <c r="HQ57" s="1685"/>
      <c r="HR57" s="1685"/>
      <c r="HS57" s="1685"/>
      <c r="HT57" s="1686">
        <f t="shared" si="107"/>
        <v>0</v>
      </c>
      <c r="HU57" s="1685"/>
      <c r="HV57" s="1685"/>
      <c r="HW57" s="1685"/>
      <c r="HX57" s="1685"/>
      <c r="HY57" s="1686">
        <f t="shared" si="108"/>
        <v>0</v>
      </c>
      <c r="HZ57" s="1685"/>
      <c r="IA57" s="1685"/>
      <c r="IB57" s="1685"/>
      <c r="IC57" s="1685"/>
      <c r="ID57" s="1686">
        <f t="shared" si="109"/>
        <v>0</v>
      </c>
      <c r="IE57" s="1685"/>
      <c r="IF57" s="1685"/>
      <c r="IG57" s="1685"/>
      <c r="IH57" s="1685"/>
      <c r="II57" s="1686">
        <f t="shared" si="110"/>
        <v>0</v>
      </c>
      <c r="IJ57" s="1685"/>
      <c r="IK57" s="1685"/>
      <c r="IL57" s="1685"/>
      <c r="IM57" s="1685"/>
      <c r="IN57" s="1686">
        <f t="shared" si="111"/>
        <v>0</v>
      </c>
      <c r="IO57" s="1685"/>
      <c r="IP57" s="1685"/>
      <c r="IQ57" s="1685"/>
      <c r="IR57" s="1685"/>
      <c r="IS57" s="1686">
        <f t="shared" si="112"/>
        <v>0</v>
      </c>
      <c r="IT57" s="1685"/>
      <c r="IU57" s="1685"/>
      <c r="IV57" s="1685"/>
      <c r="IW57" s="1685"/>
      <c r="IX57" s="1686">
        <f t="shared" si="113"/>
        <v>0</v>
      </c>
      <c r="IY57" s="1685"/>
      <c r="IZ57" s="1685"/>
      <c r="JA57" s="1685"/>
      <c r="JB57" s="1685"/>
      <c r="JC57" s="1686">
        <f t="shared" si="114"/>
        <v>0</v>
      </c>
      <c r="JD57" s="1683">
        <f t="shared" si="61"/>
        <v>1</v>
      </c>
      <c r="JE57" s="1686">
        <f t="shared" si="54"/>
        <v>0</v>
      </c>
      <c r="JF57" s="1702"/>
      <c r="JG57" s="1702"/>
      <c r="JH57" s="1702"/>
      <c r="JI57" s="1702"/>
      <c r="JJ57" s="1702"/>
      <c r="JK57" s="1702"/>
      <c r="JL57" s="1698" t="s">
        <v>393</v>
      </c>
      <c r="JM57" s="1703" t="s">
        <v>661</v>
      </c>
    </row>
    <row r="58" spans="1:273" ht="125.25" hidden="1" customHeight="1" x14ac:dyDescent="0.35">
      <c r="A58" s="223" t="s">
        <v>631</v>
      </c>
      <c r="B58" s="223" t="s">
        <v>653</v>
      </c>
      <c r="C58" s="225" t="s">
        <v>654</v>
      </c>
      <c r="D58" s="224" t="s">
        <v>163</v>
      </c>
      <c r="E58" s="61" t="s">
        <v>656</v>
      </c>
      <c r="F58" s="2509"/>
      <c r="G58" s="2509"/>
      <c r="H58" s="2509"/>
      <c r="I58" s="2509"/>
      <c r="J58" s="2509"/>
      <c r="K58" s="2509"/>
      <c r="L58" s="2509"/>
      <c r="M58" s="2509"/>
      <c r="N58" s="2509">
        <f>+F58+I58+L58+M58</f>
        <v>0</v>
      </c>
      <c r="O58" s="2509">
        <f>+G58+J58</f>
        <v>0</v>
      </c>
      <c r="P58" s="2509">
        <f>+H58+K58</f>
        <v>0</v>
      </c>
      <c r="Q58" s="2509"/>
      <c r="R58" s="2509"/>
      <c r="S58" s="2509"/>
      <c r="T58" s="2517"/>
      <c r="U58" s="2509"/>
      <c r="V58" s="2509"/>
      <c r="W58" s="2509"/>
      <c r="X58" s="2509"/>
      <c r="Y58" s="224" t="s">
        <v>163</v>
      </c>
      <c r="Z58" s="383"/>
      <c r="AA58" s="383" t="s">
        <v>503</v>
      </c>
      <c r="AB58" s="383">
        <v>10</v>
      </c>
      <c r="AC58" s="223" t="s">
        <v>657</v>
      </c>
      <c r="AD58" s="223" t="s">
        <v>808</v>
      </c>
      <c r="AE58" s="227" t="s">
        <v>681</v>
      </c>
      <c r="AF58" s="1698" t="s">
        <v>682</v>
      </c>
      <c r="AG58" s="838">
        <v>882491067</v>
      </c>
      <c r="AH58" s="838">
        <v>882491067</v>
      </c>
      <c r="AI58" s="838">
        <v>696751068</v>
      </c>
      <c r="AJ58" s="838">
        <v>2402122496</v>
      </c>
      <c r="AK58" s="838">
        <v>2145710342</v>
      </c>
      <c r="AL58" s="838">
        <v>1150607488</v>
      </c>
      <c r="AM58" s="1677">
        <f t="shared" si="55"/>
        <v>0.89325600404351735</v>
      </c>
      <c r="AN58" s="1677">
        <f t="shared" si="71"/>
        <v>0.47899617522253118</v>
      </c>
      <c r="AO58" s="977">
        <v>2046395200</v>
      </c>
      <c r="AP58" s="838">
        <f t="shared" si="56"/>
        <v>2110856648.8000002</v>
      </c>
      <c r="AQ58" s="977">
        <v>1649114900</v>
      </c>
      <c r="AR58" s="1678">
        <f t="shared" si="8"/>
        <v>6980123663</v>
      </c>
      <c r="AS58" s="1678">
        <f t="shared" si="9"/>
        <v>3028201409</v>
      </c>
      <c r="AT58" s="1679">
        <f t="shared" si="57"/>
        <v>0.43383205731035773</v>
      </c>
      <c r="AU58" s="1678">
        <f t="shared" si="62"/>
        <v>1847358556</v>
      </c>
      <c r="AV58" s="1679">
        <f t="shared" si="58"/>
        <v>0.2646598606543914</v>
      </c>
      <c r="AW58" s="1680">
        <v>882491067</v>
      </c>
      <c r="AX58" s="1680"/>
      <c r="AY58" s="1680"/>
      <c r="AZ58" s="1680"/>
      <c r="BA58" s="1681">
        <f t="shared" si="74"/>
        <v>882491067</v>
      </c>
      <c r="BB58" s="1680" t="s">
        <v>668</v>
      </c>
      <c r="BC58" s="1680"/>
      <c r="BD58" s="1680"/>
      <c r="BE58" s="1680"/>
      <c r="BF58" s="1681">
        <f t="shared" si="75"/>
        <v>0</v>
      </c>
      <c r="BG58" s="1680" t="s">
        <v>668</v>
      </c>
      <c r="BH58" s="1680"/>
      <c r="BI58" s="1680"/>
      <c r="BJ58" s="1680"/>
      <c r="BK58" s="1681">
        <f t="shared" si="76"/>
        <v>0</v>
      </c>
      <c r="BL58" s="1680" t="s">
        <v>668</v>
      </c>
      <c r="BM58" s="1680"/>
      <c r="BN58" s="1680"/>
      <c r="BO58" s="1680"/>
      <c r="BP58" s="1681">
        <f t="shared" si="77"/>
        <v>0</v>
      </c>
      <c r="BQ58" s="1680" t="s">
        <v>668</v>
      </c>
      <c r="BR58" s="1680"/>
      <c r="BS58" s="1680"/>
      <c r="BT58" s="1680"/>
      <c r="BU58" s="1681">
        <f t="shared" si="78"/>
        <v>0</v>
      </c>
      <c r="BV58" s="1680" t="s">
        <v>668</v>
      </c>
      <c r="BW58" s="1680"/>
      <c r="BX58" s="1680"/>
      <c r="BY58" s="1680"/>
      <c r="BZ58" s="1681">
        <f t="shared" si="79"/>
        <v>0</v>
      </c>
      <c r="CA58" s="1680" t="s">
        <v>668</v>
      </c>
      <c r="CB58" s="1680"/>
      <c r="CC58" s="1680"/>
      <c r="CD58" s="1680"/>
      <c r="CE58" s="1681">
        <f t="shared" si="80"/>
        <v>0</v>
      </c>
      <c r="CF58" s="1680" t="s">
        <v>668</v>
      </c>
      <c r="CG58" s="1680"/>
      <c r="CH58" s="1680"/>
      <c r="CI58" s="1680"/>
      <c r="CJ58" s="1681">
        <f t="shared" si="81"/>
        <v>0</v>
      </c>
      <c r="CK58" s="1680" t="s">
        <v>668</v>
      </c>
      <c r="CL58" s="1680"/>
      <c r="CM58" s="1680"/>
      <c r="CN58" s="1680"/>
      <c r="CO58" s="1681">
        <f t="shared" si="82"/>
        <v>0</v>
      </c>
      <c r="CP58" s="1680" t="s">
        <v>668</v>
      </c>
      <c r="CQ58" s="1680"/>
      <c r="CR58" s="1680"/>
      <c r="CS58" s="1680"/>
      <c r="CT58" s="1681">
        <f t="shared" si="83"/>
        <v>0</v>
      </c>
      <c r="CU58" s="1680" t="s">
        <v>668</v>
      </c>
      <c r="CV58" s="1680"/>
      <c r="CW58" s="1680"/>
      <c r="CX58" s="1680"/>
      <c r="CY58" s="1681">
        <f t="shared" si="84"/>
        <v>0</v>
      </c>
      <c r="CZ58" s="1680" t="s">
        <v>668</v>
      </c>
      <c r="DA58" s="1680"/>
      <c r="DB58" s="1680"/>
      <c r="DC58" s="1680"/>
      <c r="DD58" s="1681">
        <f t="shared" si="85"/>
        <v>0</v>
      </c>
      <c r="DE58" s="1680" t="s">
        <v>668</v>
      </c>
      <c r="DF58" s="1680"/>
      <c r="DG58" s="1680"/>
      <c r="DH58" s="1680"/>
      <c r="DI58" s="1681">
        <f t="shared" si="86"/>
        <v>0</v>
      </c>
      <c r="DJ58" s="1680" t="s">
        <v>668</v>
      </c>
      <c r="DK58" s="1680"/>
      <c r="DL58" s="1680"/>
      <c r="DM58" s="1680"/>
      <c r="DN58" s="1681">
        <f t="shared" si="87"/>
        <v>0</v>
      </c>
      <c r="DO58" s="1680" t="s">
        <v>668</v>
      </c>
      <c r="DP58" s="1680"/>
      <c r="DQ58" s="1680"/>
      <c r="DR58" s="1680"/>
      <c r="DS58" s="1681">
        <f t="shared" si="88"/>
        <v>0</v>
      </c>
      <c r="DT58" s="1680" t="s">
        <v>668</v>
      </c>
      <c r="DU58" s="1680"/>
      <c r="DV58" s="1680"/>
      <c r="DW58" s="1680"/>
      <c r="DX58" s="1681">
        <f t="shared" si="89"/>
        <v>0</v>
      </c>
      <c r="DY58" s="1680" t="s">
        <v>668</v>
      </c>
      <c r="DZ58" s="1680"/>
      <c r="EA58" s="1680"/>
      <c r="EB58" s="1680"/>
      <c r="EC58" s="1681">
        <f t="shared" si="90"/>
        <v>0</v>
      </c>
      <c r="ED58" s="1680" t="s">
        <v>668</v>
      </c>
      <c r="EE58" s="1680"/>
      <c r="EF58" s="1680"/>
      <c r="EG58" s="1680"/>
      <c r="EH58" s="1681">
        <f t="shared" si="91"/>
        <v>0</v>
      </c>
      <c r="EI58" s="1680" t="s">
        <v>668</v>
      </c>
      <c r="EJ58" s="1680"/>
      <c r="EK58" s="1680"/>
      <c r="EL58" s="1680"/>
      <c r="EM58" s="1681">
        <f t="shared" si="92"/>
        <v>0</v>
      </c>
      <c r="EN58" s="1680" t="s">
        <v>668</v>
      </c>
      <c r="EO58" s="1680"/>
      <c r="EP58" s="1680"/>
      <c r="EQ58" s="1680"/>
      <c r="ER58" s="1681">
        <f t="shared" si="93"/>
        <v>0</v>
      </c>
      <c r="ES58" s="1680" t="s">
        <v>668</v>
      </c>
      <c r="ET58" s="1680"/>
      <c r="EU58" s="1680"/>
      <c r="EV58" s="1680"/>
      <c r="EW58" s="1681">
        <f t="shared" si="94"/>
        <v>0</v>
      </c>
      <c r="EX58" s="1681">
        <f t="shared" si="63"/>
        <v>0</v>
      </c>
      <c r="EY58" s="1076">
        <v>0.25</v>
      </c>
      <c r="EZ58" s="1076">
        <v>0.25</v>
      </c>
      <c r="FA58" s="1076">
        <v>0.25</v>
      </c>
      <c r="FB58" s="1699">
        <v>0.19</v>
      </c>
      <c r="FC58" s="1683">
        <f t="shared" si="59"/>
        <v>0.76</v>
      </c>
      <c r="FD58" s="1076">
        <v>0.25</v>
      </c>
      <c r="FE58" s="1076">
        <v>0.25</v>
      </c>
      <c r="FF58" s="1722">
        <v>1</v>
      </c>
      <c r="FG58" s="1722">
        <f>MAX(EZ58:FB58)</f>
        <v>0.25</v>
      </c>
      <c r="FH58" s="1701"/>
      <c r="FI58" s="1685"/>
      <c r="FJ58" s="1685"/>
      <c r="FK58" s="1685"/>
      <c r="FL58" s="1686">
        <f t="shared" si="95"/>
        <v>0</v>
      </c>
      <c r="FM58" s="1685"/>
      <c r="FN58" s="1685"/>
      <c r="FO58" s="1685"/>
      <c r="FP58" s="1685"/>
      <c r="FQ58" s="1686">
        <f t="shared" si="96"/>
        <v>0</v>
      </c>
      <c r="FR58" s="1685"/>
      <c r="FS58" s="1685"/>
      <c r="FT58" s="1685"/>
      <c r="FU58" s="1685"/>
      <c r="FV58" s="1686">
        <f t="shared" si="97"/>
        <v>0</v>
      </c>
      <c r="FW58" s="1685"/>
      <c r="FX58" s="1685"/>
      <c r="FY58" s="1685"/>
      <c r="FZ58" s="1685"/>
      <c r="GA58" s="1686">
        <f t="shared" si="98"/>
        <v>0</v>
      </c>
      <c r="GB58" s="1685"/>
      <c r="GC58" s="1685"/>
      <c r="GD58" s="1685"/>
      <c r="GE58" s="1685"/>
      <c r="GF58" s="1686">
        <f t="shared" si="99"/>
        <v>0</v>
      </c>
      <c r="GG58" s="1685"/>
      <c r="GH58" s="1685"/>
      <c r="GI58" s="1685"/>
      <c r="GJ58" s="1685"/>
      <c r="GK58" s="1686">
        <f t="shared" si="100"/>
        <v>0</v>
      </c>
      <c r="GL58" s="1685"/>
      <c r="GM58" s="1685"/>
      <c r="GN58" s="1685"/>
      <c r="GO58" s="1685"/>
      <c r="GP58" s="1686">
        <f t="shared" si="101"/>
        <v>0</v>
      </c>
      <c r="GQ58" s="1685"/>
      <c r="GR58" s="1685"/>
      <c r="GS58" s="1685"/>
      <c r="GT58" s="1685"/>
      <c r="GU58" s="1686">
        <f t="shared" si="102"/>
        <v>0</v>
      </c>
      <c r="GV58" s="1685"/>
      <c r="GW58" s="1685"/>
      <c r="GX58" s="1685"/>
      <c r="GY58" s="1685"/>
      <c r="GZ58" s="1686">
        <f t="shared" si="103"/>
        <v>0</v>
      </c>
      <c r="HA58" s="1685"/>
      <c r="HB58" s="1685"/>
      <c r="HC58" s="1685"/>
      <c r="HD58" s="1685"/>
      <c r="HE58" s="1686">
        <f t="shared" si="104"/>
        <v>0</v>
      </c>
      <c r="HF58" s="1685"/>
      <c r="HG58" s="1685"/>
      <c r="HH58" s="1685"/>
      <c r="HI58" s="1685"/>
      <c r="HJ58" s="1686">
        <f t="shared" si="105"/>
        <v>0</v>
      </c>
      <c r="HK58" s="1685"/>
      <c r="HL58" s="1685"/>
      <c r="HM58" s="1685"/>
      <c r="HN58" s="1685"/>
      <c r="HO58" s="1686">
        <f t="shared" si="106"/>
        <v>0</v>
      </c>
      <c r="HP58" s="1685"/>
      <c r="HQ58" s="1685"/>
      <c r="HR58" s="1685"/>
      <c r="HS58" s="1685"/>
      <c r="HT58" s="1686">
        <f t="shared" si="107"/>
        <v>0</v>
      </c>
      <c r="HU58" s="1685"/>
      <c r="HV58" s="1685"/>
      <c r="HW58" s="1685"/>
      <c r="HX58" s="1685"/>
      <c r="HY58" s="1686">
        <f t="shared" si="108"/>
        <v>0</v>
      </c>
      <c r="HZ58" s="1685"/>
      <c r="IA58" s="1685"/>
      <c r="IB58" s="1685"/>
      <c r="IC58" s="1685"/>
      <c r="ID58" s="1686">
        <f t="shared" si="109"/>
        <v>0</v>
      </c>
      <c r="IE58" s="1685"/>
      <c r="IF58" s="1685"/>
      <c r="IG58" s="1685"/>
      <c r="IH58" s="1685"/>
      <c r="II58" s="1686">
        <f t="shared" si="110"/>
        <v>0</v>
      </c>
      <c r="IJ58" s="1685"/>
      <c r="IK58" s="1685"/>
      <c r="IL58" s="1685"/>
      <c r="IM58" s="1685"/>
      <c r="IN58" s="1686">
        <f t="shared" si="111"/>
        <v>0</v>
      </c>
      <c r="IO58" s="1685"/>
      <c r="IP58" s="1685"/>
      <c r="IQ58" s="1685"/>
      <c r="IR58" s="1685"/>
      <c r="IS58" s="1686">
        <f t="shared" si="112"/>
        <v>0</v>
      </c>
      <c r="IT58" s="1685"/>
      <c r="IU58" s="1685"/>
      <c r="IV58" s="1685"/>
      <c r="IW58" s="1685"/>
      <c r="IX58" s="1686">
        <f t="shared" si="113"/>
        <v>0</v>
      </c>
      <c r="IY58" s="1685"/>
      <c r="IZ58" s="1685"/>
      <c r="JA58" s="1685"/>
      <c r="JB58" s="1685"/>
      <c r="JC58" s="1686">
        <f t="shared" si="114"/>
        <v>0</v>
      </c>
      <c r="JD58" s="1683">
        <f t="shared" si="61"/>
        <v>0.25</v>
      </c>
      <c r="JE58" s="1686">
        <f t="shared" si="54"/>
        <v>0</v>
      </c>
      <c r="JF58" s="1702"/>
      <c r="JG58" s="1702"/>
      <c r="JH58" s="1702"/>
      <c r="JI58" s="1702"/>
      <c r="JJ58" s="1702"/>
      <c r="JK58" s="1702"/>
      <c r="JL58" s="1698" t="s">
        <v>683</v>
      </c>
      <c r="JM58" s="1703" t="s">
        <v>661</v>
      </c>
    </row>
    <row r="59" spans="1:273" ht="125.25" hidden="1" customHeight="1" x14ac:dyDescent="0.35">
      <c r="A59" s="223" t="s">
        <v>631</v>
      </c>
      <c r="B59" s="223" t="s">
        <v>653</v>
      </c>
      <c r="C59" s="225" t="s">
        <v>654</v>
      </c>
      <c r="D59" s="224" t="s">
        <v>163</v>
      </c>
      <c r="E59" s="61" t="s">
        <v>656</v>
      </c>
      <c r="F59" s="2509"/>
      <c r="G59" s="2509"/>
      <c r="H59" s="2509"/>
      <c r="I59" s="2509"/>
      <c r="J59" s="2509"/>
      <c r="K59" s="2509"/>
      <c r="L59" s="2509"/>
      <c r="M59" s="2509"/>
      <c r="N59" s="2509"/>
      <c r="O59" s="2509"/>
      <c r="P59" s="2509"/>
      <c r="Q59" s="2509"/>
      <c r="R59" s="2509"/>
      <c r="S59" s="2509"/>
      <c r="T59" s="2517"/>
      <c r="U59" s="2509"/>
      <c r="V59" s="2509"/>
      <c r="W59" s="2509"/>
      <c r="X59" s="2509"/>
      <c r="Y59" s="224" t="s">
        <v>163</v>
      </c>
      <c r="Z59" s="383"/>
      <c r="AA59" s="383" t="s">
        <v>558</v>
      </c>
      <c r="AB59" s="383">
        <v>11</v>
      </c>
      <c r="AC59" s="223" t="s">
        <v>684</v>
      </c>
      <c r="AD59" s="223" t="s">
        <v>809</v>
      </c>
      <c r="AE59" s="227" t="s">
        <v>568</v>
      </c>
      <c r="AF59" s="1698" t="s">
        <v>686</v>
      </c>
      <c r="AG59" s="838">
        <v>1030250872</v>
      </c>
      <c r="AH59" s="838">
        <v>1029200872</v>
      </c>
      <c r="AI59" s="838">
        <v>594042665</v>
      </c>
      <c r="AJ59" s="838">
        <v>1683482173</v>
      </c>
      <c r="AK59" s="838">
        <v>961412279</v>
      </c>
      <c r="AL59" s="838">
        <v>620887727</v>
      </c>
      <c r="AM59" s="1677">
        <f t="shared" si="55"/>
        <v>0.57108551217191894</v>
      </c>
      <c r="AN59" s="1677">
        <f t="shared" si="71"/>
        <v>0.36881158408322512</v>
      </c>
      <c r="AO59" s="977">
        <v>2796751368</v>
      </c>
      <c r="AP59" s="838">
        <f t="shared" si="56"/>
        <v>2884849036.092</v>
      </c>
      <c r="AQ59" s="977">
        <v>2986616688</v>
      </c>
      <c r="AR59" s="1678">
        <f t="shared" si="8"/>
        <v>8497101101</v>
      </c>
      <c r="AS59" s="1678">
        <f t="shared" si="9"/>
        <v>1990613151</v>
      </c>
      <c r="AT59" s="1679">
        <f t="shared" si="57"/>
        <v>0.23426967942816759</v>
      </c>
      <c r="AU59" s="1678">
        <f t="shared" si="62"/>
        <v>1214930392</v>
      </c>
      <c r="AV59" s="1679">
        <f t="shared" si="58"/>
        <v>0.14298175078286621</v>
      </c>
      <c r="AW59" s="1680">
        <v>1029200872</v>
      </c>
      <c r="AX59" s="1680"/>
      <c r="AY59" s="1680"/>
      <c r="AZ59" s="1680"/>
      <c r="BA59" s="1681">
        <f t="shared" si="74"/>
        <v>1029200872</v>
      </c>
      <c r="BB59" s="1680"/>
      <c r="BC59" s="1680"/>
      <c r="BD59" s="1680"/>
      <c r="BE59" s="1680"/>
      <c r="BF59" s="1681">
        <f t="shared" si="75"/>
        <v>0</v>
      </c>
      <c r="BG59" s="1680"/>
      <c r="BH59" s="1680"/>
      <c r="BI59" s="1680"/>
      <c r="BJ59" s="1680"/>
      <c r="BK59" s="1681">
        <f t="shared" si="76"/>
        <v>0</v>
      </c>
      <c r="BL59" s="1680"/>
      <c r="BM59" s="1680"/>
      <c r="BN59" s="1680"/>
      <c r="BO59" s="1680"/>
      <c r="BP59" s="1681">
        <f t="shared" si="77"/>
        <v>0</v>
      </c>
      <c r="BQ59" s="1680"/>
      <c r="BR59" s="1680"/>
      <c r="BS59" s="1680"/>
      <c r="BT59" s="1680"/>
      <c r="BU59" s="1681">
        <f t="shared" si="78"/>
        <v>0</v>
      </c>
      <c r="BV59" s="1680"/>
      <c r="BW59" s="1680"/>
      <c r="BX59" s="1680"/>
      <c r="BY59" s="1680"/>
      <c r="BZ59" s="1681">
        <f t="shared" si="79"/>
        <v>0</v>
      </c>
      <c r="CA59" s="1680"/>
      <c r="CB59" s="1680"/>
      <c r="CC59" s="1680"/>
      <c r="CD59" s="1680"/>
      <c r="CE59" s="1681">
        <f t="shared" si="80"/>
        <v>0</v>
      </c>
      <c r="CF59" s="1680"/>
      <c r="CG59" s="1680"/>
      <c r="CH59" s="1680"/>
      <c r="CI59" s="1680"/>
      <c r="CJ59" s="1681">
        <f t="shared" si="81"/>
        <v>0</v>
      </c>
      <c r="CK59" s="1680"/>
      <c r="CL59" s="1680"/>
      <c r="CM59" s="1680"/>
      <c r="CN59" s="1680"/>
      <c r="CO59" s="1681">
        <f t="shared" si="82"/>
        <v>0</v>
      </c>
      <c r="CP59" s="1680"/>
      <c r="CQ59" s="1680"/>
      <c r="CR59" s="1680"/>
      <c r="CS59" s="1680"/>
      <c r="CT59" s="1681">
        <f t="shared" si="83"/>
        <v>0</v>
      </c>
      <c r="CU59" s="1680"/>
      <c r="CV59" s="1680"/>
      <c r="CW59" s="1680"/>
      <c r="CX59" s="1680"/>
      <c r="CY59" s="1681">
        <f t="shared" si="84"/>
        <v>0</v>
      </c>
      <c r="CZ59" s="1680"/>
      <c r="DA59" s="1680"/>
      <c r="DB59" s="1680"/>
      <c r="DC59" s="1680"/>
      <c r="DD59" s="1681">
        <f t="shared" si="85"/>
        <v>0</v>
      </c>
      <c r="DE59" s="1680"/>
      <c r="DF59" s="1680"/>
      <c r="DG59" s="1680"/>
      <c r="DH59" s="1680"/>
      <c r="DI59" s="1681">
        <f t="shared" si="86"/>
        <v>0</v>
      </c>
      <c r="DJ59" s="1680"/>
      <c r="DK59" s="1680"/>
      <c r="DL59" s="1680"/>
      <c r="DM59" s="1680"/>
      <c r="DN59" s="1681">
        <f t="shared" si="87"/>
        <v>0</v>
      </c>
      <c r="DO59" s="1680"/>
      <c r="DP59" s="1680"/>
      <c r="DQ59" s="1680"/>
      <c r="DR59" s="1680"/>
      <c r="DS59" s="1681">
        <f t="shared" si="88"/>
        <v>0</v>
      </c>
      <c r="DT59" s="1680"/>
      <c r="DU59" s="1680"/>
      <c r="DV59" s="1680"/>
      <c r="DW59" s="1680"/>
      <c r="DX59" s="1681">
        <f t="shared" si="89"/>
        <v>0</v>
      </c>
      <c r="DY59" s="1680"/>
      <c r="DZ59" s="1680"/>
      <c r="EA59" s="1680"/>
      <c r="EB59" s="1680"/>
      <c r="EC59" s="1681">
        <f t="shared" si="90"/>
        <v>0</v>
      </c>
      <c r="ED59" s="1680"/>
      <c r="EE59" s="1680"/>
      <c r="EF59" s="1680"/>
      <c r="EG59" s="1680"/>
      <c r="EH59" s="1681">
        <f t="shared" si="91"/>
        <v>0</v>
      </c>
      <c r="EI59" s="1680"/>
      <c r="EJ59" s="1680"/>
      <c r="EK59" s="1680"/>
      <c r="EL59" s="1680"/>
      <c r="EM59" s="1681">
        <f t="shared" si="92"/>
        <v>0</v>
      </c>
      <c r="EN59" s="1680"/>
      <c r="EO59" s="1680"/>
      <c r="EP59" s="1680"/>
      <c r="EQ59" s="1680"/>
      <c r="ER59" s="1681">
        <f t="shared" si="93"/>
        <v>0</v>
      </c>
      <c r="ES59" s="1680"/>
      <c r="ET59" s="1680"/>
      <c r="EU59" s="1680"/>
      <c r="EV59" s="1680"/>
      <c r="EW59" s="1681">
        <f t="shared" si="94"/>
        <v>0</v>
      </c>
      <c r="EX59" s="1681">
        <f t="shared" si="63"/>
        <v>0</v>
      </c>
      <c r="EY59" s="1076">
        <v>1</v>
      </c>
      <c r="EZ59" s="1076">
        <v>1</v>
      </c>
      <c r="FA59" s="1076">
        <v>1</v>
      </c>
      <c r="FB59" s="1076">
        <v>1</v>
      </c>
      <c r="FC59" s="1683">
        <f t="shared" si="59"/>
        <v>1</v>
      </c>
      <c r="FD59" s="1076">
        <v>1</v>
      </c>
      <c r="FE59" s="1076">
        <v>1</v>
      </c>
      <c r="FF59" s="1722">
        <v>1</v>
      </c>
      <c r="FG59" s="1722">
        <f>MAX(EZ59:FB59)</f>
        <v>1</v>
      </c>
      <c r="FH59" s="1701"/>
      <c r="FI59" s="1685"/>
      <c r="FJ59" s="1685"/>
      <c r="FK59" s="1685"/>
      <c r="FL59" s="1686">
        <f t="shared" si="95"/>
        <v>0</v>
      </c>
      <c r="FM59" s="1685"/>
      <c r="FN59" s="1685"/>
      <c r="FO59" s="1685"/>
      <c r="FP59" s="1685"/>
      <c r="FQ59" s="1686">
        <f t="shared" si="96"/>
        <v>0</v>
      </c>
      <c r="FR59" s="1685"/>
      <c r="FS59" s="1685"/>
      <c r="FT59" s="1685"/>
      <c r="FU59" s="1685"/>
      <c r="FV59" s="1686">
        <f t="shared" si="97"/>
        <v>0</v>
      </c>
      <c r="FW59" s="1685"/>
      <c r="FX59" s="1685"/>
      <c r="FY59" s="1685"/>
      <c r="FZ59" s="1685"/>
      <c r="GA59" s="1686">
        <f t="shared" si="98"/>
        <v>0</v>
      </c>
      <c r="GB59" s="1685"/>
      <c r="GC59" s="1685"/>
      <c r="GD59" s="1685"/>
      <c r="GE59" s="1685"/>
      <c r="GF59" s="1686">
        <f t="shared" si="99"/>
        <v>0</v>
      </c>
      <c r="GG59" s="1685"/>
      <c r="GH59" s="1685"/>
      <c r="GI59" s="1685"/>
      <c r="GJ59" s="1685"/>
      <c r="GK59" s="1686">
        <f t="shared" si="100"/>
        <v>0</v>
      </c>
      <c r="GL59" s="1685"/>
      <c r="GM59" s="1685"/>
      <c r="GN59" s="1685"/>
      <c r="GO59" s="1685"/>
      <c r="GP59" s="1686">
        <f t="shared" si="101"/>
        <v>0</v>
      </c>
      <c r="GQ59" s="1685"/>
      <c r="GR59" s="1685"/>
      <c r="GS59" s="1685"/>
      <c r="GT59" s="1685"/>
      <c r="GU59" s="1686">
        <f t="shared" si="102"/>
        <v>0</v>
      </c>
      <c r="GV59" s="1685"/>
      <c r="GW59" s="1685"/>
      <c r="GX59" s="1685"/>
      <c r="GY59" s="1685"/>
      <c r="GZ59" s="1686">
        <f t="shared" si="103"/>
        <v>0</v>
      </c>
      <c r="HA59" s="1685"/>
      <c r="HB59" s="1685"/>
      <c r="HC59" s="1685"/>
      <c r="HD59" s="1685"/>
      <c r="HE59" s="1686">
        <f t="shared" si="104"/>
        <v>0</v>
      </c>
      <c r="HF59" s="1685"/>
      <c r="HG59" s="1685"/>
      <c r="HH59" s="1685"/>
      <c r="HI59" s="1685"/>
      <c r="HJ59" s="1686">
        <f t="shared" si="105"/>
        <v>0</v>
      </c>
      <c r="HK59" s="1685"/>
      <c r="HL59" s="1685"/>
      <c r="HM59" s="1685"/>
      <c r="HN59" s="1685"/>
      <c r="HO59" s="1686">
        <f t="shared" si="106"/>
        <v>0</v>
      </c>
      <c r="HP59" s="1685"/>
      <c r="HQ59" s="1685"/>
      <c r="HR59" s="1685"/>
      <c r="HS59" s="1685"/>
      <c r="HT59" s="1686">
        <f t="shared" si="107"/>
        <v>0</v>
      </c>
      <c r="HU59" s="1685"/>
      <c r="HV59" s="1685"/>
      <c r="HW59" s="1685"/>
      <c r="HX59" s="1685"/>
      <c r="HY59" s="1686">
        <f t="shared" si="108"/>
        <v>0</v>
      </c>
      <c r="HZ59" s="1685"/>
      <c r="IA59" s="1685"/>
      <c r="IB59" s="1685"/>
      <c r="IC59" s="1685"/>
      <c r="ID59" s="1686">
        <f t="shared" si="109"/>
        <v>0</v>
      </c>
      <c r="IE59" s="1685"/>
      <c r="IF59" s="1685"/>
      <c r="IG59" s="1685"/>
      <c r="IH59" s="1685"/>
      <c r="II59" s="1686">
        <f t="shared" si="110"/>
        <v>0</v>
      </c>
      <c r="IJ59" s="1685"/>
      <c r="IK59" s="1685"/>
      <c r="IL59" s="1685"/>
      <c r="IM59" s="1685"/>
      <c r="IN59" s="1686">
        <f t="shared" si="111"/>
        <v>0</v>
      </c>
      <c r="IO59" s="1685"/>
      <c r="IP59" s="1685"/>
      <c r="IQ59" s="1685"/>
      <c r="IR59" s="1685"/>
      <c r="IS59" s="1686">
        <f t="shared" si="112"/>
        <v>0</v>
      </c>
      <c r="IT59" s="1685"/>
      <c r="IU59" s="1685"/>
      <c r="IV59" s="1685"/>
      <c r="IW59" s="1685"/>
      <c r="IX59" s="1686">
        <f t="shared" si="113"/>
        <v>0</v>
      </c>
      <c r="IY59" s="1685"/>
      <c r="IZ59" s="1685"/>
      <c r="JA59" s="1685"/>
      <c r="JB59" s="1685"/>
      <c r="JC59" s="1686">
        <f t="shared" si="114"/>
        <v>0</v>
      </c>
      <c r="JD59" s="1683">
        <f t="shared" si="61"/>
        <v>1</v>
      </c>
      <c r="JE59" s="1686">
        <f t="shared" si="54"/>
        <v>0</v>
      </c>
      <c r="JF59" s="1702"/>
      <c r="JG59" s="1702"/>
      <c r="JH59" s="1702"/>
      <c r="JI59" s="1702"/>
      <c r="JJ59" s="1702"/>
      <c r="JK59" s="1702"/>
      <c r="JL59" s="1698" t="s">
        <v>393</v>
      </c>
      <c r="JM59" s="1703" t="s">
        <v>661</v>
      </c>
    </row>
    <row r="60" spans="1:273" ht="20.25" hidden="1" customHeight="1" thickBot="1" x14ac:dyDescent="0.4">
      <c r="AM60" s="1725"/>
      <c r="AN60" s="1725"/>
      <c r="AP60" s="836">
        <f t="shared" si="56"/>
        <v>0</v>
      </c>
      <c r="AT60" s="1726"/>
      <c r="FB60" s="1268">
        <v>8000</v>
      </c>
      <c r="FC60" s="1727"/>
      <c r="JD60" s="1728"/>
      <c r="JF60" s="188"/>
      <c r="JG60" s="188"/>
      <c r="JH60" s="188"/>
      <c r="JI60" s="188"/>
      <c r="JJ60" s="188"/>
      <c r="JK60" s="188"/>
      <c r="JL60" s="188"/>
      <c r="JM60" s="188"/>
    </row>
    <row r="61" spans="1:273" ht="20.25" hidden="1" customHeight="1" thickBot="1" x14ac:dyDescent="0.4">
      <c r="G61" s="828"/>
      <c r="J61" s="828"/>
      <c r="Q61" s="569"/>
      <c r="R61" s="569"/>
      <c r="T61" s="569"/>
      <c r="AM61" s="1729"/>
      <c r="AN61" s="1725"/>
      <c r="AP61" s="910">
        <f t="shared" si="56"/>
        <v>0</v>
      </c>
      <c r="AT61" s="1730"/>
      <c r="AW61" s="833"/>
      <c r="AX61" s="833"/>
      <c r="AY61" s="833"/>
      <c r="AZ61" s="833"/>
      <c r="BA61" s="833"/>
      <c r="BB61" s="833"/>
      <c r="BC61" s="833"/>
      <c r="BD61" s="833"/>
      <c r="BE61" s="833"/>
      <c r="BF61" s="833"/>
      <c r="BG61" s="833"/>
      <c r="BH61" s="833"/>
      <c r="BI61" s="833"/>
      <c r="BJ61" s="833"/>
      <c r="BK61" s="833"/>
      <c r="BL61" s="833"/>
      <c r="BM61" s="833"/>
      <c r="BN61" s="833"/>
      <c r="BO61" s="833"/>
      <c r="BP61" s="833"/>
      <c r="BQ61" s="833"/>
      <c r="BR61" s="833"/>
      <c r="BS61" s="833"/>
      <c r="BT61" s="833"/>
      <c r="BU61" s="833"/>
      <c r="BV61" s="833"/>
      <c r="BW61" s="833"/>
      <c r="BX61" s="833"/>
      <c r="BY61" s="833"/>
      <c r="BZ61" s="833"/>
      <c r="CA61" s="833"/>
      <c r="CB61" s="833"/>
      <c r="CC61" s="833"/>
      <c r="CD61" s="833"/>
      <c r="CE61" s="833"/>
      <c r="CF61" s="833"/>
      <c r="CG61" s="833"/>
      <c r="CH61" s="833"/>
      <c r="CI61" s="833"/>
      <c r="CJ61" s="833"/>
      <c r="CK61" s="833"/>
      <c r="CL61" s="833"/>
      <c r="CM61" s="833"/>
      <c r="CN61" s="833"/>
      <c r="CO61" s="833"/>
      <c r="CP61" s="833"/>
      <c r="CQ61" s="833"/>
      <c r="CR61" s="833"/>
      <c r="CS61" s="833"/>
      <c r="CT61" s="833"/>
      <c r="CU61" s="833"/>
      <c r="CV61" s="833"/>
      <c r="CW61" s="833"/>
      <c r="CX61" s="833"/>
      <c r="CY61" s="833"/>
      <c r="CZ61" s="833"/>
      <c r="DA61" s="833"/>
      <c r="DB61" s="833"/>
      <c r="DC61" s="833"/>
      <c r="DD61" s="833"/>
      <c r="DE61" s="833"/>
      <c r="DF61" s="833"/>
      <c r="DG61" s="833"/>
      <c r="DH61" s="833"/>
      <c r="DI61" s="833"/>
      <c r="DJ61" s="833"/>
      <c r="DK61" s="833"/>
      <c r="DL61" s="833"/>
      <c r="DM61" s="833"/>
      <c r="DN61" s="833"/>
      <c r="DO61" s="833"/>
      <c r="DP61" s="833"/>
      <c r="DQ61" s="833"/>
      <c r="DR61" s="833"/>
      <c r="DS61" s="833"/>
      <c r="DT61" s="833"/>
      <c r="DU61" s="833"/>
      <c r="DV61" s="833"/>
      <c r="DW61" s="833"/>
      <c r="DX61" s="833"/>
      <c r="DY61" s="833"/>
      <c r="DZ61" s="833"/>
      <c r="EA61" s="833"/>
      <c r="EB61" s="833"/>
      <c r="EC61" s="833"/>
      <c r="ED61" s="833"/>
      <c r="EE61" s="833"/>
      <c r="EF61" s="833"/>
      <c r="EG61" s="833"/>
      <c r="EH61" s="833"/>
      <c r="EI61" s="833"/>
      <c r="EJ61" s="833"/>
      <c r="EK61" s="833"/>
      <c r="EL61" s="833"/>
      <c r="EM61" s="833"/>
      <c r="EN61" s="833"/>
      <c r="EO61" s="833"/>
      <c r="EP61" s="833"/>
      <c r="EQ61" s="833"/>
      <c r="ER61" s="833"/>
      <c r="ES61" s="833"/>
      <c r="ET61" s="833"/>
      <c r="EU61" s="833"/>
      <c r="EV61" s="833"/>
      <c r="EW61" s="833"/>
      <c r="EX61" s="833"/>
      <c r="FB61" s="1269">
        <f>+FB20+FB21+FB22</f>
        <v>180</v>
      </c>
      <c r="FC61" s="1731"/>
      <c r="FI61" s="833"/>
      <c r="FJ61" s="833"/>
      <c r="FK61" s="833"/>
      <c r="FL61" s="833"/>
      <c r="FN61" s="833"/>
      <c r="FO61" s="833"/>
      <c r="FP61" s="833"/>
      <c r="FQ61" s="833"/>
      <c r="FS61" s="833"/>
      <c r="FT61" s="833"/>
      <c r="FU61" s="833"/>
      <c r="FV61" s="833"/>
      <c r="FX61" s="833"/>
      <c r="FY61" s="833"/>
      <c r="FZ61" s="833"/>
      <c r="GA61" s="833"/>
      <c r="GC61" s="833"/>
      <c r="GD61" s="833"/>
      <c r="GE61" s="833"/>
      <c r="GF61" s="833"/>
      <c r="GH61" s="833"/>
      <c r="GI61" s="833"/>
      <c r="GJ61" s="833"/>
      <c r="GK61" s="833"/>
      <c r="GM61" s="833"/>
      <c r="GN61" s="833"/>
      <c r="GO61" s="833"/>
      <c r="GP61" s="833"/>
      <c r="GR61" s="833"/>
      <c r="GS61" s="833"/>
      <c r="GT61" s="833"/>
      <c r="GU61" s="833"/>
      <c r="GW61" s="833"/>
      <c r="GX61" s="833"/>
      <c r="GY61" s="833"/>
      <c r="GZ61" s="833"/>
      <c r="HB61" s="833"/>
      <c r="HC61" s="833"/>
      <c r="HD61" s="833"/>
      <c r="HE61" s="833"/>
      <c r="HG61" s="833"/>
      <c r="HH61" s="833"/>
      <c r="HI61" s="833"/>
      <c r="HJ61" s="833"/>
      <c r="HL61" s="833"/>
      <c r="HM61" s="833"/>
      <c r="HN61" s="833"/>
      <c r="HO61" s="833"/>
      <c r="HQ61" s="833"/>
      <c r="HR61" s="833"/>
      <c r="HS61" s="833"/>
      <c r="HT61" s="833"/>
      <c r="HV61" s="833"/>
      <c r="HW61" s="833"/>
      <c r="HX61" s="833"/>
      <c r="HY61" s="833"/>
      <c r="IA61" s="833"/>
      <c r="IB61" s="833"/>
      <c r="IC61" s="833"/>
      <c r="ID61" s="833"/>
      <c r="IF61" s="833"/>
      <c r="IG61" s="833"/>
      <c r="IH61" s="833"/>
      <c r="II61" s="833"/>
      <c r="IK61" s="833"/>
      <c r="IL61" s="833"/>
      <c r="IM61" s="833"/>
      <c r="IN61" s="833"/>
      <c r="IP61" s="833"/>
      <c r="IQ61" s="833"/>
      <c r="IR61" s="833"/>
      <c r="IS61" s="833"/>
      <c r="IU61" s="833"/>
      <c r="IV61" s="833"/>
      <c r="IW61" s="833"/>
      <c r="IX61" s="833"/>
      <c r="IZ61" s="833"/>
      <c r="JA61" s="833"/>
      <c r="JB61" s="833"/>
      <c r="JC61" s="833"/>
      <c r="JD61" s="1732"/>
      <c r="JE61" s="833"/>
    </row>
    <row r="62" spans="1:273" ht="20.25" hidden="1" customHeight="1" x14ac:dyDescent="0.35">
      <c r="A62" s="566" t="s">
        <v>855</v>
      </c>
      <c r="B62" s="566" t="s">
        <v>855</v>
      </c>
      <c r="C62" s="566" t="s">
        <v>855</v>
      </c>
      <c r="D62" s="566" t="s">
        <v>855</v>
      </c>
      <c r="E62" s="567" t="s">
        <v>855</v>
      </c>
      <c r="F62" s="827" t="s">
        <v>855</v>
      </c>
      <c r="G62" s="827" t="s">
        <v>855</v>
      </c>
      <c r="H62" s="827" t="s">
        <v>855</v>
      </c>
      <c r="I62" s="827" t="s">
        <v>855</v>
      </c>
      <c r="J62" s="827" t="s">
        <v>855</v>
      </c>
      <c r="K62" s="827" t="s">
        <v>855</v>
      </c>
      <c r="L62" s="827" t="s">
        <v>855</v>
      </c>
      <c r="M62" s="827" t="s">
        <v>855</v>
      </c>
      <c r="N62" s="827" t="s">
        <v>855</v>
      </c>
      <c r="O62" s="827" t="s">
        <v>855</v>
      </c>
      <c r="P62" s="827" t="s">
        <v>855</v>
      </c>
      <c r="Q62" s="570" t="s">
        <v>855</v>
      </c>
      <c r="R62" s="570" t="s">
        <v>855</v>
      </c>
      <c r="S62" s="570" t="s">
        <v>855</v>
      </c>
      <c r="T62" s="570" t="s">
        <v>855</v>
      </c>
      <c r="U62" s="570" t="s">
        <v>855</v>
      </c>
      <c r="V62" s="570" t="s">
        <v>855</v>
      </c>
      <c r="W62" s="570" t="s">
        <v>855</v>
      </c>
      <c r="X62" s="830" t="s">
        <v>855</v>
      </c>
      <c r="Y62" s="830" t="s">
        <v>855</v>
      </c>
      <c r="Z62" s="830" t="s">
        <v>855</v>
      </c>
      <c r="AA62" s="188" t="s">
        <v>855</v>
      </c>
      <c r="AB62" s="188" t="s">
        <v>855</v>
      </c>
      <c r="AC62" s="188" t="s">
        <v>855</v>
      </c>
      <c r="AD62" s="188" t="s">
        <v>855</v>
      </c>
      <c r="AE62" s="188" t="s">
        <v>855</v>
      </c>
      <c r="AF62" s="188" t="s">
        <v>855</v>
      </c>
      <c r="AG62" s="831" t="s">
        <v>855</v>
      </c>
      <c r="AH62" s="831">
        <f>+AH54+AH55</f>
        <v>5667925571</v>
      </c>
      <c r="AI62" s="831" t="s">
        <v>855</v>
      </c>
      <c r="AJ62" s="831">
        <f>+AJ54+AJ55</f>
        <v>12779643495</v>
      </c>
      <c r="AK62" s="831" t="s">
        <v>855</v>
      </c>
      <c r="AL62" s="831" t="s">
        <v>855</v>
      </c>
      <c r="AM62" s="1729"/>
      <c r="AN62" s="1725"/>
      <c r="AO62" s="831" t="s">
        <v>855</v>
      </c>
      <c r="AP62" s="910" t="e">
        <f t="shared" si="56"/>
        <v>#VALUE!</v>
      </c>
      <c r="AQ62" s="831" t="s">
        <v>855</v>
      </c>
      <c r="AR62" s="831">
        <f>+AR54+AR55</f>
        <v>30161868078</v>
      </c>
      <c r="AS62" s="831" t="s">
        <v>855</v>
      </c>
      <c r="AT62" s="1730"/>
      <c r="AU62" s="831" t="s">
        <v>855</v>
      </c>
      <c r="AW62" s="833" t="s">
        <v>855</v>
      </c>
      <c r="AX62" s="833" t="s">
        <v>855</v>
      </c>
      <c r="AY62" s="833" t="s">
        <v>855</v>
      </c>
      <c r="AZ62" s="833" t="s">
        <v>855</v>
      </c>
      <c r="BA62" s="833" t="s">
        <v>855</v>
      </c>
      <c r="BB62" s="833" t="s">
        <v>855</v>
      </c>
      <c r="BC62" s="833" t="s">
        <v>855</v>
      </c>
      <c r="BD62" s="833" t="s">
        <v>855</v>
      </c>
      <c r="BE62" s="833" t="s">
        <v>855</v>
      </c>
      <c r="BF62" s="833" t="s">
        <v>855</v>
      </c>
      <c r="BG62" s="833" t="s">
        <v>855</v>
      </c>
      <c r="BH62" s="833" t="s">
        <v>855</v>
      </c>
      <c r="BI62" s="833" t="s">
        <v>855</v>
      </c>
      <c r="BJ62" s="833" t="s">
        <v>855</v>
      </c>
      <c r="BK62" s="833" t="s">
        <v>855</v>
      </c>
      <c r="BL62" s="833" t="s">
        <v>855</v>
      </c>
      <c r="BM62" s="833" t="s">
        <v>855</v>
      </c>
      <c r="BN62" s="833" t="s">
        <v>855</v>
      </c>
      <c r="BO62" s="833" t="s">
        <v>855</v>
      </c>
      <c r="BP62" s="833" t="s">
        <v>855</v>
      </c>
      <c r="BQ62" s="833" t="s">
        <v>855</v>
      </c>
      <c r="BR62" s="833" t="s">
        <v>855</v>
      </c>
      <c r="BS62" s="833" t="s">
        <v>855</v>
      </c>
      <c r="BT62" s="833" t="s">
        <v>855</v>
      </c>
      <c r="BU62" s="833" t="s">
        <v>855</v>
      </c>
      <c r="BV62" s="833" t="s">
        <v>855</v>
      </c>
      <c r="BW62" s="833" t="s">
        <v>855</v>
      </c>
      <c r="BX62" s="833" t="s">
        <v>855</v>
      </c>
      <c r="BY62" s="833" t="s">
        <v>855</v>
      </c>
      <c r="BZ62" s="833" t="s">
        <v>855</v>
      </c>
      <c r="CA62" s="833" t="s">
        <v>855</v>
      </c>
      <c r="CB62" s="833" t="s">
        <v>855</v>
      </c>
      <c r="CC62" s="833" t="s">
        <v>855</v>
      </c>
      <c r="CD62" s="833" t="s">
        <v>855</v>
      </c>
      <c r="CE62" s="833" t="s">
        <v>855</v>
      </c>
      <c r="CF62" s="833" t="s">
        <v>855</v>
      </c>
      <c r="CG62" s="833" t="s">
        <v>855</v>
      </c>
      <c r="CH62" s="833" t="s">
        <v>855</v>
      </c>
      <c r="CI62" s="833" t="s">
        <v>855</v>
      </c>
      <c r="CJ62" s="833" t="s">
        <v>855</v>
      </c>
      <c r="CK62" s="833" t="s">
        <v>855</v>
      </c>
      <c r="CL62" s="833" t="s">
        <v>855</v>
      </c>
      <c r="CM62" s="833" t="s">
        <v>855</v>
      </c>
      <c r="CN62" s="833" t="s">
        <v>855</v>
      </c>
      <c r="CO62" s="833" t="s">
        <v>855</v>
      </c>
      <c r="CP62" s="833" t="s">
        <v>855</v>
      </c>
      <c r="CQ62" s="833" t="s">
        <v>855</v>
      </c>
      <c r="CR62" s="833" t="s">
        <v>855</v>
      </c>
      <c r="CS62" s="833" t="s">
        <v>855</v>
      </c>
      <c r="CT62" s="833" t="s">
        <v>855</v>
      </c>
      <c r="CU62" s="833" t="s">
        <v>855</v>
      </c>
      <c r="CV62" s="833" t="s">
        <v>855</v>
      </c>
      <c r="CW62" s="833" t="s">
        <v>855</v>
      </c>
      <c r="CX62" s="833" t="s">
        <v>855</v>
      </c>
      <c r="CY62" s="833" t="s">
        <v>855</v>
      </c>
      <c r="CZ62" s="833" t="s">
        <v>855</v>
      </c>
      <c r="DA62" s="833" t="s">
        <v>855</v>
      </c>
      <c r="DB62" s="833" t="s">
        <v>855</v>
      </c>
      <c r="DC62" s="833" t="s">
        <v>855</v>
      </c>
      <c r="DD62" s="833" t="s">
        <v>855</v>
      </c>
      <c r="DE62" s="833" t="s">
        <v>855</v>
      </c>
      <c r="DF62" s="833" t="s">
        <v>855</v>
      </c>
      <c r="DG62" s="833" t="s">
        <v>855</v>
      </c>
      <c r="DH62" s="833" t="s">
        <v>855</v>
      </c>
      <c r="DI62" s="833" t="s">
        <v>855</v>
      </c>
      <c r="DJ62" s="833" t="s">
        <v>855</v>
      </c>
      <c r="DK62" s="833" t="s">
        <v>855</v>
      </c>
      <c r="DL62" s="833" t="s">
        <v>855</v>
      </c>
      <c r="DM62" s="833" t="s">
        <v>855</v>
      </c>
      <c r="DN62" s="833" t="s">
        <v>855</v>
      </c>
      <c r="DO62" s="833" t="s">
        <v>855</v>
      </c>
      <c r="DP62" s="833" t="s">
        <v>855</v>
      </c>
      <c r="DQ62" s="833" t="s">
        <v>855</v>
      </c>
      <c r="DR62" s="833" t="s">
        <v>855</v>
      </c>
      <c r="DS62" s="833" t="s">
        <v>855</v>
      </c>
      <c r="DT62" s="833" t="s">
        <v>855</v>
      </c>
      <c r="DU62" s="833" t="s">
        <v>855</v>
      </c>
      <c r="DV62" s="833" t="s">
        <v>855</v>
      </c>
      <c r="DW62" s="833" t="s">
        <v>855</v>
      </c>
      <c r="DX62" s="833" t="s">
        <v>855</v>
      </c>
      <c r="DY62" s="833" t="s">
        <v>855</v>
      </c>
      <c r="DZ62" s="833" t="s">
        <v>855</v>
      </c>
      <c r="EA62" s="833" t="s">
        <v>855</v>
      </c>
      <c r="EB62" s="833" t="s">
        <v>855</v>
      </c>
      <c r="EC62" s="833" t="s">
        <v>855</v>
      </c>
      <c r="ED62" s="833" t="s">
        <v>855</v>
      </c>
      <c r="EE62" s="833" t="s">
        <v>855</v>
      </c>
      <c r="EF62" s="833" t="s">
        <v>855</v>
      </c>
      <c r="EG62" s="833" t="s">
        <v>855</v>
      </c>
      <c r="EH62" s="833" t="s">
        <v>855</v>
      </c>
      <c r="EI62" s="833" t="s">
        <v>855</v>
      </c>
      <c r="EJ62" s="833" t="s">
        <v>855</v>
      </c>
      <c r="EK62" s="833" t="s">
        <v>855</v>
      </c>
      <c r="EL62" s="833" t="s">
        <v>855</v>
      </c>
      <c r="EM62" s="833" t="s">
        <v>855</v>
      </c>
      <c r="EN62" s="833" t="s">
        <v>855</v>
      </c>
      <c r="EO62" s="833" t="s">
        <v>855</v>
      </c>
      <c r="EP62" s="833" t="s">
        <v>855</v>
      </c>
      <c r="EQ62" s="833" t="s">
        <v>855</v>
      </c>
      <c r="ER62" s="833" t="s">
        <v>855</v>
      </c>
      <c r="ES62" s="833" t="s">
        <v>855</v>
      </c>
      <c r="ET62" s="833" t="s">
        <v>855</v>
      </c>
      <c r="EU62" s="833" t="s">
        <v>855</v>
      </c>
      <c r="EV62" s="833" t="s">
        <v>855</v>
      </c>
      <c r="EW62" s="833" t="s">
        <v>855</v>
      </c>
      <c r="EX62" s="833" t="s">
        <v>855</v>
      </c>
      <c r="EY62" s="574" t="s">
        <v>855</v>
      </c>
      <c r="EZ62" s="574" t="s">
        <v>855</v>
      </c>
      <c r="FA62" s="570" t="s">
        <v>855</v>
      </c>
      <c r="FB62" s="1733">
        <f>+FB61/FB60</f>
        <v>2.2499999999999999E-2</v>
      </c>
      <c r="FC62" s="1731"/>
      <c r="FD62" s="570" t="s">
        <v>855</v>
      </c>
      <c r="FE62" s="570" t="s">
        <v>855</v>
      </c>
      <c r="FF62" s="570" t="s">
        <v>855</v>
      </c>
      <c r="FG62" s="570" t="s">
        <v>855</v>
      </c>
      <c r="FH62" s="570" t="s">
        <v>855</v>
      </c>
      <c r="FI62" s="833" t="s">
        <v>855</v>
      </c>
      <c r="FJ62" s="833" t="s">
        <v>855</v>
      </c>
      <c r="FK62" s="833" t="s">
        <v>855</v>
      </c>
      <c r="FL62" s="833" t="s">
        <v>855</v>
      </c>
      <c r="FM62" s="570" t="s">
        <v>855</v>
      </c>
      <c r="FN62" s="833" t="s">
        <v>855</v>
      </c>
      <c r="FO62" s="833" t="s">
        <v>855</v>
      </c>
      <c r="FP62" s="833" t="s">
        <v>855</v>
      </c>
      <c r="FQ62" s="833" t="s">
        <v>855</v>
      </c>
      <c r="FR62" s="570" t="s">
        <v>855</v>
      </c>
      <c r="FS62" s="833" t="s">
        <v>855</v>
      </c>
      <c r="FT62" s="833" t="s">
        <v>855</v>
      </c>
      <c r="FU62" s="833" t="s">
        <v>855</v>
      </c>
      <c r="FV62" s="833" t="s">
        <v>855</v>
      </c>
      <c r="FW62" s="570" t="s">
        <v>855</v>
      </c>
      <c r="FX62" s="833" t="s">
        <v>855</v>
      </c>
      <c r="FY62" s="833" t="s">
        <v>855</v>
      </c>
      <c r="FZ62" s="833" t="s">
        <v>855</v>
      </c>
      <c r="GA62" s="833" t="s">
        <v>855</v>
      </c>
      <c r="GB62" s="570" t="s">
        <v>855</v>
      </c>
      <c r="GC62" s="833" t="s">
        <v>855</v>
      </c>
      <c r="GD62" s="833" t="s">
        <v>855</v>
      </c>
      <c r="GE62" s="833" t="s">
        <v>855</v>
      </c>
      <c r="GF62" s="833" t="s">
        <v>855</v>
      </c>
      <c r="GG62" s="570" t="s">
        <v>855</v>
      </c>
      <c r="GH62" s="833" t="s">
        <v>855</v>
      </c>
      <c r="GI62" s="833" t="s">
        <v>855</v>
      </c>
      <c r="GJ62" s="833" t="s">
        <v>855</v>
      </c>
      <c r="GK62" s="833" t="s">
        <v>855</v>
      </c>
      <c r="GL62" s="570" t="s">
        <v>855</v>
      </c>
      <c r="GM62" s="833" t="s">
        <v>855</v>
      </c>
      <c r="GN62" s="833" t="s">
        <v>855</v>
      </c>
      <c r="GO62" s="833" t="s">
        <v>855</v>
      </c>
      <c r="GP62" s="833" t="s">
        <v>855</v>
      </c>
      <c r="GQ62" s="570" t="s">
        <v>855</v>
      </c>
      <c r="GR62" s="833" t="s">
        <v>855</v>
      </c>
      <c r="GS62" s="833" t="s">
        <v>855</v>
      </c>
      <c r="GT62" s="833" t="s">
        <v>855</v>
      </c>
      <c r="GU62" s="833" t="s">
        <v>855</v>
      </c>
      <c r="GV62" s="570" t="s">
        <v>855</v>
      </c>
      <c r="GW62" s="833" t="s">
        <v>855</v>
      </c>
      <c r="GX62" s="833" t="s">
        <v>855</v>
      </c>
      <c r="GY62" s="833" t="s">
        <v>855</v>
      </c>
      <c r="GZ62" s="833" t="s">
        <v>855</v>
      </c>
      <c r="HA62" s="570" t="s">
        <v>855</v>
      </c>
      <c r="HB62" s="833" t="s">
        <v>855</v>
      </c>
      <c r="HC62" s="833" t="s">
        <v>855</v>
      </c>
      <c r="HD62" s="833" t="s">
        <v>855</v>
      </c>
      <c r="HE62" s="833" t="s">
        <v>855</v>
      </c>
      <c r="HF62" s="570" t="s">
        <v>855</v>
      </c>
      <c r="HG62" s="833" t="s">
        <v>855</v>
      </c>
      <c r="HH62" s="833" t="s">
        <v>855</v>
      </c>
      <c r="HI62" s="833" t="s">
        <v>855</v>
      </c>
      <c r="HJ62" s="833" t="s">
        <v>855</v>
      </c>
      <c r="HK62" s="570" t="s">
        <v>855</v>
      </c>
      <c r="HL62" s="833" t="s">
        <v>855</v>
      </c>
      <c r="HM62" s="833" t="s">
        <v>855</v>
      </c>
      <c r="HN62" s="833" t="s">
        <v>855</v>
      </c>
      <c r="HO62" s="833" t="s">
        <v>855</v>
      </c>
      <c r="HP62" s="570" t="s">
        <v>855</v>
      </c>
      <c r="HQ62" s="833" t="s">
        <v>855</v>
      </c>
      <c r="HR62" s="833" t="s">
        <v>855</v>
      </c>
      <c r="HS62" s="833" t="s">
        <v>855</v>
      </c>
      <c r="HT62" s="833" t="s">
        <v>855</v>
      </c>
      <c r="HU62" s="570" t="s">
        <v>855</v>
      </c>
      <c r="HV62" s="833" t="s">
        <v>855</v>
      </c>
      <c r="HW62" s="833" t="s">
        <v>855</v>
      </c>
      <c r="HX62" s="833" t="s">
        <v>855</v>
      </c>
      <c r="HY62" s="833" t="s">
        <v>855</v>
      </c>
      <c r="HZ62" s="570" t="s">
        <v>855</v>
      </c>
      <c r="IA62" s="833" t="s">
        <v>855</v>
      </c>
      <c r="IB62" s="833" t="s">
        <v>855</v>
      </c>
      <c r="IC62" s="833" t="s">
        <v>855</v>
      </c>
      <c r="ID62" s="833" t="s">
        <v>855</v>
      </c>
      <c r="IE62" s="570" t="s">
        <v>855</v>
      </c>
      <c r="IF62" s="833" t="s">
        <v>855</v>
      </c>
      <c r="IG62" s="833" t="s">
        <v>855</v>
      </c>
      <c r="IH62" s="833" t="s">
        <v>855</v>
      </c>
      <c r="II62" s="833" t="s">
        <v>855</v>
      </c>
      <c r="IJ62" s="570" t="s">
        <v>855</v>
      </c>
      <c r="IK62" s="833" t="s">
        <v>855</v>
      </c>
      <c r="IL62" s="833" t="s">
        <v>855</v>
      </c>
      <c r="IM62" s="833" t="s">
        <v>855</v>
      </c>
      <c r="IN62" s="833" t="s">
        <v>855</v>
      </c>
      <c r="IO62" s="570" t="s">
        <v>855</v>
      </c>
      <c r="IP62" s="833" t="s">
        <v>855</v>
      </c>
      <c r="IQ62" s="833" t="s">
        <v>855</v>
      </c>
      <c r="IR62" s="833" t="s">
        <v>855</v>
      </c>
      <c r="IS62" s="833" t="s">
        <v>855</v>
      </c>
      <c r="IT62" s="570" t="s">
        <v>855</v>
      </c>
      <c r="IU62" s="833" t="s">
        <v>855</v>
      </c>
      <c r="IV62" s="833" t="s">
        <v>855</v>
      </c>
      <c r="IW62" s="833" t="s">
        <v>855</v>
      </c>
      <c r="IX62" s="833" t="s">
        <v>855</v>
      </c>
      <c r="IY62" s="570" t="s">
        <v>855</v>
      </c>
      <c r="IZ62" s="833" t="s">
        <v>855</v>
      </c>
      <c r="JA62" s="833" t="s">
        <v>855</v>
      </c>
      <c r="JB62" s="833" t="s">
        <v>855</v>
      </c>
      <c r="JC62" s="833" t="s">
        <v>855</v>
      </c>
      <c r="JD62" s="1732"/>
      <c r="JE62" s="833" t="s">
        <v>855</v>
      </c>
      <c r="JF62" s="188" t="s">
        <v>855</v>
      </c>
      <c r="JG62" s="188" t="s">
        <v>855</v>
      </c>
      <c r="JH62" s="188" t="s">
        <v>855</v>
      </c>
      <c r="JI62" s="188" t="s">
        <v>855</v>
      </c>
      <c r="JJ62" s="188" t="s">
        <v>855</v>
      </c>
      <c r="JK62" s="188" t="s">
        <v>855</v>
      </c>
      <c r="JL62" s="188" t="s">
        <v>855</v>
      </c>
      <c r="JM62" s="188" t="s">
        <v>855</v>
      </c>
    </row>
    <row r="63" spans="1:273" ht="20.25" hidden="1" customHeight="1" x14ac:dyDescent="0.35">
      <c r="J63" s="1774">
        <f>J25/I25</f>
        <v>0.50045400323493727</v>
      </c>
    </row>
    <row r="64" spans="1:273" ht="20.25" hidden="1" customHeight="1" x14ac:dyDescent="0.35">
      <c r="S64" s="570">
        <v>80</v>
      </c>
      <c r="T64" s="1770">
        <v>1</v>
      </c>
      <c r="AJ64" s="831">
        <v>6165.32</v>
      </c>
      <c r="AK64" s="831">
        <f>+AJ64*1000000</f>
        <v>6165320000</v>
      </c>
      <c r="AO64" s="831">
        <f>SUBTOTAL(9,AO5:AO63)</f>
        <v>4241681591</v>
      </c>
      <c r="AP64" s="1641" t="s">
        <v>873</v>
      </c>
      <c r="JE64" s="1255"/>
    </row>
    <row r="65" spans="1:273" ht="20.25" hidden="1" customHeight="1" x14ac:dyDescent="0.35">
      <c r="J65" s="829">
        <f>+G25+J25</f>
        <v>2366237242</v>
      </c>
      <c r="K65" s="1771"/>
      <c r="S65" s="570">
        <v>68</v>
      </c>
      <c r="T65" s="1770">
        <f>+(S65*T64)/S64</f>
        <v>0.85</v>
      </c>
      <c r="AO65" s="831">
        <f>+AO64*1.315</f>
        <v>5577811292.165</v>
      </c>
      <c r="AP65" s="831">
        <f>+AP55+AP54+AP51+AP50</f>
        <v>7285447045.2035007</v>
      </c>
    </row>
    <row r="66" spans="1:273" ht="20.25" hidden="1" customHeight="1" x14ac:dyDescent="0.35">
      <c r="J66" s="829">
        <f>+G23+J23</f>
        <v>16430106302</v>
      </c>
      <c r="K66" s="1773"/>
    </row>
    <row r="67" spans="1:273" ht="20.25" hidden="1" customHeight="1" x14ac:dyDescent="0.35">
      <c r="S67" s="570">
        <v>350</v>
      </c>
      <c r="T67" s="1770">
        <v>1</v>
      </c>
    </row>
    <row r="68" spans="1:273" ht="20.25" hidden="1" customHeight="1" x14ac:dyDescent="0.35">
      <c r="S68" s="570">
        <f>+R25+T25</f>
        <v>113.68</v>
      </c>
      <c r="T68" s="1770">
        <f>+(S68*T67)/S67</f>
        <v>0.32480000000000003</v>
      </c>
    </row>
    <row r="70" spans="1:273" ht="20.25" customHeight="1" x14ac:dyDescent="0.35">
      <c r="S70" s="570">
        <f>+Q25+S25</f>
        <v>125.65</v>
      </c>
      <c r="T70" s="1770">
        <v>1</v>
      </c>
    </row>
    <row r="71" spans="1:273" ht="20.25" customHeight="1" x14ac:dyDescent="0.35">
      <c r="S71" s="570">
        <f>+R25+T25</f>
        <v>113.68</v>
      </c>
      <c r="T71" s="1770">
        <f>+(S71*T70)/S70</f>
        <v>0.90473537604456822</v>
      </c>
    </row>
    <row r="73" spans="1:273" s="570" customFormat="1" ht="20.25" customHeight="1" x14ac:dyDescent="0.35">
      <c r="A73" s="566"/>
      <c r="B73" s="566"/>
      <c r="C73" s="566"/>
      <c r="D73" s="566"/>
      <c r="E73" s="567"/>
      <c r="F73" s="827"/>
      <c r="G73" s="829"/>
      <c r="H73" s="829"/>
      <c r="I73" s="827"/>
      <c r="J73" s="829"/>
      <c r="K73" s="829"/>
      <c r="L73" s="829"/>
      <c r="M73" s="827"/>
      <c r="N73" s="829"/>
      <c r="O73" s="829"/>
      <c r="P73" s="829"/>
      <c r="Q73" s="827"/>
      <c r="R73" s="829"/>
      <c r="S73" s="829"/>
      <c r="T73" s="829"/>
      <c r="X73" s="830"/>
      <c r="Y73" s="830"/>
      <c r="Z73" s="830"/>
      <c r="AA73" s="394"/>
      <c r="AB73" s="394"/>
      <c r="AC73" s="394"/>
      <c r="AD73" s="394"/>
      <c r="AE73" s="394"/>
      <c r="AF73" s="394"/>
      <c r="AG73" s="831"/>
      <c r="AH73" s="832"/>
      <c r="AI73" s="832"/>
      <c r="AJ73" s="831"/>
      <c r="AK73" s="831"/>
      <c r="AL73" s="831"/>
      <c r="AM73" s="831"/>
      <c r="AN73" s="831"/>
      <c r="AO73" s="831"/>
      <c r="AP73" s="831"/>
      <c r="AQ73" s="831"/>
      <c r="AR73" s="831"/>
      <c r="AS73" s="831"/>
      <c r="AT73" s="831"/>
      <c r="AU73" s="831"/>
      <c r="AV73" s="831"/>
      <c r="AW73" s="834"/>
      <c r="AX73" s="834"/>
      <c r="AY73" s="834"/>
      <c r="AZ73" s="834"/>
      <c r="BA73" s="834"/>
      <c r="BB73" s="834"/>
      <c r="BC73" s="834"/>
      <c r="BD73" s="834"/>
      <c r="BE73" s="834"/>
      <c r="BF73" s="834"/>
      <c r="BG73" s="834"/>
      <c r="BH73" s="834"/>
      <c r="BI73" s="834"/>
      <c r="BJ73" s="834"/>
      <c r="BK73" s="834"/>
      <c r="BL73" s="834"/>
      <c r="BM73" s="834"/>
      <c r="BN73" s="834"/>
      <c r="BO73" s="834"/>
      <c r="BP73" s="834"/>
      <c r="BQ73" s="834"/>
      <c r="BR73" s="834"/>
      <c r="BS73" s="834"/>
      <c r="BT73" s="834"/>
      <c r="BU73" s="834"/>
      <c r="BV73" s="834"/>
      <c r="BW73" s="834"/>
      <c r="BX73" s="834"/>
      <c r="BY73" s="834"/>
      <c r="BZ73" s="834"/>
      <c r="CA73" s="834"/>
      <c r="CB73" s="834"/>
      <c r="CC73" s="834"/>
      <c r="CD73" s="834"/>
      <c r="CE73" s="834"/>
      <c r="CF73" s="834"/>
      <c r="CG73" s="834"/>
      <c r="CH73" s="834"/>
      <c r="CI73" s="834"/>
      <c r="CJ73" s="834"/>
      <c r="CK73" s="834"/>
      <c r="CL73" s="834"/>
      <c r="CM73" s="834"/>
      <c r="CN73" s="834"/>
      <c r="CO73" s="834"/>
      <c r="CP73" s="834"/>
      <c r="CQ73" s="834"/>
      <c r="CR73" s="834"/>
      <c r="CS73" s="834"/>
      <c r="CT73" s="834"/>
      <c r="CU73" s="834"/>
      <c r="CV73" s="834"/>
      <c r="CW73" s="834"/>
      <c r="CX73" s="834"/>
      <c r="CY73" s="834"/>
      <c r="CZ73" s="834"/>
      <c r="DA73" s="834"/>
      <c r="DB73" s="834"/>
      <c r="DC73" s="834"/>
      <c r="DD73" s="834"/>
      <c r="DE73" s="834"/>
      <c r="DF73" s="834"/>
      <c r="DG73" s="834"/>
      <c r="DH73" s="834"/>
      <c r="DI73" s="834"/>
      <c r="DJ73" s="834"/>
      <c r="DK73" s="834"/>
      <c r="DL73" s="834"/>
      <c r="DM73" s="834"/>
      <c r="DN73" s="834"/>
      <c r="DO73" s="834"/>
      <c r="DP73" s="834"/>
      <c r="DQ73" s="834"/>
      <c r="DR73" s="834"/>
      <c r="DS73" s="834"/>
      <c r="DT73" s="834"/>
      <c r="DU73" s="834"/>
      <c r="DV73" s="834"/>
      <c r="DW73" s="834"/>
      <c r="DX73" s="834"/>
      <c r="DY73" s="834"/>
      <c r="DZ73" s="834"/>
      <c r="EA73" s="834"/>
      <c r="EB73" s="834"/>
      <c r="EC73" s="834"/>
      <c r="ED73" s="834"/>
      <c r="EE73" s="834"/>
      <c r="EF73" s="834"/>
      <c r="EG73" s="834"/>
      <c r="EH73" s="834"/>
      <c r="EI73" s="834"/>
      <c r="EJ73" s="834"/>
      <c r="EK73" s="834"/>
      <c r="EL73" s="834"/>
      <c r="EM73" s="834"/>
      <c r="EN73" s="834"/>
      <c r="EO73" s="834"/>
      <c r="EP73" s="834"/>
      <c r="EQ73" s="834"/>
      <c r="ER73" s="834"/>
      <c r="ES73" s="834"/>
      <c r="ET73" s="834"/>
      <c r="EU73" s="834"/>
      <c r="EV73" s="834"/>
      <c r="EW73" s="834"/>
      <c r="EX73" s="834"/>
      <c r="EY73" s="574"/>
      <c r="EZ73" s="574"/>
      <c r="FI73" s="834"/>
      <c r="FJ73" s="834"/>
      <c r="FK73" s="834"/>
      <c r="FL73" s="834"/>
      <c r="FN73" s="834"/>
      <c r="FO73" s="834"/>
      <c r="FP73" s="834"/>
      <c r="FQ73" s="834"/>
      <c r="FS73" s="834"/>
      <c r="FT73" s="834"/>
      <c r="FU73" s="834"/>
      <c r="FV73" s="834"/>
      <c r="FX73" s="834"/>
      <c r="FY73" s="834"/>
      <c r="FZ73" s="834"/>
      <c r="GA73" s="834"/>
      <c r="GC73" s="834"/>
      <c r="GD73" s="834"/>
      <c r="GE73" s="834"/>
      <c r="GF73" s="834"/>
      <c r="GH73" s="834"/>
      <c r="GI73" s="834"/>
      <c r="GJ73" s="834"/>
      <c r="GK73" s="834"/>
      <c r="GM73" s="834"/>
      <c r="GN73" s="834"/>
      <c r="GO73" s="834"/>
      <c r="GP73" s="834"/>
      <c r="GR73" s="834"/>
      <c r="GS73" s="834"/>
      <c r="GT73" s="834"/>
      <c r="GU73" s="834"/>
      <c r="GW73" s="834"/>
      <c r="GX73" s="834"/>
      <c r="GY73" s="834"/>
      <c r="GZ73" s="834"/>
      <c r="HB73" s="834"/>
      <c r="HC73" s="834"/>
      <c r="HD73" s="834"/>
      <c r="HE73" s="834"/>
      <c r="HG73" s="834"/>
      <c r="HH73" s="834"/>
      <c r="HI73" s="834"/>
      <c r="HJ73" s="834"/>
      <c r="HL73" s="834"/>
      <c r="HM73" s="834"/>
      <c r="HN73" s="834"/>
      <c r="HO73" s="834"/>
      <c r="HQ73" s="834"/>
      <c r="HR73" s="834"/>
      <c r="HS73" s="834"/>
      <c r="HT73" s="834"/>
      <c r="HV73" s="834"/>
      <c r="HW73" s="834"/>
      <c r="HX73" s="834"/>
      <c r="HY73" s="834"/>
      <c r="IA73" s="834"/>
      <c r="IB73" s="834"/>
      <c r="IC73" s="834"/>
      <c r="ID73" s="834"/>
      <c r="IF73" s="834"/>
      <c r="IG73" s="834"/>
      <c r="IH73" s="834"/>
      <c r="II73" s="834"/>
      <c r="IK73" s="834"/>
      <c r="IL73" s="834"/>
      <c r="IM73" s="834"/>
      <c r="IN73" s="834"/>
      <c r="IP73" s="834"/>
      <c r="IQ73" s="834"/>
      <c r="IR73" s="834"/>
      <c r="IS73" s="834"/>
      <c r="IU73" s="834"/>
      <c r="IV73" s="834"/>
      <c r="IW73" s="834"/>
      <c r="IX73" s="834"/>
      <c r="IZ73" s="834"/>
      <c r="JA73" s="834"/>
      <c r="JB73" s="834"/>
      <c r="JC73" s="834"/>
      <c r="JE73" s="834"/>
      <c r="JF73" s="394"/>
      <c r="JG73" s="394"/>
      <c r="JH73" s="394"/>
      <c r="JI73" s="394"/>
      <c r="JJ73" s="394"/>
      <c r="JK73" s="394"/>
      <c r="JL73" s="394"/>
      <c r="JM73" s="394"/>
    </row>
    <row r="74" spans="1:273" s="570" customFormat="1" ht="20.25" customHeight="1" x14ac:dyDescent="0.35">
      <c r="A74" s="566"/>
      <c r="B74" s="566"/>
      <c r="C74" s="566"/>
      <c r="D74" s="566"/>
      <c r="E74" s="567"/>
      <c r="F74" s="827"/>
      <c r="G74" s="829"/>
      <c r="H74" s="829"/>
      <c r="I74" s="827"/>
      <c r="J74" s="829"/>
      <c r="K74" s="829"/>
      <c r="L74" s="829"/>
      <c r="M74" s="827"/>
      <c r="N74" s="829"/>
      <c r="O74" s="829"/>
      <c r="P74" s="829"/>
      <c r="Q74" s="827"/>
      <c r="R74" s="829"/>
      <c r="S74" s="829"/>
      <c r="T74" s="829"/>
      <c r="X74" s="830"/>
      <c r="Y74" s="830"/>
      <c r="Z74" s="830"/>
      <c r="AA74" s="394"/>
      <c r="AB74" s="394"/>
      <c r="AC74" s="394"/>
      <c r="AD74" s="394"/>
      <c r="AE74" s="394"/>
      <c r="AF74" s="394"/>
      <c r="AG74" s="831"/>
      <c r="AH74" s="832"/>
      <c r="AI74" s="832"/>
      <c r="AJ74" s="831"/>
      <c r="AK74" s="831"/>
      <c r="AL74" s="831"/>
      <c r="AM74" s="831"/>
      <c r="AN74" s="831"/>
      <c r="AO74" s="831"/>
      <c r="AP74" s="831"/>
      <c r="AQ74" s="831"/>
      <c r="AR74" s="831"/>
      <c r="AS74" s="831"/>
      <c r="AT74" s="831"/>
      <c r="AU74" s="831"/>
      <c r="AV74" s="831"/>
      <c r="AW74" s="834"/>
      <c r="AX74" s="834"/>
      <c r="AY74" s="834"/>
      <c r="AZ74" s="834"/>
      <c r="BA74" s="834"/>
      <c r="BB74" s="834"/>
      <c r="BC74" s="834"/>
      <c r="BD74" s="834"/>
      <c r="BE74" s="834"/>
      <c r="BF74" s="834"/>
      <c r="BG74" s="834"/>
      <c r="BH74" s="834"/>
      <c r="BI74" s="834"/>
      <c r="BJ74" s="834"/>
      <c r="BK74" s="834"/>
      <c r="BL74" s="834"/>
      <c r="BM74" s="834"/>
      <c r="BN74" s="834"/>
      <c r="BO74" s="834"/>
      <c r="BP74" s="834"/>
      <c r="BQ74" s="834"/>
      <c r="BR74" s="834"/>
      <c r="BS74" s="834"/>
      <c r="BT74" s="834"/>
      <c r="BU74" s="834"/>
      <c r="BV74" s="834"/>
      <c r="BW74" s="834"/>
      <c r="BX74" s="834"/>
      <c r="BY74" s="834"/>
      <c r="BZ74" s="834"/>
      <c r="CA74" s="834"/>
      <c r="CB74" s="834"/>
      <c r="CC74" s="834"/>
      <c r="CD74" s="834"/>
      <c r="CE74" s="834"/>
      <c r="CF74" s="834"/>
      <c r="CG74" s="834"/>
      <c r="CH74" s="834"/>
      <c r="CI74" s="834"/>
      <c r="CJ74" s="834"/>
      <c r="CK74" s="834"/>
      <c r="CL74" s="834"/>
      <c r="CM74" s="834"/>
      <c r="CN74" s="834"/>
      <c r="CO74" s="834"/>
      <c r="CP74" s="834"/>
      <c r="CQ74" s="834"/>
      <c r="CR74" s="834"/>
      <c r="CS74" s="834"/>
      <c r="CT74" s="834"/>
      <c r="CU74" s="834"/>
      <c r="CV74" s="834"/>
      <c r="CW74" s="834"/>
      <c r="CX74" s="834"/>
      <c r="CY74" s="834"/>
      <c r="CZ74" s="834"/>
      <c r="DA74" s="834"/>
      <c r="DB74" s="834"/>
      <c r="DC74" s="834"/>
      <c r="DD74" s="834"/>
      <c r="DE74" s="834"/>
      <c r="DF74" s="834"/>
      <c r="DG74" s="834"/>
      <c r="DH74" s="834"/>
      <c r="DI74" s="834"/>
      <c r="DJ74" s="834"/>
      <c r="DK74" s="834"/>
      <c r="DL74" s="834"/>
      <c r="DM74" s="834"/>
      <c r="DN74" s="834"/>
      <c r="DO74" s="834"/>
      <c r="DP74" s="834"/>
      <c r="DQ74" s="834"/>
      <c r="DR74" s="834"/>
      <c r="DS74" s="834"/>
      <c r="DT74" s="834"/>
      <c r="DU74" s="834"/>
      <c r="DV74" s="834"/>
      <c r="DW74" s="834"/>
      <c r="DX74" s="834"/>
      <c r="DY74" s="834"/>
      <c r="DZ74" s="834"/>
      <c r="EA74" s="834"/>
      <c r="EB74" s="834"/>
      <c r="EC74" s="834"/>
      <c r="ED74" s="834"/>
      <c r="EE74" s="834"/>
      <c r="EF74" s="834"/>
      <c r="EG74" s="834"/>
      <c r="EH74" s="834"/>
      <c r="EI74" s="834"/>
      <c r="EJ74" s="834"/>
      <c r="EK74" s="834"/>
      <c r="EL74" s="834"/>
      <c r="EM74" s="834"/>
      <c r="EN74" s="834"/>
      <c r="EO74" s="834"/>
      <c r="EP74" s="834"/>
      <c r="EQ74" s="834"/>
      <c r="ER74" s="834"/>
      <c r="ES74" s="834"/>
      <c r="ET74" s="834"/>
      <c r="EU74" s="834"/>
      <c r="EV74" s="834"/>
      <c r="EW74" s="834"/>
      <c r="EX74" s="834"/>
      <c r="EY74" s="574"/>
      <c r="EZ74" s="574"/>
      <c r="FI74" s="834"/>
      <c r="FJ74" s="834"/>
      <c r="FK74" s="834"/>
      <c r="FL74" s="834"/>
      <c r="FN74" s="834"/>
      <c r="FO74" s="834"/>
      <c r="FP74" s="834"/>
      <c r="FQ74" s="834"/>
      <c r="FS74" s="834"/>
      <c r="FT74" s="834"/>
      <c r="FU74" s="834"/>
      <c r="FV74" s="834"/>
      <c r="FX74" s="834"/>
      <c r="FY74" s="834"/>
      <c r="FZ74" s="834"/>
      <c r="GA74" s="834"/>
      <c r="GC74" s="834"/>
      <c r="GD74" s="834"/>
      <c r="GE74" s="834"/>
      <c r="GF74" s="834"/>
      <c r="GH74" s="834"/>
      <c r="GI74" s="834"/>
      <c r="GJ74" s="834"/>
      <c r="GK74" s="834"/>
      <c r="GM74" s="834"/>
      <c r="GN74" s="834"/>
      <c r="GO74" s="834"/>
      <c r="GP74" s="834"/>
      <c r="GR74" s="834"/>
      <c r="GS74" s="834"/>
      <c r="GT74" s="834"/>
      <c r="GU74" s="834"/>
      <c r="GW74" s="834"/>
      <c r="GX74" s="834"/>
      <c r="GY74" s="834"/>
      <c r="GZ74" s="834"/>
      <c r="HB74" s="834"/>
      <c r="HC74" s="834"/>
      <c r="HD74" s="834"/>
      <c r="HE74" s="834"/>
      <c r="HG74" s="834"/>
      <c r="HH74" s="834"/>
      <c r="HI74" s="834"/>
      <c r="HJ74" s="834"/>
      <c r="HL74" s="834"/>
      <c r="HM74" s="834"/>
      <c r="HN74" s="834"/>
      <c r="HO74" s="834"/>
      <c r="HQ74" s="834"/>
      <c r="HR74" s="834"/>
      <c r="HS74" s="834"/>
      <c r="HT74" s="834"/>
      <c r="HV74" s="834"/>
      <c r="HW74" s="834"/>
      <c r="HX74" s="834"/>
      <c r="HY74" s="834"/>
      <c r="IA74" s="834"/>
      <c r="IB74" s="834"/>
      <c r="IC74" s="834"/>
      <c r="ID74" s="834"/>
      <c r="IF74" s="834"/>
      <c r="IG74" s="834"/>
      <c r="IH74" s="834"/>
      <c r="II74" s="834"/>
      <c r="IK74" s="834"/>
      <c r="IL74" s="834"/>
      <c r="IM74" s="834"/>
      <c r="IN74" s="834"/>
      <c r="IP74" s="834"/>
      <c r="IQ74" s="834"/>
      <c r="IR74" s="834"/>
      <c r="IS74" s="834"/>
      <c r="IU74" s="834"/>
      <c r="IV74" s="834"/>
      <c r="IW74" s="834"/>
      <c r="IX74" s="834"/>
      <c r="IZ74" s="834"/>
      <c r="JA74" s="834"/>
      <c r="JB74" s="834"/>
      <c r="JC74" s="834"/>
      <c r="JE74" s="834"/>
      <c r="JF74" s="394"/>
      <c r="JG74" s="394"/>
      <c r="JH74" s="394"/>
      <c r="JI74" s="394"/>
      <c r="JJ74" s="394"/>
      <c r="JK74" s="394"/>
      <c r="JL74" s="394"/>
      <c r="JM74" s="394"/>
    </row>
    <row r="75" spans="1:273" s="570" customFormat="1" ht="20.25" customHeight="1" x14ac:dyDescent="0.35">
      <c r="A75" s="566"/>
      <c r="B75" s="566"/>
      <c r="C75" s="566"/>
      <c r="D75" s="566"/>
      <c r="E75" s="567"/>
      <c r="F75" s="827"/>
      <c r="G75" s="829"/>
      <c r="H75" s="829"/>
      <c r="I75" s="827"/>
      <c r="J75" s="829"/>
      <c r="K75" s="829"/>
      <c r="L75" s="829"/>
      <c r="M75" s="827"/>
      <c r="N75" s="829"/>
      <c r="O75" s="829"/>
      <c r="P75" s="829"/>
      <c r="Q75" s="827"/>
      <c r="R75" s="829"/>
      <c r="S75" s="829"/>
      <c r="T75" s="829"/>
      <c r="X75" s="830"/>
      <c r="Y75" s="830"/>
      <c r="Z75" s="830"/>
      <c r="AA75" s="394"/>
      <c r="AB75" s="394"/>
      <c r="AC75" s="394"/>
      <c r="AD75" s="394"/>
      <c r="AE75" s="394"/>
      <c r="AF75" s="394"/>
      <c r="AG75" s="831"/>
      <c r="AH75" s="832"/>
      <c r="AI75" s="832"/>
      <c r="AJ75" s="831"/>
      <c r="AK75" s="831"/>
      <c r="AL75" s="831"/>
      <c r="AM75" s="831"/>
      <c r="AN75" s="831"/>
      <c r="AO75" s="831"/>
      <c r="AP75" s="831"/>
      <c r="AQ75" s="831"/>
      <c r="AR75" s="831"/>
      <c r="AS75" s="831"/>
      <c r="AT75" s="831"/>
      <c r="AU75" s="831"/>
      <c r="AV75" s="831"/>
      <c r="AW75" s="834"/>
      <c r="AX75" s="834"/>
      <c r="AY75" s="834"/>
      <c r="AZ75" s="834"/>
      <c r="BA75" s="834"/>
      <c r="BB75" s="834"/>
      <c r="BC75" s="834"/>
      <c r="BD75" s="834"/>
      <c r="BE75" s="834"/>
      <c r="BF75" s="834"/>
      <c r="BG75" s="834"/>
      <c r="BH75" s="834"/>
      <c r="BI75" s="834"/>
      <c r="BJ75" s="834"/>
      <c r="BK75" s="834"/>
      <c r="BL75" s="834"/>
      <c r="BM75" s="834"/>
      <c r="BN75" s="834"/>
      <c r="BO75" s="834"/>
      <c r="BP75" s="834"/>
      <c r="BQ75" s="834"/>
      <c r="BR75" s="834"/>
      <c r="BS75" s="834"/>
      <c r="BT75" s="834"/>
      <c r="BU75" s="834"/>
      <c r="BV75" s="834"/>
      <c r="BW75" s="834"/>
      <c r="BX75" s="834"/>
      <c r="BY75" s="834"/>
      <c r="BZ75" s="834"/>
      <c r="CA75" s="834"/>
      <c r="CB75" s="834"/>
      <c r="CC75" s="834"/>
      <c r="CD75" s="834"/>
      <c r="CE75" s="834"/>
      <c r="CF75" s="834"/>
      <c r="CG75" s="834"/>
      <c r="CH75" s="834"/>
      <c r="CI75" s="834"/>
      <c r="CJ75" s="834"/>
      <c r="CK75" s="834"/>
      <c r="CL75" s="834"/>
      <c r="CM75" s="834"/>
      <c r="CN75" s="834"/>
      <c r="CO75" s="834"/>
      <c r="CP75" s="834"/>
      <c r="CQ75" s="834"/>
      <c r="CR75" s="834"/>
      <c r="CS75" s="834"/>
      <c r="CT75" s="834"/>
      <c r="CU75" s="834"/>
      <c r="CV75" s="834"/>
      <c r="CW75" s="834"/>
      <c r="CX75" s="834"/>
      <c r="CY75" s="834"/>
      <c r="CZ75" s="834"/>
      <c r="DA75" s="834"/>
      <c r="DB75" s="834"/>
      <c r="DC75" s="834"/>
      <c r="DD75" s="834"/>
      <c r="DE75" s="834"/>
      <c r="DF75" s="834"/>
      <c r="DG75" s="834"/>
      <c r="DH75" s="834"/>
      <c r="DI75" s="834"/>
      <c r="DJ75" s="834"/>
      <c r="DK75" s="834"/>
      <c r="DL75" s="834"/>
      <c r="DM75" s="834"/>
      <c r="DN75" s="834"/>
      <c r="DO75" s="834"/>
      <c r="DP75" s="834"/>
      <c r="DQ75" s="834"/>
      <c r="DR75" s="834"/>
      <c r="DS75" s="834"/>
      <c r="DT75" s="834"/>
      <c r="DU75" s="834"/>
      <c r="DV75" s="834"/>
      <c r="DW75" s="834"/>
      <c r="DX75" s="834"/>
      <c r="DY75" s="834"/>
      <c r="DZ75" s="834"/>
      <c r="EA75" s="834"/>
      <c r="EB75" s="834"/>
      <c r="EC75" s="834"/>
      <c r="ED75" s="834"/>
      <c r="EE75" s="834"/>
      <c r="EF75" s="834"/>
      <c r="EG75" s="834"/>
      <c r="EH75" s="834"/>
      <c r="EI75" s="834"/>
      <c r="EJ75" s="834"/>
      <c r="EK75" s="834"/>
      <c r="EL75" s="834"/>
      <c r="EM75" s="834"/>
      <c r="EN75" s="834"/>
      <c r="EO75" s="834"/>
      <c r="EP75" s="834"/>
      <c r="EQ75" s="834"/>
      <c r="ER75" s="834"/>
      <c r="ES75" s="834"/>
      <c r="ET75" s="834"/>
      <c r="EU75" s="834"/>
      <c r="EV75" s="834"/>
      <c r="EW75" s="834"/>
      <c r="EX75" s="834"/>
      <c r="EY75" s="574"/>
      <c r="EZ75" s="574"/>
      <c r="FI75" s="834"/>
      <c r="FJ75" s="834"/>
      <c r="FK75" s="834"/>
      <c r="FL75" s="834"/>
      <c r="FN75" s="834"/>
      <c r="FO75" s="834"/>
      <c r="FP75" s="834"/>
      <c r="FQ75" s="834"/>
      <c r="FS75" s="834"/>
      <c r="FT75" s="834"/>
      <c r="FU75" s="834"/>
      <c r="FV75" s="834"/>
      <c r="FX75" s="834"/>
      <c r="FY75" s="834"/>
      <c r="FZ75" s="834"/>
      <c r="GA75" s="834"/>
      <c r="GC75" s="834"/>
      <c r="GD75" s="834"/>
      <c r="GE75" s="834"/>
      <c r="GF75" s="834"/>
      <c r="GH75" s="834"/>
      <c r="GI75" s="834"/>
      <c r="GJ75" s="834"/>
      <c r="GK75" s="834"/>
      <c r="GM75" s="834"/>
      <c r="GN75" s="834"/>
      <c r="GO75" s="834"/>
      <c r="GP75" s="834"/>
      <c r="GR75" s="834"/>
      <c r="GS75" s="834"/>
      <c r="GT75" s="834"/>
      <c r="GU75" s="834"/>
      <c r="GW75" s="834"/>
      <c r="GX75" s="834"/>
      <c r="GY75" s="834"/>
      <c r="GZ75" s="834"/>
      <c r="HB75" s="834"/>
      <c r="HC75" s="834"/>
      <c r="HD75" s="834"/>
      <c r="HE75" s="834"/>
      <c r="HG75" s="834"/>
      <c r="HH75" s="834"/>
      <c r="HI75" s="834"/>
      <c r="HJ75" s="834"/>
      <c r="HL75" s="834"/>
      <c r="HM75" s="834"/>
      <c r="HN75" s="834"/>
      <c r="HO75" s="834"/>
      <c r="HQ75" s="834"/>
      <c r="HR75" s="834"/>
      <c r="HS75" s="834"/>
      <c r="HT75" s="834"/>
      <c r="HV75" s="834"/>
      <c r="HW75" s="834"/>
      <c r="HX75" s="834"/>
      <c r="HY75" s="834"/>
      <c r="IA75" s="834"/>
      <c r="IB75" s="834"/>
      <c r="IC75" s="834"/>
      <c r="ID75" s="834"/>
      <c r="IF75" s="834"/>
      <c r="IG75" s="834"/>
      <c r="IH75" s="834"/>
      <c r="II75" s="834"/>
      <c r="IK75" s="834"/>
      <c r="IL75" s="834"/>
      <c r="IM75" s="834"/>
      <c r="IN75" s="834"/>
      <c r="IP75" s="834"/>
      <c r="IQ75" s="834"/>
      <c r="IR75" s="834"/>
      <c r="IS75" s="834"/>
      <c r="IU75" s="834"/>
      <c r="IV75" s="834"/>
      <c r="IW75" s="834"/>
      <c r="IX75" s="834"/>
      <c r="IZ75" s="834"/>
      <c r="JA75" s="834"/>
      <c r="JB75" s="834"/>
      <c r="JC75" s="834"/>
      <c r="JE75" s="834"/>
      <c r="JF75" s="394"/>
      <c r="JG75" s="394"/>
      <c r="JH75" s="394"/>
      <c r="JI75" s="394"/>
      <c r="JJ75" s="394"/>
      <c r="JK75" s="394"/>
      <c r="JL75" s="394"/>
      <c r="JM75" s="394"/>
    </row>
    <row r="76" spans="1:273" s="570" customFormat="1" ht="20.25" customHeight="1" x14ac:dyDescent="0.35">
      <c r="A76" s="566"/>
      <c r="B76" s="566"/>
      <c r="C76" s="566"/>
      <c r="D76" s="566"/>
      <c r="E76" s="567"/>
      <c r="F76" s="827"/>
      <c r="G76" s="829"/>
      <c r="H76" s="829"/>
      <c r="I76" s="827"/>
      <c r="J76" s="829"/>
      <c r="K76" s="829"/>
      <c r="L76" s="829"/>
      <c r="M76" s="827"/>
      <c r="N76" s="829"/>
      <c r="O76" s="829"/>
      <c r="P76" s="829"/>
      <c r="Q76" s="827"/>
      <c r="R76" s="829"/>
      <c r="S76" s="829"/>
      <c r="T76" s="829"/>
      <c r="X76" s="830"/>
      <c r="Y76" s="830"/>
      <c r="Z76" s="830"/>
      <c r="AA76" s="394"/>
      <c r="AB76" s="394"/>
      <c r="AC76" s="394"/>
      <c r="AD76" s="394"/>
      <c r="AE76" s="394"/>
      <c r="AF76" s="394"/>
      <c r="AG76" s="831"/>
      <c r="AH76" s="832"/>
      <c r="AI76" s="832"/>
      <c r="AJ76" s="831"/>
      <c r="AK76" s="831"/>
      <c r="AL76" s="831"/>
      <c r="AM76" s="831"/>
      <c r="AN76" s="831"/>
      <c r="AO76" s="831"/>
      <c r="AP76" s="831"/>
      <c r="AQ76" s="831"/>
      <c r="AR76" s="831"/>
      <c r="AS76" s="831"/>
      <c r="AT76" s="831"/>
      <c r="AU76" s="831"/>
      <c r="AV76" s="831"/>
      <c r="AW76" s="834"/>
      <c r="AX76" s="834"/>
      <c r="AY76" s="834"/>
      <c r="AZ76" s="834"/>
      <c r="BA76" s="834"/>
      <c r="BB76" s="834"/>
      <c r="BC76" s="834"/>
      <c r="BD76" s="834"/>
      <c r="BE76" s="834"/>
      <c r="BF76" s="834"/>
      <c r="BG76" s="834"/>
      <c r="BH76" s="834"/>
      <c r="BI76" s="834"/>
      <c r="BJ76" s="834"/>
      <c r="BK76" s="834"/>
      <c r="BL76" s="834"/>
      <c r="BM76" s="834"/>
      <c r="BN76" s="834"/>
      <c r="BO76" s="834"/>
      <c r="BP76" s="834"/>
      <c r="BQ76" s="834"/>
      <c r="BR76" s="834"/>
      <c r="BS76" s="834"/>
      <c r="BT76" s="834"/>
      <c r="BU76" s="834"/>
      <c r="BV76" s="834"/>
      <c r="BW76" s="834"/>
      <c r="BX76" s="834"/>
      <c r="BY76" s="834"/>
      <c r="BZ76" s="834"/>
      <c r="CA76" s="834"/>
      <c r="CB76" s="834"/>
      <c r="CC76" s="834"/>
      <c r="CD76" s="834"/>
      <c r="CE76" s="834"/>
      <c r="CF76" s="834"/>
      <c r="CG76" s="834"/>
      <c r="CH76" s="834"/>
      <c r="CI76" s="834"/>
      <c r="CJ76" s="834"/>
      <c r="CK76" s="834"/>
      <c r="CL76" s="834"/>
      <c r="CM76" s="834"/>
      <c r="CN76" s="834"/>
      <c r="CO76" s="834"/>
      <c r="CP76" s="834"/>
      <c r="CQ76" s="834"/>
      <c r="CR76" s="834"/>
      <c r="CS76" s="834"/>
      <c r="CT76" s="834"/>
      <c r="CU76" s="834"/>
      <c r="CV76" s="834"/>
      <c r="CW76" s="834"/>
      <c r="CX76" s="834"/>
      <c r="CY76" s="834"/>
      <c r="CZ76" s="834"/>
      <c r="DA76" s="834"/>
      <c r="DB76" s="834"/>
      <c r="DC76" s="834"/>
      <c r="DD76" s="834"/>
      <c r="DE76" s="834"/>
      <c r="DF76" s="834"/>
      <c r="DG76" s="834"/>
      <c r="DH76" s="834"/>
      <c r="DI76" s="834"/>
      <c r="DJ76" s="834"/>
      <c r="DK76" s="834"/>
      <c r="DL76" s="834"/>
      <c r="DM76" s="834"/>
      <c r="DN76" s="834"/>
      <c r="DO76" s="834"/>
      <c r="DP76" s="834"/>
      <c r="DQ76" s="834"/>
      <c r="DR76" s="834"/>
      <c r="DS76" s="834"/>
      <c r="DT76" s="834"/>
      <c r="DU76" s="834"/>
      <c r="DV76" s="834"/>
      <c r="DW76" s="834"/>
      <c r="DX76" s="834"/>
      <c r="DY76" s="834"/>
      <c r="DZ76" s="834"/>
      <c r="EA76" s="834"/>
      <c r="EB76" s="834"/>
      <c r="EC76" s="834"/>
      <c r="ED76" s="834"/>
      <c r="EE76" s="834"/>
      <c r="EF76" s="834"/>
      <c r="EG76" s="834"/>
      <c r="EH76" s="834"/>
      <c r="EI76" s="834"/>
      <c r="EJ76" s="834"/>
      <c r="EK76" s="834"/>
      <c r="EL76" s="834"/>
      <c r="EM76" s="834"/>
      <c r="EN76" s="834"/>
      <c r="EO76" s="834"/>
      <c r="EP76" s="834"/>
      <c r="EQ76" s="834"/>
      <c r="ER76" s="834"/>
      <c r="ES76" s="834"/>
      <c r="ET76" s="834"/>
      <c r="EU76" s="834"/>
      <c r="EV76" s="834"/>
      <c r="EW76" s="834"/>
      <c r="EX76" s="834"/>
      <c r="EY76" s="574"/>
      <c r="EZ76" s="574"/>
      <c r="FI76" s="834"/>
      <c r="FJ76" s="834"/>
      <c r="FK76" s="834"/>
      <c r="FL76" s="834"/>
      <c r="FN76" s="834"/>
      <c r="FO76" s="834"/>
      <c r="FP76" s="834"/>
      <c r="FQ76" s="834"/>
      <c r="FS76" s="834"/>
      <c r="FT76" s="834"/>
      <c r="FU76" s="834"/>
      <c r="FV76" s="834"/>
      <c r="FX76" s="834"/>
      <c r="FY76" s="834"/>
      <c r="FZ76" s="834"/>
      <c r="GA76" s="834"/>
      <c r="GC76" s="834"/>
      <c r="GD76" s="834"/>
      <c r="GE76" s="834"/>
      <c r="GF76" s="834"/>
      <c r="GH76" s="834"/>
      <c r="GI76" s="834"/>
      <c r="GJ76" s="834"/>
      <c r="GK76" s="834"/>
      <c r="GM76" s="834"/>
      <c r="GN76" s="834"/>
      <c r="GO76" s="834"/>
      <c r="GP76" s="834"/>
      <c r="GR76" s="834"/>
      <c r="GS76" s="834"/>
      <c r="GT76" s="834"/>
      <c r="GU76" s="834"/>
      <c r="GW76" s="834"/>
      <c r="GX76" s="834"/>
      <c r="GY76" s="834"/>
      <c r="GZ76" s="834"/>
      <c r="HB76" s="834"/>
      <c r="HC76" s="834"/>
      <c r="HD76" s="834"/>
      <c r="HE76" s="834"/>
      <c r="HG76" s="834"/>
      <c r="HH76" s="834"/>
      <c r="HI76" s="834"/>
      <c r="HJ76" s="834"/>
      <c r="HL76" s="834"/>
      <c r="HM76" s="834"/>
      <c r="HN76" s="834"/>
      <c r="HO76" s="834"/>
      <c r="HQ76" s="834"/>
      <c r="HR76" s="834"/>
      <c r="HS76" s="834"/>
      <c r="HT76" s="834"/>
      <c r="HV76" s="834"/>
      <c r="HW76" s="834"/>
      <c r="HX76" s="834"/>
      <c r="HY76" s="834"/>
      <c r="IA76" s="834"/>
      <c r="IB76" s="834"/>
      <c r="IC76" s="834"/>
      <c r="ID76" s="834"/>
      <c r="IF76" s="834"/>
      <c r="IG76" s="834"/>
      <c r="IH76" s="834"/>
      <c r="II76" s="834"/>
      <c r="IK76" s="834"/>
      <c r="IL76" s="834"/>
      <c r="IM76" s="834"/>
      <c r="IN76" s="834"/>
      <c r="IP76" s="834"/>
      <c r="IQ76" s="834"/>
      <c r="IR76" s="834"/>
      <c r="IS76" s="834"/>
      <c r="IU76" s="834"/>
      <c r="IV76" s="834"/>
      <c r="IW76" s="834"/>
      <c r="IX76" s="834"/>
      <c r="IZ76" s="834"/>
      <c r="JA76" s="834"/>
      <c r="JB76" s="834"/>
      <c r="JC76" s="834"/>
      <c r="JE76" s="834"/>
      <c r="JF76" s="394"/>
      <c r="JG76" s="394"/>
      <c r="JH76" s="394"/>
      <c r="JI76" s="394"/>
      <c r="JJ76" s="394"/>
      <c r="JK76" s="394"/>
      <c r="JL76" s="394"/>
      <c r="JM76" s="394"/>
    </row>
    <row r="77" spans="1:273" s="570" customFormat="1" ht="20.25" customHeight="1" x14ac:dyDescent="0.35">
      <c r="A77" s="566"/>
      <c r="B77" s="566"/>
      <c r="C77" s="566"/>
      <c r="D77" s="566"/>
      <c r="E77" s="567"/>
      <c r="F77" s="827"/>
      <c r="G77" s="829"/>
      <c r="H77" s="829"/>
      <c r="I77" s="827"/>
      <c r="J77" s="829"/>
      <c r="K77" s="829"/>
      <c r="L77" s="829"/>
      <c r="M77" s="827"/>
      <c r="N77" s="829"/>
      <c r="O77" s="829"/>
      <c r="P77" s="829"/>
      <c r="Q77" s="827"/>
      <c r="R77" s="829"/>
      <c r="S77" s="829"/>
      <c r="T77" s="829"/>
      <c r="X77" s="830"/>
      <c r="Y77" s="830"/>
      <c r="Z77" s="830"/>
      <c r="AA77" s="394"/>
      <c r="AB77" s="394"/>
      <c r="AC77" s="394"/>
      <c r="AD77" s="394"/>
      <c r="AE77" s="394"/>
      <c r="AF77" s="1644"/>
      <c r="AG77" s="831"/>
      <c r="AH77" s="832"/>
      <c r="AI77" s="832"/>
      <c r="AJ77" s="831"/>
      <c r="AK77" s="831"/>
      <c r="AL77" s="831"/>
      <c r="AM77" s="831"/>
      <c r="AN77" s="831"/>
      <c r="AO77" s="831"/>
      <c r="AP77" s="831"/>
      <c r="AQ77" s="831"/>
      <c r="AR77" s="831"/>
      <c r="AS77" s="831"/>
      <c r="AT77" s="831"/>
      <c r="AU77" s="831"/>
      <c r="AV77" s="831"/>
      <c r="AW77" s="834"/>
      <c r="AX77" s="834"/>
      <c r="AY77" s="834"/>
      <c r="AZ77" s="834"/>
      <c r="BA77" s="834"/>
      <c r="BB77" s="834"/>
      <c r="BC77" s="834"/>
      <c r="BD77" s="834"/>
      <c r="BE77" s="834"/>
      <c r="BF77" s="834"/>
      <c r="BG77" s="834"/>
      <c r="BH77" s="834"/>
      <c r="BI77" s="834"/>
      <c r="BJ77" s="834"/>
      <c r="BK77" s="834"/>
      <c r="BL77" s="834"/>
      <c r="BM77" s="834"/>
      <c r="BN77" s="834"/>
      <c r="BO77" s="834"/>
      <c r="BP77" s="834"/>
      <c r="BQ77" s="834"/>
      <c r="BR77" s="834"/>
      <c r="BS77" s="834"/>
      <c r="BT77" s="834"/>
      <c r="BU77" s="834"/>
      <c r="BV77" s="834"/>
      <c r="BW77" s="834"/>
      <c r="BX77" s="834"/>
      <c r="BY77" s="834"/>
      <c r="BZ77" s="834"/>
      <c r="CA77" s="834"/>
      <c r="CB77" s="834"/>
      <c r="CC77" s="834"/>
      <c r="CD77" s="834"/>
      <c r="CE77" s="834"/>
      <c r="CF77" s="834"/>
      <c r="CG77" s="834"/>
      <c r="CH77" s="834"/>
      <c r="CI77" s="834"/>
      <c r="CJ77" s="834"/>
      <c r="CK77" s="834"/>
      <c r="CL77" s="834"/>
      <c r="CM77" s="834"/>
      <c r="CN77" s="834"/>
      <c r="CO77" s="834"/>
      <c r="CP77" s="834"/>
      <c r="CQ77" s="834"/>
      <c r="CR77" s="834"/>
      <c r="CS77" s="834"/>
      <c r="CT77" s="834"/>
      <c r="CU77" s="834"/>
      <c r="CV77" s="834"/>
      <c r="CW77" s="834"/>
      <c r="CX77" s="834"/>
      <c r="CY77" s="834"/>
      <c r="CZ77" s="834"/>
      <c r="DA77" s="834"/>
      <c r="DB77" s="834"/>
      <c r="DC77" s="834"/>
      <c r="DD77" s="834"/>
      <c r="DE77" s="834"/>
      <c r="DF77" s="834"/>
      <c r="DG77" s="834"/>
      <c r="DH77" s="834"/>
      <c r="DI77" s="834"/>
      <c r="DJ77" s="834"/>
      <c r="DK77" s="834"/>
      <c r="DL77" s="834"/>
      <c r="DM77" s="834"/>
      <c r="DN77" s="834"/>
      <c r="DO77" s="834"/>
      <c r="DP77" s="834"/>
      <c r="DQ77" s="834"/>
      <c r="DR77" s="834"/>
      <c r="DS77" s="834"/>
      <c r="DT77" s="834"/>
      <c r="DU77" s="834"/>
      <c r="DV77" s="834"/>
      <c r="DW77" s="834"/>
      <c r="DX77" s="834"/>
      <c r="DY77" s="834"/>
      <c r="DZ77" s="834"/>
      <c r="EA77" s="834"/>
      <c r="EB77" s="834"/>
      <c r="EC77" s="834"/>
      <c r="ED77" s="834"/>
      <c r="EE77" s="834"/>
      <c r="EF77" s="834"/>
      <c r="EG77" s="834"/>
      <c r="EH77" s="834"/>
      <c r="EI77" s="834"/>
      <c r="EJ77" s="834"/>
      <c r="EK77" s="834"/>
      <c r="EL77" s="834"/>
      <c r="EM77" s="834"/>
      <c r="EN77" s="834"/>
      <c r="EO77" s="834"/>
      <c r="EP77" s="834"/>
      <c r="EQ77" s="834"/>
      <c r="ER77" s="834"/>
      <c r="ES77" s="834"/>
      <c r="ET77" s="834"/>
      <c r="EU77" s="834"/>
      <c r="EV77" s="834"/>
      <c r="EW77" s="834"/>
      <c r="EX77" s="834"/>
      <c r="EY77" s="574"/>
      <c r="EZ77" s="574"/>
      <c r="FI77" s="834"/>
      <c r="FJ77" s="834"/>
      <c r="FK77" s="834"/>
      <c r="FL77" s="834"/>
      <c r="FN77" s="834"/>
      <c r="FO77" s="834"/>
      <c r="FP77" s="834"/>
      <c r="FQ77" s="834"/>
      <c r="FS77" s="834"/>
      <c r="FT77" s="834"/>
      <c r="FU77" s="834"/>
      <c r="FV77" s="834"/>
      <c r="FX77" s="834"/>
      <c r="FY77" s="834"/>
      <c r="FZ77" s="834"/>
      <c r="GA77" s="834"/>
      <c r="GC77" s="834"/>
      <c r="GD77" s="834"/>
      <c r="GE77" s="834"/>
      <c r="GF77" s="834"/>
      <c r="GH77" s="834"/>
      <c r="GI77" s="834"/>
      <c r="GJ77" s="834"/>
      <c r="GK77" s="834"/>
      <c r="GM77" s="834"/>
      <c r="GN77" s="834"/>
      <c r="GO77" s="834"/>
      <c r="GP77" s="834"/>
      <c r="GR77" s="834"/>
      <c r="GS77" s="834"/>
      <c r="GT77" s="834"/>
      <c r="GU77" s="834"/>
      <c r="GW77" s="834"/>
      <c r="GX77" s="834"/>
      <c r="GY77" s="834"/>
      <c r="GZ77" s="834"/>
      <c r="HB77" s="834"/>
      <c r="HC77" s="834"/>
      <c r="HD77" s="834"/>
      <c r="HE77" s="834"/>
      <c r="HG77" s="834"/>
      <c r="HH77" s="834"/>
      <c r="HI77" s="834"/>
      <c r="HJ77" s="834"/>
      <c r="HL77" s="834"/>
      <c r="HM77" s="834"/>
      <c r="HN77" s="834"/>
      <c r="HO77" s="834"/>
      <c r="HQ77" s="834"/>
      <c r="HR77" s="834"/>
      <c r="HS77" s="834"/>
      <c r="HT77" s="834"/>
      <c r="HV77" s="834"/>
      <c r="HW77" s="834"/>
      <c r="HX77" s="834"/>
      <c r="HY77" s="834"/>
      <c r="IA77" s="834"/>
      <c r="IB77" s="834"/>
      <c r="IC77" s="834"/>
      <c r="ID77" s="834"/>
      <c r="IF77" s="834"/>
      <c r="IG77" s="834"/>
      <c r="IH77" s="834"/>
      <c r="II77" s="834"/>
      <c r="IK77" s="834"/>
      <c r="IL77" s="834"/>
      <c r="IM77" s="834"/>
      <c r="IN77" s="834"/>
      <c r="IP77" s="834"/>
      <c r="IQ77" s="834"/>
      <c r="IR77" s="834"/>
      <c r="IS77" s="834"/>
      <c r="IU77" s="834"/>
      <c r="IV77" s="834"/>
      <c r="IW77" s="834"/>
      <c r="IX77" s="834"/>
      <c r="IZ77" s="834"/>
      <c r="JA77" s="834"/>
      <c r="JB77" s="834"/>
      <c r="JC77" s="834"/>
      <c r="JE77" s="834"/>
      <c r="JF77" s="394"/>
      <c r="JG77" s="394"/>
      <c r="JH77" s="394"/>
      <c r="JI77" s="394"/>
      <c r="JJ77" s="394"/>
      <c r="JK77" s="394"/>
      <c r="JL77" s="394"/>
      <c r="JM77" s="394"/>
    </row>
    <row r="78" spans="1:273" s="570" customFormat="1" ht="20.25" customHeight="1" x14ac:dyDescent="0.35">
      <c r="A78" s="566"/>
      <c r="B78" s="566"/>
      <c r="C78" s="566"/>
      <c r="D78" s="566"/>
      <c r="E78" s="567"/>
      <c r="F78" s="827"/>
      <c r="G78" s="829"/>
      <c r="H78" s="829"/>
      <c r="I78" s="827"/>
      <c r="J78" s="829"/>
      <c r="K78" s="829"/>
      <c r="L78" s="829"/>
      <c r="M78" s="827"/>
      <c r="N78" s="829"/>
      <c r="O78" s="829"/>
      <c r="P78" s="829"/>
      <c r="Q78" s="827"/>
      <c r="R78" s="829"/>
      <c r="S78" s="829"/>
      <c r="T78" s="829"/>
      <c r="X78" s="830"/>
      <c r="Y78" s="830"/>
      <c r="Z78" s="830"/>
      <c r="AA78" s="394"/>
      <c r="AB78" s="394"/>
      <c r="AC78" s="394"/>
      <c r="AD78" s="394"/>
      <c r="AE78" s="394"/>
      <c r="AF78" s="1644"/>
      <c r="AG78" s="831"/>
      <c r="AH78" s="832"/>
      <c r="AI78" s="832"/>
      <c r="AJ78" s="831"/>
      <c r="AK78" s="831"/>
      <c r="AL78" s="831"/>
      <c r="AM78" s="831"/>
      <c r="AN78" s="831"/>
      <c r="AO78" s="831"/>
      <c r="AP78" s="831"/>
      <c r="AQ78" s="831"/>
      <c r="AR78" s="831"/>
      <c r="AS78" s="831"/>
      <c r="AT78" s="831"/>
      <c r="AU78" s="831"/>
      <c r="AV78" s="831"/>
      <c r="AW78" s="834"/>
      <c r="AX78" s="834"/>
      <c r="AY78" s="834"/>
      <c r="AZ78" s="834"/>
      <c r="BA78" s="834"/>
      <c r="BB78" s="834"/>
      <c r="BC78" s="834"/>
      <c r="BD78" s="834"/>
      <c r="BE78" s="834"/>
      <c r="BF78" s="834"/>
      <c r="BG78" s="834"/>
      <c r="BH78" s="834"/>
      <c r="BI78" s="834"/>
      <c r="BJ78" s="834"/>
      <c r="BK78" s="834"/>
      <c r="BL78" s="834"/>
      <c r="BM78" s="834"/>
      <c r="BN78" s="834"/>
      <c r="BO78" s="834"/>
      <c r="BP78" s="834"/>
      <c r="BQ78" s="834"/>
      <c r="BR78" s="834"/>
      <c r="BS78" s="834"/>
      <c r="BT78" s="834"/>
      <c r="BU78" s="834"/>
      <c r="BV78" s="834"/>
      <c r="BW78" s="834"/>
      <c r="BX78" s="834"/>
      <c r="BY78" s="834"/>
      <c r="BZ78" s="834"/>
      <c r="CA78" s="834"/>
      <c r="CB78" s="834"/>
      <c r="CC78" s="834"/>
      <c r="CD78" s="834"/>
      <c r="CE78" s="834"/>
      <c r="CF78" s="834"/>
      <c r="CG78" s="834"/>
      <c r="CH78" s="834"/>
      <c r="CI78" s="834"/>
      <c r="CJ78" s="834"/>
      <c r="CK78" s="834"/>
      <c r="CL78" s="834"/>
      <c r="CM78" s="834"/>
      <c r="CN78" s="834"/>
      <c r="CO78" s="834"/>
      <c r="CP78" s="834"/>
      <c r="CQ78" s="834"/>
      <c r="CR78" s="834"/>
      <c r="CS78" s="834"/>
      <c r="CT78" s="834"/>
      <c r="CU78" s="834"/>
      <c r="CV78" s="834"/>
      <c r="CW78" s="834"/>
      <c r="CX78" s="834"/>
      <c r="CY78" s="834"/>
      <c r="CZ78" s="834"/>
      <c r="DA78" s="834"/>
      <c r="DB78" s="834"/>
      <c r="DC78" s="834"/>
      <c r="DD78" s="834"/>
      <c r="DE78" s="834"/>
      <c r="DF78" s="834"/>
      <c r="DG78" s="834"/>
      <c r="DH78" s="834"/>
      <c r="DI78" s="834"/>
      <c r="DJ78" s="834"/>
      <c r="DK78" s="834"/>
      <c r="DL78" s="834"/>
      <c r="DM78" s="834"/>
      <c r="DN78" s="834"/>
      <c r="DO78" s="834"/>
      <c r="DP78" s="834"/>
      <c r="DQ78" s="834"/>
      <c r="DR78" s="834"/>
      <c r="DS78" s="834"/>
      <c r="DT78" s="834"/>
      <c r="DU78" s="834"/>
      <c r="DV78" s="834"/>
      <c r="DW78" s="834"/>
      <c r="DX78" s="834"/>
      <c r="DY78" s="834"/>
      <c r="DZ78" s="834"/>
      <c r="EA78" s="834"/>
      <c r="EB78" s="834"/>
      <c r="EC78" s="834"/>
      <c r="ED78" s="834"/>
      <c r="EE78" s="834"/>
      <c r="EF78" s="834"/>
      <c r="EG78" s="834"/>
      <c r="EH78" s="834"/>
      <c r="EI78" s="834"/>
      <c r="EJ78" s="834"/>
      <c r="EK78" s="834"/>
      <c r="EL78" s="834"/>
      <c r="EM78" s="834"/>
      <c r="EN78" s="834"/>
      <c r="EO78" s="834"/>
      <c r="EP78" s="834"/>
      <c r="EQ78" s="834"/>
      <c r="ER78" s="834"/>
      <c r="ES78" s="834"/>
      <c r="ET78" s="834"/>
      <c r="EU78" s="834"/>
      <c r="EV78" s="834"/>
      <c r="EW78" s="834"/>
      <c r="EX78" s="834"/>
      <c r="EY78" s="574"/>
      <c r="EZ78" s="574"/>
      <c r="FI78" s="834"/>
      <c r="FJ78" s="834"/>
      <c r="FK78" s="834"/>
      <c r="FL78" s="834"/>
      <c r="FN78" s="834"/>
      <c r="FO78" s="834"/>
      <c r="FP78" s="834"/>
      <c r="FQ78" s="834"/>
      <c r="FS78" s="834"/>
      <c r="FT78" s="834"/>
      <c r="FU78" s="834"/>
      <c r="FV78" s="834"/>
      <c r="FX78" s="834"/>
      <c r="FY78" s="834"/>
      <c r="FZ78" s="834"/>
      <c r="GA78" s="834"/>
      <c r="GC78" s="834"/>
      <c r="GD78" s="834"/>
      <c r="GE78" s="834"/>
      <c r="GF78" s="834"/>
      <c r="GH78" s="834"/>
      <c r="GI78" s="834"/>
      <c r="GJ78" s="834"/>
      <c r="GK78" s="834"/>
      <c r="GM78" s="834"/>
      <c r="GN78" s="834"/>
      <c r="GO78" s="834"/>
      <c r="GP78" s="834"/>
      <c r="GR78" s="834"/>
      <c r="GS78" s="834"/>
      <c r="GT78" s="834"/>
      <c r="GU78" s="834"/>
      <c r="GW78" s="834"/>
      <c r="GX78" s="834"/>
      <c r="GY78" s="834"/>
      <c r="GZ78" s="834"/>
      <c r="HB78" s="834"/>
      <c r="HC78" s="834"/>
      <c r="HD78" s="834"/>
      <c r="HE78" s="834"/>
      <c r="HG78" s="834"/>
      <c r="HH78" s="834"/>
      <c r="HI78" s="834"/>
      <c r="HJ78" s="834"/>
      <c r="HL78" s="834"/>
      <c r="HM78" s="834"/>
      <c r="HN78" s="834"/>
      <c r="HO78" s="834"/>
      <c r="HQ78" s="834"/>
      <c r="HR78" s="834"/>
      <c r="HS78" s="834"/>
      <c r="HT78" s="834"/>
      <c r="HV78" s="834"/>
      <c r="HW78" s="834"/>
      <c r="HX78" s="834"/>
      <c r="HY78" s="834"/>
      <c r="IA78" s="834"/>
      <c r="IB78" s="834"/>
      <c r="IC78" s="834"/>
      <c r="ID78" s="834"/>
      <c r="IF78" s="834"/>
      <c r="IG78" s="834"/>
      <c r="IH78" s="834"/>
      <c r="II78" s="834"/>
      <c r="IK78" s="834"/>
      <c r="IL78" s="834"/>
      <c r="IM78" s="834"/>
      <c r="IN78" s="834"/>
      <c r="IP78" s="834"/>
      <c r="IQ78" s="834"/>
      <c r="IR78" s="834"/>
      <c r="IS78" s="834"/>
      <c r="IU78" s="834"/>
      <c r="IV78" s="834"/>
      <c r="IW78" s="834"/>
      <c r="IX78" s="834"/>
      <c r="IZ78" s="834"/>
      <c r="JA78" s="834"/>
      <c r="JB78" s="834"/>
      <c r="JC78" s="834"/>
      <c r="JE78" s="834"/>
      <c r="JF78" s="394"/>
      <c r="JG78" s="394"/>
      <c r="JH78" s="394"/>
      <c r="JI78" s="394"/>
      <c r="JJ78" s="394"/>
      <c r="JK78" s="394"/>
      <c r="JL78" s="394"/>
      <c r="JM78" s="394"/>
    </row>
    <row r="79" spans="1:273" s="570" customFormat="1" ht="20.25" customHeight="1" x14ac:dyDescent="0.35">
      <c r="A79" s="566"/>
      <c r="B79" s="566"/>
      <c r="C79" s="566"/>
      <c r="D79" s="566"/>
      <c r="E79" s="567"/>
      <c r="F79" s="827"/>
      <c r="G79" s="829"/>
      <c r="H79" s="829"/>
      <c r="I79" s="827"/>
      <c r="J79" s="829"/>
      <c r="K79" s="829"/>
      <c r="L79" s="829"/>
      <c r="M79" s="827"/>
      <c r="N79" s="829"/>
      <c r="O79" s="829"/>
      <c r="P79" s="829"/>
      <c r="Q79" s="827"/>
      <c r="R79" s="829"/>
      <c r="S79" s="829"/>
      <c r="T79" s="829"/>
      <c r="X79" s="830"/>
      <c r="Y79" s="830"/>
      <c r="Z79" s="830"/>
      <c r="AA79" s="394"/>
      <c r="AB79" s="394"/>
      <c r="AC79" s="394"/>
      <c r="AD79" s="394"/>
      <c r="AE79" s="394"/>
      <c r="AF79" s="394"/>
      <c r="AG79" s="831"/>
      <c r="AH79" s="832"/>
      <c r="AI79" s="832"/>
      <c r="AJ79" s="831"/>
      <c r="AK79" s="831"/>
      <c r="AL79" s="831"/>
      <c r="AM79" s="831"/>
      <c r="AN79" s="831"/>
      <c r="AO79" s="831"/>
      <c r="AP79" s="831"/>
      <c r="AQ79" s="831"/>
      <c r="AR79" s="831"/>
      <c r="AS79" s="831"/>
      <c r="AT79" s="831"/>
      <c r="AU79" s="831"/>
      <c r="AV79" s="831"/>
      <c r="AW79" s="834"/>
      <c r="AX79" s="834"/>
      <c r="AY79" s="834"/>
      <c r="AZ79" s="834"/>
      <c r="BA79" s="834"/>
      <c r="BB79" s="834"/>
      <c r="BC79" s="834"/>
      <c r="BD79" s="834"/>
      <c r="BE79" s="834"/>
      <c r="BF79" s="834"/>
      <c r="BG79" s="834"/>
      <c r="BH79" s="834"/>
      <c r="BI79" s="834"/>
      <c r="BJ79" s="834"/>
      <c r="BK79" s="834"/>
      <c r="BL79" s="834"/>
      <c r="BM79" s="834"/>
      <c r="BN79" s="834"/>
      <c r="BO79" s="834"/>
      <c r="BP79" s="834"/>
      <c r="BQ79" s="834"/>
      <c r="BR79" s="834"/>
      <c r="BS79" s="834"/>
      <c r="BT79" s="834"/>
      <c r="BU79" s="834"/>
      <c r="BV79" s="834"/>
      <c r="BW79" s="834"/>
      <c r="BX79" s="834"/>
      <c r="BY79" s="834"/>
      <c r="BZ79" s="834"/>
      <c r="CA79" s="834"/>
      <c r="CB79" s="834"/>
      <c r="CC79" s="834"/>
      <c r="CD79" s="834"/>
      <c r="CE79" s="834"/>
      <c r="CF79" s="834"/>
      <c r="CG79" s="834"/>
      <c r="CH79" s="834"/>
      <c r="CI79" s="834"/>
      <c r="CJ79" s="834"/>
      <c r="CK79" s="834"/>
      <c r="CL79" s="834"/>
      <c r="CM79" s="834"/>
      <c r="CN79" s="834"/>
      <c r="CO79" s="834"/>
      <c r="CP79" s="834"/>
      <c r="CQ79" s="834"/>
      <c r="CR79" s="834"/>
      <c r="CS79" s="834"/>
      <c r="CT79" s="834"/>
      <c r="CU79" s="834"/>
      <c r="CV79" s="834"/>
      <c r="CW79" s="834"/>
      <c r="CX79" s="834"/>
      <c r="CY79" s="834"/>
      <c r="CZ79" s="834"/>
      <c r="DA79" s="834"/>
      <c r="DB79" s="834"/>
      <c r="DC79" s="834"/>
      <c r="DD79" s="834"/>
      <c r="DE79" s="834"/>
      <c r="DF79" s="834"/>
      <c r="DG79" s="834"/>
      <c r="DH79" s="834"/>
      <c r="DI79" s="834"/>
      <c r="DJ79" s="834"/>
      <c r="DK79" s="834"/>
      <c r="DL79" s="834"/>
      <c r="DM79" s="834"/>
      <c r="DN79" s="834"/>
      <c r="DO79" s="834"/>
      <c r="DP79" s="834"/>
      <c r="DQ79" s="834"/>
      <c r="DR79" s="834"/>
      <c r="DS79" s="834"/>
      <c r="DT79" s="834"/>
      <c r="DU79" s="834"/>
      <c r="DV79" s="834"/>
      <c r="DW79" s="834"/>
      <c r="DX79" s="834"/>
      <c r="DY79" s="834"/>
      <c r="DZ79" s="834"/>
      <c r="EA79" s="834"/>
      <c r="EB79" s="834"/>
      <c r="EC79" s="834"/>
      <c r="ED79" s="834"/>
      <c r="EE79" s="834"/>
      <c r="EF79" s="834"/>
      <c r="EG79" s="834"/>
      <c r="EH79" s="834"/>
      <c r="EI79" s="834"/>
      <c r="EJ79" s="834"/>
      <c r="EK79" s="834"/>
      <c r="EL79" s="834"/>
      <c r="EM79" s="834"/>
      <c r="EN79" s="834"/>
      <c r="EO79" s="834"/>
      <c r="EP79" s="834"/>
      <c r="EQ79" s="834"/>
      <c r="ER79" s="834"/>
      <c r="ES79" s="834"/>
      <c r="ET79" s="834"/>
      <c r="EU79" s="834"/>
      <c r="EV79" s="834"/>
      <c r="EW79" s="834"/>
      <c r="EX79" s="834"/>
      <c r="EY79" s="574"/>
      <c r="EZ79" s="574"/>
      <c r="FI79" s="834"/>
      <c r="FJ79" s="834"/>
      <c r="FK79" s="834"/>
      <c r="FL79" s="834"/>
      <c r="FN79" s="834"/>
      <c r="FO79" s="834"/>
      <c r="FP79" s="834"/>
      <c r="FQ79" s="834"/>
      <c r="FS79" s="834"/>
      <c r="FT79" s="834"/>
      <c r="FU79" s="834"/>
      <c r="FV79" s="834"/>
      <c r="FX79" s="834"/>
      <c r="FY79" s="834"/>
      <c r="FZ79" s="834"/>
      <c r="GA79" s="834"/>
      <c r="GC79" s="834"/>
      <c r="GD79" s="834"/>
      <c r="GE79" s="834"/>
      <c r="GF79" s="834"/>
      <c r="GH79" s="834"/>
      <c r="GI79" s="834"/>
      <c r="GJ79" s="834"/>
      <c r="GK79" s="834"/>
      <c r="GM79" s="834"/>
      <c r="GN79" s="834"/>
      <c r="GO79" s="834"/>
      <c r="GP79" s="834"/>
      <c r="GR79" s="834"/>
      <c r="GS79" s="834"/>
      <c r="GT79" s="834"/>
      <c r="GU79" s="834"/>
      <c r="GW79" s="834"/>
      <c r="GX79" s="834"/>
      <c r="GY79" s="834"/>
      <c r="GZ79" s="834"/>
      <c r="HB79" s="834"/>
      <c r="HC79" s="834"/>
      <c r="HD79" s="834"/>
      <c r="HE79" s="834"/>
      <c r="HG79" s="834"/>
      <c r="HH79" s="834"/>
      <c r="HI79" s="834"/>
      <c r="HJ79" s="834"/>
      <c r="HL79" s="834"/>
      <c r="HM79" s="834"/>
      <c r="HN79" s="834"/>
      <c r="HO79" s="834"/>
      <c r="HQ79" s="834"/>
      <c r="HR79" s="834"/>
      <c r="HS79" s="834"/>
      <c r="HT79" s="834"/>
      <c r="HV79" s="834"/>
      <c r="HW79" s="834"/>
      <c r="HX79" s="834"/>
      <c r="HY79" s="834"/>
      <c r="IA79" s="834"/>
      <c r="IB79" s="834"/>
      <c r="IC79" s="834"/>
      <c r="ID79" s="834"/>
      <c r="IF79" s="834"/>
      <c r="IG79" s="834"/>
      <c r="IH79" s="834"/>
      <c r="II79" s="834"/>
      <c r="IK79" s="834"/>
      <c r="IL79" s="834"/>
      <c r="IM79" s="834"/>
      <c r="IN79" s="834"/>
      <c r="IP79" s="834"/>
      <c r="IQ79" s="834"/>
      <c r="IR79" s="834"/>
      <c r="IS79" s="834"/>
      <c r="IU79" s="834"/>
      <c r="IV79" s="834"/>
      <c r="IW79" s="834"/>
      <c r="IX79" s="834"/>
      <c r="IZ79" s="834"/>
      <c r="JA79" s="834"/>
      <c r="JB79" s="834"/>
      <c r="JC79" s="834"/>
      <c r="JE79" s="834"/>
      <c r="JF79" s="394"/>
      <c r="JG79" s="394"/>
      <c r="JH79" s="394"/>
      <c r="JI79" s="394"/>
      <c r="JJ79" s="394"/>
      <c r="JK79" s="394"/>
      <c r="JL79" s="394"/>
      <c r="JM79" s="394"/>
    </row>
    <row r="80" spans="1:273" s="570" customFormat="1" ht="20.25" customHeight="1" x14ac:dyDescent="0.35">
      <c r="A80" s="566"/>
      <c r="B80" s="566"/>
      <c r="C80" s="566"/>
      <c r="D80" s="566"/>
      <c r="E80" s="567"/>
      <c r="F80" s="827"/>
      <c r="G80" s="829"/>
      <c r="H80" s="829"/>
      <c r="I80" s="827"/>
      <c r="J80" s="829"/>
      <c r="K80" s="829"/>
      <c r="L80" s="829"/>
      <c r="M80" s="827"/>
      <c r="N80" s="829"/>
      <c r="O80" s="829"/>
      <c r="P80" s="829"/>
      <c r="Q80" s="827"/>
      <c r="R80" s="829"/>
      <c r="S80" s="829"/>
      <c r="T80" s="829"/>
      <c r="X80" s="830"/>
      <c r="Y80" s="830"/>
      <c r="Z80" s="830"/>
      <c r="AA80" s="394"/>
      <c r="AB80" s="394"/>
      <c r="AC80" s="394"/>
      <c r="AD80" s="394"/>
      <c r="AE80" s="394"/>
      <c r="AF80" s="394"/>
      <c r="AG80" s="831"/>
      <c r="AH80" s="832"/>
      <c r="AI80" s="832"/>
      <c r="AJ80" s="831"/>
      <c r="AK80" s="831"/>
      <c r="AL80" s="831"/>
      <c r="AM80" s="831"/>
      <c r="AN80" s="831"/>
      <c r="AO80" s="831"/>
      <c r="AP80" s="831"/>
      <c r="AQ80" s="831"/>
      <c r="AR80" s="831"/>
      <c r="AS80" s="831"/>
      <c r="AT80" s="831"/>
      <c r="AU80" s="831"/>
      <c r="AV80" s="831"/>
      <c r="AW80" s="834"/>
      <c r="AX80" s="834"/>
      <c r="AY80" s="834"/>
      <c r="AZ80" s="834"/>
      <c r="BA80" s="834"/>
      <c r="BB80" s="834"/>
      <c r="BC80" s="834"/>
      <c r="BD80" s="834"/>
      <c r="BE80" s="834"/>
      <c r="BF80" s="834"/>
      <c r="BG80" s="834"/>
      <c r="BH80" s="834"/>
      <c r="BI80" s="834"/>
      <c r="BJ80" s="834"/>
      <c r="BK80" s="834"/>
      <c r="BL80" s="834"/>
      <c r="BM80" s="834"/>
      <c r="BN80" s="834"/>
      <c r="BO80" s="834"/>
      <c r="BP80" s="834"/>
      <c r="BQ80" s="834"/>
      <c r="BR80" s="834"/>
      <c r="BS80" s="834"/>
      <c r="BT80" s="834"/>
      <c r="BU80" s="834"/>
      <c r="BV80" s="834"/>
      <c r="BW80" s="834"/>
      <c r="BX80" s="834"/>
      <c r="BY80" s="834"/>
      <c r="BZ80" s="834"/>
      <c r="CA80" s="834"/>
      <c r="CB80" s="834"/>
      <c r="CC80" s="834"/>
      <c r="CD80" s="834"/>
      <c r="CE80" s="834"/>
      <c r="CF80" s="834"/>
      <c r="CG80" s="834"/>
      <c r="CH80" s="834"/>
      <c r="CI80" s="834"/>
      <c r="CJ80" s="834"/>
      <c r="CK80" s="834"/>
      <c r="CL80" s="834"/>
      <c r="CM80" s="834"/>
      <c r="CN80" s="834"/>
      <c r="CO80" s="834"/>
      <c r="CP80" s="834"/>
      <c r="CQ80" s="834"/>
      <c r="CR80" s="834"/>
      <c r="CS80" s="834"/>
      <c r="CT80" s="834"/>
      <c r="CU80" s="834"/>
      <c r="CV80" s="834"/>
      <c r="CW80" s="834"/>
      <c r="CX80" s="834"/>
      <c r="CY80" s="834"/>
      <c r="CZ80" s="834"/>
      <c r="DA80" s="834"/>
      <c r="DB80" s="834"/>
      <c r="DC80" s="834"/>
      <c r="DD80" s="834"/>
      <c r="DE80" s="834"/>
      <c r="DF80" s="834"/>
      <c r="DG80" s="834"/>
      <c r="DH80" s="834"/>
      <c r="DI80" s="834"/>
      <c r="DJ80" s="834"/>
      <c r="DK80" s="834"/>
      <c r="DL80" s="834"/>
      <c r="DM80" s="834"/>
      <c r="DN80" s="834"/>
      <c r="DO80" s="834"/>
      <c r="DP80" s="834"/>
      <c r="DQ80" s="834"/>
      <c r="DR80" s="834"/>
      <c r="DS80" s="834"/>
      <c r="DT80" s="834"/>
      <c r="DU80" s="834"/>
      <c r="DV80" s="834"/>
      <c r="DW80" s="834"/>
      <c r="DX80" s="834"/>
      <c r="DY80" s="834"/>
      <c r="DZ80" s="834"/>
      <c r="EA80" s="834"/>
      <c r="EB80" s="834"/>
      <c r="EC80" s="834"/>
      <c r="ED80" s="834"/>
      <c r="EE80" s="834"/>
      <c r="EF80" s="834"/>
      <c r="EG80" s="834"/>
      <c r="EH80" s="834"/>
      <c r="EI80" s="834"/>
      <c r="EJ80" s="834"/>
      <c r="EK80" s="834"/>
      <c r="EL80" s="834"/>
      <c r="EM80" s="834"/>
      <c r="EN80" s="834"/>
      <c r="EO80" s="834"/>
      <c r="EP80" s="834"/>
      <c r="EQ80" s="834"/>
      <c r="ER80" s="834"/>
      <c r="ES80" s="834"/>
      <c r="ET80" s="834"/>
      <c r="EU80" s="834"/>
      <c r="EV80" s="834"/>
      <c r="EW80" s="834"/>
      <c r="EX80" s="834"/>
      <c r="EY80" s="574"/>
      <c r="EZ80" s="574"/>
      <c r="FI80" s="834"/>
      <c r="FJ80" s="834"/>
      <c r="FK80" s="834"/>
      <c r="FL80" s="834"/>
      <c r="FN80" s="834"/>
      <c r="FO80" s="834"/>
      <c r="FP80" s="834"/>
      <c r="FQ80" s="834"/>
      <c r="FS80" s="834"/>
      <c r="FT80" s="834"/>
      <c r="FU80" s="834"/>
      <c r="FV80" s="834"/>
      <c r="FX80" s="834"/>
      <c r="FY80" s="834"/>
      <c r="FZ80" s="834"/>
      <c r="GA80" s="834"/>
      <c r="GC80" s="834"/>
      <c r="GD80" s="834"/>
      <c r="GE80" s="834"/>
      <c r="GF80" s="834"/>
      <c r="GH80" s="834"/>
      <c r="GI80" s="834"/>
      <c r="GJ80" s="834"/>
      <c r="GK80" s="834"/>
      <c r="GM80" s="834"/>
      <c r="GN80" s="834"/>
      <c r="GO80" s="834"/>
      <c r="GP80" s="834"/>
      <c r="GR80" s="834"/>
      <c r="GS80" s="834"/>
      <c r="GT80" s="834"/>
      <c r="GU80" s="834"/>
      <c r="GW80" s="834"/>
      <c r="GX80" s="834"/>
      <c r="GY80" s="834"/>
      <c r="GZ80" s="834"/>
      <c r="HB80" s="834"/>
      <c r="HC80" s="834"/>
      <c r="HD80" s="834"/>
      <c r="HE80" s="834"/>
      <c r="HG80" s="834"/>
      <c r="HH80" s="834"/>
      <c r="HI80" s="834"/>
      <c r="HJ80" s="834"/>
      <c r="HL80" s="834"/>
      <c r="HM80" s="834"/>
      <c r="HN80" s="834"/>
      <c r="HO80" s="834"/>
      <c r="HQ80" s="834"/>
      <c r="HR80" s="834"/>
      <c r="HS80" s="834"/>
      <c r="HT80" s="834"/>
      <c r="HV80" s="834"/>
      <c r="HW80" s="834"/>
      <c r="HX80" s="834"/>
      <c r="HY80" s="834"/>
      <c r="IA80" s="834"/>
      <c r="IB80" s="834"/>
      <c r="IC80" s="834"/>
      <c r="ID80" s="834"/>
      <c r="IF80" s="834"/>
      <c r="IG80" s="834"/>
      <c r="IH80" s="834"/>
      <c r="II80" s="834"/>
      <c r="IK80" s="834"/>
      <c r="IL80" s="834"/>
      <c r="IM80" s="834"/>
      <c r="IN80" s="834"/>
      <c r="IP80" s="834"/>
      <c r="IQ80" s="834"/>
      <c r="IR80" s="834"/>
      <c r="IS80" s="834"/>
      <c r="IU80" s="834"/>
      <c r="IV80" s="834"/>
      <c r="IW80" s="834"/>
      <c r="IX80" s="834"/>
      <c r="IZ80" s="834"/>
      <c r="JA80" s="834"/>
      <c r="JB80" s="834"/>
      <c r="JC80" s="834"/>
      <c r="JE80" s="834"/>
      <c r="JF80" s="394"/>
      <c r="JG80" s="394"/>
      <c r="JH80" s="394"/>
      <c r="JI80" s="394"/>
      <c r="JJ80" s="394"/>
      <c r="JK80" s="394"/>
      <c r="JL80" s="394"/>
      <c r="JM80" s="394"/>
    </row>
    <row r="81" spans="1:273" s="570" customFormat="1" ht="20.25" customHeight="1" x14ac:dyDescent="0.35">
      <c r="A81" s="566"/>
      <c r="B81" s="566"/>
      <c r="C81" s="566"/>
      <c r="D81" s="566"/>
      <c r="E81" s="567"/>
      <c r="F81" s="827"/>
      <c r="G81" s="829"/>
      <c r="H81" s="829"/>
      <c r="I81" s="827"/>
      <c r="J81" s="829"/>
      <c r="K81" s="829"/>
      <c r="L81" s="829"/>
      <c r="M81" s="827"/>
      <c r="N81" s="829"/>
      <c r="O81" s="829"/>
      <c r="P81" s="829"/>
      <c r="Q81" s="827"/>
      <c r="R81" s="829"/>
      <c r="S81" s="829"/>
      <c r="T81" s="829"/>
      <c r="X81" s="830"/>
      <c r="Y81" s="830"/>
      <c r="Z81" s="830"/>
      <c r="AA81" s="394"/>
      <c r="AB81" s="394"/>
      <c r="AC81" s="394"/>
      <c r="AD81" s="394"/>
      <c r="AE81" s="394"/>
      <c r="AF81" s="394"/>
      <c r="AG81" s="831"/>
      <c r="AH81" s="832"/>
      <c r="AI81" s="832"/>
      <c r="AJ81" s="831"/>
      <c r="AK81" s="831"/>
      <c r="AL81" s="831"/>
      <c r="AM81" s="831"/>
      <c r="AN81" s="831"/>
      <c r="AO81" s="831"/>
      <c r="AP81" s="831"/>
      <c r="AQ81" s="831"/>
      <c r="AR81" s="831"/>
      <c r="AS81" s="831"/>
      <c r="AT81" s="831"/>
      <c r="AU81" s="831"/>
      <c r="AV81" s="831"/>
      <c r="AW81" s="834"/>
      <c r="AX81" s="834"/>
      <c r="AY81" s="834"/>
      <c r="AZ81" s="834"/>
      <c r="BA81" s="834"/>
      <c r="BB81" s="834"/>
      <c r="BC81" s="834"/>
      <c r="BD81" s="834"/>
      <c r="BE81" s="834"/>
      <c r="BF81" s="834"/>
      <c r="BG81" s="834"/>
      <c r="BH81" s="834"/>
      <c r="BI81" s="834"/>
      <c r="BJ81" s="834"/>
      <c r="BK81" s="834"/>
      <c r="BL81" s="834"/>
      <c r="BM81" s="834"/>
      <c r="BN81" s="834"/>
      <c r="BO81" s="834"/>
      <c r="BP81" s="834"/>
      <c r="BQ81" s="834"/>
      <c r="BR81" s="834"/>
      <c r="BS81" s="834"/>
      <c r="BT81" s="834"/>
      <c r="BU81" s="834"/>
      <c r="BV81" s="834"/>
      <c r="BW81" s="834"/>
      <c r="BX81" s="834"/>
      <c r="BY81" s="834"/>
      <c r="BZ81" s="834"/>
      <c r="CA81" s="834"/>
      <c r="CB81" s="834"/>
      <c r="CC81" s="834"/>
      <c r="CD81" s="834"/>
      <c r="CE81" s="834"/>
      <c r="CF81" s="834"/>
      <c r="CG81" s="834"/>
      <c r="CH81" s="834"/>
      <c r="CI81" s="834"/>
      <c r="CJ81" s="834"/>
      <c r="CK81" s="834"/>
      <c r="CL81" s="834"/>
      <c r="CM81" s="834"/>
      <c r="CN81" s="834"/>
      <c r="CO81" s="834"/>
      <c r="CP81" s="834"/>
      <c r="CQ81" s="834"/>
      <c r="CR81" s="834"/>
      <c r="CS81" s="834"/>
      <c r="CT81" s="834"/>
      <c r="CU81" s="834"/>
      <c r="CV81" s="834"/>
      <c r="CW81" s="834"/>
      <c r="CX81" s="834"/>
      <c r="CY81" s="834"/>
      <c r="CZ81" s="834"/>
      <c r="DA81" s="834"/>
      <c r="DB81" s="834"/>
      <c r="DC81" s="834"/>
      <c r="DD81" s="834"/>
      <c r="DE81" s="834"/>
      <c r="DF81" s="834"/>
      <c r="DG81" s="834"/>
      <c r="DH81" s="834"/>
      <c r="DI81" s="834"/>
      <c r="DJ81" s="834"/>
      <c r="DK81" s="834"/>
      <c r="DL81" s="834"/>
      <c r="DM81" s="834"/>
      <c r="DN81" s="834"/>
      <c r="DO81" s="834"/>
      <c r="DP81" s="834"/>
      <c r="DQ81" s="834"/>
      <c r="DR81" s="834"/>
      <c r="DS81" s="834"/>
      <c r="DT81" s="834"/>
      <c r="DU81" s="834"/>
      <c r="DV81" s="834"/>
      <c r="DW81" s="834"/>
      <c r="DX81" s="834"/>
      <c r="DY81" s="834"/>
      <c r="DZ81" s="834"/>
      <c r="EA81" s="834"/>
      <c r="EB81" s="834"/>
      <c r="EC81" s="834"/>
      <c r="ED81" s="834"/>
      <c r="EE81" s="834"/>
      <c r="EF81" s="834"/>
      <c r="EG81" s="834"/>
      <c r="EH81" s="834"/>
      <c r="EI81" s="834"/>
      <c r="EJ81" s="834"/>
      <c r="EK81" s="834"/>
      <c r="EL81" s="834"/>
      <c r="EM81" s="834"/>
      <c r="EN81" s="834"/>
      <c r="EO81" s="834"/>
      <c r="EP81" s="834"/>
      <c r="EQ81" s="834"/>
      <c r="ER81" s="834"/>
      <c r="ES81" s="834"/>
      <c r="ET81" s="834"/>
      <c r="EU81" s="834"/>
      <c r="EV81" s="834"/>
      <c r="EW81" s="834"/>
      <c r="EX81" s="834"/>
      <c r="EY81" s="574"/>
      <c r="EZ81" s="574"/>
      <c r="FI81" s="834"/>
      <c r="FJ81" s="834"/>
      <c r="FK81" s="834"/>
      <c r="FL81" s="834"/>
      <c r="FN81" s="834"/>
      <c r="FO81" s="834"/>
      <c r="FP81" s="834"/>
      <c r="FQ81" s="834"/>
      <c r="FS81" s="834"/>
      <c r="FT81" s="834"/>
      <c r="FU81" s="834"/>
      <c r="FV81" s="834"/>
      <c r="FX81" s="834"/>
      <c r="FY81" s="834"/>
      <c r="FZ81" s="834"/>
      <c r="GA81" s="834"/>
      <c r="GC81" s="834"/>
      <c r="GD81" s="834"/>
      <c r="GE81" s="834"/>
      <c r="GF81" s="834"/>
      <c r="GH81" s="834"/>
      <c r="GI81" s="834"/>
      <c r="GJ81" s="834"/>
      <c r="GK81" s="834"/>
      <c r="GM81" s="834"/>
      <c r="GN81" s="834"/>
      <c r="GO81" s="834"/>
      <c r="GP81" s="834"/>
      <c r="GR81" s="834"/>
      <c r="GS81" s="834"/>
      <c r="GT81" s="834"/>
      <c r="GU81" s="834"/>
      <c r="GW81" s="834"/>
      <c r="GX81" s="834"/>
      <c r="GY81" s="834"/>
      <c r="GZ81" s="834"/>
      <c r="HB81" s="834"/>
      <c r="HC81" s="834"/>
      <c r="HD81" s="834"/>
      <c r="HE81" s="834"/>
      <c r="HG81" s="834"/>
      <c r="HH81" s="834"/>
      <c r="HI81" s="834"/>
      <c r="HJ81" s="834"/>
      <c r="HL81" s="834"/>
      <c r="HM81" s="834"/>
      <c r="HN81" s="834"/>
      <c r="HO81" s="834"/>
      <c r="HQ81" s="834"/>
      <c r="HR81" s="834"/>
      <c r="HS81" s="834"/>
      <c r="HT81" s="834"/>
      <c r="HV81" s="834"/>
      <c r="HW81" s="834"/>
      <c r="HX81" s="834"/>
      <c r="HY81" s="834"/>
      <c r="IA81" s="834"/>
      <c r="IB81" s="834"/>
      <c r="IC81" s="834"/>
      <c r="ID81" s="834"/>
      <c r="IF81" s="834"/>
      <c r="IG81" s="834"/>
      <c r="IH81" s="834"/>
      <c r="II81" s="834"/>
      <c r="IK81" s="834"/>
      <c r="IL81" s="834"/>
      <c r="IM81" s="834"/>
      <c r="IN81" s="834"/>
      <c r="IP81" s="834"/>
      <c r="IQ81" s="834"/>
      <c r="IR81" s="834"/>
      <c r="IS81" s="834"/>
      <c r="IU81" s="834"/>
      <c r="IV81" s="834"/>
      <c r="IW81" s="834"/>
      <c r="IX81" s="834"/>
      <c r="IZ81" s="834"/>
      <c r="JA81" s="834"/>
      <c r="JB81" s="834"/>
      <c r="JC81" s="834"/>
      <c r="JE81" s="834"/>
      <c r="JF81" s="394"/>
      <c r="JG81" s="394"/>
      <c r="JH81" s="394"/>
      <c r="JI81" s="394"/>
      <c r="JJ81" s="394"/>
      <c r="JK81" s="394"/>
      <c r="JL81" s="394"/>
      <c r="JM81" s="394"/>
    </row>
    <row r="82" spans="1:273" s="570" customFormat="1" ht="20.25" customHeight="1" x14ac:dyDescent="0.35">
      <c r="A82" s="566"/>
      <c r="B82" s="566"/>
      <c r="C82" s="566"/>
      <c r="D82" s="566"/>
      <c r="E82" s="567"/>
      <c r="F82" s="827"/>
      <c r="G82" s="829"/>
      <c r="H82" s="829"/>
      <c r="I82" s="827"/>
      <c r="J82" s="829"/>
      <c r="K82" s="829"/>
      <c r="L82" s="829"/>
      <c r="M82" s="827"/>
      <c r="N82" s="829"/>
      <c r="O82" s="829"/>
      <c r="P82" s="829"/>
      <c r="Q82" s="827"/>
      <c r="R82" s="829"/>
      <c r="S82" s="829"/>
      <c r="T82" s="829"/>
      <c r="X82" s="830"/>
      <c r="Y82" s="830"/>
      <c r="Z82" s="830"/>
      <c r="AA82" s="394"/>
      <c r="AB82" s="394"/>
      <c r="AC82" s="394"/>
      <c r="AD82" s="394"/>
      <c r="AE82" s="394"/>
      <c r="AF82" s="394"/>
      <c r="AG82" s="831"/>
      <c r="AH82" s="832"/>
      <c r="AI82" s="832"/>
      <c r="AJ82" s="831"/>
      <c r="AK82" s="831"/>
      <c r="AL82" s="831"/>
      <c r="AM82" s="831"/>
      <c r="AN82" s="831"/>
      <c r="AO82" s="831"/>
      <c r="AP82" s="831"/>
      <c r="AQ82" s="831"/>
      <c r="AR82" s="831"/>
      <c r="AS82" s="831"/>
      <c r="AT82" s="831"/>
      <c r="AU82" s="831"/>
      <c r="AV82" s="831"/>
      <c r="AW82" s="834"/>
      <c r="AX82" s="834"/>
      <c r="AY82" s="834"/>
      <c r="AZ82" s="834"/>
      <c r="BA82" s="834"/>
      <c r="BB82" s="834"/>
      <c r="BC82" s="834"/>
      <c r="BD82" s="834"/>
      <c r="BE82" s="834"/>
      <c r="BF82" s="834"/>
      <c r="BG82" s="834"/>
      <c r="BH82" s="834"/>
      <c r="BI82" s="834"/>
      <c r="BJ82" s="834"/>
      <c r="BK82" s="834"/>
      <c r="BL82" s="834"/>
      <c r="BM82" s="834"/>
      <c r="BN82" s="834"/>
      <c r="BO82" s="834"/>
      <c r="BP82" s="834"/>
      <c r="BQ82" s="834"/>
      <c r="BR82" s="834"/>
      <c r="BS82" s="834"/>
      <c r="BT82" s="834"/>
      <c r="BU82" s="834"/>
      <c r="BV82" s="834"/>
      <c r="BW82" s="834"/>
      <c r="BX82" s="834"/>
      <c r="BY82" s="834"/>
      <c r="BZ82" s="834"/>
      <c r="CA82" s="834"/>
      <c r="CB82" s="834"/>
      <c r="CC82" s="834"/>
      <c r="CD82" s="834"/>
      <c r="CE82" s="834"/>
      <c r="CF82" s="834"/>
      <c r="CG82" s="834"/>
      <c r="CH82" s="834"/>
      <c r="CI82" s="834"/>
      <c r="CJ82" s="834"/>
      <c r="CK82" s="834"/>
      <c r="CL82" s="834"/>
      <c r="CM82" s="834"/>
      <c r="CN82" s="834"/>
      <c r="CO82" s="834"/>
      <c r="CP82" s="834"/>
      <c r="CQ82" s="834"/>
      <c r="CR82" s="834"/>
      <c r="CS82" s="834"/>
      <c r="CT82" s="834"/>
      <c r="CU82" s="834"/>
      <c r="CV82" s="834"/>
      <c r="CW82" s="834"/>
      <c r="CX82" s="834"/>
      <c r="CY82" s="834"/>
      <c r="CZ82" s="834"/>
      <c r="DA82" s="834"/>
      <c r="DB82" s="834"/>
      <c r="DC82" s="834"/>
      <c r="DD82" s="834"/>
      <c r="DE82" s="834"/>
      <c r="DF82" s="834"/>
      <c r="DG82" s="834"/>
      <c r="DH82" s="834"/>
      <c r="DI82" s="834"/>
      <c r="DJ82" s="834"/>
      <c r="DK82" s="834"/>
      <c r="DL82" s="834"/>
      <c r="DM82" s="834"/>
      <c r="DN82" s="834"/>
      <c r="DO82" s="834"/>
      <c r="DP82" s="834"/>
      <c r="DQ82" s="834"/>
      <c r="DR82" s="834"/>
      <c r="DS82" s="834"/>
      <c r="DT82" s="834"/>
      <c r="DU82" s="834"/>
      <c r="DV82" s="834"/>
      <c r="DW82" s="834"/>
      <c r="DX82" s="834"/>
      <c r="DY82" s="834"/>
      <c r="DZ82" s="834"/>
      <c r="EA82" s="834"/>
      <c r="EB82" s="834"/>
      <c r="EC82" s="834"/>
      <c r="ED82" s="834"/>
      <c r="EE82" s="834"/>
      <c r="EF82" s="834"/>
      <c r="EG82" s="834"/>
      <c r="EH82" s="834"/>
      <c r="EI82" s="834"/>
      <c r="EJ82" s="834"/>
      <c r="EK82" s="834"/>
      <c r="EL82" s="834"/>
      <c r="EM82" s="834"/>
      <c r="EN82" s="834"/>
      <c r="EO82" s="834"/>
      <c r="EP82" s="834"/>
      <c r="EQ82" s="834"/>
      <c r="ER82" s="834"/>
      <c r="ES82" s="834"/>
      <c r="ET82" s="834"/>
      <c r="EU82" s="834"/>
      <c r="EV82" s="834"/>
      <c r="EW82" s="834"/>
      <c r="EX82" s="834"/>
      <c r="EY82" s="574"/>
      <c r="EZ82" s="574"/>
      <c r="FI82" s="834"/>
      <c r="FJ82" s="834"/>
      <c r="FK82" s="834"/>
      <c r="FL82" s="834"/>
      <c r="FN82" s="834"/>
      <c r="FO82" s="834"/>
      <c r="FP82" s="834"/>
      <c r="FQ82" s="834"/>
      <c r="FS82" s="834"/>
      <c r="FT82" s="834"/>
      <c r="FU82" s="834"/>
      <c r="FV82" s="834"/>
      <c r="FX82" s="834"/>
      <c r="FY82" s="834"/>
      <c r="FZ82" s="834"/>
      <c r="GA82" s="834"/>
      <c r="GC82" s="834"/>
      <c r="GD82" s="834"/>
      <c r="GE82" s="834"/>
      <c r="GF82" s="834"/>
      <c r="GH82" s="834"/>
      <c r="GI82" s="834"/>
      <c r="GJ82" s="834"/>
      <c r="GK82" s="834"/>
      <c r="GM82" s="834"/>
      <c r="GN82" s="834"/>
      <c r="GO82" s="834"/>
      <c r="GP82" s="834"/>
      <c r="GR82" s="834"/>
      <c r="GS82" s="834"/>
      <c r="GT82" s="834"/>
      <c r="GU82" s="834"/>
      <c r="GW82" s="834"/>
      <c r="GX82" s="834"/>
      <c r="GY82" s="834"/>
      <c r="GZ82" s="834"/>
      <c r="HB82" s="834"/>
      <c r="HC82" s="834"/>
      <c r="HD82" s="834"/>
      <c r="HE82" s="834"/>
      <c r="HG82" s="834"/>
      <c r="HH82" s="834"/>
      <c r="HI82" s="834"/>
      <c r="HJ82" s="834"/>
      <c r="HL82" s="834"/>
      <c r="HM82" s="834"/>
      <c r="HN82" s="834"/>
      <c r="HO82" s="834"/>
      <c r="HQ82" s="834"/>
      <c r="HR82" s="834"/>
      <c r="HS82" s="834"/>
      <c r="HT82" s="834"/>
      <c r="HV82" s="834"/>
      <c r="HW82" s="834"/>
      <c r="HX82" s="834"/>
      <c r="HY82" s="834"/>
      <c r="IA82" s="834"/>
      <c r="IB82" s="834"/>
      <c r="IC82" s="834"/>
      <c r="ID82" s="834"/>
      <c r="IF82" s="834"/>
      <c r="IG82" s="834"/>
      <c r="IH82" s="834"/>
      <c r="II82" s="834"/>
      <c r="IK82" s="834"/>
      <c r="IL82" s="834"/>
      <c r="IM82" s="834"/>
      <c r="IN82" s="834"/>
      <c r="IP82" s="834"/>
      <c r="IQ82" s="834"/>
      <c r="IR82" s="834"/>
      <c r="IS82" s="834"/>
      <c r="IU82" s="834"/>
      <c r="IV82" s="834"/>
      <c r="IW82" s="834"/>
      <c r="IX82" s="834"/>
      <c r="IZ82" s="834"/>
      <c r="JA82" s="834"/>
      <c r="JB82" s="834"/>
      <c r="JC82" s="834"/>
      <c r="JE82" s="834"/>
      <c r="JF82" s="394"/>
      <c r="JG82" s="394"/>
      <c r="JH82" s="394"/>
      <c r="JI82" s="394"/>
      <c r="JJ82" s="394"/>
      <c r="JK82" s="394"/>
      <c r="JL82" s="394"/>
      <c r="JM82" s="394"/>
    </row>
    <row r="83" spans="1:273" s="570" customFormat="1" ht="20.25" customHeight="1" x14ac:dyDescent="0.35">
      <c r="A83" s="566"/>
      <c r="B83" s="566"/>
      <c r="C83" s="566"/>
      <c r="D83" s="566"/>
      <c r="E83" s="567"/>
      <c r="F83" s="827"/>
      <c r="G83" s="829"/>
      <c r="H83" s="829"/>
      <c r="I83" s="827"/>
      <c r="J83" s="829"/>
      <c r="K83" s="829"/>
      <c r="L83" s="829"/>
      <c r="M83" s="827"/>
      <c r="N83" s="829"/>
      <c r="O83" s="829"/>
      <c r="P83" s="829"/>
      <c r="Q83" s="827"/>
      <c r="R83" s="829"/>
      <c r="S83" s="829"/>
      <c r="T83" s="829"/>
      <c r="X83" s="830"/>
      <c r="Y83" s="830"/>
      <c r="Z83" s="830"/>
      <c r="AA83" s="394"/>
      <c r="AB83" s="394"/>
      <c r="AC83" s="394"/>
      <c r="AD83" s="394"/>
      <c r="AE83" s="394"/>
      <c r="AF83" s="394"/>
      <c r="AG83" s="831"/>
      <c r="AH83" s="832"/>
      <c r="AI83" s="832"/>
      <c r="AJ83" s="831"/>
      <c r="AK83" s="831"/>
      <c r="AL83" s="831"/>
      <c r="AM83" s="831"/>
      <c r="AN83" s="831"/>
      <c r="AO83" s="831"/>
      <c r="AP83" s="831"/>
      <c r="AQ83" s="831"/>
      <c r="AR83" s="831"/>
      <c r="AS83" s="831"/>
      <c r="AT83" s="831"/>
      <c r="AU83" s="831"/>
      <c r="AV83" s="831"/>
      <c r="AW83" s="834"/>
      <c r="AX83" s="834"/>
      <c r="AY83" s="834"/>
      <c r="AZ83" s="834"/>
      <c r="BA83" s="834"/>
      <c r="BB83" s="834"/>
      <c r="BC83" s="834"/>
      <c r="BD83" s="834"/>
      <c r="BE83" s="834"/>
      <c r="BF83" s="834"/>
      <c r="BG83" s="834"/>
      <c r="BH83" s="834"/>
      <c r="BI83" s="834"/>
      <c r="BJ83" s="834"/>
      <c r="BK83" s="834"/>
      <c r="BL83" s="834"/>
      <c r="BM83" s="834"/>
      <c r="BN83" s="834"/>
      <c r="BO83" s="834"/>
      <c r="BP83" s="834"/>
      <c r="BQ83" s="834"/>
      <c r="BR83" s="834"/>
      <c r="BS83" s="834"/>
      <c r="BT83" s="834"/>
      <c r="BU83" s="834"/>
      <c r="BV83" s="834"/>
      <c r="BW83" s="834"/>
      <c r="BX83" s="834"/>
      <c r="BY83" s="834"/>
      <c r="BZ83" s="834"/>
      <c r="CA83" s="834"/>
      <c r="CB83" s="834"/>
      <c r="CC83" s="834"/>
      <c r="CD83" s="834"/>
      <c r="CE83" s="834"/>
      <c r="CF83" s="834"/>
      <c r="CG83" s="834"/>
      <c r="CH83" s="834"/>
      <c r="CI83" s="834"/>
      <c r="CJ83" s="834"/>
      <c r="CK83" s="834"/>
      <c r="CL83" s="834"/>
      <c r="CM83" s="834"/>
      <c r="CN83" s="834"/>
      <c r="CO83" s="834"/>
      <c r="CP83" s="834"/>
      <c r="CQ83" s="834"/>
      <c r="CR83" s="834"/>
      <c r="CS83" s="834"/>
      <c r="CT83" s="834"/>
      <c r="CU83" s="834"/>
      <c r="CV83" s="834"/>
      <c r="CW83" s="834"/>
      <c r="CX83" s="834"/>
      <c r="CY83" s="834"/>
      <c r="CZ83" s="834"/>
      <c r="DA83" s="834"/>
      <c r="DB83" s="834"/>
      <c r="DC83" s="834"/>
      <c r="DD83" s="834"/>
      <c r="DE83" s="834"/>
      <c r="DF83" s="834"/>
      <c r="DG83" s="834"/>
      <c r="DH83" s="834"/>
      <c r="DI83" s="834"/>
      <c r="DJ83" s="834"/>
      <c r="DK83" s="834"/>
      <c r="DL83" s="834"/>
      <c r="DM83" s="834"/>
      <c r="DN83" s="834"/>
      <c r="DO83" s="834"/>
      <c r="DP83" s="834"/>
      <c r="DQ83" s="834"/>
      <c r="DR83" s="834"/>
      <c r="DS83" s="834"/>
      <c r="DT83" s="834"/>
      <c r="DU83" s="834"/>
      <c r="DV83" s="834"/>
      <c r="DW83" s="834"/>
      <c r="DX83" s="834"/>
      <c r="DY83" s="834"/>
      <c r="DZ83" s="834"/>
      <c r="EA83" s="834"/>
      <c r="EB83" s="834"/>
      <c r="EC83" s="834"/>
      <c r="ED83" s="834"/>
      <c r="EE83" s="834"/>
      <c r="EF83" s="834"/>
      <c r="EG83" s="834"/>
      <c r="EH83" s="834"/>
      <c r="EI83" s="834"/>
      <c r="EJ83" s="834"/>
      <c r="EK83" s="834"/>
      <c r="EL83" s="834"/>
      <c r="EM83" s="834"/>
      <c r="EN83" s="834"/>
      <c r="EO83" s="834"/>
      <c r="EP83" s="834"/>
      <c r="EQ83" s="834"/>
      <c r="ER83" s="834"/>
      <c r="ES83" s="834"/>
      <c r="ET83" s="834"/>
      <c r="EU83" s="834"/>
      <c r="EV83" s="834"/>
      <c r="EW83" s="834"/>
      <c r="EX83" s="834"/>
      <c r="EY83" s="574"/>
      <c r="EZ83" s="574"/>
      <c r="FI83" s="834"/>
      <c r="FJ83" s="834"/>
      <c r="FK83" s="834"/>
      <c r="FL83" s="834"/>
      <c r="FN83" s="834"/>
      <c r="FO83" s="834"/>
      <c r="FP83" s="834"/>
      <c r="FQ83" s="834"/>
      <c r="FS83" s="834"/>
      <c r="FT83" s="834"/>
      <c r="FU83" s="834"/>
      <c r="FV83" s="834"/>
      <c r="FX83" s="834"/>
      <c r="FY83" s="834"/>
      <c r="FZ83" s="834"/>
      <c r="GA83" s="834"/>
      <c r="GC83" s="834"/>
      <c r="GD83" s="834"/>
      <c r="GE83" s="834"/>
      <c r="GF83" s="834"/>
      <c r="GH83" s="834"/>
      <c r="GI83" s="834"/>
      <c r="GJ83" s="834"/>
      <c r="GK83" s="834"/>
      <c r="GM83" s="834"/>
      <c r="GN83" s="834"/>
      <c r="GO83" s="834"/>
      <c r="GP83" s="834"/>
      <c r="GR83" s="834"/>
      <c r="GS83" s="834"/>
      <c r="GT83" s="834"/>
      <c r="GU83" s="834"/>
      <c r="GW83" s="834"/>
      <c r="GX83" s="834"/>
      <c r="GY83" s="834"/>
      <c r="GZ83" s="834"/>
      <c r="HB83" s="834"/>
      <c r="HC83" s="834"/>
      <c r="HD83" s="834"/>
      <c r="HE83" s="834"/>
      <c r="HG83" s="834"/>
      <c r="HH83" s="834"/>
      <c r="HI83" s="834"/>
      <c r="HJ83" s="834"/>
      <c r="HL83" s="834"/>
      <c r="HM83" s="834"/>
      <c r="HN83" s="834"/>
      <c r="HO83" s="834"/>
      <c r="HQ83" s="834"/>
      <c r="HR83" s="834"/>
      <c r="HS83" s="834"/>
      <c r="HT83" s="834"/>
      <c r="HV83" s="834"/>
      <c r="HW83" s="834"/>
      <c r="HX83" s="834"/>
      <c r="HY83" s="834"/>
      <c r="IA83" s="834"/>
      <c r="IB83" s="834"/>
      <c r="IC83" s="834"/>
      <c r="ID83" s="834"/>
      <c r="IF83" s="834"/>
      <c r="IG83" s="834"/>
      <c r="IH83" s="834"/>
      <c r="II83" s="834"/>
      <c r="IK83" s="834"/>
      <c r="IL83" s="834"/>
      <c r="IM83" s="834"/>
      <c r="IN83" s="834"/>
      <c r="IP83" s="834"/>
      <c r="IQ83" s="834"/>
      <c r="IR83" s="834"/>
      <c r="IS83" s="834"/>
      <c r="IU83" s="834"/>
      <c r="IV83" s="834"/>
      <c r="IW83" s="834"/>
      <c r="IX83" s="834"/>
      <c r="IZ83" s="834"/>
      <c r="JA83" s="834"/>
      <c r="JB83" s="834"/>
      <c r="JC83" s="834"/>
      <c r="JE83" s="834"/>
      <c r="JF83" s="394"/>
      <c r="JG83" s="394"/>
      <c r="JH83" s="394"/>
      <c r="JI83" s="394"/>
      <c r="JJ83" s="394"/>
      <c r="JK83" s="394"/>
      <c r="JL83" s="394"/>
      <c r="JM83" s="394"/>
    </row>
    <row r="84" spans="1:273" s="570" customFormat="1" ht="20.25" customHeight="1" x14ac:dyDescent="0.35">
      <c r="A84" s="566"/>
      <c r="B84" s="566"/>
      <c r="C84" s="566"/>
      <c r="D84" s="566"/>
      <c r="E84" s="567"/>
      <c r="F84" s="827"/>
      <c r="G84" s="829"/>
      <c r="H84" s="829"/>
      <c r="I84" s="827"/>
      <c r="J84" s="829"/>
      <c r="K84" s="829"/>
      <c r="L84" s="829"/>
      <c r="M84" s="827"/>
      <c r="N84" s="829"/>
      <c r="O84" s="829"/>
      <c r="P84" s="829"/>
      <c r="Q84" s="827"/>
      <c r="R84" s="829"/>
      <c r="S84" s="829"/>
      <c r="T84" s="829"/>
      <c r="X84" s="830"/>
      <c r="Y84" s="830"/>
      <c r="Z84" s="830"/>
      <c r="AA84" s="394"/>
      <c r="AB84" s="394"/>
      <c r="AC84" s="394"/>
      <c r="AD84" s="394"/>
      <c r="AE84" s="394"/>
      <c r="AF84" s="394"/>
      <c r="AG84" s="831"/>
      <c r="AH84" s="832"/>
      <c r="AI84" s="832"/>
      <c r="AJ84" s="831"/>
      <c r="AK84" s="831"/>
      <c r="AL84" s="831"/>
      <c r="AM84" s="831"/>
      <c r="AN84" s="831"/>
      <c r="AO84" s="831"/>
      <c r="AP84" s="831"/>
      <c r="AQ84" s="831"/>
      <c r="AR84" s="831"/>
      <c r="AS84" s="831"/>
      <c r="AT84" s="831"/>
      <c r="AU84" s="831"/>
      <c r="AV84" s="831"/>
      <c r="AW84" s="834"/>
      <c r="AX84" s="834"/>
      <c r="AY84" s="834"/>
      <c r="AZ84" s="834"/>
      <c r="BA84" s="834"/>
      <c r="BB84" s="834"/>
      <c r="BC84" s="834"/>
      <c r="BD84" s="834"/>
      <c r="BE84" s="834"/>
      <c r="BF84" s="834"/>
      <c r="BG84" s="834"/>
      <c r="BH84" s="834"/>
      <c r="BI84" s="834"/>
      <c r="BJ84" s="834"/>
      <c r="BK84" s="834"/>
      <c r="BL84" s="834"/>
      <c r="BM84" s="834"/>
      <c r="BN84" s="834"/>
      <c r="BO84" s="834"/>
      <c r="BP84" s="834"/>
      <c r="BQ84" s="834"/>
      <c r="BR84" s="834"/>
      <c r="BS84" s="834"/>
      <c r="BT84" s="834"/>
      <c r="BU84" s="834"/>
      <c r="BV84" s="834"/>
      <c r="BW84" s="834"/>
      <c r="BX84" s="834"/>
      <c r="BY84" s="834"/>
      <c r="BZ84" s="834"/>
      <c r="CA84" s="834"/>
      <c r="CB84" s="834"/>
      <c r="CC84" s="834"/>
      <c r="CD84" s="834"/>
      <c r="CE84" s="834"/>
      <c r="CF84" s="834"/>
      <c r="CG84" s="834"/>
      <c r="CH84" s="834"/>
      <c r="CI84" s="834"/>
      <c r="CJ84" s="834"/>
      <c r="CK84" s="834"/>
      <c r="CL84" s="834"/>
      <c r="CM84" s="834"/>
      <c r="CN84" s="834"/>
      <c r="CO84" s="834"/>
      <c r="CP84" s="834"/>
      <c r="CQ84" s="834"/>
      <c r="CR84" s="834"/>
      <c r="CS84" s="834"/>
      <c r="CT84" s="834"/>
      <c r="CU84" s="834"/>
      <c r="CV84" s="834"/>
      <c r="CW84" s="834"/>
      <c r="CX84" s="834"/>
      <c r="CY84" s="834"/>
      <c r="CZ84" s="834"/>
      <c r="DA84" s="834"/>
      <c r="DB84" s="834"/>
      <c r="DC84" s="834"/>
      <c r="DD84" s="834"/>
      <c r="DE84" s="834"/>
      <c r="DF84" s="834"/>
      <c r="DG84" s="834"/>
      <c r="DH84" s="834"/>
      <c r="DI84" s="834"/>
      <c r="DJ84" s="834"/>
      <c r="DK84" s="834"/>
      <c r="DL84" s="834"/>
      <c r="DM84" s="834"/>
      <c r="DN84" s="834"/>
      <c r="DO84" s="834"/>
      <c r="DP84" s="834"/>
      <c r="DQ84" s="834"/>
      <c r="DR84" s="834"/>
      <c r="DS84" s="834"/>
      <c r="DT84" s="834"/>
      <c r="DU84" s="834"/>
      <c r="DV84" s="834"/>
      <c r="DW84" s="834"/>
      <c r="DX84" s="834"/>
      <c r="DY84" s="834"/>
      <c r="DZ84" s="834"/>
      <c r="EA84" s="834"/>
      <c r="EB84" s="834"/>
      <c r="EC84" s="834"/>
      <c r="ED84" s="834"/>
      <c r="EE84" s="834"/>
      <c r="EF84" s="834"/>
      <c r="EG84" s="834"/>
      <c r="EH84" s="834"/>
      <c r="EI84" s="834"/>
      <c r="EJ84" s="834"/>
      <c r="EK84" s="834"/>
      <c r="EL84" s="834"/>
      <c r="EM84" s="834"/>
      <c r="EN84" s="834"/>
      <c r="EO84" s="834"/>
      <c r="EP84" s="834"/>
      <c r="EQ84" s="834"/>
      <c r="ER84" s="834"/>
      <c r="ES84" s="834"/>
      <c r="ET84" s="834"/>
      <c r="EU84" s="834"/>
      <c r="EV84" s="834"/>
      <c r="EW84" s="834"/>
      <c r="EX84" s="834"/>
      <c r="EY84" s="574"/>
      <c r="EZ84" s="574"/>
      <c r="FI84" s="834"/>
      <c r="FJ84" s="834"/>
      <c r="FK84" s="834"/>
      <c r="FL84" s="834"/>
      <c r="FN84" s="834"/>
      <c r="FO84" s="834"/>
      <c r="FP84" s="834"/>
      <c r="FQ84" s="834"/>
      <c r="FS84" s="834"/>
      <c r="FT84" s="834"/>
      <c r="FU84" s="834"/>
      <c r="FV84" s="834"/>
      <c r="FX84" s="834"/>
      <c r="FY84" s="834"/>
      <c r="FZ84" s="834"/>
      <c r="GA84" s="834"/>
      <c r="GC84" s="834"/>
      <c r="GD84" s="834"/>
      <c r="GE84" s="834"/>
      <c r="GF84" s="834"/>
      <c r="GH84" s="834"/>
      <c r="GI84" s="834"/>
      <c r="GJ84" s="834"/>
      <c r="GK84" s="834"/>
      <c r="GM84" s="834"/>
      <c r="GN84" s="834"/>
      <c r="GO84" s="834"/>
      <c r="GP84" s="834"/>
      <c r="GR84" s="834"/>
      <c r="GS84" s="834"/>
      <c r="GT84" s="834"/>
      <c r="GU84" s="834"/>
      <c r="GW84" s="834"/>
      <c r="GX84" s="834"/>
      <c r="GY84" s="834"/>
      <c r="GZ84" s="834"/>
      <c r="HB84" s="834"/>
      <c r="HC84" s="834"/>
      <c r="HD84" s="834"/>
      <c r="HE84" s="834"/>
      <c r="HG84" s="834"/>
      <c r="HH84" s="834"/>
      <c r="HI84" s="834"/>
      <c r="HJ84" s="834"/>
      <c r="HL84" s="834"/>
      <c r="HM84" s="834"/>
      <c r="HN84" s="834"/>
      <c r="HO84" s="834"/>
      <c r="HQ84" s="834"/>
      <c r="HR84" s="834"/>
      <c r="HS84" s="834"/>
      <c r="HT84" s="834"/>
      <c r="HV84" s="834"/>
      <c r="HW84" s="834"/>
      <c r="HX84" s="834"/>
      <c r="HY84" s="834"/>
      <c r="IA84" s="834"/>
      <c r="IB84" s="834"/>
      <c r="IC84" s="834"/>
      <c r="ID84" s="834"/>
      <c r="IF84" s="834"/>
      <c r="IG84" s="834"/>
      <c r="IH84" s="834"/>
      <c r="II84" s="834"/>
      <c r="IK84" s="834"/>
      <c r="IL84" s="834"/>
      <c r="IM84" s="834"/>
      <c r="IN84" s="834"/>
      <c r="IP84" s="834"/>
      <c r="IQ84" s="834"/>
      <c r="IR84" s="834"/>
      <c r="IS84" s="834"/>
      <c r="IU84" s="834"/>
      <c r="IV84" s="834"/>
      <c r="IW84" s="834"/>
      <c r="IX84" s="834"/>
      <c r="IZ84" s="834"/>
      <c r="JA84" s="834"/>
      <c r="JB84" s="834"/>
      <c r="JC84" s="834"/>
      <c r="JE84" s="834"/>
      <c r="JF84" s="394"/>
      <c r="JG84" s="394"/>
      <c r="JH84" s="394"/>
      <c r="JI84" s="394"/>
      <c r="JJ84" s="394"/>
      <c r="JK84" s="394"/>
      <c r="JL84" s="394"/>
      <c r="JM84" s="394"/>
    </row>
    <row r="85" spans="1:273" s="570" customFormat="1" ht="20.25" customHeight="1" x14ac:dyDescent="0.35">
      <c r="A85" s="566"/>
      <c r="B85" s="566"/>
      <c r="C85" s="566"/>
      <c r="D85" s="566"/>
      <c r="E85" s="567"/>
      <c r="F85" s="827"/>
      <c r="G85" s="829"/>
      <c r="H85" s="829"/>
      <c r="I85" s="827"/>
      <c r="J85" s="829"/>
      <c r="K85" s="829"/>
      <c r="L85" s="829"/>
      <c r="M85" s="827"/>
      <c r="N85" s="829"/>
      <c r="O85" s="829"/>
      <c r="P85" s="829"/>
      <c r="Q85" s="827"/>
      <c r="R85" s="829"/>
      <c r="S85" s="829"/>
      <c r="T85" s="829"/>
      <c r="X85" s="830"/>
      <c r="Y85" s="830"/>
      <c r="Z85" s="830"/>
      <c r="AA85" s="394"/>
      <c r="AB85" s="394"/>
      <c r="AC85" s="394"/>
      <c r="AD85" s="394"/>
      <c r="AE85" s="394"/>
      <c r="AF85" s="394"/>
      <c r="AG85" s="831"/>
      <c r="AH85" s="832"/>
      <c r="AI85" s="832"/>
      <c r="AJ85" s="831"/>
      <c r="AK85" s="831"/>
      <c r="AL85" s="831"/>
      <c r="AM85" s="831"/>
      <c r="AN85" s="831"/>
      <c r="AO85" s="831"/>
      <c r="AP85" s="831"/>
      <c r="AQ85" s="831"/>
      <c r="AR85" s="831"/>
      <c r="AS85" s="831"/>
      <c r="AT85" s="831"/>
      <c r="AU85" s="831"/>
      <c r="AV85" s="831"/>
      <c r="AW85" s="834"/>
      <c r="AX85" s="834"/>
      <c r="AY85" s="834"/>
      <c r="AZ85" s="834"/>
      <c r="BA85" s="834"/>
      <c r="BB85" s="834"/>
      <c r="BC85" s="834"/>
      <c r="BD85" s="834"/>
      <c r="BE85" s="834"/>
      <c r="BF85" s="834"/>
      <c r="BG85" s="834"/>
      <c r="BH85" s="834"/>
      <c r="BI85" s="834"/>
      <c r="BJ85" s="834"/>
      <c r="BK85" s="834"/>
      <c r="BL85" s="834"/>
      <c r="BM85" s="834"/>
      <c r="BN85" s="834"/>
      <c r="BO85" s="834"/>
      <c r="BP85" s="834"/>
      <c r="BQ85" s="834"/>
      <c r="BR85" s="834"/>
      <c r="BS85" s="834"/>
      <c r="BT85" s="834"/>
      <c r="BU85" s="834"/>
      <c r="BV85" s="834"/>
      <c r="BW85" s="834"/>
      <c r="BX85" s="834"/>
      <c r="BY85" s="834"/>
      <c r="BZ85" s="834"/>
      <c r="CA85" s="834"/>
      <c r="CB85" s="834"/>
      <c r="CC85" s="834"/>
      <c r="CD85" s="834"/>
      <c r="CE85" s="834"/>
      <c r="CF85" s="834"/>
      <c r="CG85" s="834"/>
      <c r="CH85" s="834"/>
      <c r="CI85" s="834"/>
      <c r="CJ85" s="834"/>
      <c r="CK85" s="834"/>
      <c r="CL85" s="834"/>
      <c r="CM85" s="834"/>
      <c r="CN85" s="834"/>
      <c r="CO85" s="834"/>
      <c r="CP85" s="834"/>
      <c r="CQ85" s="834"/>
      <c r="CR85" s="834"/>
      <c r="CS85" s="834"/>
      <c r="CT85" s="834"/>
      <c r="CU85" s="834"/>
      <c r="CV85" s="834"/>
      <c r="CW85" s="834"/>
      <c r="CX85" s="834"/>
      <c r="CY85" s="834"/>
      <c r="CZ85" s="834"/>
      <c r="DA85" s="834"/>
      <c r="DB85" s="834"/>
      <c r="DC85" s="834"/>
      <c r="DD85" s="834"/>
      <c r="DE85" s="834"/>
      <c r="DF85" s="834"/>
      <c r="DG85" s="834"/>
      <c r="DH85" s="834"/>
      <c r="DI85" s="834"/>
      <c r="DJ85" s="834"/>
      <c r="DK85" s="834"/>
      <c r="DL85" s="834"/>
      <c r="DM85" s="834"/>
      <c r="DN85" s="834"/>
      <c r="DO85" s="834"/>
      <c r="DP85" s="834"/>
      <c r="DQ85" s="834"/>
      <c r="DR85" s="834"/>
      <c r="DS85" s="834"/>
      <c r="DT85" s="834"/>
      <c r="DU85" s="834"/>
      <c r="DV85" s="834"/>
      <c r="DW85" s="834"/>
      <c r="DX85" s="834"/>
      <c r="DY85" s="834"/>
      <c r="DZ85" s="834"/>
      <c r="EA85" s="834"/>
      <c r="EB85" s="834"/>
      <c r="EC85" s="834"/>
      <c r="ED85" s="834"/>
      <c r="EE85" s="834"/>
      <c r="EF85" s="834"/>
      <c r="EG85" s="834"/>
      <c r="EH85" s="834"/>
      <c r="EI85" s="834"/>
      <c r="EJ85" s="834"/>
      <c r="EK85" s="834"/>
      <c r="EL85" s="834"/>
      <c r="EM85" s="834"/>
      <c r="EN85" s="834"/>
      <c r="EO85" s="834"/>
      <c r="EP85" s="834"/>
      <c r="EQ85" s="834"/>
      <c r="ER85" s="834"/>
      <c r="ES85" s="834"/>
      <c r="ET85" s="834"/>
      <c r="EU85" s="834"/>
      <c r="EV85" s="834"/>
      <c r="EW85" s="834"/>
      <c r="EX85" s="834"/>
      <c r="EY85" s="574"/>
      <c r="EZ85" s="574"/>
      <c r="FI85" s="834"/>
      <c r="FJ85" s="834"/>
      <c r="FK85" s="834"/>
      <c r="FL85" s="834"/>
      <c r="FN85" s="834"/>
      <c r="FO85" s="834"/>
      <c r="FP85" s="834"/>
      <c r="FQ85" s="834"/>
      <c r="FS85" s="834"/>
      <c r="FT85" s="834"/>
      <c r="FU85" s="834"/>
      <c r="FV85" s="834"/>
      <c r="FX85" s="834"/>
      <c r="FY85" s="834"/>
      <c r="FZ85" s="834"/>
      <c r="GA85" s="834"/>
      <c r="GC85" s="834"/>
      <c r="GD85" s="834"/>
      <c r="GE85" s="834"/>
      <c r="GF85" s="834"/>
      <c r="GH85" s="834"/>
      <c r="GI85" s="834"/>
      <c r="GJ85" s="834"/>
      <c r="GK85" s="834"/>
      <c r="GM85" s="834"/>
      <c r="GN85" s="834"/>
      <c r="GO85" s="834"/>
      <c r="GP85" s="834"/>
      <c r="GR85" s="834"/>
      <c r="GS85" s="834"/>
      <c r="GT85" s="834"/>
      <c r="GU85" s="834"/>
      <c r="GW85" s="834"/>
      <c r="GX85" s="834"/>
      <c r="GY85" s="834"/>
      <c r="GZ85" s="834"/>
      <c r="HB85" s="834"/>
      <c r="HC85" s="834"/>
      <c r="HD85" s="834"/>
      <c r="HE85" s="834"/>
      <c r="HG85" s="834"/>
      <c r="HH85" s="834"/>
      <c r="HI85" s="834"/>
      <c r="HJ85" s="834"/>
      <c r="HL85" s="834"/>
      <c r="HM85" s="834"/>
      <c r="HN85" s="834"/>
      <c r="HO85" s="834"/>
      <c r="HQ85" s="834"/>
      <c r="HR85" s="834"/>
      <c r="HS85" s="834"/>
      <c r="HT85" s="834"/>
      <c r="HV85" s="834"/>
      <c r="HW85" s="834"/>
      <c r="HX85" s="834"/>
      <c r="HY85" s="834"/>
      <c r="IA85" s="834"/>
      <c r="IB85" s="834"/>
      <c r="IC85" s="834"/>
      <c r="ID85" s="834"/>
      <c r="IF85" s="834"/>
      <c r="IG85" s="834"/>
      <c r="IH85" s="834"/>
      <c r="II85" s="834"/>
      <c r="IK85" s="834"/>
      <c r="IL85" s="834"/>
      <c r="IM85" s="834"/>
      <c r="IN85" s="834"/>
      <c r="IP85" s="834"/>
      <c r="IQ85" s="834"/>
      <c r="IR85" s="834"/>
      <c r="IS85" s="834"/>
      <c r="IU85" s="834"/>
      <c r="IV85" s="834"/>
      <c r="IW85" s="834"/>
      <c r="IX85" s="834"/>
      <c r="IZ85" s="834"/>
      <c r="JA85" s="834"/>
      <c r="JB85" s="834"/>
      <c r="JC85" s="834"/>
      <c r="JE85" s="834"/>
      <c r="JF85" s="394"/>
      <c r="JG85" s="394"/>
      <c r="JH85" s="394"/>
      <c r="JI85" s="394"/>
      <c r="JJ85" s="394"/>
      <c r="JK85" s="394"/>
      <c r="JL85" s="394"/>
      <c r="JM85" s="394"/>
    </row>
  </sheetData>
  <sheetProtection formatCells="0" formatColumns="0" formatRows="0" insertHyperlinks="0" sort="0" autoFilter="0" pivotTables="0"/>
  <autoFilter ref="A4:JM68" xr:uid="{49212449-0A1C-43B4-9DA0-7D8D4E06C345}">
    <filterColumn colId="3">
      <filters>
        <filter val="8125 - Implementación de las estrategias de generación y difusión del conocimiento e innovación para la toma de decisiones en política pública sobre las dinámicas del hábitat en Bogotá D,C,"/>
      </filters>
    </filterColumn>
  </autoFilter>
  <mergeCells count="192">
    <mergeCell ref="A2:E2"/>
    <mergeCell ref="F5:F6"/>
    <mergeCell ref="G5:G6"/>
    <mergeCell ref="H5:H6"/>
    <mergeCell ref="I5:I6"/>
    <mergeCell ref="J5:J6"/>
    <mergeCell ref="W5:W6"/>
    <mergeCell ref="X5:X6"/>
    <mergeCell ref="F7:F9"/>
    <mergeCell ref="G7:G9"/>
    <mergeCell ref="H7:H9"/>
    <mergeCell ref="I7:I9"/>
    <mergeCell ref="J7:J9"/>
    <mergeCell ref="K7:K9"/>
    <mergeCell ref="L7:L9"/>
    <mergeCell ref="M7:M9"/>
    <mergeCell ref="Q5:Q6"/>
    <mergeCell ref="R5:R6"/>
    <mergeCell ref="S5:S6"/>
    <mergeCell ref="T5:T6"/>
    <mergeCell ref="U5:U6"/>
    <mergeCell ref="V5:V6"/>
    <mergeCell ref="K5:K6"/>
    <mergeCell ref="L5:L6"/>
    <mergeCell ref="M5:M6"/>
    <mergeCell ref="N5:N6"/>
    <mergeCell ref="O5:O6"/>
    <mergeCell ref="P5:P6"/>
    <mergeCell ref="T7:T9"/>
    <mergeCell ref="U7:U9"/>
    <mergeCell ref="V7:V9"/>
    <mergeCell ref="W7:W9"/>
    <mergeCell ref="X7:X9"/>
    <mergeCell ref="R7:R9"/>
    <mergeCell ref="S7:S9"/>
    <mergeCell ref="F10:F13"/>
    <mergeCell ref="G10:G13"/>
    <mergeCell ref="H10:H13"/>
    <mergeCell ref="I10:I13"/>
    <mergeCell ref="J10:J13"/>
    <mergeCell ref="N7:N9"/>
    <mergeCell ref="O7:O9"/>
    <mergeCell ref="P7:P9"/>
    <mergeCell ref="Q7:Q9"/>
    <mergeCell ref="W10:W13"/>
    <mergeCell ref="X10:X13"/>
    <mergeCell ref="F14:F19"/>
    <mergeCell ref="G14:G19"/>
    <mergeCell ref="H14:H19"/>
    <mergeCell ref="I14:I19"/>
    <mergeCell ref="J14:J19"/>
    <mergeCell ref="K14:K19"/>
    <mergeCell ref="L14:L19"/>
    <mergeCell ref="M14:M19"/>
    <mergeCell ref="Q10:Q13"/>
    <mergeCell ref="R10:R13"/>
    <mergeCell ref="S10:S13"/>
    <mergeCell ref="T10:T13"/>
    <mergeCell ref="U10:U13"/>
    <mergeCell ref="V10:V13"/>
    <mergeCell ref="K10:K13"/>
    <mergeCell ref="L10:L13"/>
    <mergeCell ref="M10:M13"/>
    <mergeCell ref="N10:N13"/>
    <mergeCell ref="O10:O13"/>
    <mergeCell ref="P10:P13"/>
    <mergeCell ref="T14:T19"/>
    <mergeCell ref="U14:U19"/>
    <mergeCell ref="V14:V19"/>
    <mergeCell ref="W14:W19"/>
    <mergeCell ref="X14:X19"/>
    <mergeCell ref="F20:F22"/>
    <mergeCell ref="G20:G22"/>
    <mergeCell ref="H20:H22"/>
    <mergeCell ref="I20:I22"/>
    <mergeCell ref="J20:J22"/>
    <mergeCell ref="N14:N19"/>
    <mergeCell ref="O14:O19"/>
    <mergeCell ref="P14:P19"/>
    <mergeCell ref="Q14:Q19"/>
    <mergeCell ref="R14:R19"/>
    <mergeCell ref="S14:S19"/>
    <mergeCell ref="E23:E24"/>
    <mergeCell ref="F23:F24"/>
    <mergeCell ref="G23:G24"/>
    <mergeCell ref="H23:H24"/>
    <mergeCell ref="I23:I24"/>
    <mergeCell ref="J23:J24"/>
    <mergeCell ref="K23:K24"/>
    <mergeCell ref="L23:L24"/>
    <mergeCell ref="Q20:Q22"/>
    <mergeCell ref="K20:K22"/>
    <mergeCell ref="L20:L22"/>
    <mergeCell ref="M20:M22"/>
    <mergeCell ref="N20:N22"/>
    <mergeCell ref="O20:O22"/>
    <mergeCell ref="P20:P22"/>
    <mergeCell ref="X23:X24"/>
    <mergeCell ref="M23:M24"/>
    <mergeCell ref="N23:N24"/>
    <mergeCell ref="O23:O24"/>
    <mergeCell ref="P23:P24"/>
    <mergeCell ref="Q23:Q24"/>
    <mergeCell ref="R23:R24"/>
    <mergeCell ref="W20:W22"/>
    <mergeCell ref="X20:X22"/>
    <mergeCell ref="R20:R22"/>
    <mergeCell ref="S20:S22"/>
    <mergeCell ref="T20:T22"/>
    <mergeCell ref="U20:U22"/>
    <mergeCell ref="V20:V22"/>
    <mergeCell ref="H32:H35"/>
    <mergeCell ref="I32:I35"/>
    <mergeCell ref="J32:J35"/>
    <mergeCell ref="K32:K35"/>
    <mergeCell ref="S23:S24"/>
    <mergeCell ref="T23:T24"/>
    <mergeCell ref="U23:U24"/>
    <mergeCell ref="V23:V24"/>
    <mergeCell ref="W23:W24"/>
    <mergeCell ref="X32:X35"/>
    <mergeCell ref="F36:F40"/>
    <mergeCell ref="G36:G40"/>
    <mergeCell ref="H36:H40"/>
    <mergeCell ref="I36:I40"/>
    <mergeCell ref="J36:J40"/>
    <mergeCell ref="K36:K40"/>
    <mergeCell ref="L36:L40"/>
    <mergeCell ref="M36:M40"/>
    <mergeCell ref="N36:N40"/>
    <mergeCell ref="R32:R35"/>
    <mergeCell ref="S32:S35"/>
    <mergeCell ref="T32:T35"/>
    <mergeCell ref="U32:U35"/>
    <mergeCell ref="V32:V35"/>
    <mergeCell ref="W32:W35"/>
    <mergeCell ref="L32:L35"/>
    <mergeCell ref="M32:M35"/>
    <mergeCell ref="N32:N35"/>
    <mergeCell ref="O32:O35"/>
    <mergeCell ref="P32:P35"/>
    <mergeCell ref="Q32:Q35"/>
    <mergeCell ref="F32:F35"/>
    <mergeCell ref="G32:G35"/>
    <mergeCell ref="U36:U40"/>
    <mergeCell ref="V36:V40"/>
    <mergeCell ref="W36:W40"/>
    <mergeCell ref="X36:X40"/>
    <mergeCell ref="F41:F48"/>
    <mergeCell ref="G41:G48"/>
    <mergeCell ref="H41:H48"/>
    <mergeCell ref="I41:I48"/>
    <mergeCell ref="J41:J48"/>
    <mergeCell ref="K41:K48"/>
    <mergeCell ref="O36:O40"/>
    <mergeCell ref="P36:P40"/>
    <mergeCell ref="Q36:Q40"/>
    <mergeCell ref="R36:R40"/>
    <mergeCell ref="S36:S40"/>
    <mergeCell ref="T36:T40"/>
    <mergeCell ref="X41:X48"/>
    <mergeCell ref="R41:R48"/>
    <mergeCell ref="S41:S48"/>
    <mergeCell ref="T41:T48"/>
    <mergeCell ref="U41:U48"/>
    <mergeCell ref="V41:V48"/>
    <mergeCell ref="W41:W48"/>
    <mergeCell ref="L41:L48"/>
    <mergeCell ref="F49:F59"/>
    <mergeCell ref="G49:G59"/>
    <mergeCell ref="H49:H59"/>
    <mergeCell ref="I49:I59"/>
    <mergeCell ref="J49:J59"/>
    <mergeCell ref="K49:K59"/>
    <mergeCell ref="L49:L59"/>
    <mergeCell ref="M49:M59"/>
    <mergeCell ref="N49:N59"/>
    <mergeCell ref="M41:M48"/>
    <mergeCell ref="N41:N48"/>
    <mergeCell ref="O41:O48"/>
    <mergeCell ref="P41:P48"/>
    <mergeCell ref="Q41:Q48"/>
    <mergeCell ref="U49:U59"/>
    <mergeCell ref="V49:V59"/>
    <mergeCell ref="W49:W59"/>
    <mergeCell ref="X49:X59"/>
    <mergeCell ref="O49:O59"/>
    <mergeCell ref="P49:P59"/>
    <mergeCell ref="Q49:Q59"/>
    <mergeCell ref="R49:R59"/>
    <mergeCell ref="S49:S59"/>
    <mergeCell ref="T49:T59"/>
  </mergeCells>
  <pageMargins left="0.70866141732283472" right="0.70866141732283472" top="0.74803149606299213" bottom="0.74803149606299213" header="0.31496062992125978" footer="0.31496062992125978"/>
  <pageSetup paperSize="9" scale="10" orientation="portrait" r:id="rId1"/>
  <colBreaks count="2" manualBreakCount="2">
    <brk id="192" max="1048575" man="1"/>
    <brk id="240" max="1048575" man="1"/>
  </col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BEC60-CFF1-4A0A-8B15-8F5A11DB397B}">
  <sheetPr filterMode="1">
    <pageSetUpPr fitToPage="1"/>
  </sheetPr>
  <dimension ref="A1:CW62"/>
  <sheetViews>
    <sheetView topLeftCell="AF1" zoomScale="57" zoomScaleNormal="112" workbookViewId="0">
      <pane ySplit="3" topLeftCell="A4" activePane="bottomLeft" state="frozen"/>
      <selection activeCell="L28" sqref="L28"/>
      <selection pane="bottomLeft" activeCell="AJ4" sqref="AJ4"/>
    </sheetView>
  </sheetViews>
  <sheetFormatPr baseColWidth="10" defaultColWidth="41.36328125" defaultRowHeight="20.25" customHeight="1" x14ac:dyDescent="0.35"/>
  <cols>
    <col min="1" max="1" width="26" style="96" customWidth="1"/>
    <col min="2" max="2" width="25" style="96" customWidth="1"/>
    <col min="3" max="3" width="27.90625" style="96" customWidth="1"/>
    <col min="4" max="4" width="33.36328125" style="96" customWidth="1"/>
    <col min="5" max="5" width="44" style="10" customWidth="1"/>
    <col min="6" max="6" width="21.90625" style="348" hidden="1" customWidth="1"/>
    <col min="7" max="7" width="21.90625" style="349" hidden="1" customWidth="1"/>
    <col min="8" max="8" width="20.36328125" style="349" hidden="1" customWidth="1"/>
    <col min="9" max="9" width="21.90625" style="348" hidden="1" customWidth="1"/>
    <col min="10" max="10" width="20.36328125" style="349" hidden="1" customWidth="1"/>
    <col min="11" max="11" width="17.36328125" style="349" hidden="1" customWidth="1"/>
    <col min="12" max="13" width="21.90625" style="348" hidden="1" customWidth="1"/>
    <col min="14" max="14" width="25.08984375" style="348" hidden="1" customWidth="1"/>
    <col min="15" max="15" width="21.36328125" style="348" hidden="1" customWidth="1"/>
    <col min="16" max="16" width="20.36328125" style="348" hidden="1" customWidth="1"/>
    <col min="17" max="17" width="12.36328125" style="98" hidden="1" customWidth="1"/>
    <col min="18" max="18" width="10.36328125" style="98" hidden="1" customWidth="1"/>
    <col min="19" max="19" width="12.36328125" style="98" hidden="1" customWidth="1"/>
    <col min="20" max="20" width="10.36328125" style="98" hidden="1" customWidth="1"/>
    <col min="21" max="22" width="12.36328125" style="98" hidden="1" customWidth="1"/>
    <col min="23" max="23" width="13.36328125" style="98" hidden="1" customWidth="1"/>
    <col min="24" max="24" width="13.36328125" style="350" hidden="1" customWidth="1"/>
    <col min="25" max="25" width="30.36328125" style="350" customWidth="1"/>
    <col min="26" max="26" width="24" style="350" hidden="1" customWidth="1"/>
    <col min="27" max="27" width="17.36328125" style="99" hidden="1" customWidth="1"/>
    <col min="28" max="28" width="8.90625" style="99" hidden="1" customWidth="1"/>
    <col min="29" max="29" width="39.36328125" style="99" hidden="1" customWidth="1"/>
    <col min="30" max="30" width="41" style="99" hidden="1" customWidth="1"/>
    <col min="31" max="31" width="25.36328125" style="99" customWidth="1"/>
    <col min="32" max="32" width="56.36328125" style="99" customWidth="1"/>
    <col min="33" max="33" width="25" style="351" hidden="1" customWidth="1"/>
    <col min="34" max="34" width="22.08984375" style="352" hidden="1" customWidth="1"/>
    <col min="35" max="35" width="20.36328125" style="352" hidden="1" customWidth="1"/>
    <col min="36" max="36" width="24.36328125" style="351" bestFit="1" customWidth="1"/>
    <col min="37" max="37" width="21.36328125" style="351" customWidth="1"/>
    <col min="38" max="38" width="17.36328125" style="351" bestFit="1" customWidth="1"/>
    <col min="39" max="39" width="25.08984375" style="351" customWidth="1"/>
    <col min="40" max="40" width="24.36328125" style="351" customWidth="1"/>
    <col min="41" max="41" width="26.36328125" style="351" customWidth="1"/>
    <col min="42" max="42" width="24.36328125" style="351" customWidth="1"/>
    <col min="43" max="43" width="23.36328125" style="351" customWidth="1"/>
    <col min="44" max="64" width="25.36328125" style="356" customWidth="1"/>
    <col min="65" max="65" width="13" style="100" customWidth="1"/>
    <col min="66" max="66" width="12" style="100" customWidth="1"/>
    <col min="67" max="72" width="13" style="98" customWidth="1"/>
    <col min="73" max="73" width="23.36328125" style="98" customWidth="1"/>
    <col min="74" max="85" width="25.36328125" style="98" customWidth="1"/>
    <col min="86" max="100" width="25.36328125" style="99" customWidth="1"/>
    <col min="101" max="16384" width="41.36328125" style="56"/>
  </cols>
  <sheetData>
    <row r="1" spans="1:101" s="48" customFormat="1" ht="81" customHeight="1" x14ac:dyDescent="0.35">
      <c r="A1" s="2558" t="s">
        <v>877</v>
      </c>
      <c r="B1" s="2558"/>
      <c r="C1" s="2558"/>
      <c r="D1" s="2558"/>
      <c r="E1" s="2558"/>
      <c r="F1" s="2558"/>
      <c r="G1" s="2558"/>
      <c r="H1" s="2558"/>
      <c r="I1" s="2558"/>
      <c r="J1" s="2558"/>
      <c r="K1" s="2558"/>
      <c r="L1" s="2558"/>
      <c r="M1" s="2558"/>
      <c r="N1" s="2558"/>
      <c r="O1" s="2558"/>
      <c r="P1" s="2558"/>
      <c r="Q1" s="2558"/>
      <c r="R1" s="2558"/>
      <c r="S1" s="2558"/>
      <c r="T1" s="2558"/>
      <c r="U1" s="2558"/>
      <c r="V1" s="2558"/>
      <c r="W1" s="2558"/>
      <c r="X1" s="2558"/>
      <c r="Y1" s="2558"/>
      <c r="Z1" s="2558"/>
      <c r="AA1" s="2558"/>
      <c r="AB1" s="2558"/>
      <c r="AC1" s="2558"/>
      <c r="AD1" s="2558"/>
      <c r="AE1" s="2558"/>
      <c r="AF1" s="2558"/>
      <c r="AG1" s="2558"/>
      <c r="AH1" s="2558"/>
      <c r="AI1" s="2558"/>
      <c r="AJ1" s="2558"/>
      <c r="AK1" s="2558"/>
      <c r="AL1" s="2558"/>
      <c r="AM1" s="2558"/>
      <c r="AN1" s="2558"/>
      <c r="AO1" s="2558"/>
      <c r="AP1" s="2558"/>
      <c r="AQ1" s="2558"/>
      <c r="AR1" s="2558"/>
      <c r="AS1" s="2558"/>
      <c r="AT1" s="2558"/>
      <c r="AU1" s="2558"/>
      <c r="AV1" s="2558"/>
      <c r="AW1" s="2558"/>
      <c r="AX1" s="2558"/>
      <c r="AY1" s="2558"/>
      <c r="AZ1" s="2558"/>
      <c r="BA1" s="2558"/>
      <c r="BB1" s="2558"/>
      <c r="BC1" s="2558"/>
      <c r="BD1" s="2558"/>
      <c r="BE1" s="2558"/>
      <c r="BF1" s="2558"/>
      <c r="BG1" s="2558"/>
      <c r="BH1" s="2558"/>
      <c r="BI1" s="2558"/>
      <c r="BJ1" s="2558"/>
      <c r="BK1" s="2558"/>
      <c r="BL1" s="2558"/>
      <c r="BM1" s="2558"/>
      <c r="BN1" s="2558"/>
      <c r="BO1" s="2558"/>
      <c r="BP1" s="2558"/>
      <c r="BQ1" s="2558"/>
      <c r="BR1" s="2558"/>
      <c r="BS1" s="2558"/>
      <c r="BT1" s="2558"/>
      <c r="BU1" s="2558"/>
      <c r="BV1" s="2558"/>
      <c r="BW1" s="2558"/>
      <c r="BX1" s="2558"/>
      <c r="BY1" s="2558"/>
      <c r="BZ1" s="2558"/>
      <c r="CA1" s="2558"/>
      <c r="CB1" s="2558"/>
      <c r="CC1" s="2558"/>
      <c r="CD1" s="2558"/>
      <c r="CE1" s="2558"/>
      <c r="CF1" s="2558"/>
      <c r="CG1" s="2558"/>
      <c r="CH1" s="2558"/>
      <c r="CI1" s="2558"/>
      <c r="CJ1" s="2558"/>
      <c r="CK1" s="2558"/>
      <c r="CL1" s="2558"/>
      <c r="CM1" s="2558"/>
      <c r="CN1" s="2558"/>
      <c r="CO1" s="2558"/>
      <c r="CP1" s="2558"/>
      <c r="CQ1" s="2558"/>
      <c r="CR1" s="2558"/>
      <c r="CS1" s="2558"/>
      <c r="CT1" s="2558"/>
      <c r="CU1" s="2558"/>
      <c r="CV1" s="2558"/>
    </row>
    <row r="2" spans="1:101" s="50" customFormat="1" ht="20.25" customHeight="1" x14ac:dyDescent="0.35">
      <c r="A2" s="357"/>
      <c r="B2" s="357"/>
      <c r="C2" s="357"/>
      <c r="D2" s="357"/>
      <c r="E2" s="49">
        <f>SUBTOTAL(3,E4:E57)</f>
        <v>5</v>
      </c>
      <c r="F2" s="369">
        <f t="shared" ref="F2:P2" si="0">SUBTOTAL(9,F4:F57)</f>
        <v>22508741908</v>
      </c>
      <c r="G2" s="369">
        <f t="shared" si="0"/>
        <v>18219349333</v>
      </c>
      <c r="H2" s="369">
        <f t="shared" si="0"/>
        <v>4598069871</v>
      </c>
      <c r="I2" s="369">
        <f t="shared" si="0"/>
        <v>31932742000</v>
      </c>
      <c r="J2" s="369">
        <f t="shared" si="0"/>
        <v>8539489550</v>
      </c>
      <c r="K2" s="369">
        <f t="shared" si="0"/>
        <v>0</v>
      </c>
      <c r="L2" s="369">
        <f t="shared" si="0"/>
        <v>79635215383.165207</v>
      </c>
      <c r="M2" s="369">
        <f t="shared" si="0"/>
        <v>49044271808.054535</v>
      </c>
      <c r="N2" s="369">
        <f t="shared" si="0"/>
        <v>183120971099.21976</v>
      </c>
      <c r="O2" s="369">
        <f t="shared" si="0"/>
        <v>26758838883</v>
      </c>
      <c r="P2" s="369">
        <f t="shared" si="0"/>
        <v>4598069871</v>
      </c>
      <c r="Q2" s="358"/>
      <c r="R2" s="358"/>
      <c r="S2" s="358"/>
      <c r="T2" s="358"/>
      <c r="U2" s="358"/>
      <c r="V2" s="358"/>
      <c r="W2" s="359"/>
      <c r="X2" s="360"/>
      <c r="Y2" s="360"/>
      <c r="Z2" s="360"/>
      <c r="AA2" s="361"/>
      <c r="AB2" s="361"/>
      <c r="AC2" s="361"/>
      <c r="AD2" s="361"/>
      <c r="AE2" s="361"/>
      <c r="AF2" s="361"/>
      <c r="AG2" s="364">
        <f t="shared" ref="AG2:CR2" si="1">SUBTOTAL(9,AG4:AG57)</f>
        <v>22508741908</v>
      </c>
      <c r="AH2" s="364">
        <f t="shared" si="1"/>
        <v>18219349333</v>
      </c>
      <c r="AI2" s="364">
        <f t="shared" si="1"/>
        <v>4598069871</v>
      </c>
      <c r="AJ2" s="364">
        <f t="shared" si="1"/>
        <v>31932742000</v>
      </c>
      <c r="AK2" s="364">
        <f t="shared" si="1"/>
        <v>8539489550</v>
      </c>
      <c r="AL2" s="364">
        <f t="shared" si="1"/>
        <v>0</v>
      </c>
      <c r="AM2" s="364">
        <f t="shared" si="1"/>
        <v>79635215383</v>
      </c>
      <c r="AN2" s="364">
        <f t="shared" si="1"/>
        <v>49044271808</v>
      </c>
      <c r="AO2" s="364">
        <f t="shared" si="1"/>
        <v>183120971099</v>
      </c>
      <c r="AP2" s="364">
        <f t="shared" si="1"/>
        <v>26758838883</v>
      </c>
      <c r="AQ2" s="364">
        <f t="shared" si="1"/>
        <v>4598069871</v>
      </c>
      <c r="AR2" s="364">
        <f t="shared" si="1"/>
        <v>17000000000</v>
      </c>
      <c r="AS2" s="364">
        <f t="shared" si="1"/>
        <v>0</v>
      </c>
      <c r="AT2" s="364">
        <f t="shared" si="1"/>
        <v>0</v>
      </c>
      <c r="AU2" s="364">
        <f t="shared" si="1"/>
        <v>0</v>
      </c>
      <c r="AV2" s="364">
        <f t="shared" si="1"/>
        <v>0</v>
      </c>
      <c r="AW2" s="364">
        <f t="shared" si="1"/>
        <v>0</v>
      </c>
      <c r="AX2" s="364">
        <f t="shared" si="1"/>
        <v>0</v>
      </c>
      <c r="AY2" s="364">
        <f t="shared" si="1"/>
        <v>0</v>
      </c>
      <c r="AZ2" s="364">
        <f t="shared" si="1"/>
        <v>0</v>
      </c>
      <c r="BA2" s="364">
        <f t="shared" si="1"/>
        <v>0</v>
      </c>
      <c r="BB2" s="364">
        <f t="shared" si="1"/>
        <v>0</v>
      </c>
      <c r="BC2" s="364">
        <f t="shared" si="1"/>
        <v>0</v>
      </c>
      <c r="BD2" s="364">
        <f t="shared" si="1"/>
        <v>0</v>
      </c>
      <c r="BE2" s="364">
        <f t="shared" si="1"/>
        <v>0</v>
      </c>
      <c r="BF2" s="364">
        <f t="shared" si="1"/>
        <v>0</v>
      </c>
      <c r="BG2" s="364">
        <f t="shared" si="1"/>
        <v>0</v>
      </c>
      <c r="BH2" s="364">
        <f t="shared" si="1"/>
        <v>0</v>
      </c>
      <c r="BI2" s="364">
        <f t="shared" si="1"/>
        <v>0</v>
      </c>
      <c r="BJ2" s="364">
        <f t="shared" si="1"/>
        <v>0</v>
      </c>
      <c r="BK2" s="364">
        <f t="shared" si="1"/>
        <v>0</v>
      </c>
      <c r="BL2" s="364">
        <f t="shared" si="1"/>
        <v>0</v>
      </c>
      <c r="BM2" s="606">
        <f t="shared" si="1"/>
        <v>12003</v>
      </c>
      <c r="BN2" s="606">
        <f t="shared" si="1"/>
        <v>7379</v>
      </c>
      <c r="BO2" s="606">
        <f t="shared" si="1"/>
        <v>15144</v>
      </c>
      <c r="BP2" s="606">
        <f t="shared" si="1"/>
        <v>0</v>
      </c>
      <c r="BQ2" s="606">
        <f t="shared" si="1"/>
        <v>102088</v>
      </c>
      <c r="BR2" s="606">
        <f t="shared" si="1"/>
        <v>22780</v>
      </c>
      <c r="BS2" s="606">
        <f t="shared" si="1"/>
        <v>152015</v>
      </c>
      <c r="BT2" s="606">
        <f t="shared" si="1"/>
        <v>7379</v>
      </c>
      <c r="BU2" s="606">
        <f t="shared" si="1"/>
        <v>0</v>
      </c>
      <c r="BV2" s="606">
        <f t="shared" si="1"/>
        <v>0</v>
      </c>
      <c r="BW2" s="606">
        <f t="shared" si="1"/>
        <v>0</v>
      </c>
      <c r="BX2" s="606">
        <f t="shared" si="1"/>
        <v>0</v>
      </c>
      <c r="BY2" s="606">
        <f t="shared" si="1"/>
        <v>0</v>
      </c>
      <c r="BZ2" s="606">
        <f t="shared" si="1"/>
        <v>0</v>
      </c>
      <c r="CA2" s="606">
        <f t="shared" si="1"/>
        <v>0</v>
      </c>
      <c r="CB2" s="606">
        <f t="shared" si="1"/>
        <v>0</v>
      </c>
      <c r="CC2" s="606">
        <f t="shared" si="1"/>
        <v>7103</v>
      </c>
      <c r="CD2" s="606">
        <f t="shared" si="1"/>
        <v>0</v>
      </c>
      <c r="CE2" s="606">
        <f t="shared" si="1"/>
        <v>0</v>
      </c>
      <c r="CF2" s="606">
        <f t="shared" si="1"/>
        <v>0</v>
      </c>
      <c r="CG2" s="606">
        <f t="shared" si="1"/>
        <v>0</v>
      </c>
      <c r="CH2" s="606">
        <f t="shared" si="1"/>
        <v>0</v>
      </c>
      <c r="CI2" s="606">
        <f t="shared" si="1"/>
        <v>0</v>
      </c>
      <c r="CJ2" s="606">
        <f t="shared" si="1"/>
        <v>0</v>
      </c>
      <c r="CK2" s="606">
        <f t="shared" si="1"/>
        <v>0</v>
      </c>
      <c r="CL2" s="606">
        <f t="shared" si="1"/>
        <v>0</v>
      </c>
      <c r="CM2" s="606">
        <f t="shared" si="1"/>
        <v>0</v>
      </c>
      <c r="CN2" s="606">
        <f t="shared" si="1"/>
        <v>0</v>
      </c>
      <c r="CO2" s="363">
        <f t="shared" si="1"/>
        <v>0</v>
      </c>
      <c r="CP2" s="363">
        <f t="shared" si="1"/>
        <v>0</v>
      </c>
      <c r="CQ2" s="363">
        <f t="shared" si="1"/>
        <v>0</v>
      </c>
      <c r="CR2" s="363">
        <f t="shared" si="1"/>
        <v>0</v>
      </c>
      <c r="CS2" s="363">
        <f t="shared" ref="CS2:CT2" si="2">SUBTOTAL(9,CS4:CS57)</f>
        <v>0</v>
      </c>
      <c r="CT2" s="363">
        <f t="shared" si="2"/>
        <v>0</v>
      </c>
      <c r="CU2" s="362"/>
      <c r="CV2" s="362"/>
      <c r="CW2" s="99"/>
    </row>
    <row r="3" spans="1:101" s="51" customFormat="1" ht="51" customHeight="1" thickBot="1" x14ac:dyDescent="0.4">
      <c r="A3" s="189" t="s">
        <v>426</v>
      </c>
      <c r="B3" s="189" t="s">
        <v>427</v>
      </c>
      <c r="C3" s="189" t="s">
        <v>428</v>
      </c>
      <c r="D3" s="190" t="s">
        <v>0</v>
      </c>
      <c r="E3" s="191" t="s">
        <v>430</v>
      </c>
      <c r="F3" s="192" t="s">
        <v>440</v>
      </c>
      <c r="G3" s="193" t="s">
        <v>441</v>
      </c>
      <c r="H3" s="193" t="s">
        <v>442</v>
      </c>
      <c r="I3" s="192" t="s">
        <v>443</v>
      </c>
      <c r="J3" s="193" t="s">
        <v>444</v>
      </c>
      <c r="K3" s="193" t="s">
        <v>445</v>
      </c>
      <c r="L3" s="192" t="s">
        <v>446</v>
      </c>
      <c r="M3" s="192" t="s">
        <v>447</v>
      </c>
      <c r="N3" s="192" t="s">
        <v>448</v>
      </c>
      <c r="O3" s="192" t="s">
        <v>449</v>
      </c>
      <c r="P3" s="192" t="s">
        <v>450</v>
      </c>
      <c r="Q3" s="191" t="s">
        <v>431</v>
      </c>
      <c r="R3" s="191" t="s">
        <v>432</v>
      </c>
      <c r="S3" s="191" t="s">
        <v>433</v>
      </c>
      <c r="T3" s="191" t="s">
        <v>434</v>
      </c>
      <c r="U3" s="191" t="s">
        <v>436</v>
      </c>
      <c r="V3" s="191" t="s">
        <v>437</v>
      </c>
      <c r="W3" s="191" t="s">
        <v>438</v>
      </c>
      <c r="X3" s="194" t="s">
        <v>439</v>
      </c>
      <c r="Y3" s="190" t="s">
        <v>0</v>
      </c>
      <c r="Z3" s="189" t="s">
        <v>451</v>
      </c>
      <c r="AA3" s="189" t="s">
        <v>452</v>
      </c>
      <c r="AB3" s="189" t="s">
        <v>453</v>
      </c>
      <c r="AC3" s="189" t="s">
        <v>454</v>
      </c>
      <c r="AD3" s="189" t="s">
        <v>455</v>
      </c>
      <c r="AE3" s="189" t="s">
        <v>456</v>
      </c>
      <c r="AF3" s="191" t="s">
        <v>457</v>
      </c>
      <c r="AG3" s="195" t="s">
        <v>440</v>
      </c>
      <c r="AH3" s="196" t="s">
        <v>441</v>
      </c>
      <c r="AI3" s="196" t="s">
        <v>442</v>
      </c>
      <c r="AJ3" s="195" t="s">
        <v>443</v>
      </c>
      <c r="AK3" s="196" t="s">
        <v>444</v>
      </c>
      <c r="AL3" s="196" t="s">
        <v>445</v>
      </c>
      <c r="AM3" s="195" t="s">
        <v>446</v>
      </c>
      <c r="AN3" s="195" t="s">
        <v>447</v>
      </c>
      <c r="AO3" s="195" t="s">
        <v>448</v>
      </c>
      <c r="AP3" s="195" t="s">
        <v>449</v>
      </c>
      <c r="AQ3" s="195" t="s">
        <v>450</v>
      </c>
      <c r="AR3" s="197" t="s">
        <v>811</v>
      </c>
      <c r="AS3" s="197" t="s">
        <v>812</v>
      </c>
      <c r="AT3" s="197" t="s">
        <v>813</v>
      </c>
      <c r="AU3" s="197" t="s">
        <v>814</v>
      </c>
      <c r="AV3" s="197" t="s">
        <v>815</v>
      </c>
      <c r="AW3" s="197" t="s">
        <v>816</v>
      </c>
      <c r="AX3" s="197" t="s">
        <v>817</v>
      </c>
      <c r="AY3" s="197" t="s">
        <v>818</v>
      </c>
      <c r="AZ3" s="197" t="s">
        <v>819</v>
      </c>
      <c r="BA3" s="197" t="s">
        <v>820</v>
      </c>
      <c r="BB3" s="197" t="s">
        <v>821</v>
      </c>
      <c r="BC3" s="197" t="s">
        <v>822</v>
      </c>
      <c r="BD3" s="197" t="s">
        <v>823</v>
      </c>
      <c r="BE3" s="197" t="s">
        <v>824</v>
      </c>
      <c r="BF3" s="197" t="s">
        <v>825</v>
      </c>
      <c r="BG3" s="197" t="s">
        <v>826</v>
      </c>
      <c r="BH3" s="197" t="s">
        <v>827</v>
      </c>
      <c r="BI3" s="197" t="s">
        <v>828</v>
      </c>
      <c r="BJ3" s="197" t="s">
        <v>829</v>
      </c>
      <c r="BK3" s="197" t="s">
        <v>830</v>
      </c>
      <c r="BL3" s="197" t="s">
        <v>831</v>
      </c>
      <c r="BM3" s="191" t="s">
        <v>431</v>
      </c>
      <c r="BN3" s="191" t="s">
        <v>432</v>
      </c>
      <c r="BO3" s="191" t="s">
        <v>433</v>
      </c>
      <c r="BP3" s="191" t="s">
        <v>434</v>
      </c>
      <c r="BQ3" s="191" t="s">
        <v>436</v>
      </c>
      <c r="BR3" s="191" t="s">
        <v>437</v>
      </c>
      <c r="BS3" s="191" t="s">
        <v>438</v>
      </c>
      <c r="BT3" s="191" t="s">
        <v>439</v>
      </c>
      <c r="BU3" s="197" t="s">
        <v>811</v>
      </c>
      <c r="BV3" s="197" t="s">
        <v>812</v>
      </c>
      <c r="BW3" s="197" t="s">
        <v>813</v>
      </c>
      <c r="BX3" s="197" t="s">
        <v>814</v>
      </c>
      <c r="BY3" s="197" t="s">
        <v>815</v>
      </c>
      <c r="BZ3" s="197" t="s">
        <v>816</v>
      </c>
      <c r="CA3" s="197" t="s">
        <v>817</v>
      </c>
      <c r="CB3" s="197" t="s">
        <v>818</v>
      </c>
      <c r="CC3" s="197" t="s">
        <v>819</v>
      </c>
      <c r="CD3" s="197" t="s">
        <v>820</v>
      </c>
      <c r="CE3" s="197" t="s">
        <v>821</v>
      </c>
      <c r="CF3" s="197" t="s">
        <v>832</v>
      </c>
      <c r="CG3" s="197" t="s">
        <v>833</v>
      </c>
      <c r="CH3" s="197" t="s">
        <v>824</v>
      </c>
      <c r="CI3" s="197" t="s">
        <v>825</v>
      </c>
      <c r="CJ3" s="197" t="s">
        <v>826</v>
      </c>
      <c r="CK3" s="197" t="s">
        <v>827</v>
      </c>
      <c r="CL3" s="197" t="s">
        <v>828</v>
      </c>
      <c r="CM3" s="197" t="s">
        <v>829</v>
      </c>
      <c r="CN3" s="197" t="s">
        <v>830</v>
      </c>
      <c r="CO3" s="197" t="s">
        <v>490</v>
      </c>
      <c r="CP3" s="197" t="s">
        <v>491</v>
      </c>
      <c r="CQ3" s="197" t="s">
        <v>492</v>
      </c>
      <c r="CR3" s="197" t="s">
        <v>493</v>
      </c>
      <c r="CS3" s="197" t="s">
        <v>494</v>
      </c>
      <c r="CT3" s="197" t="s">
        <v>495</v>
      </c>
      <c r="CU3" s="191" t="s">
        <v>381</v>
      </c>
      <c r="CV3" s="191" t="s">
        <v>496</v>
      </c>
      <c r="CW3" s="161" t="s">
        <v>834</v>
      </c>
    </row>
    <row r="4" spans="1:101" ht="110.25" customHeight="1" x14ac:dyDescent="0.35">
      <c r="A4" s="198" t="s">
        <v>497</v>
      </c>
      <c r="B4" s="199" t="s">
        <v>498</v>
      </c>
      <c r="C4" s="200" t="s">
        <v>499</v>
      </c>
      <c r="D4" s="201" t="s">
        <v>108</v>
      </c>
      <c r="E4" s="123" t="s">
        <v>501</v>
      </c>
      <c r="F4" s="2270">
        <v>20045422656</v>
      </c>
      <c r="G4" s="2541">
        <v>16007427982</v>
      </c>
      <c r="H4" s="2541">
        <v>2448341853</v>
      </c>
      <c r="I4" s="2270">
        <v>20109142000</v>
      </c>
      <c r="J4" s="2544">
        <v>8315254650</v>
      </c>
      <c r="K4" s="2544">
        <v>0</v>
      </c>
      <c r="L4" s="2270">
        <v>50914318031.859703</v>
      </c>
      <c r="M4" s="2270">
        <v>40579211459.037804</v>
      </c>
      <c r="N4" s="2271">
        <v>131648094146.89752</v>
      </c>
      <c r="O4" s="2271">
        <v>24322682632</v>
      </c>
      <c r="P4" s="2271">
        <v>2448341853</v>
      </c>
      <c r="Q4" s="2313">
        <v>0</v>
      </c>
      <c r="R4" s="2313">
        <v>0</v>
      </c>
      <c r="S4" s="2313">
        <v>1</v>
      </c>
      <c r="T4" s="2269"/>
      <c r="U4" s="2313">
        <v>1</v>
      </c>
      <c r="V4" s="2313">
        <v>0</v>
      </c>
      <c r="W4" s="2315">
        <v>2</v>
      </c>
      <c r="X4" s="2316">
        <v>0</v>
      </c>
      <c r="Y4" s="201" t="s">
        <v>108</v>
      </c>
      <c r="Z4" s="203"/>
      <c r="AA4" s="203" t="s">
        <v>503</v>
      </c>
      <c r="AB4" s="203">
        <v>1</v>
      </c>
      <c r="AC4" s="199" t="s">
        <v>504</v>
      </c>
      <c r="AD4" s="199" t="s">
        <v>560</v>
      </c>
      <c r="AE4" s="204" t="s">
        <v>506</v>
      </c>
      <c r="AF4" s="123" t="s">
        <v>878</v>
      </c>
      <c r="AG4" s="54">
        <v>19563959708</v>
      </c>
      <c r="AH4" s="256">
        <v>15525965034</v>
      </c>
      <c r="AI4" s="256">
        <v>2029874571</v>
      </c>
      <c r="AJ4" s="54">
        <v>2410274000</v>
      </c>
      <c r="AK4" s="256">
        <v>339038568</v>
      </c>
      <c r="AL4" s="256"/>
      <c r="AM4" s="54">
        <v>6109718164</v>
      </c>
      <c r="AN4" s="54">
        <v>0</v>
      </c>
      <c r="AO4" s="257">
        <v>28083951872</v>
      </c>
      <c r="AP4" s="257">
        <v>15865003602</v>
      </c>
      <c r="AQ4" s="257">
        <v>2029874571</v>
      </c>
      <c r="AR4" s="470">
        <v>17000000000</v>
      </c>
      <c r="AS4" s="470"/>
      <c r="AT4" s="470"/>
      <c r="AU4" s="470"/>
      <c r="AV4" s="470"/>
      <c r="AW4" s="470"/>
      <c r="AX4" s="470"/>
      <c r="AY4" s="470"/>
      <c r="AZ4" s="470"/>
      <c r="BA4" s="470"/>
      <c r="BB4" s="470"/>
      <c r="BC4" s="470"/>
      <c r="BD4" s="470"/>
      <c r="BE4" s="470"/>
      <c r="BF4" s="470"/>
      <c r="BG4" s="470"/>
      <c r="BH4" s="470"/>
      <c r="BI4" s="470"/>
      <c r="BJ4" s="470"/>
      <c r="BK4" s="470"/>
      <c r="BL4" s="470"/>
      <c r="BM4" s="135">
        <v>1</v>
      </c>
      <c r="BN4" s="135">
        <v>0</v>
      </c>
      <c r="BO4" s="135">
        <v>2</v>
      </c>
      <c r="BP4" s="206"/>
      <c r="BQ4" s="135">
        <v>2</v>
      </c>
      <c r="BR4" s="135">
        <v>0</v>
      </c>
      <c r="BS4" s="207">
        <v>5</v>
      </c>
      <c r="BT4" s="207">
        <v>0</v>
      </c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9" t="s">
        <v>390</v>
      </c>
      <c r="CV4" s="210"/>
      <c r="CW4" s="580">
        <v>3</v>
      </c>
    </row>
    <row r="5" spans="1:101" ht="110.25" customHeight="1" thickBot="1" x14ac:dyDescent="0.4">
      <c r="A5" s="211" t="s">
        <v>497</v>
      </c>
      <c r="B5" s="212" t="s">
        <v>498</v>
      </c>
      <c r="C5" s="213" t="s">
        <v>499</v>
      </c>
      <c r="D5" s="214" t="s">
        <v>108</v>
      </c>
      <c r="E5" s="125" t="s">
        <v>501</v>
      </c>
      <c r="F5" s="2282"/>
      <c r="G5" s="2542"/>
      <c r="H5" s="2542"/>
      <c r="I5" s="2282"/>
      <c r="J5" s="2545"/>
      <c r="K5" s="2545"/>
      <c r="L5" s="2282"/>
      <c r="M5" s="2282"/>
      <c r="N5" s="2283"/>
      <c r="O5" s="2283"/>
      <c r="P5" s="2283"/>
      <c r="Q5" s="2303"/>
      <c r="R5" s="2303"/>
      <c r="S5" s="2303"/>
      <c r="T5" s="2285"/>
      <c r="U5" s="2303"/>
      <c r="V5" s="2303"/>
      <c r="W5" s="2297"/>
      <c r="X5" s="2300"/>
      <c r="Y5" s="214" t="s">
        <v>108</v>
      </c>
      <c r="Z5" s="215"/>
      <c r="AA5" s="215" t="s">
        <v>503</v>
      </c>
      <c r="AB5" s="215">
        <v>2</v>
      </c>
      <c r="AC5" s="212" t="s">
        <v>504</v>
      </c>
      <c r="AD5" s="212" t="s">
        <v>794</v>
      </c>
      <c r="AE5" s="216" t="s">
        <v>509</v>
      </c>
      <c r="AF5" s="125" t="s">
        <v>879</v>
      </c>
      <c r="AG5" s="58">
        <v>481462948</v>
      </c>
      <c r="AH5" s="273">
        <v>481462948</v>
      </c>
      <c r="AI5" s="273">
        <v>418467282</v>
      </c>
      <c r="AJ5" s="58">
        <v>17698868000</v>
      </c>
      <c r="AK5" s="273">
        <v>7976216082</v>
      </c>
      <c r="AL5" s="273"/>
      <c r="AM5" s="58">
        <v>44804599868</v>
      </c>
      <c r="AN5" s="58">
        <v>40579211459</v>
      </c>
      <c r="AO5" s="274">
        <v>103564142275</v>
      </c>
      <c r="AP5" s="274">
        <v>8457679030</v>
      </c>
      <c r="AQ5" s="274">
        <v>418467282</v>
      </c>
      <c r="AR5" s="471"/>
      <c r="AS5" s="471"/>
      <c r="AT5" s="471"/>
      <c r="AU5" s="471"/>
      <c r="AV5" s="471"/>
      <c r="AW5" s="471"/>
      <c r="AX5" s="471"/>
      <c r="AY5" s="471"/>
      <c r="AZ5" s="471"/>
      <c r="BA5" s="471"/>
      <c r="BB5" s="471"/>
      <c r="BC5" s="471"/>
      <c r="BD5" s="471"/>
      <c r="BE5" s="471"/>
      <c r="BF5" s="471"/>
      <c r="BG5" s="471"/>
      <c r="BH5" s="471"/>
      <c r="BI5" s="471"/>
      <c r="BJ5" s="471"/>
      <c r="BK5" s="471"/>
      <c r="BL5" s="471"/>
      <c r="BM5" s="140">
        <v>12000</v>
      </c>
      <c r="BN5" s="140">
        <v>7379</v>
      </c>
      <c r="BO5" s="140">
        <v>11138</v>
      </c>
      <c r="BP5" s="217"/>
      <c r="BQ5" s="140">
        <v>88083</v>
      </c>
      <c r="BR5" s="140">
        <v>8779</v>
      </c>
      <c r="BS5" s="160">
        <v>120000</v>
      </c>
      <c r="BT5" s="160">
        <v>7379</v>
      </c>
      <c r="BU5" s="160"/>
      <c r="BV5" s="160"/>
      <c r="BW5" s="160"/>
      <c r="BX5" s="160"/>
      <c r="BY5" s="160"/>
      <c r="BZ5" s="160"/>
      <c r="CA5" s="160"/>
      <c r="CB5" s="160"/>
      <c r="CC5" s="160">
        <v>7103</v>
      </c>
      <c r="CD5" s="160"/>
      <c r="CE5" s="160"/>
      <c r="CF5" s="160"/>
      <c r="CG5" s="160"/>
      <c r="CH5" s="218"/>
      <c r="CI5" s="218"/>
      <c r="CJ5" s="218"/>
      <c r="CK5" s="218"/>
      <c r="CL5" s="218"/>
      <c r="CM5" s="218"/>
      <c r="CN5" s="218"/>
      <c r="CO5" s="218"/>
      <c r="CP5" s="218"/>
      <c r="CQ5" s="218"/>
      <c r="CR5" s="218"/>
      <c r="CS5" s="218"/>
      <c r="CT5" s="218"/>
      <c r="CU5" s="218" t="s">
        <v>390</v>
      </c>
      <c r="CV5" s="219"/>
      <c r="CW5" s="580">
        <v>15759</v>
      </c>
    </row>
    <row r="6" spans="1:101" ht="110.25" customHeight="1" x14ac:dyDescent="0.35">
      <c r="A6" s="198" t="s">
        <v>497</v>
      </c>
      <c r="B6" s="199" t="s">
        <v>498</v>
      </c>
      <c r="C6" s="200" t="s">
        <v>499</v>
      </c>
      <c r="D6" s="201" t="s">
        <v>108</v>
      </c>
      <c r="E6" s="123" t="s">
        <v>511</v>
      </c>
      <c r="F6" s="2270">
        <v>2463319252</v>
      </c>
      <c r="G6" s="2544">
        <v>2211921351</v>
      </c>
      <c r="H6" s="2544">
        <v>2149728018</v>
      </c>
      <c r="I6" s="2270">
        <v>11823600000</v>
      </c>
      <c r="J6" s="2544">
        <v>224234900</v>
      </c>
      <c r="K6" s="2544">
        <v>0</v>
      </c>
      <c r="L6" s="2270">
        <v>28720897351.3055</v>
      </c>
      <c r="M6" s="2270">
        <v>8465060349.0167303</v>
      </c>
      <c r="N6" s="2271">
        <v>51472876952.322227</v>
      </c>
      <c r="O6" s="2271">
        <v>2436156251</v>
      </c>
      <c r="P6" s="2271">
        <v>2149728018</v>
      </c>
      <c r="Q6" s="2546">
        <v>40</v>
      </c>
      <c r="R6" s="2546">
        <v>0</v>
      </c>
      <c r="S6" s="2546">
        <v>367</v>
      </c>
      <c r="T6" s="2549"/>
      <c r="U6" s="2546">
        <v>668</v>
      </c>
      <c r="V6" s="2546">
        <v>725</v>
      </c>
      <c r="W6" s="2552">
        <v>1800</v>
      </c>
      <c r="X6" s="2555">
        <v>0</v>
      </c>
      <c r="Y6" s="201" t="s">
        <v>108</v>
      </c>
      <c r="Z6" s="203"/>
      <c r="AA6" s="203" t="s">
        <v>503</v>
      </c>
      <c r="AB6" s="203">
        <v>3</v>
      </c>
      <c r="AC6" s="199" t="s">
        <v>504</v>
      </c>
      <c r="AD6" s="199" t="s">
        <v>560</v>
      </c>
      <c r="AE6" s="204" t="s">
        <v>506</v>
      </c>
      <c r="AF6" s="123" t="s">
        <v>880</v>
      </c>
      <c r="AG6" s="54">
        <v>706195905</v>
      </c>
      <c r="AH6" s="256">
        <v>652768508</v>
      </c>
      <c r="AI6" s="256">
        <v>652768508</v>
      </c>
      <c r="AJ6" s="54">
        <v>2016853100</v>
      </c>
      <c r="AK6" s="256">
        <v>0</v>
      </c>
      <c r="AL6" s="256"/>
      <c r="AM6" s="54">
        <v>4700000000</v>
      </c>
      <c r="AN6" s="54">
        <v>0</v>
      </c>
      <c r="AO6" s="257">
        <v>7423049005</v>
      </c>
      <c r="AP6" s="257">
        <v>652768508</v>
      </c>
      <c r="AQ6" s="257">
        <v>652768508</v>
      </c>
      <c r="AR6" s="470"/>
      <c r="AS6" s="470"/>
      <c r="AT6" s="470"/>
      <c r="AU6" s="470"/>
      <c r="AV6" s="470"/>
      <c r="AW6" s="470"/>
      <c r="AX6" s="470"/>
      <c r="AY6" s="470"/>
      <c r="AZ6" s="470"/>
      <c r="BA6" s="470"/>
      <c r="BB6" s="470"/>
      <c r="BC6" s="470"/>
      <c r="BD6" s="470"/>
      <c r="BE6" s="470"/>
      <c r="BF6" s="470"/>
      <c r="BG6" s="470"/>
      <c r="BH6" s="470"/>
      <c r="BI6" s="470"/>
      <c r="BJ6" s="470"/>
      <c r="BK6" s="470"/>
      <c r="BL6" s="470"/>
      <c r="BM6" s="135">
        <v>1</v>
      </c>
      <c r="BN6" s="135">
        <v>0</v>
      </c>
      <c r="BO6" s="135">
        <v>2</v>
      </c>
      <c r="BP6" s="206"/>
      <c r="BQ6" s="135">
        <v>2</v>
      </c>
      <c r="BR6" s="135">
        <v>0</v>
      </c>
      <c r="BS6" s="207">
        <v>5</v>
      </c>
      <c r="BT6" s="207">
        <v>0</v>
      </c>
      <c r="BU6" s="207"/>
      <c r="BV6" s="207"/>
      <c r="BW6" s="207"/>
      <c r="BX6" s="207"/>
      <c r="BY6" s="207"/>
      <c r="BZ6" s="207"/>
      <c r="CA6" s="207"/>
      <c r="CB6" s="207"/>
      <c r="CC6" s="207"/>
      <c r="CD6" s="207"/>
      <c r="CE6" s="207"/>
      <c r="CF6" s="207"/>
      <c r="CG6" s="207"/>
      <c r="CH6" s="220"/>
      <c r="CI6" s="220"/>
      <c r="CJ6" s="220"/>
      <c r="CK6" s="220"/>
      <c r="CL6" s="220"/>
      <c r="CM6" s="220"/>
      <c r="CN6" s="220"/>
      <c r="CO6" s="220"/>
      <c r="CP6" s="220"/>
      <c r="CQ6" s="220"/>
      <c r="CR6" s="220"/>
      <c r="CS6" s="220"/>
      <c r="CT6" s="220"/>
      <c r="CU6" s="220" t="s">
        <v>387</v>
      </c>
      <c r="CV6" s="221" t="s">
        <v>514</v>
      </c>
      <c r="CW6" s="580">
        <v>3</v>
      </c>
    </row>
    <row r="7" spans="1:101" ht="110.25" customHeight="1" x14ac:dyDescent="0.35">
      <c r="A7" s="222" t="s">
        <v>497</v>
      </c>
      <c r="B7" s="223" t="s">
        <v>498</v>
      </c>
      <c r="C7" s="224" t="s">
        <v>499</v>
      </c>
      <c r="D7" s="225" t="s">
        <v>108</v>
      </c>
      <c r="E7" s="127" t="s">
        <v>511</v>
      </c>
      <c r="F7" s="2264"/>
      <c r="G7" s="2533"/>
      <c r="H7" s="2533"/>
      <c r="I7" s="2264"/>
      <c r="J7" s="2533"/>
      <c r="K7" s="2533"/>
      <c r="L7" s="2264"/>
      <c r="M7" s="2264"/>
      <c r="N7" s="2255"/>
      <c r="O7" s="2255"/>
      <c r="P7" s="2255"/>
      <c r="Q7" s="2547"/>
      <c r="R7" s="2547"/>
      <c r="S7" s="2547"/>
      <c r="T7" s="2550"/>
      <c r="U7" s="2547"/>
      <c r="V7" s="2547"/>
      <c r="W7" s="2553"/>
      <c r="X7" s="2556"/>
      <c r="Y7" s="225" t="s">
        <v>108</v>
      </c>
      <c r="Z7" s="226"/>
      <c r="AA7" s="226" t="s">
        <v>503</v>
      </c>
      <c r="AB7" s="226">
        <v>4</v>
      </c>
      <c r="AC7" s="223" t="s">
        <v>504</v>
      </c>
      <c r="AD7" s="223" t="s">
        <v>794</v>
      </c>
      <c r="AE7" s="227" t="s">
        <v>509</v>
      </c>
      <c r="AF7" s="127" t="s">
        <v>120</v>
      </c>
      <c r="AG7" s="62">
        <v>1507163346</v>
      </c>
      <c r="AH7" s="264">
        <v>1309192842</v>
      </c>
      <c r="AI7" s="264">
        <v>1246999509</v>
      </c>
      <c r="AJ7" s="62">
        <v>9136318981</v>
      </c>
      <c r="AK7" s="264">
        <v>144234900</v>
      </c>
      <c r="AL7" s="264"/>
      <c r="AM7" s="62">
        <v>22620897351</v>
      </c>
      <c r="AN7" s="62">
        <v>7065060349</v>
      </c>
      <c r="AO7" s="265">
        <v>40329440027</v>
      </c>
      <c r="AP7" s="265">
        <v>1453427742</v>
      </c>
      <c r="AQ7" s="265">
        <v>1246999509</v>
      </c>
      <c r="AR7" s="472"/>
      <c r="AS7" s="472"/>
      <c r="AT7" s="472"/>
      <c r="AU7" s="472"/>
      <c r="AV7" s="472"/>
      <c r="AW7" s="472"/>
      <c r="AX7" s="472"/>
      <c r="AY7" s="472"/>
      <c r="AZ7" s="472"/>
      <c r="BA7" s="472"/>
      <c r="BB7" s="472"/>
      <c r="BC7" s="472"/>
      <c r="BD7" s="472"/>
      <c r="BE7" s="472"/>
      <c r="BF7" s="472"/>
      <c r="BG7" s="472"/>
      <c r="BH7" s="472"/>
      <c r="BI7" s="472"/>
      <c r="BJ7" s="472"/>
      <c r="BK7" s="472"/>
      <c r="BL7" s="472"/>
      <c r="BM7" s="146">
        <v>0</v>
      </c>
      <c r="BN7" s="146">
        <v>0</v>
      </c>
      <c r="BO7" s="146">
        <v>4000</v>
      </c>
      <c r="BP7" s="228"/>
      <c r="BQ7" s="146">
        <v>14000</v>
      </c>
      <c r="BR7" s="146">
        <v>14000</v>
      </c>
      <c r="BS7" s="158">
        <v>32000</v>
      </c>
      <c r="BT7" s="158">
        <v>0</v>
      </c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209"/>
      <c r="CI7" s="209"/>
      <c r="CJ7" s="209"/>
      <c r="CK7" s="209"/>
      <c r="CL7" s="209"/>
      <c r="CM7" s="209"/>
      <c r="CN7" s="209"/>
      <c r="CO7" s="209"/>
      <c r="CP7" s="209"/>
      <c r="CQ7" s="209"/>
      <c r="CR7" s="209"/>
      <c r="CS7" s="209"/>
      <c r="CT7" s="209"/>
      <c r="CU7" s="209" t="s">
        <v>387</v>
      </c>
      <c r="CV7" s="229" t="s">
        <v>514</v>
      </c>
      <c r="CW7" s="580">
        <v>4000</v>
      </c>
    </row>
    <row r="8" spans="1:101" ht="110.25" customHeight="1" thickBot="1" x14ac:dyDescent="0.4">
      <c r="A8" s="230" t="s">
        <v>497</v>
      </c>
      <c r="B8" s="231" t="s">
        <v>498</v>
      </c>
      <c r="C8" s="232" t="s">
        <v>499</v>
      </c>
      <c r="D8" s="233" t="s">
        <v>108</v>
      </c>
      <c r="E8" s="129" t="s">
        <v>511</v>
      </c>
      <c r="F8" s="2265"/>
      <c r="G8" s="2534"/>
      <c r="H8" s="2534"/>
      <c r="I8" s="2265"/>
      <c r="J8" s="2534"/>
      <c r="K8" s="2534"/>
      <c r="L8" s="2265"/>
      <c r="M8" s="2265"/>
      <c r="N8" s="2256">
        <v>0</v>
      </c>
      <c r="O8" s="2256">
        <v>0</v>
      </c>
      <c r="P8" s="2256">
        <v>0</v>
      </c>
      <c r="Q8" s="2548"/>
      <c r="R8" s="2548"/>
      <c r="S8" s="2548"/>
      <c r="T8" s="2551"/>
      <c r="U8" s="2548"/>
      <c r="V8" s="2548"/>
      <c r="W8" s="2554"/>
      <c r="X8" s="2557"/>
      <c r="Y8" s="233" t="s">
        <v>108</v>
      </c>
      <c r="Z8" s="234"/>
      <c r="AA8" s="234" t="s">
        <v>503</v>
      </c>
      <c r="AB8" s="234">
        <v>5</v>
      </c>
      <c r="AC8" s="231" t="s">
        <v>504</v>
      </c>
      <c r="AD8" s="231" t="s">
        <v>560</v>
      </c>
      <c r="AE8" s="235" t="s">
        <v>506</v>
      </c>
      <c r="AF8" s="129" t="s">
        <v>881</v>
      </c>
      <c r="AG8" s="66">
        <v>249960001</v>
      </c>
      <c r="AH8" s="284">
        <v>249960001</v>
      </c>
      <c r="AI8" s="284">
        <v>249960001</v>
      </c>
      <c r="AJ8" s="66">
        <v>670427919</v>
      </c>
      <c r="AK8" s="284">
        <v>80000000</v>
      </c>
      <c r="AL8" s="284"/>
      <c r="AM8" s="66">
        <v>1400000000</v>
      </c>
      <c r="AN8" s="66">
        <v>1400000000</v>
      </c>
      <c r="AO8" s="285">
        <v>3720387920</v>
      </c>
      <c r="AP8" s="285">
        <v>329960001</v>
      </c>
      <c r="AQ8" s="285">
        <v>249960001</v>
      </c>
      <c r="AR8" s="473"/>
      <c r="AS8" s="473"/>
      <c r="AT8" s="473"/>
      <c r="AU8" s="473"/>
      <c r="AV8" s="473"/>
      <c r="AW8" s="473"/>
      <c r="AX8" s="473"/>
      <c r="AY8" s="473"/>
      <c r="AZ8" s="473"/>
      <c r="BA8" s="473"/>
      <c r="BB8" s="473"/>
      <c r="BC8" s="473"/>
      <c r="BD8" s="473"/>
      <c r="BE8" s="473"/>
      <c r="BF8" s="473"/>
      <c r="BG8" s="473"/>
      <c r="BH8" s="473"/>
      <c r="BI8" s="473"/>
      <c r="BJ8" s="473"/>
      <c r="BK8" s="473"/>
      <c r="BL8" s="473"/>
      <c r="BM8" s="150">
        <v>1</v>
      </c>
      <c r="BN8" s="150">
        <v>0</v>
      </c>
      <c r="BO8" s="150">
        <v>2</v>
      </c>
      <c r="BP8" s="236"/>
      <c r="BQ8" s="150">
        <v>1</v>
      </c>
      <c r="BR8" s="150">
        <v>1</v>
      </c>
      <c r="BS8" s="237">
        <v>5</v>
      </c>
      <c r="BT8" s="237">
        <v>0</v>
      </c>
      <c r="BU8" s="237"/>
      <c r="BV8" s="237"/>
      <c r="BW8" s="237"/>
      <c r="BX8" s="237"/>
      <c r="BY8" s="237"/>
      <c r="BZ8" s="237"/>
      <c r="CA8" s="237"/>
      <c r="CB8" s="237"/>
      <c r="CC8" s="237"/>
      <c r="CD8" s="237"/>
      <c r="CE8" s="237"/>
      <c r="CF8" s="237"/>
      <c r="CG8" s="237"/>
      <c r="CH8" s="238"/>
      <c r="CI8" s="238"/>
      <c r="CJ8" s="238"/>
      <c r="CK8" s="238"/>
      <c r="CL8" s="238"/>
      <c r="CM8" s="238"/>
      <c r="CN8" s="238"/>
      <c r="CO8" s="238"/>
      <c r="CP8" s="238"/>
      <c r="CQ8" s="238"/>
      <c r="CR8" s="238"/>
      <c r="CS8" s="238"/>
      <c r="CT8" s="238"/>
      <c r="CU8" s="238" t="s">
        <v>387</v>
      </c>
      <c r="CV8" s="239"/>
      <c r="CW8" s="580">
        <v>3</v>
      </c>
    </row>
    <row r="9" spans="1:101" ht="110.25" hidden="1" customHeight="1" x14ac:dyDescent="0.35">
      <c r="A9" s="240" t="s">
        <v>517</v>
      </c>
      <c r="B9" s="241" t="s">
        <v>518</v>
      </c>
      <c r="C9" s="242" t="s">
        <v>519</v>
      </c>
      <c r="D9" s="243" t="s">
        <v>128</v>
      </c>
      <c r="E9" s="131" t="s">
        <v>521</v>
      </c>
      <c r="F9" s="2263">
        <v>14813083091</v>
      </c>
      <c r="G9" s="2542">
        <v>14201043562</v>
      </c>
      <c r="H9" s="2542">
        <v>3002920652</v>
      </c>
      <c r="I9" s="2263">
        <v>50118508000</v>
      </c>
      <c r="J9" s="2532">
        <v>3279634947</v>
      </c>
      <c r="K9" s="2532">
        <v>0</v>
      </c>
      <c r="L9" s="2263">
        <v>74083325479</v>
      </c>
      <c r="M9" s="2263">
        <v>57097623017</v>
      </c>
      <c r="N9" s="2254">
        <v>196112539587</v>
      </c>
      <c r="O9" s="2254">
        <v>17480678509</v>
      </c>
      <c r="P9" s="2254">
        <v>3002920652</v>
      </c>
      <c r="Q9" s="2301">
        <v>0.9</v>
      </c>
      <c r="R9" s="2301">
        <v>0</v>
      </c>
      <c r="S9" s="2301">
        <v>2.7</v>
      </c>
      <c r="T9" s="2242"/>
      <c r="U9" s="2301">
        <v>7.2</v>
      </c>
      <c r="V9" s="2301">
        <v>7.2</v>
      </c>
      <c r="W9" s="2295">
        <v>18</v>
      </c>
      <c r="X9" s="2298">
        <v>0</v>
      </c>
      <c r="Y9" s="243" t="s">
        <v>128</v>
      </c>
      <c r="Z9" s="244"/>
      <c r="AA9" s="244" t="s">
        <v>503</v>
      </c>
      <c r="AB9" s="244">
        <v>1</v>
      </c>
      <c r="AC9" s="241" t="s">
        <v>504</v>
      </c>
      <c r="AD9" s="241" t="s">
        <v>794</v>
      </c>
      <c r="AE9" s="243" t="s">
        <v>509</v>
      </c>
      <c r="AF9" s="245" t="s">
        <v>129</v>
      </c>
      <c r="AG9" s="69">
        <v>9250943383</v>
      </c>
      <c r="AH9" s="294">
        <v>8691516294</v>
      </c>
      <c r="AI9" s="294">
        <v>382267334</v>
      </c>
      <c r="AJ9" s="69">
        <v>22671350000</v>
      </c>
      <c r="AK9" s="294">
        <v>291028740</v>
      </c>
      <c r="AL9" s="294"/>
      <c r="AM9" s="70">
        <v>13627697757</v>
      </c>
      <c r="AN9" s="70">
        <v>11708937000</v>
      </c>
      <c r="AO9" s="295">
        <v>57258928140</v>
      </c>
      <c r="AP9" s="295">
        <v>8982545034</v>
      </c>
      <c r="AQ9" s="295">
        <v>382267334</v>
      </c>
      <c r="AR9" s="474">
        <v>50260034</v>
      </c>
      <c r="AS9" s="474">
        <v>6883797322</v>
      </c>
      <c r="AT9" s="474">
        <v>1891395359</v>
      </c>
      <c r="AU9" s="474"/>
      <c r="AV9" s="474"/>
      <c r="AW9" s="474"/>
      <c r="AX9" s="474"/>
      <c r="AY9" s="474"/>
      <c r="AZ9" s="474"/>
      <c r="BA9" s="474"/>
      <c r="BB9" s="474"/>
      <c r="BC9" s="474"/>
      <c r="BD9" s="474"/>
      <c r="BE9" s="474"/>
      <c r="BF9" s="474"/>
      <c r="BG9" s="474"/>
      <c r="BH9" s="474"/>
      <c r="BI9" s="474"/>
      <c r="BJ9" s="474"/>
      <c r="BK9" s="474"/>
      <c r="BL9" s="474"/>
      <c r="BM9" s="155">
        <v>500</v>
      </c>
      <c r="BN9" s="155">
        <v>0</v>
      </c>
      <c r="BO9" s="155">
        <v>5000</v>
      </c>
      <c r="BP9" s="246"/>
      <c r="BQ9" s="155">
        <v>11000</v>
      </c>
      <c r="BR9" s="155">
        <v>16200</v>
      </c>
      <c r="BS9" s="155">
        <v>32700</v>
      </c>
      <c r="BT9" s="155">
        <v>0</v>
      </c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245"/>
      <c r="CI9" s="245"/>
      <c r="CJ9" s="245"/>
      <c r="CK9" s="245"/>
      <c r="CL9" s="245"/>
      <c r="CM9" s="245"/>
      <c r="CN9" s="245"/>
      <c r="CO9" s="245"/>
      <c r="CP9" s="245"/>
      <c r="CQ9" s="245"/>
      <c r="CR9" s="245"/>
      <c r="CS9" s="245"/>
      <c r="CT9" s="245"/>
      <c r="CU9" s="245" t="s">
        <v>387</v>
      </c>
      <c r="CV9" s="247" t="s">
        <v>523</v>
      </c>
      <c r="CW9" s="580">
        <v>5500</v>
      </c>
    </row>
    <row r="10" spans="1:101" ht="110.25" hidden="1" customHeight="1" x14ac:dyDescent="0.35">
      <c r="A10" s="222" t="s">
        <v>517</v>
      </c>
      <c r="B10" s="223" t="s">
        <v>518</v>
      </c>
      <c r="C10" s="224" t="s">
        <v>519</v>
      </c>
      <c r="D10" s="225" t="s">
        <v>128</v>
      </c>
      <c r="E10" s="127" t="s">
        <v>521</v>
      </c>
      <c r="F10" s="2264"/>
      <c r="G10" s="2542"/>
      <c r="H10" s="2542"/>
      <c r="I10" s="2264"/>
      <c r="J10" s="2533"/>
      <c r="K10" s="2533"/>
      <c r="L10" s="2264"/>
      <c r="M10" s="2264"/>
      <c r="N10" s="2255"/>
      <c r="O10" s="2255"/>
      <c r="P10" s="2255"/>
      <c r="Q10" s="2302"/>
      <c r="R10" s="2302"/>
      <c r="S10" s="2302"/>
      <c r="T10" s="2243"/>
      <c r="U10" s="2302"/>
      <c r="V10" s="2302"/>
      <c r="W10" s="2296"/>
      <c r="X10" s="2299"/>
      <c r="Y10" s="225" t="s">
        <v>128</v>
      </c>
      <c r="Z10" s="226"/>
      <c r="AA10" s="226" t="s">
        <v>503</v>
      </c>
      <c r="AB10" s="226">
        <v>2</v>
      </c>
      <c r="AC10" s="223" t="s">
        <v>504</v>
      </c>
      <c r="AD10" s="223" t="s">
        <v>794</v>
      </c>
      <c r="AE10" s="227" t="s">
        <v>509</v>
      </c>
      <c r="AF10" s="209" t="s">
        <v>133</v>
      </c>
      <c r="AG10" s="62">
        <v>4958100174</v>
      </c>
      <c r="AH10" s="264">
        <v>4905487734</v>
      </c>
      <c r="AI10" s="264">
        <v>2052841784</v>
      </c>
      <c r="AJ10" s="62">
        <v>25057257000</v>
      </c>
      <c r="AK10" s="264">
        <v>2305698745</v>
      </c>
      <c r="AL10" s="264"/>
      <c r="AM10" s="71">
        <v>42318939405</v>
      </c>
      <c r="AN10" s="71">
        <v>45388686016</v>
      </c>
      <c r="AO10" s="265">
        <v>117722982595</v>
      </c>
      <c r="AP10" s="265">
        <v>7211186479</v>
      </c>
      <c r="AQ10" s="265">
        <v>2052841784</v>
      </c>
      <c r="AR10" s="472"/>
      <c r="AS10" s="472"/>
      <c r="AT10" s="472"/>
      <c r="AU10" s="472"/>
      <c r="AV10" s="472"/>
      <c r="AW10" s="472"/>
      <c r="AX10" s="472"/>
      <c r="AY10" s="472"/>
      <c r="AZ10" s="472"/>
      <c r="BA10" s="472"/>
      <c r="BB10" s="472"/>
      <c r="BC10" s="472"/>
      <c r="BD10" s="472"/>
      <c r="BE10" s="472"/>
      <c r="BF10" s="472"/>
      <c r="BG10" s="472"/>
      <c r="BH10" s="472"/>
      <c r="BI10" s="472"/>
      <c r="BJ10" s="472"/>
      <c r="BK10" s="472"/>
      <c r="BL10" s="472"/>
      <c r="BM10" s="158">
        <v>3800</v>
      </c>
      <c r="BN10" s="158">
        <v>0</v>
      </c>
      <c r="BO10" s="158">
        <v>8300</v>
      </c>
      <c r="BP10" s="248"/>
      <c r="BQ10" s="158">
        <v>1600</v>
      </c>
      <c r="BR10" s="158">
        <v>96300</v>
      </c>
      <c r="BS10" s="158">
        <v>110000</v>
      </c>
      <c r="BT10" s="158">
        <v>0</v>
      </c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209"/>
      <c r="CI10" s="209"/>
      <c r="CJ10" s="209"/>
      <c r="CK10" s="209"/>
      <c r="CL10" s="209"/>
      <c r="CM10" s="209"/>
      <c r="CN10" s="209"/>
      <c r="CO10" s="209"/>
      <c r="CP10" s="209"/>
      <c r="CQ10" s="209"/>
      <c r="CR10" s="209"/>
      <c r="CS10" s="209"/>
      <c r="CT10" s="209"/>
      <c r="CU10" s="209" t="s">
        <v>390</v>
      </c>
      <c r="CV10" s="229"/>
      <c r="CW10" s="580">
        <v>12100</v>
      </c>
    </row>
    <row r="11" spans="1:101" ht="110.25" hidden="1" customHeight="1" thickBot="1" x14ac:dyDescent="0.4">
      <c r="A11" s="211" t="s">
        <v>517</v>
      </c>
      <c r="B11" s="212" t="s">
        <v>518</v>
      </c>
      <c r="C11" s="213" t="s">
        <v>519</v>
      </c>
      <c r="D11" s="214" t="s">
        <v>128</v>
      </c>
      <c r="E11" s="125" t="s">
        <v>521</v>
      </c>
      <c r="F11" s="2282"/>
      <c r="G11" s="2542"/>
      <c r="H11" s="2542"/>
      <c r="I11" s="2282"/>
      <c r="J11" s="2545"/>
      <c r="K11" s="2545"/>
      <c r="L11" s="2282"/>
      <c r="M11" s="2282"/>
      <c r="N11" s="2283">
        <v>0</v>
      </c>
      <c r="O11" s="2283">
        <v>0</v>
      </c>
      <c r="P11" s="2283">
        <v>0</v>
      </c>
      <c r="Q11" s="2303"/>
      <c r="R11" s="2303"/>
      <c r="S11" s="2303"/>
      <c r="T11" s="2285"/>
      <c r="U11" s="2303"/>
      <c r="V11" s="2303"/>
      <c r="W11" s="2297"/>
      <c r="X11" s="2300"/>
      <c r="Y11" s="214" t="s">
        <v>128</v>
      </c>
      <c r="Z11" s="215"/>
      <c r="AA11" s="215" t="s">
        <v>503</v>
      </c>
      <c r="AB11" s="215">
        <v>3</v>
      </c>
      <c r="AC11" s="212" t="s">
        <v>504</v>
      </c>
      <c r="AD11" s="212" t="s">
        <v>560</v>
      </c>
      <c r="AE11" s="216" t="s">
        <v>506</v>
      </c>
      <c r="AF11" s="218" t="s">
        <v>137</v>
      </c>
      <c r="AG11" s="58">
        <v>604039534</v>
      </c>
      <c r="AH11" s="273">
        <v>604039534</v>
      </c>
      <c r="AI11" s="273">
        <v>567811534</v>
      </c>
      <c r="AJ11" s="58">
        <v>2389901000</v>
      </c>
      <c r="AK11" s="273">
        <v>682907462</v>
      </c>
      <c r="AL11" s="273"/>
      <c r="AM11" s="72">
        <v>18136688317</v>
      </c>
      <c r="AN11" s="72">
        <v>0</v>
      </c>
      <c r="AO11" s="274">
        <v>21130628851</v>
      </c>
      <c r="AP11" s="274">
        <v>1286946996</v>
      </c>
      <c r="AQ11" s="274">
        <v>567811534</v>
      </c>
      <c r="AR11" s="471"/>
      <c r="AS11" s="471"/>
      <c r="AT11" s="471"/>
      <c r="AU11" s="471"/>
      <c r="AV11" s="471"/>
      <c r="AW11" s="471"/>
      <c r="AX11" s="471"/>
      <c r="AY11" s="471"/>
      <c r="AZ11" s="471"/>
      <c r="BA11" s="471"/>
      <c r="BB11" s="471"/>
      <c r="BC11" s="471"/>
      <c r="BD11" s="471"/>
      <c r="BE11" s="471"/>
      <c r="BF11" s="471"/>
      <c r="BG11" s="471"/>
      <c r="BH11" s="471"/>
      <c r="BI11" s="471"/>
      <c r="BJ11" s="471"/>
      <c r="BK11" s="471"/>
      <c r="BL11" s="471"/>
      <c r="BM11" s="160">
        <v>2</v>
      </c>
      <c r="BN11" s="160">
        <v>0</v>
      </c>
      <c r="BO11" s="160">
        <v>7</v>
      </c>
      <c r="BP11" s="249"/>
      <c r="BQ11" s="160">
        <v>4</v>
      </c>
      <c r="BR11" s="160">
        <v>0</v>
      </c>
      <c r="BS11" s="160">
        <v>13</v>
      </c>
      <c r="BT11" s="160">
        <v>0</v>
      </c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218"/>
      <c r="CI11" s="218"/>
      <c r="CJ11" s="218"/>
      <c r="CK11" s="218"/>
      <c r="CL11" s="218"/>
      <c r="CM11" s="218"/>
      <c r="CN11" s="218"/>
      <c r="CO11" s="218"/>
      <c r="CP11" s="218"/>
      <c r="CQ11" s="218"/>
      <c r="CR11" s="218"/>
      <c r="CS11" s="218"/>
      <c r="CT11" s="218"/>
      <c r="CU11" s="218" t="s">
        <v>390</v>
      </c>
      <c r="CV11" s="219"/>
      <c r="CW11" s="580">
        <v>9</v>
      </c>
    </row>
    <row r="12" spans="1:101" ht="110.25" hidden="1" customHeight="1" x14ac:dyDescent="0.35">
      <c r="A12" s="250" t="s">
        <v>528</v>
      </c>
      <c r="B12" s="251" t="s">
        <v>529</v>
      </c>
      <c r="C12" s="200" t="s">
        <v>530</v>
      </c>
      <c r="D12" s="200" t="s">
        <v>23</v>
      </c>
      <c r="E12" s="53" t="s">
        <v>532</v>
      </c>
      <c r="F12" s="2270">
        <v>71900545506</v>
      </c>
      <c r="G12" s="2544">
        <v>69809121839</v>
      </c>
      <c r="H12" s="2544">
        <v>60770588538</v>
      </c>
      <c r="I12" s="2270">
        <v>370931009000</v>
      </c>
      <c r="J12" s="2544">
        <v>84225023274</v>
      </c>
      <c r="K12" s="2544">
        <v>0</v>
      </c>
      <c r="L12" s="2270">
        <v>284112074394.38202</v>
      </c>
      <c r="M12" s="2270">
        <v>390133176037.565</v>
      </c>
      <c r="N12" s="2271">
        <v>1117076804937.947</v>
      </c>
      <c r="O12" s="2271">
        <v>154034145113</v>
      </c>
      <c r="P12" s="2271">
        <v>60770588538</v>
      </c>
      <c r="Q12" s="2284">
        <v>5000</v>
      </c>
      <c r="R12" s="2269">
        <v>4484</v>
      </c>
      <c r="S12" s="2284">
        <v>24240</v>
      </c>
      <c r="T12" s="2269"/>
      <c r="U12" s="2284">
        <v>21760</v>
      </c>
      <c r="V12" s="2284">
        <v>24000</v>
      </c>
      <c r="W12" s="2272">
        <v>75000</v>
      </c>
      <c r="X12" s="2273">
        <v>4484</v>
      </c>
      <c r="Y12" s="200" t="s">
        <v>23</v>
      </c>
      <c r="Z12" s="252"/>
      <c r="AA12" s="252" t="s">
        <v>503</v>
      </c>
      <c r="AB12" s="252">
        <v>1</v>
      </c>
      <c r="AC12" s="251" t="s">
        <v>534</v>
      </c>
      <c r="AD12" s="253" t="s">
        <v>535</v>
      </c>
      <c r="AE12" s="254" t="s">
        <v>536</v>
      </c>
      <c r="AF12" s="255" t="s">
        <v>882</v>
      </c>
      <c r="AG12" s="54">
        <v>63274816312</v>
      </c>
      <c r="AH12" s="256">
        <v>63280999645</v>
      </c>
      <c r="AI12" s="256">
        <v>57494892349</v>
      </c>
      <c r="AJ12" s="54">
        <v>261621339964</v>
      </c>
      <c r="AK12" s="256">
        <v>73695023274</v>
      </c>
      <c r="AL12" s="256"/>
      <c r="AM12" s="73">
        <v>205737147145</v>
      </c>
      <c r="AN12" s="73">
        <v>335940087289</v>
      </c>
      <c r="AO12" s="257">
        <v>866573390710</v>
      </c>
      <c r="AP12" s="257">
        <v>136976022919</v>
      </c>
      <c r="AQ12" s="257">
        <v>57494892349</v>
      </c>
      <c r="AR12" s="470">
        <v>345770520</v>
      </c>
      <c r="AS12" s="470">
        <v>7130800000</v>
      </c>
      <c r="AT12" s="470">
        <v>202800000</v>
      </c>
      <c r="AU12" s="470"/>
      <c r="AV12" s="470">
        <v>62400000</v>
      </c>
      <c r="AW12" s="470">
        <v>5959063000</v>
      </c>
      <c r="AX12" s="470"/>
      <c r="AY12" s="470">
        <v>640000000</v>
      </c>
      <c r="AZ12" s="470">
        <v>2619000000</v>
      </c>
      <c r="BA12" s="470">
        <v>6476891090</v>
      </c>
      <c r="BB12" s="470">
        <v>702000000</v>
      </c>
      <c r="BC12" s="470">
        <v>546000000</v>
      </c>
      <c r="BD12" s="470">
        <v>3510000000</v>
      </c>
      <c r="BE12" s="470">
        <v>15600000</v>
      </c>
      <c r="BF12" s="470"/>
      <c r="BG12" s="470"/>
      <c r="BH12" s="470"/>
      <c r="BI12" s="470"/>
      <c r="BJ12" s="470"/>
      <c r="BK12" s="470"/>
      <c r="BL12" s="470"/>
      <c r="BM12" s="55">
        <v>4500</v>
      </c>
      <c r="BN12" s="55">
        <v>4028</v>
      </c>
      <c r="BO12" s="55">
        <v>18900</v>
      </c>
      <c r="BP12" s="55"/>
      <c r="BQ12" s="55">
        <v>15330</v>
      </c>
      <c r="BR12" s="55">
        <v>21270</v>
      </c>
      <c r="BS12" s="55">
        <v>60000</v>
      </c>
      <c r="BT12" s="258">
        <v>60000</v>
      </c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5"/>
      <c r="CI12" s="255"/>
      <c r="CJ12" s="255"/>
      <c r="CK12" s="255"/>
      <c r="CL12" s="255"/>
      <c r="CM12" s="255"/>
      <c r="CN12" s="255"/>
      <c r="CO12" s="255"/>
      <c r="CP12" s="255"/>
      <c r="CQ12" s="255"/>
      <c r="CR12" s="255"/>
      <c r="CS12" s="255"/>
      <c r="CT12" s="255"/>
      <c r="CU12" s="255" t="s">
        <v>394</v>
      </c>
      <c r="CV12" s="259"/>
    </row>
    <row r="13" spans="1:101" ht="110.25" hidden="1" customHeight="1" x14ac:dyDescent="0.35">
      <c r="A13" s="260" t="s">
        <v>528</v>
      </c>
      <c r="B13" s="253" t="s">
        <v>529</v>
      </c>
      <c r="C13" s="224" t="s">
        <v>530</v>
      </c>
      <c r="D13" s="224" t="s">
        <v>23</v>
      </c>
      <c r="E13" s="61" t="s">
        <v>532</v>
      </c>
      <c r="F13" s="2264"/>
      <c r="G13" s="2533"/>
      <c r="H13" s="2533"/>
      <c r="I13" s="2264"/>
      <c r="J13" s="2533"/>
      <c r="K13" s="2533"/>
      <c r="L13" s="2264"/>
      <c r="M13" s="2264"/>
      <c r="N13" s="2255"/>
      <c r="O13" s="2255"/>
      <c r="P13" s="2255"/>
      <c r="Q13" s="2243"/>
      <c r="R13" s="2243"/>
      <c r="S13" s="2243"/>
      <c r="T13" s="2243"/>
      <c r="U13" s="2243"/>
      <c r="V13" s="2243"/>
      <c r="W13" s="2246"/>
      <c r="X13" s="2249"/>
      <c r="Y13" s="224" t="s">
        <v>23</v>
      </c>
      <c r="Z13" s="261"/>
      <c r="AA13" s="261" t="s">
        <v>503</v>
      </c>
      <c r="AB13" s="261">
        <v>2</v>
      </c>
      <c r="AC13" s="253" t="s">
        <v>534</v>
      </c>
      <c r="AD13" s="253" t="s">
        <v>535</v>
      </c>
      <c r="AE13" s="262" t="s">
        <v>536</v>
      </c>
      <c r="AF13" s="263" t="s">
        <v>883</v>
      </c>
      <c r="AG13" s="62">
        <v>69000000</v>
      </c>
      <c r="AH13" s="264">
        <v>69000000</v>
      </c>
      <c r="AI13" s="264">
        <v>63000000</v>
      </c>
      <c r="AJ13" s="62">
        <v>4043520000</v>
      </c>
      <c r="AK13" s="264"/>
      <c r="AL13" s="264"/>
      <c r="AM13" s="71">
        <v>4040089735</v>
      </c>
      <c r="AN13" s="71">
        <v>2059269040</v>
      </c>
      <c r="AO13" s="265">
        <v>10211878775</v>
      </c>
      <c r="AP13" s="265">
        <v>69000000</v>
      </c>
      <c r="AQ13" s="265">
        <v>63000000</v>
      </c>
      <c r="AR13" s="472"/>
      <c r="AS13" s="472"/>
      <c r="AT13" s="472"/>
      <c r="AU13" s="472"/>
      <c r="AV13" s="472"/>
      <c r="AW13" s="472"/>
      <c r="AX13" s="472"/>
      <c r="AY13" s="472"/>
      <c r="AZ13" s="472"/>
      <c r="BA13" s="472"/>
      <c r="BB13" s="472"/>
      <c r="BC13" s="472"/>
      <c r="BD13" s="472"/>
      <c r="BE13" s="472"/>
      <c r="BF13" s="472"/>
      <c r="BG13" s="472"/>
      <c r="BH13" s="472"/>
      <c r="BI13" s="472"/>
      <c r="BJ13" s="472"/>
      <c r="BK13" s="472"/>
      <c r="BL13" s="472"/>
      <c r="BM13" s="63">
        <v>10</v>
      </c>
      <c r="BN13" s="63">
        <v>0</v>
      </c>
      <c r="BO13" s="63">
        <v>36</v>
      </c>
      <c r="BP13" s="63"/>
      <c r="BQ13" s="63">
        <v>36</v>
      </c>
      <c r="BR13" s="63">
        <v>28</v>
      </c>
      <c r="BS13" s="63">
        <v>110</v>
      </c>
      <c r="BT13" s="266">
        <v>110</v>
      </c>
      <c r="BU13" s="266"/>
      <c r="BV13" s="266"/>
      <c r="BW13" s="266"/>
      <c r="BX13" s="266"/>
      <c r="BY13" s="266"/>
      <c r="BZ13" s="266"/>
      <c r="CA13" s="266"/>
      <c r="CB13" s="266"/>
      <c r="CC13" s="266"/>
      <c r="CD13" s="266"/>
      <c r="CE13" s="266"/>
      <c r="CF13" s="266"/>
      <c r="CG13" s="266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 t="s">
        <v>390</v>
      </c>
      <c r="CV13" s="267" t="s">
        <v>836</v>
      </c>
    </row>
    <row r="14" spans="1:101" ht="110.25" hidden="1" customHeight="1" x14ac:dyDescent="0.35">
      <c r="A14" s="260" t="s">
        <v>528</v>
      </c>
      <c r="B14" s="253" t="s">
        <v>529</v>
      </c>
      <c r="C14" s="224" t="s">
        <v>530</v>
      </c>
      <c r="D14" s="224" t="s">
        <v>23</v>
      </c>
      <c r="E14" s="61" t="s">
        <v>532</v>
      </c>
      <c r="F14" s="2264"/>
      <c r="G14" s="2533"/>
      <c r="H14" s="2533"/>
      <c r="I14" s="2264"/>
      <c r="J14" s="2533"/>
      <c r="K14" s="2533"/>
      <c r="L14" s="2264"/>
      <c r="M14" s="2264"/>
      <c r="N14" s="2255">
        <v>0</v>
      </c>
      <c r="O14" s="2255">
        <v>0</v>
      </c>
      <c r="P14" s="2255">
        <v>0</v>
      </c>
      <c r="Q14" s="2243"/>
      <c r="R14" s="2243"/>
      <c r="S14" s="2243"/>
      <c r="T14" s="2243"/>
      <c r="U14" s="2243"/>
      <c r="V14" s="2243"/>
      <c r="W14" s="2246"/>
      <c r="X14" s="2249"/>
      <c r="Y14" s="224" t="s">
        <v>23</v>
      </c>
      <c r="Z14" s="261"/>
      <c r="AA14" s="261" t="s">
        <v>503</v>
      </c>
      <c r="AB14" s="261">
        <v>3</v>
      </c>
      <c r="AC14" s="253" t="s">
        <v>540</v>
      </c>
      <c r="AD14" s="253" t="s">
        <v>535</v>
      </c>
      <c r="AE14" s="262" t="s">
        <v>541</v>
      </c>
      <c r="AF14" s="263" t="s">
        <v>884</v>
      </c>
      <c r="AG14" s="62">
        <v>207182500</v>
      </c>
      <c r="AH14" s="264">
        <v>207182500</v>
      </c>
      <c r="AI14" s="264">
        <v>173098500</v>
      </c>
      <c r="AJ14" s="62">
        <v>2291874036</v>
      </c>
      <c r="AK14" s="264"/>
      <c r="AL14" s="264"/>
      <c r="AM14" s="71">
        <v>14269364501</v>
      </c>
      <c r="AN14" s="71">
        <v>9398266942</v>
      </c>
      <c r="AO14" s="265">
        <v>26166687979</v>
      </c>
      <c r="AP14" s="265">
        <v>207182500</v>
      </c>
      <c r="AQ14" s="265">
        <v>173098500</v>
      </c>
      <c r="AR14" s="472"/>
      <c r="AS14" s="472"/>
      <c r="AT14" s="472"/>
      <c r="AU14" s="472"/>
      <c r="AV14" s="472"/>
      <c r="AW14" s="472"/>
      <c r="AX14" s="472"/>
      <c r="AY14" s="472"/>
      <c r="AZ14" s="472"/>
      <c r="BA14" s="472"/>
      <c r="BB14" s="472"/>
      <c r="BC14" s="472"/>
      <c r="BD14" s="472"/>
      <c r="BE14" s="472"/>
      <c r="BF14" s="472"/>
      <c r="BG14" s="472"/>
      <c r="BH14" s="472"/>
      <c r="BI14" s="472"/>
      <c r="BJ14" s="472"/>
      <c r="BK14" s="472"/>
      <c r="BL14" s="472"/>
      <c r="BM14" s="63">
        <v>200</v>
      </c>
      <c r="BN14" s="63">
        <v>0</v>
      </c>
      <c r="BO14" s="63">
        <v>800</v>
      </c>
      <c r="BP14" s="63"/>
      <c r="BQ14" s="63">
        <v>1200</v>
      </c>
      <c r="BR14" s="63">
        <v>1000</v>
      </c>
      <c r="BS14" s="63">
        <v>3200</v>
      </c>
      <c r="BT14" s="266">
        <v>3200</v>
      </c>
      <c r="BU14" s="266"/>
      <c r="BV14" s="266"/>
      <c r="BW14" s="266"/>
      <c r="BX14" s="266"/>
      <c r="BY14" s="266"/>
      <c r="BZ14" s="266"/>
      <c r="CA14" s="266"/>
      <c r="CB14" s="266"/>
      <c r="CC14" s="266"/>
      <c r="CD14" s="266"/>
      <c r="CE14" s="266"/>
      <c r="CF14" s="266"/>
      <c r="CG14" s="266"/>
      <c r="CH14" s="263"/>
      <c r="CI14" s="263"/>
      <c r="CJ14" s="263"/>
      <c r="CK14" s="263"/>
      <c r="CL14" s="263"/>
      <c r="CM14" s="263"/>
      <c r="CN14" s="263"/>
      <c r="CO14" s="263"/>
      <c r="CP14" s="263"/>
      <c r="CQ14" s="263"/>
      <c r="CR14" s="263"/>
      <c r="CS14" s="263"/>
      <c r="CT14" s="263"/>
      <c r="CU14" s="263" t="s">
        <v>394</v>
      </c>
      <c r="CV14" s="267" t="s">
        <v>837</v>
      </c>
    </row>
    <row r="15" spans="1:101" ht="110.25" hidden="1" customHeight="1" x14ac:dyDescent="0.35">
      <c r="A15" s="260" t="s">
        <v>528</v>
      </c>
      <c r="B15" s="253" t="s">
        <v>529</v>
      </c>
      <c r="C15" s="224" t="s">
        <v>530</v>
      </c>
      <c r="D15" s="224" t="s">
        <v>23</v>
      </c>
      <c r="E15" s="61" t="s">
        <v>532</v>
      </c>
      <c r="F15" s="2264"/>
      <c r="G15" s="2533"/>
      <c r="H15" s="2533"/>
      <c r="I15" s="2264"/>
      <c r="J15" s="2533"/>
      <c r="K15" s="2533"/>
      <c r="L15" s="2264"/>
      <c r="M15" s="2264"/>
      <c r="N15" s="2255"/>
      <c r="O15" s="2255"/>
      <c r="P15" s="2255"/>
      <c r="Q15" s="2243"/>
      <c r="R15" s="2243"/>
      <c r="S15" s="2243"/>
      <c r="T15" s="2243"/>
      <c r="U15" s="2243"/>
      <c r="V15" s="2243"/>
      <c r="W15" s="2246"/>
      <c r="X15" s="2249"/>
      <c r="Y15" s="224" t="s">
        <v>23</v>
      </c>
      <c r="Z15" s="261"/>
      <c r="AA15" s="261" t="s">
        <v>503</v>
      </c>
      <c r="AB15" s="261">
        <v>4</v>
      </c>
      <c r="AC15" s="253" t="s">
        <v>543</v>
      </c>
      <c r="AD15" s="253" t="s">
        <v>535</v>
      </c>
      <c r="AE15" s="262" t="s">
        <v>544</v>
      </c>
      <c r="AF15" s="263" t="s">
        <v>885</v>
      </c>
      <c r="AG15" s="62">
        <v>8218324761</v>
      </c>
      <c r="AH15" s="264">
        <v>6120717761</v>
      </c>
      <c r="AI15" s="264">
        <v>2917375756</v>
      </c>
      <c r="AJ15" s="62">
        <v>84763174451</v>
      </c>
      <c r="AK15" s="264">
        <v>10530000000</v>
      </c>
      <c r="AL15" s="264"/>
      <c r="AM15" s="71">
        <v>41873846734</v>
      </c>
      <c r="AN15" s="71">
        <v>33463121896</v>
      </c>
      <c r="AO15" s="265">
        <v>168318467842</v>
      </c>
      <c r="AP15" s="265">
        <v>16650717761</v>
      </c>
      <c r="AQ15" s="265">
        <v>2917375756</v>
      </c>
      <c r="AR15" s="472"/>
      <c r="AS15" s="472"/>
      <c r="AT15" s="472"/>
      <c r="AU15" s="472"/>
      <c r="AV15" s="472"/>
      <c r="AW15" s="472"/>
      <c r="AX15" s="472"/>
      <c r="AY15" s="472"/>
      <c r="AZ15" s="472"/>
      <c r="BA15" s="472"/>
      <c r="BB15" s="472"/>
      <c r="BC15" s="472"/>
      <c r="BD15" s="472"/>
      <c r="BE15" s="472"/>
      <c r="BF15" s="472"/>
      <c r="BG15" s="472"/>
      <c r="BH15" s="472"/>
      <c r="BI15" s="472"/>
      <c r="BJ15" s="472"/>
      <c r="BK15" s="472"/>
      <c r="BL15" s="472"/>
      <c r="BM15" s="63">
        <v>500</v>
      </c>
      <c r="BN15" s="63">
        <v>442</v>
      </c>
      <c r="BO15" s="63">
        <v>4120</v>
      </c>
      <c r="BP15" s="63"/>
      <c r="BQ15" s="63">
        <v>4810</v>
      </c>
      <c r="BR15" s="63">
        <v>1470</v>
      </c>
      <c r="BS15" s="63">
        <v>10900</v>
      </c>
      <c r="BT15" s="266">
        <v>10900</v>
      </c>
      <c r="BU15" s="266"/>
      <c r="BV15" s="266"/>
      <c r="BW15" s="266"/>
      <c r="BX15" s="266"/>
      <c r="BY15" s="266"/>
      <c r="BZ15" s="266"/>
      <c r="CA15" s="266"/>
      <c r="CB15" s="266"/>
      <c r="CC15" s="266"/>
      <c r="CD15" s="266"/>
      <c r="CE15" s="266"/>
      <c r="CF15" s="266"/>
      <c r="CG15" s="266"/>
      <c r="CH15" s="263"/>
      <c r="CI15" s="263"/>
      <c r="CJ15" s="263"/>
      <c r="CK15" s="263"/>
      <c r="CL15" s="263"/>
      <c r="CM15" s="263"/>
      <c r="CN15" s="263"/>
      <c r="CO15" s="263"/>
      <c r="CP15" s="263"/>
      <c r="CQ15" s="263"/>
      <c r="CR15" s="263"/>
      <c r="CS15" s="263"/>
      <c r="CT15" s="263"/>
      <c r="CU15" s="263" t="s">
        <v>387</v>
      </c>
      <c r="CV15" s="267" t="s">
        <v>838</v>
      </c>
    </row>
    <row r="16" spans="1:101" ht="110.25" hidden="1" customHeight="1" x14ac:dyDescent="0.35">
      <c r="A16" s="260" t="s">
        <v>528</v>
      </c>
      <c r="B16" s="253" t="s">
        <v>529</v>
      </c>
      <c r="C16" s="224" t="s">
        <v>530</v>
      </c>
      <c r="D16" s="224" t="s">
        <v>23</v>
      </c>
      <c r="E16" s="61" t="s">
        <v>532</v>
      </c>
      <c r="F16" s="2264"/>
      <c r="G16" s="2533"/>
      <c r="H16" s="2533"/>
      <c r="I16" s="2264"/>
      <c r="J16" s="2533"/>
      <c r="K16" s="2533"/>
      <c r="L16" s="2264"/>
      <c r="M16" s="2264"/>
      <c r="N16" s="2255">
        <v>0</v>
      </c>
      <c r="O16" s="2255">
        <v>0</v>
      </c>
      <c r="P16" s="2255">
        <v>0</v>
      </c>
      <c r="Q16" s="2243"/>
      <c r="R16" s="2243"/>
      <c r="S16" s="2243"/>
      <c r="T16" s="2243"/>
      <c r="U16" s="2243"/>
      <c r="V16" s="2243"/>
      <c r="W16" s="2246"/>
      <c r="X16" s="2249"/>
      <c r="Y16" s="224" t="s">
        <v>23</v>
      </c>
      <c r="Z16" s="261"/>
      <c r="AA16" s="261" t="s">
        <v>503</v>
      </c>
      <c r="AB16" s="261">
        <v>5</v>
      </c>
      <c r="AC16" s="253" t="s">
        <v>543</v>
      </c>
      <c r="AD16" s="253" t="s">
        <v>535</v>
      </c>
      <c r="AE16" s="262" t="s">
        <v>544</v>
      </c>
      <c r="AF16" s="263" t="s">
        <v>886</v>
      </c>
      <c r="AG16" s="62">
        <v>0</v>
      </c>
      <c r="AH16" s="264">
        <v>0</v>
      </c>
      <c r="AI16" s="264">
        <v>0</v>
      </c>
      <c r="AJ16" s="62">
        <v>11236025549</v>
      </c>
      <c r="AK16" s="264"/>
      <c r="AL16" s="264"/>
      <c r="AM16" s="71">
        <v>11222471486</v>
      </c>
      <c r="AN16" s="71">
        <v>5720191777</v>
      </c>
      <c r="AO16" s="265">
        <v>28178688812</v>
      </c>
      <c r="AP16" s="265">
        <v>0</v>
      </c>
      <c r="AQ16" s="265">
        <v>0</v>
      </c>
      <c r="AR16" s="472"/>
      <c r="AS16" s="472"/>
      <c r="AT16" s="472"/>
      <c r="AU16" s="472"/>
      <c r="AV16" s="472"/>
      <c r="AW16" s="472"/>
      <c r="AX16" s="472"/>
      <c r="AY16" s="472"/>
      <c r="AZ16" s="472"/>
      <c r="BA16" s="472"/>
      <c r="BB16" s="472"/>
      <c r="BC16" s="472"/>
      <c r="BD16" s="472"/>
      <c r="BE16" s="472"/>
      <c r="BF16" s="472"/>
      <c r="BG16" s="472"/>
      <c r="BH16" s="472"/>
      <c r="BI16" s="472"/>
      <c r="BJ16" s="472"/>
      <c r="BK16" s="472"/>
      <c r="BL16" s="472"/>
      <c r="BM16" s="63">
        <v>0</v>
      </c>
      <c r="BN16" s="63">
        <v>0</v>
      </c>
      <c r="BO16" s="63">
        <v>200</v>
      </c>
      <c r="BP16" s="63"/>
      <c r="BQ16" s="63">
        <v>200</v>
      </c>
      <c r="BR16" s="63">
        <v>100</v>
      </c>
      <c r="BS16" s="63">
        <v>500</v>
      </c>
      <c r="BT16" s="266">
        <v>500</v>
      </c>
      <c r="BU16" s="266"/>
      <c r="BV16" s="266"/>
      <c r="BW16" s="266"/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3"/>
      <c r="CI16" s="263"/>
      <c r="CJ16" s="263"/>
      <c r="CK16" s="263"/>
      <c r="CL16" s="263"/>
      <c r="CM16" s="263"/>
      <c r="CN16" s="263"/>
      <c r="CO16" s="263"/>
      <c r="CP16" s="263"/>
      <c r="CQ16" s="263"/>
      <c r="CR16" s="263"/>
      <c r="CS16" s="263"/>
      <c r="CT16" s="263"/>
      <c r="CU16" s="263" t="s">
        <v>387</v>
      </c>
      <c r="CV16" s="267"/>
    </row>
    <row r="17" spans="1:100" ht="110.25" hidden="1" customHeight="1" thickBot="1" x14ac:dyDescent="0.4">
      <c r="A17" s="268" t="s">
        <v>528</v>
      </c>
      <c r="B17" s="269" t="s">
        <v>529</v>
      </c>
      <c r="C17" s="213" t="s">
        <v>530</v>
      </c>
      <c r="D17" s="213" t="s">
        <v>23</v>
      </c>
      <c r="E17" s="57" t="s">
        <v>532</v>
      </c>
      <c r="F17" s="2282"/>
      <c r="G17" s="2545"/>
      <c r="H17" s="2545"/>
      <c r="I17" s="2282"/>
      <c r="J17" s="2545"/>
      <c r="K17" s="2545"/>
      <c r="L17" s="2282"/>
      <c r="M17" s="2282"/>
      <c r="N17" s="2283"/>
      <c r="O17" s="2283"/>
      <c r="P17" s="2283"/>
      <c r="Q17" s="2285"/>
      <c r="R17" s="2285"/>
      <c r="S17" s="2285"/>
      <c r="T17" s="2285"/>
      <c r="U17" s="2285"/>
      <c r="V17" s="2285"/>
      <c r="W17" s="2304"/>
      <c r="X17" s="2294"/>
      <c r="Y17" s="213" t="s">
        <v>23</v>
      </c>
      <c r="Z17" s="270"/>
      <c r="AA17" s="270" t="s">
        <v>503</v>
      </c>
      <c r="AB17" s="270">
        <v>6</v>
      </c>
      <c r="AC17" s="269" t="s">
        <v>543</v>
      </c>
      <c r="AD17" s="269" t="s">
        <v>535</v>
      </c>
      <c r="AE17" s="271" t="s">
        <v>544</v>
      </c>
      <c r="AF17" s="272" t="s">
        <v>887</v>
      </c>
      <c r="AG17" s="58">
        <v>131221933</v>
      </c>
      <c r="AH17" s="273">
        <v>131221933</v>
      </c>
      <c r="AI17" s="273">
        <v>122221933</v>
      </c>
      <c r="AJ17" s="58">
        <v>6975075000</v>
      </c>
      <c r="AK17" s="273"/>
      <c r="AL17" s="273"/>
      <c r="AM17" s="72">
        <v>6969154793</v>
      </c>
      <c r="AN17" s="72">
        <v>3552239094</v>
      </c>
      <c r="AO17" s="274">
        <v>17627690820</v>
      </c>
      <c r="AP17" s="274">
        <v>131221933</v>
      </c>
      <c r="AQ17" s="274">
        <v>122221933</v>
      </c>
      <c r="AR17" s="471"/>
      <c r="AS17" s="471"/>
      <c r="AT17" s="471"/>
      <c r="AU17" s="471"/>
      <c r="AV17" s="471"/>
      <c r="AW17" s="471"/>
      <c r="AX17" s="471"/>
      <c r="AY17" s="471"/>
      <c r="AZ17" s="471"/>
      <c r="BA17" s="471"/>
      <c r="BB17" s="471"/>
      <c r="BC17" s="471"/>
      <c r="BD17" s="471"/>
      <c r="BE17" s="471"/>
      <c r="BF17" s="471"/>
      <c r="BG17" s="471"/>
      <c r="BH17" s="471"/>
      <c r="BI17" s="471"/>
      <c r="BJ17" s="471"/>
      <c r="BK17" s="471"/>
      <c r="BL17" s="471"/>
      <c r="BM17" s="59">
        <v>40</v>
      </c>
      <c r="BN17" s="59">
        <v>14</v>
      </c>
      <c r="BO17" s="59">
        <v>184</v>
      </c>
      <c r="BP17" s="59"/>
      <c r="BQ17" s="59">
        <v>184</v>
      </c>
      <c r="BR17" s="59">
        <v>132</v>
      </c>
      <c r="BS17" s="59">
        <v>540</v>
      </c>
      <c r="BT17" s="275">
        <v>540</v>
      </c>
      <c r="BU17" s="275"/>
      <c r="BV17" s="275"/>
      <c r="BW17" s="275"/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2"/>
      <c r="CI17" s="272"/>
      <c r="CJ17" s="272"/>
      <c r="CK17" s="272"/>
      <c r="CL17" s="272"/>
      <c r="CM17" s="272"/>
      <c r="CN17" s="272"/>
      <c r="CO17" s="272"/>
      <c r="CP17" s="272"/>
      <c r="CQ17" s="272"/>
      <c r="CR17" s="272"/>
      <c r="CS17" s="272"/>
      <c r="CT17" s="272"/>
      <c r="CU17" s="272" t="s">
        <v>390</v>
      </c>
      <c r="CV17" s="276" t="s">
        <v>836</v>
      </c>
    </row>
    <row r="18" spans="1:100" ht="110.25" hidden="1" customHeight="1" x14ac:dyDescent="0.35">
      <c r="A18" s="250" t="s">
        <v>528</v>
      </c>
      <c r="B18" s="251" t="s">
        <v>529</v>
      </c>
      <c r="C18" s="200" t="s">
        <v>530</v>
      </c>
      <c r="D18" s="200" t="s">
        <v>23</v>
      </c>
      <c r="E18" s="53" t="s">
        <v>548</v>
      </c>
      <c r="F18" s="2270">
        <v>5469283996</v>
      </c>
      <c r="G18" s="2544">
        <v>5270336497</v>
      </c>
      <c r="H18" s="2544">
        <v>2133645069</v>
      </c>
      <c r="I18" s="2270">
        <v>24142779000</v>
      </c>
      <c r="J18" s="2544">
        <v>2628231312</v>
      </c>
      <c r="K18" s="2544">
        <v>0</v>
      </c>
      <c r="L18" s="2270">
        <v>14239340058.440947</v>
      </c>
      <c r="M18" s="2270">
        <v>14649156298.874285</v>
      </c>
      <c r="N18" s="2271">
        <v>58500559353.315231</v>
      </c>
      <c r="O18" s="2271">
        <v>7898567809</v>
      </c>
      <c r="P18" s="2271">
        <v>2133645069</v>
      </c>
      <c r="Q18" s="2284">
        <v>240</v>
      </c>
      <c r="R18" s="2284">
        <v>0</v>
      </c>
      <c r="S18" s="2284">
        <v>3540</v>
      </c>
      <c r="T18" s="2284"/>
      <c r="U18" s="2284">
        <v>3320</v>
      </c>
      <c r="V18" s="2284">
        <v>900</v>
      </c>
      <c r="W18" s="2272">
        <v>8000</v>
      </c>
      <c r="X18" s="2286">
        <v>0</v>
      </c>
      <c r="Y18" s="200" t="s">
        <v>23</v>
      </c>
      <c r="Z18" s="252"/>
      <c r="AA18" s="252" t="s">
        <v>503</v>
      </c>
      <c r="AB18" s="252">
        <v>7</v>
      </c>
      <c r="AC18" s="251" t="s">
        <v>543</v>
      </c>
      <c r="AD18" s="251" t="s">
        <v>535</v>
      </c>
      <c r="AE18" s="254" t="s">
        <v>549</v>
      </c>
      <c r="AF18" s="277" t="s">
        <v>888</v>
      </c>
      <c r="AG18" s="54">
        <v>2817659269</v>
      </c>
      <c r="AH18" s="256">
        <v>2779469269</v>
      </c>
      <c r="AI18" s="256">
        <v>2015291269</v>
      </c>
      <c r="AJ18" s="54">
        <v>20412525000</v>
      </c>
      <c r="AK18" s="256">
        <v>2500875000</v>
      </c>
      <c r="AL18" s="256"/>
      <c r="AM18" s="73">
        <v>11391472046</v>
      </c>
      <c r="AN18" s="73">
        <v>11719325039</v>
      </c>
      <c r="AO18" s="257">
        <v>46340981354</v>
      </c>
      <c r="AP18" s="257">
        <v>5280344269</v>
      </c>
      <c r="AQ18" s="257">
        <v>2015291269</v>
      </c>
      <c r="AR18" s="470"/>
      <c r="AS18" s="470"/>
      <c r="AT18" s="470"/>
      <c r="AU18" s="470"/>
      <c r="AV18" s="470"/>
      <c r="AW18" s="470"/>
      <c r="AX18" s="470"/>
      <c r="AY18" s="470"/>
      <c r="AZ18" s="470"/>
      <c r="BA18" s="470"/>
      <c r="BB18" s="470"/>
      <c r="BC18" s="470"/>
      <c r="BD18" s="470"/>
      <c r="BE18" s="470"/>
      <c r="BF18" s="470"/>
      <c r="BG18" s="470"/>
      <c r="BH18" s="470"/>
      <c r="BI18" s="470"/>
      <c r="BJ18" s="470"/>
      <c r="BK18" s="470"/>
      <c r="BL18" s="470"/>
      <c r="BM18" s="55">
        <v>190</v>
      </c>
      <c r="BN18" s="55">
        <v>0</v>
      </c>
      <c r="BO18" s="55">
        <v>3320</v>
      </c>
      <c r="BP18" s="55"/>
      <c r="BQ18" s="55">
        <v>3100</v>
      </c>
      <c r="BR18" s="55">
        <v>790</v>
      </c>
      <c r="BS18" s="55">
        <v>7400</v>
      </c>
      <c r="BT18" s="258">
        <v>7400</v>
      </c>
      <c r="BU18" s="258"/>
      <c r="BV18" s="258"/>
      <c r="BW18" s="258"/>
      <c r="BX18" s="258"/>
      <c r="BY18" s="258"/>
      <c r="BZ18" s="258"/>
      <c r="CA18" s="258"/>
      <c r="CB18" s="258"/>
      <c r="CC18" s="258"/>
      <c r="CD18" s="258"/>
      <c r="CE18" s="258"/>
      <c r="CF18" s="258"/>
      <c r="CG18" s="258"/>
      <c r="CH18" s="255"/>
      <c r="CI18" s="255"/>
      <c r="CJ18" s="255"/>
      <c r="CK18" s="255"/>
      <c r="CL18" s="255"/>
      <c r="CM18" s="255"/>
      <c r="CN18" s="255"/>
      <c r="CO18" s="255"/>
      <c r="CP18" s="255"/>
      <c r="CQ18" s="255"/>
      <c r="CR18" s="255"/>
      <c r="CS18" s="255"/>
      <c r="CT18" s="255"/>
      <c r="CU18" s="255" t="s">
        <v>387</v>
      </c>
      <c r="CV18" s="259"/>
    </row>
    <row r="19" spans="1:100" ht="110.25" hidden="1" customHeight="1" x14ac:dyDescent="0.35">
      <c r="A19" s="260" t="s">
        <v>528</v>
      </c>
      <c r="B19" s="253" t="s">
        <v>529</v>
      </c>
      <c r="C19" s="224" t="s">
        <v>530</v>
      </c>
      <c r="D19" s="224" t="s">
        <v>23</v>
      </c>
      <c r="E19" s="61" t="s">
        <v>548</v>
      </c>
      <c r="F19" s="2264"/>
      <c r="G19" s="2533"/>
      <c r="H19" s="2533"/>
      <c r="I19" s="2264"/>
      <c r="J19" s="2533"/>
      <c r="K19" s="2533"/>
      <c r="L19" s="2264"/>
      <c r="M19" s="2264"/>
      <c r="N19" s="2255"/>
      <c r="O19" s="2255"/>
      <c r="P19" s="2255"/>
      <c r="Q19" s="2243"/>
      <c r="R19" s="2289"/>
      <c r="S19" s="2243"/>
      <c r="T19" s="2289"/>
      <c r="U19" s="2243"/>
      <c r="V19" s="2243"/>
      <c r="W19" s="2246"/>
      <c r="X19" s="2249"/>
      <c r="Y19" s="224" t="s">
        <v>23</v>
      </c>
      <c r="Z19" s="261"/>
      <c r="AA19" s="261" t="s">
        <v>503</v>
      </c>
      <c r="AB19" s="261">
        <v>8</v>
      </c>
      <c r="AC19" s="253" t="s">
        <v>543</v>
      </c>
      <c r="AD19" s="253" t="s">
        <v>535</v>
      </c>
      <c r="AE19" s="262" t="s">
        <v>549</v>
      </c>
      <c r="AF19" s="278" t="s">
        <v>889</v>
      </c>
      <c r="AG19" s="62">
        <v>1471498997</v>
      </c>
      <c r="AH19" s="264">
        <v>1471498997</v>
      </c>
      <c r="AI19" s="264">
        <v>71885600</v>
      </c>
      <c r="AJ19" s="62">
        <v>2550502000</v>
      </c>
      <c r="AK19" s="264">
        <v>127356312</v>
      </c>
      <c r="AL19" s="264"/>
      <c r="AM19" s="71">
        <v>2135901009</v>
      </c>
      <c r="AN19" s="71">
        <v>2197373445</v>
      </c>
      <c r="AO19" s="265">
        <v>8355275451</v>
      </c>
      <c r="AP19" s="265">
        <v>1598855309</v>
      </c>
      <c r="AQ19" s="265">
        <v>71885600</v>
      </c>
      <c r="AR19" s="472"/>
      <c r="AS19" s="472"/>
      <c r="AT19" s="472"/>
      <c r="AU19" s="472"/>
      <c r="AV19" s="472"/>
      <c r="AW19" s="472"/>
      <c r="AX19" s="472"/>
      <c r="AY19" s="472"/>
      <c r="AZ19" s="472"/>
      <c r="BA19" s="472"/>
      <c r="BB19" s="472"/>
      <c r="BC19" s="472"/>
      <c r="BD19" s="472"/>
      <c r="BE19" s="472"/>
      <c r="BF19" s="472"/>
      <c r="BG19" s="472"/>
      <c r="BH19" s="472"/>
      <c r="BI19" s="472"/>
      <c r="BJ19" s="472"/>
      <c r="BK19" s="472"/>
      <c r="BL19" s="472"/>
      <c r="BM19" s="63">
        <v>40</v>
      </c>
      <c r="BN19" s="63">
        <v>0</v>
      </c>
      <c r="BO19" s="63">
        <v>184</v>
      </c>
      <c r="BP19" s="63"/>
      <c r="BQ19" s="63">
        <v>184</v>
      </c>
      <c r="BR19" s="63">
        <v>92</v>
      </c>
      <c r="BS19" s="63">
        <v>500</v>
      </c>
      <c r="BT19" s="266">
        <v>500</v>
      </c>
      <c r="BU19" s="266"/>
      <c r="BV19" s="266"/>
      <c r="BW19" s="266"/>
      <c r="BX19" s="266"/>
      <c r="BY19" s="266"/>
      <c r="BZ19" s="266"/>
      <c r="CA19" s="266"/>
      <c r="CB19" s="266"/>
      <c r="CC19" s="266"/>
      <c r="CD19" s="266"/>
      <c r="CE19" s="266"/>
      <c r="CF19" s="266"/>
      <c r="CG19" s="266"/>
      <c r="CH19" s="263"/>
      <c r="CI19" s="263"/>
      <c r="CJ19" s="263"/>
      <c r="CK19" s="263"/>
      <c r="CL19" s="263"/>
      <c r="CM19" s="263"/>
      <c r="CN19" s="263"/>
      <c r="CO19" s="263"/>
      <c r="CP19" s="263"/>
      <c r="CQ19" s="263"/>
      <c r="CR19" s="263"/>
      <c r="CS19" s="263"/>
      <c r="CT19" s="263"/>
      <c r="CU19" s="263" t="s">
        <v>390</v>
      </c>
      <c r="CV19" s="267"/>
    </row>
    <row r="20" spans="1:100" ht="110.25" hidden="1" customHeight="1" thickBot="1" x14ac:dyDescent="0.4">
      <c r="A20" s="279" t="s">
        <v>528</v>
      </c>
      <c r="B20" s="280" t="s">
        <v>529</v>
      </c>
      <c r="C20" s="232" t="s">
        <v>530</v>
      </c>
      <c r="D20" s="232" t="s">
        <v>23</v>
      </c>
      <c r="E20" s="65" t="s">
        <v>548</v>
      </c>
      <c r="F20" s="2265"/>
      <c r="G20" s="2534"/>
      <c r="H20" s="2534"/>
      <c r="I20" s="2265"/>
      <c r="J20" s="2534"/>
      <c r="K20" s="2534"/>
      <c r="L20" s="2265"/>
      <c r="M20" s="2265"/>
      <c r="N20" s="2256">
        <v>0</v>
      </c>
      <c r="O20" s="2256">
        <v>0</v>
      </c>
      <c r="P20" s="2256">
        <v>0</v>
      </c>
      <c r="Q20" s="2244"/>
      <c r="R20" s="2290"/>
      <c r="S20" s="2244"/>
      <c r="T20" s="2290"/>
      <c r="U20" s="2244"/>
      <c r="V20" s="2244"/>
      <c r="W20" s="2247"/>
      <c r="X20" s="2250"/>
      <c r="Y20" s="232" t="s">
        <v>23</v>
      </c>
      <c r="Z20" s="281"/>
      <c r="AA20" s="281" t="s">
        <v>503</v>
      </c>
      <c r="AB20" s="281">
        <v>9</v>
      </c>
      <c r="AC20" s="280" t="s">
        <v>534</v>
      </c>
      <c r="AD20" s="280" t="s">
        <v>535</v>
      </c>
      <c r="AE20" s="282" t="s">
        <v>552</v>
      </c>
      <c r="AF20" s="283" t="s">
        <v>890</v>
      </c>
      <c r="AG20" s="66">
        <v>1180125730</v>
      </c>
      <c r="AH20" s="284">
        <v>1019368231</v>
      </c>
      <c r="AI20" s="284">
        <v>46468200</v>
      </c>
      <c r="AJ20" s="66">
        <v>1179752000</v>
      </c>
      <c r="AK20" s="284"/>
      <c r="AL20" s="284"/>
      <c r="AM20" s="74">
        <v>711967003</v>
      </c>
      <c r="AN20" s="74">
        <v>732457815</v>
      </c>
      <c r="AO20" s="285">
        <v>3804302548</v>
      </c>
      <c r="AP20" s="285">
        <v>1019368231</v>
      </c>
      <c r="AQ20" s="285">
        <v>46468200</v>
      </c>
      <c r="AR20" s="473"/>
      <c r="AS20" s="473"/>
      <c r="AT20" s="473"/>
      <c r="AU20" s="473"/>
      <c r="AV20" s="473"/>
      <c r="AW20" s="473"/>
      <c r="AX20" s="473"/>
      <c r="AY20" s="473"/>
      <c r="AZ20" s="473"/>
      <c r="BA20" s="473"/>
      <c r="BB20" s="473"/>
      <c r="BC20" s="473"/>
      <c r="BD20" s="473"/>
      <c r="BE20" s="473"/>
      <c r="BF20" s="473"/>
      <c r="BG20" s="473"/>
      <c r="BH20" s="473"/>
      <c r="BI20" s="473"/>
      <c r="BJ20" s="473"/>
      <c r="BK20" s="473"/>
      <c r="BL20" s="473"/>
      <c r="BM20" s="67">
        <v>10</v>
      </c>
      <c r="BN20" s="67">
        <v>0</v>
      </c>
      <c r="BO20" s="67">
        <v>36</v>
      </c>
      <c r="BP20" s="67"/>
      <c r="BQ20" s="67">
        <v>36</v>
      </c>
      <c r="BR20" s="67">
        <v>18</v>
      </c>
      <c r="BS20" s="67">
        <v>100</v>
      </c>
      <c r="BT20" s="286">
        <v>100</v>
      </c>
      <c r="BU20" s="286"/>
      <c r="BV20" s="286"/>
      <c r="BW20" s="286"/>
      <c r="BX20" s="286"/>
      <c r="BY20" s="286"/>
      <c r="BZ20" s="286"/>
      <c r="CA20" s="286"/>
      <c r="CB20" s="286"/>
      <c r="CC20" s="286"/>
      <c r="CD20" s="286"/>
      <c r="CE20" s="286"/>
      <c r="CF20" s="286"/>
      <c r="CG20" s="286"/>
      <c r="CH20" s="287"/>
      <c r="CI20" s="287"/>
      <c r="CJ20" s="287"/>
      <c r="CK20" s="287"/>
      <c r="CL20" s="287"/>
      <c r="CM20" s="287"/>
      <c r="CN20" s="287"/>
      <c r="CO20" s="287"/>
      <c r="CP20" s="287"/>
      <c r="CQ20" s="287"/>
      <c r="CR20" s="287"/>
      <c r="CS20" s="287"/>
      <c r="CT20" s="287"/>
      <c r="CU20" s="287" t="s">
        <v>390</v>
      </c>
      <c r="CV20" s="288"/>
    </row>
    <row r="21" spans="1:100" ht="110.25" hidden="1" customHeight="1" x14ac:dyDescent="0.35">
      <c r="A21" s="289" t="s">
        <v>497</v>
      </c>
      <c r="B21" s="290" t="s">
        <v>554</v>
      </c>
      <c r="C21" s="242" t="s">
        <v>555</v>
      </c>
      <c r="D21" s="242" t="s">
        <v>9</v>
      </c>
      <c r="E21" s="2287" t="s">
        <v>557</v>
      </c>
      <c r="F21" s="2263">
        <v>5481829046</v>
      </c>
      <c r="G21" s="2542">
        <v>5253115272</v>
      </c>
      <c r="H21" s="2542">
        <v>4497771010</v>
      </c>
      <c r="I21" s="2263">
        <v>14184853000</v>
      </c>
      <c r="J21" s="2532">
        <v>1985294052</v>
      </c>
      <c r="K21" s="2532">
        <v>0</v>
      </c>
      <c r="L21" s="2263">
        <v>9788858516</v>
      </c>
      <c r="M21" s="2263">
        <v>10610152398</v>
      </c>
      <c r="N21" s="2254">
        <v>40065692960</v>
      </c>
      <c r="O21" s="2254">
        <v>7238409324</v>
      </c>
      <c r="P21" s="2254">
        <v>11736180334</v>
      </c>
      <c r="Q21" s="2280">
        <v>1</v>
      </c>
      <c r="R21" s="2280">
        <v>1</v>
      </c>
      <c r="S21" s="2280">
        <v>1</v>
      </c>
      <c r="T21" s="2280"/>
      <c r="U21" s="2280">
        <v>1</v>
      </c>
      <c r="V21" s="2280">
        <v>1</v>
      </c>
      <c r="W21" s="2291">
        <v>1</v>
      </c>
      <c r="X21" s="2293">
        <v>1</v>
      </c>
      <c r="Y21" s="242" t="s">
        <v>9</v>
      </c>
      <c r="Z21" s="291"/>
      <c r="AA21" s="291" t="s">
        <v>558</v>
      </c>
      <c r="AB21" s="291">
        <v>1</v>
      </c>
      <c r="AC21" s="290" t="s">
        <v>559</v>
      </c>
      <c r="AD21" s="290" t="s">
        <v>560</v>
      </c>
      <c r="AE21" s="292" t="s">
        <v>561</v>
      </c>
      <c r="AF21" s="293" t="s">
        <v>10</v>
      </c>
      <c r="AG21" s="69">
        <v>786319706</v>
      </c>
      <c r="AH21" s="294">
        <v>704062954</v>
      </c>
      <c r="AI21" s="294">
        <v>627497902</v>
      </c>
      <c r="AJ21" s="69">
        <v>2319987769</v>
      </c>
      <c r="AK21" s="294">
        <v>70897497</v>
      </c>
      <c r="AL21" s="294"/>
      <c r="AM21" s="70">
        <v>1570434600</v>
      </c>
      <c r="AN21" s="70">
        <v>1794782400</v>
      </c>
      <c r="AO21" s="295">
        <v>6471524475</v>
      </c>
      <c r="AP21" s="295">
        <v>774960451</v>
      </c>
      <c r="AQ21" s="295">
        <v>627497902</v>
      </c>
      <c r="AR21" s="474"/>
      <c r="AS21" s="474"/>
      <c r="AT21" s="474"/>
      <c r="AU21" s="474"/>
      <c r="AV21" s="474"/>
      <c r="AW21" s="474"/>
      <c r="AX21" s="474"/>
      <c r="AY21" s="474"/>
      <c r="AZ21" s="474"/>
      <c r="BA21" s="474"/>
      <c r="BB21" s="474"/>
      <c r="BC21" s="474"/>
      <c r="BD21" s="474"/>
      <c r="BE21" s="474"/>
      <c r="BF21" s="474"/>
      <c r="BG21" s="474"/>
      <c r="BH21" s="474"/>
      <c r="BI21" s="474"/>
      <c r="BJ21" s="474"/>
      <c r="BK21" s="474"/>
      <c r="BL21" s="474"/>
      <c r="BM21" s="75">
        <v>1</v>
      </c>
      <c r="BN21" s="75">
        <v>1</v>
      </c>
      <c r="BO21" s="75">
        <v>1</v>
      </c>
      <c r="BP21" s="75"/>
      <c r="BQ21" s="75">
        <v>1</v>
      </c>
      <c r="BR21" s="75">
        <v>1</v>
      </c>
      <c r="BS21" s="75">
        <v>1</v>
      </c>
      <c r="BT21" s="75">
        <v>1</v>
      </c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293"/>
      <c r="CI21" s="293"/>
      <c r="CJ21" s="293"/>
      <c r="CK21" s="293"/>
      <c r="CL21" s="293"/>
      <c r="CM21" s="293"/>
      <c r="CN21" s="293"/>
      <c r="CO21" s="293"/>
      <c r="CP21" s="293"/>
      <c r="CQ21" s="293"/>
      <c r="CR21" s="293"/>
      <c r="CS21" s="293"/>
      <c r="CT21" s="293"/>
      <c r="CU21" s="293" t="s">
        <v>395</v>
      </c>
      <c r="CV21" s="296" t="s">
        <v>563</v>
      </c>
    </row>
    <row r="22" spans="1:100" ht="110.25" hidden="1" customHeight="1" thickBot="1" x14ac:dyDescent="0.4">
      <c r="A22" s="268" t="s">
        <v>497</v>
      </c>
      <c r="B22" s="269" t="s">
        <v>554</v>
      </c>
      <c r="C22" s="213" t="s">
        <v>555</v>
      </c>
      <c r="D22" s="213" t="s">
        <v>9</v>
      </c>
      <c r="E22" s="2288"/>
      <c r="F22" s="2282"/>
      <c r="G22" s="2542"/>
      <c r="H22" s="2542"/>
      <c r="I22" s="2282"/>
      <c r="J22" s="2545"/>
      <c r="K22" s="2545"/>
      <c r="L22" s="2282"/>
      <c r="M22" s="2282"/>
      <c r="N22" s="2283">
        <v>0</v>
      </c>
      <c r="O22" s="2283">
        <v>0</v>
      </c>
      <c r="P22" s="2283">
        <v>0</v>
      </c>
      <c r="Q22" s="2281"/>
      <c r="R22" s="2281"/>
      <c r="S22" s="2281"/>
      <c r="T22" s="2281"/>
      <c r="U22" s="2281"/>
      <c r="V22" s="2281"/>
      <c r="W22" s="2292"/>
      <c r="X22" s="2294"/>
      <c r="Y22" s="213" t="s">
        <v>9</v>
      </c>
      <c r="Z22" s="270"/>
      <c r="AA22" s="270" t="s">
        <v>558</v>
      </c>
      <c r="AB22" s="270">
        <v>2</v>
      </c>
      <c r="AC22" s="269" t="s">
        <v>559</v>
      </c>
      <c r="AD22" s="269" t="s">
        <v>560</v>
      </c>
      <c r="AE22" s="271" t="s">
        <v>564</v>
      </c>
      <c r="AF22" s="297" t="s">
        <v>14</v>
      </c>
      <c r="AG22" s="58">
        <v>4695509340</v>
      </c>
      <c r="AH22" s="273">
        <v>4549052318</v>
      </c>
      <c r="AI22" s="273">
        <v>3870273108</v>
      </c>
      <c r="AJ22" s="58">
        <v>11864865231</v>
      </c>
      <c r="AK22" s="273">
        <v>1914396555</v>
      </c>
      <c r="AL22" s="273"/>
      <c r="AM22" s="72">
        <v>8218423916</v>
      </c>
      <c r="AN22" s="72">
        <v>8815369999</v>
      </c>
      <c r="AO22" s="274">
        <v>33594168486</v>
      </c>
      <c r="AP22" s="274">
        <v>6463448873</v>
      </c>
      <c r="AQ22" s="274">
        <v>3870273108</v>
      </c>
      <c r="AR22" s="471"/>
      <c r="AS22" s="471"/>
      <c r="AT22" s="471"/>
      <c r="AU22" s="471"/>
      <c r="AV22" s="471"/>
      <c r="AW22" s="471"/>
      <c r="AX22" s="471"/>
      <c r="AY22" s="471"/>
      <c r="AZ22" s="471"/>
      <c r="BA22" s="471"/>
      <c r="BB22" s="471"/>
      <c r="BC22" s="471"/>
      <c r="BD22" s="471"/>
      <c r="BE22" s="471"/>
      <c r="BF22" s="471"/>
      <c r="BG22" s="471"/>
      <c r="BH22" s="471"/>
      <c r="BI22" s="471"/>
      <c r="BJ22" s="471"/>
      <c r="BK22" s="471"/>
      <c r="BL22" s="471"/>
      <c r="BM22" s="76">
        <v>1</v>
      </c>
      <c r="BN22" s="76">
        <v>1</v>
      </c>
      <c r="BO22" s="76">
        <v>1</v>
      </c>
      <c r="BP22" s="76"/>
      <c r="BQ22" s="76">
        <v>1</v>
      </c>
      <c r="BR22" s="76">
        <v>1</v>
      </c>
      <c r="BS22" s="76">
        <v>1</v>
      </c>
      <c r="BT22" s="76">
        <v>1</v>
      </c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297"/>
      <c r="CI22" s="297"/>
      <c r="CJ22" s="297"/>
      <c r="CK22" s="297"/>
      <c r="CL22" s="297"/>
      <c r="CM22" s="297"/>
      <c r="CN22" s="297"/>
      <c r="CO22" s="297"/>
      <c r="CP22" s="297"/>
      <c r="CQ22" s="297"/>
      <c r="CR22" s="297"/>
      <c r="CS22" s="297"/>
      <c r="CT22" s="297"/>
      <c r="CU22" s="297" t="s">
        <v>395</v>
      </c>
      <c r="CV22" s="298"/>
    </row>
    <row r="23" spans="1:100" ht="110.25" hidden="1" customHeight="1" thickBot="1" x14ac:dyDescent="0.4">
      <c r="A23" s="299" t="s">
        <v>497</v>
      </c>
      <c r="B23" s="300" t="s">
        <v>554</v>
      </c>
      <c r="C23" s="301" t="s">
        <v>555</v>
      </c>
      <c r="D23" s="301" t="s">
        <v>9</v>
      </c>
      <c r="E23" s="105" t="s">
        <v>566</v>
      </c>
      <c r="F23" s="83">
        <v>1415400000</v>
      </c>
      <c r="G23" s="202">
        <v>1376139042</v>
      </c>
      <c r="H23" s="202">
        <v>394650000</v>
      </c>
      <c r="I23" s="83">
        <v>1978400000</v>
      </c>
      <c r="J23" s="202" t="s">
        <v>891</v>
      </c>
      <c r="K23" s="202">
        <v>0</v>
      </c>
      <c r="L23" s="83">
        <v>786124988</v>
      </c>
      <c r="M23" s="83">
        <v>1402912164</v>
      </c>
      <c r="N23" s="302">
        <v>5582837152</v>
      </c>
      <c r="O23" s="302">
        <v>1436425362</v>
      </c>
      <c r="P23" s="302">
        <v>394650000</v>
      </c>
      <c r="Q23" s="106">
        <v>45.65</v>
      </c>
      <c r="R23" s="106">
        <v>45.65</v>
      </c>
      <c r="S23" s="106">
        <v>80</v>
      </c>
      <c r="T23" s="106"/>
      <c r="U23" s="106">
        <v>100</v>
      </c>
      <c r="V23" s="106">
        <v>124.35</v>
      </c>
      <c r="W23" s="303">
        <v>350</v>
      </c>
      <c r="X23" s="304">
        <v>45.65</v>
      </c>
      <c r="Y23" s="301" t="s">
        <v>9</v>
      </c>
      <c r="Z23" s="305"/>
      <c r="AA23" s="305" t="s">
        <v>503</v>
      </c>
      <c r="AB23" s="305">
        <v>3</v>
      </c>
      <c r="AC23" s="300" t="s">
        <v>567</v>
      </c>
      <c r="AD23" s="300" t="s">
        <v>560</v>
      </c>
      <c r="AE23" s="306" t="s">
        <v>568</v>
      </c>
      <c r="AF23" s="307" t="s">
        <v>19</v>
      </c>
      <c r="AG23" s="84">
        <v>1415400000</v>
      </c>
      <c r="AH23" s="308">
        <v>1376139042</v>
      </c>
      <c r="AI23" s="308">
        <v>394650000</v>
      </c>
      <c r="AJ23" s="84">
        <v>1978400000</v>
      </c>
      <c r="AK23" s="308">
        <v>60286320</v>
      </c>
      <c r="AL23" s="308"/>
      <c r="AM23" s="84">
        <v>786124988</v>
      </c>
      <c r="AN23" s="84">
        <v>1402912164</v>
      </c>
      <c r="AO23" s="274">
        <v>5582837152</v>
      </c>
      <c r="AP23" s="309">
        <v>1436425362</v>
      </c>
      <c r="AQ23" s="309">
        <v>394650000</v>
      </c>
      <c r="AR23" s="475"/>
      <c r="AS23" s="475"/>
      <c r="AT23" s="475"/>
      <c r="AU23" s="475">
        <v>383985000</v>
      </c>
      <c r="AV23" s="475">
        <v>383985000</v>
      </c>
      <c r="AW23" s="475">
        <v>182000000</v>
      </c>
      <c r="AX23" s="475"/>
      <c r="AY23" s="475"/>
      <c r="AZ23" s="475"/>
      <c r="BA23" s="475"/>
      <c r="BB23" s="475"/>
      <c r="BC23" s="475"/>
      <c r="BD23" s="475"/>
      <c r="BE23" s="475"/>
      <c r="BF23" s="475"/>
      <c r="BG23" s="475"/>
      <c r="BH23" s="475"/>
      <c r="BI23" s="475"/>
      <c r="BJ23" s="475"/>
      <c r="BK23" s="475"/>
      <c r="BL23" s="475"/>
      <c r="BM23" s="107">
        <v>13</v>
      </c>
      <c r="BN23" s="107">
        <v>7</v>
      </c>
      <c r="BO23" s="107">
        <v>18</v>
      </c>
      <c r="BP23" s="107"/>
      <c r="BQ23" s="107">
        <v>8</v>
      </c>
      <c r="BR23" s="107">
        <v>11</v>
      </c>
      <c r="BS23" s="107">
        <v>50</v>
      </c>
      <c r="BT23" s="107">
        <v>7</v>
      </c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310"/>
      <c r="CI23" s="310"/>
      <c r="CJ23" s="310"/>
      <c r="CK23" s="310"/>
      <c r="CL23" s="310"/>
      <c r="CM23" s="310"/>
      <c r="CN23" s="310"/>
      <c r="CO23" s="310"/>
      <c r="CP23" s="310"/>
      <c r="CQ23" s="310"/>
      <c r="CR23" s="310"/>
      <c r="CS23" s="310"/>
      <c r="CT23" s="310"/>
      <c r="CU23" s="310" t="s">
        <v>387</v>
      </c>
      <c r="CV23" s="311"/>
    </row>
    <row r="24" spans="1:100" ht="110.25" hidden="1" customHeight="1" thickBot="1" x14ac:dyDescent="0.4">
      <c r="A24" s="312" t="s">
        <v>497</v>
      </c>
      <c r="B24" s="313" t="s">
        <v>570</v>
      </c>
      <c r="C24" s="314" t="s">
        <v>571</v>
      </c>
      <c r="D24" s="314" t="s">
        <v>140</v>
      </c>
      <c r="E24" s="102" t="s">
        <v>573</v>
      </c>
      <c r="F24" s="79">
        <v>920549419</v>
      </c>
      <c r="G24" s="315">
        <v>889535615</v>
      </c>
      <c r="H24" s="315">
        <v>295546419</v>
      </c>
      <c r="I24" s="79">
        <v>3673701096</v>
      </c>
      <c r="J24" s="315">
        <v>433228656</v>
      </c>
      <c r="K24" s="315">
        <v>0</v>
      </c>
      <c r="L24" s="108">
        <v>2692053916</v>
      </c>
      <c r="M24" s="108">
        <v>2701498178</v>
      </c>
      <c r="N24" s="316">
        <v>9987802609</v>
      </c>
      <c r="O24" s="316">
        <v>1322764271</v>
      </c>
      <c r="P24" s="316">
        <v>295546419</v>
      </c>
      <c r="Q24" s="85">
        <v>500</v>
      </c>
      <c r="R24" s="85">
        <v>715</v>
      </c>
      <c r="S24" s="85">
        <v>1000</v>
      </c>
      <c r="T24" s="85"/>
      <c r="U24" s="85">
        <v>1500</v>
      </c>
      <c r="V24" s="85">
        <v>2000</v>
      </c>
      <c r="W24" s="317">
        <v>2000</v>
      </c>
      <c r="X24" s="318">
        <v>715</v>
      </c>
      <c r="Y24" s="314" t="s">
        <v>140</v>
      </c>
      <c r="Z24" s="319"/>
      <c r="AA24" s="319" t="s">
        <v>574</v>
      </c>
      <c r="AB24" s="319">
        <v>1</v>
      </c>
      <c r="AC24" s="313" t="s">
        <v>575</v>
      </c>
      <c r="AD24" s="313" t="s">
        <v>796</v>
      </c>
      <c r="AE24" s="320" t="s">
        <v>577</v>
      </c>
      <c r="AF24" s="313" t="s">
        <v>141</v>
      </c>
      <c r="AG24" s="80">
        <v>920549419</v>
      </c>
      <c r="AH24" s="321">
        <v>889535615</v>
      </c>
      <c r="AI24" s="321">
        <v>295546419</v>
      </c>
      <c r="AJ24" s="80">
        <v>3673701096</v>
      </c>
      <c r="AK24" s="321">
        <v>433228656</v>
      </c>
      <c r="AL24" s="321">
        <v>0</v>
      </c>
      <c r="AM24" s="80">
        <v>2692053916</v>
      </c>
      <c r="AN24" s="80">
        <v>2701498178</v>
      </c>
      <c r="AO24" s="322">
        <v>9987802609</v>
      </c>
      <c r="AP24" s="322">
        <v>1322764271</v>
      </c>
      <c r="AQ24" s="322">
        <v>295546419</v>
      </c>
      <c r="AR24" s="476"/>
      <c r="AS24" s="476"/>
      <c r="AT24" s="476"/>
      <c r="AU24" s="476"/>
      <c r="AV24" s="476"/>
      <c r="AW24" s="476"/>
      <c r="AX24" s="476"/>
      <c r="AY24" s="476"/>
      <c r="AZ24" s="476"/>
      <c r="BA24" s="476"/>
      <c r="BB24" s="476"/>
      <c r="BC24" s="476"/>
      <c r="BD24" s="476"/>
      <c r="BE24" s="476"/>
      <c r="BF24" s="476"/>
      <c r="BG24" s="476"/>
      <c r="BH24" s="476"/>
      <c r="BI24" s="476"/>
      <c r="BJ24" s="476"/>
      <c r="BK24" s="476"/>
      <c r="BL24" s="476"/>
      <c r="BM24" s="104">
        <v>1</v>
      </c>
      <c r="BN24" s="104">
        <v>1</v>
      </c>
      <c r="BO24" s="104">
        <v>3</v>
      </c>
      <c r="BP24" s="104"/>
      <c r="BQ24" s="104">
        <v>5</v>
      </c>
      <c r="BR24" s="104">
        <v>7</v>
      </c>
      <c r="BS24" s="104">
        <v>7</v>
      </c>
      <c r="BT24" s="323">
        <v>1</v>
      </c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4"/>
      <c r="CI24" s="324"/>
      <c r="CJ24" s="324"/>
      <c r="CK24" s="324"/>
      <c r="CL24" s="324"/>
      <c r="CM24" s="324"/>
      <c r="CN24" s="324"/>
      <c r="CO24" s="324"/>
      <c r="CP24" s="324"/>
      <c r="CQ24" s="324"/>
      <c r="CR24" s="324"/>
      <c r="CS24" s="324"/>
      <c r="CT24" s="324"/>
      <c r="CU24" s="324" t="s">
        <v>392</v>
      </c>
      <c r="CV24" s="325"/>
    </row>
    <row r="25" spans="1:100" ht="110.25" hidden="1" customHeight="1" thickBot="1" x14ac:dyDescent="0.4">
      <c r="A25" s="312" t="s">
        <v>497</v>
      </c>
      <c r="B25" s="313" t="s">
        <v>570</v>
      </c>
      <c r="C25" s="314" t="s">
        <v>571</v>
      </c>
      <c r="D25" s="314" t="s">
        <v>140</v>
      </c>
      <c r="E25" s="102" t="s">
        <v>579</v>
      </c>
      <c r="F25" s="79">
        <v>305301777</v>
      </c>
      <c r="G25" s="315">
        <v>305301777</v>
      </c>
      <c r="H25" s="315">
        <v>256604627</v>
      </c>
      <c r="I25" s="79">
        <v>1083398062</v>
      </c>
      <c r="J25" s="315">
        <v>187343050</v>
      </c>
      <c r="K25" s="315">
        <v>0</v>
      </c>
      <c r="L25" s="108">
        <v>832312188</v>
      </c>
      <c r="M25" s="108">
        <v>808985227</v>
      </c>
      <c r="N25" s="316">
        <v>3029997254</v>
      </c>
      <c r="O25" s="316">
        <v>492644827</v>
      </c>
      <c r="P25" s="316">
        <v>256604627</v>
      </c>
      <c r="Q25" s="109">
        <v>0.25</v>
      </c>
      <c r="R25" s="109">
        <v>0.25</v>
      </c>
      <c r="S25" s="109">
        <v>0.75</v>
      </c>
      <c r="T25" s="109"/>
      <c r="U25" s="103">
        <v>2</v>
      </c>
      <c r="V25" s="103">
        <v>2</v>
      </c>
      <c r="W25" s="326">
        <v>5</v>
      </c>
      <c r="X25" s="327">
        <v>0.25</v>
      </c>
      <c r="Y25" s="314" t="s">
        <v>140</v>
      </c>
      <c r="Z25" s="319"/>
      <c r="AA25" s="319" t="s">
        <v>503</v>
      </c>
      <c r="AB25" s="319">
        <v>2</v>
      </c>
      <c r="AC25" s="313" t="s">
        <v>575</v>
      </c>
      <c r="AD25" s="313" t="s">
        <v>560</v>
      </c>
      <c r="AE25" s="320" t="s">
        <v>581</v>
      </c>
      <c r="AF25" s="313" t="s">
        <v>149</v>
      </c>
      <c r="AG25" s="80">
        <v>305301777</v>
      </c>
      <c r="AH25" s="321">
        <v>305301777</v>
      </c>
      <c r="AI25" s="321">
        <v>256604627</v>
      </c>
      <c r="AJ25" s="80">
        <v>1083398062</v>
      </c>
      <c r="AK25" s="321">
        <v>187343050</v>
      </c>
      <c r="AL25" s="321">
        <v>0</v>
      </c>
      <c r="AM25" s="80">
        <v>832312188</v>
      </c>
      <c r="AN25" s="80">
        <v>808985227</v>
      </c>
      <c r="AO25" s="322">
        <v>3029997254</v>
      </c>
      <c r="AP25" s="322">
        <v>492644827</v>
      </c>
      <c r="AQ25" s="322">
        <v>256604627</v>
      </c>
      <c r="AR25" s="476"/>
      <c r="AS25" s="476"/>
      <c r="AT25" s="476"/>
      <c r="AU25" s="476"/>
      <c r="AV25" s="476"/>
      <c r="AW25" s="476"/>
      <c r="AX25" s="476"/>
      <c r="AY25" s="476"/>
      <c r="AZ25" s="476"/>
      <c r="BA25" s="476"/>
      <c r="BB25" s="476"/>
      <c r="BC25" s="476"/>
      <c r="BD25" s="476"/>
      <c r="BE25" s="476"/>
      <c r="BF25" s="476"/>
      <c r="BG25" s="476"/>
      <c r="BH25" s="476"/>
      <c r="BI25" s="476"/>
      <c r="BJ25" s="476"/>
      <c r="BK25" s="476"/>
      <c r="BL25" s="476"/>
      <c r="BM25" s="110">
        <v>0.25</v>
      </c>
      <c r="BN25" s="110">
        <v>0.25</v>
      </c>
      <c r="BO25" s="110">
        <v>0.75</v>
      </c>
      <c r="BP25" s="110"/>
      <c r="BQ25" s="110">
        <v>2</v>
      </c>
      <c r="BR25" s="110">
        <v>2</v>
      </c>
      <c r="BS25" s="110">
        <v>5</v>
      </c>
      <c r="BT25" s="323">
        <v>0.25</v>
      </c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4"/>
      <c r="CI25" s="324"/>
      <c r="CJ25" s="324"/>
      <c r="CK25" s="324"/>
      <c r="CL25" s="324"/>
      <c r="CM25" s="324"/>
      <c r="CN25" s="324"/>
      <c r="CO25" s="324"/>
      <c r="CP25" s="324"/>
      <c r="CQ25" s="324"/>
      <c r="CR25" s="324"/>
      <c r="CS25" s="324"/>
      <c r="CT25" s="324"/>
      <c r="CU25" s="324" t="s">
        <v>392</v>
      </c>
      <c r="CV25" s="325"/>
    </row>
    <row r="26" spans="1:100" ht="110.25" hidden="1" customHeight="1" thickBot="1" x14ac:dyDescent="0.4">
      <c r="A26" s="312" t="s">
        <v>497</v>
      </c>
      <c r="B26" s="313" t="s">
        <v>570</v>
      </c>
      <c r="C26" s="314" t="s">
        <v>571</v>
      </c>
      <c r="D26" s="314" t="s">
        <v>140</v>
      </c>
      <c r="E26" s="102" t="s">
        <v>583</v>
      </c>
      <c r="F26" s="79">
        <v>359890882</v>
      </c>
      <c r="G26" s="315">
        <v>359890882</v>
      </c>
      <c r="H26" s="315">
        <v>318900966</v>
      </c>
      <c r="I26" s="79">
        <v>1244038899</v>
      </c>
      <c r="J26" s="315">
        <v>350278696</v>
      </c>
      <c r="K26" s="315">
        <v>0</v>
      </c>
      <c r="L26" s="79">
        <v>1372419644</v>
      </c>
      <c r="M26" s="79">
        <v>1332446256</v>
      </c>
      <c r="N26" s="328">
        <v>4308795681</v>
      </c>
      <c r="O26" s="316">
        <v>710169578</v>
      </c>
      <c r="P26" s="316">
        <v>318900966</v>
      </c>
      <c r="Q26" s="103" t="s">
        <v>584</v>
      </c>
      <c r="R26" s="109">
        <v>0.1</v>
      </c>
      <c r="S26" s="103" t="s">
        <v>585</v>
      </c>
      <c r="T26" s="109"/>
      <c r="U26" s="103" t="s">
        <v>585</v>
      </c>
      <c r="V26" s="103" t="s">
        <v>585</v>
      </c>
      <c r="W26" s="326">
        <v>1</v>
      </c>
      <c r="X26" s="327">
        <v>0.1</v>
      </c>
      <c r="Y26" s="314" t="s">
        <v>140</v>
      </c>
      <c r="Z26" s="319"/>
      <c r="AA26" s="319" t="s">
        <v>503</v>
      </c>
      <c r="AB26" s="319">
        <v>3</v>
      </c>
      <c r="AC26" s="313" t="s">
        <v>575</v>
      </c>
      <c r="AD26" s="313" t="s">
        <v>560</v>
      </c>
      <c r="AE26" s="320" t="s">
        <v>581</v>
      </c>
      <c r="AF26" s="313" t="s">
        <v>155</v>
      </c>
      <c r="AG26" s="80">
        <v>359890882</v>
      </c>
      <c r="AH26" s="321">
        <v>359890882</v>
      </c>
      <c r="AI26" s="321">
        <v>318900966</v>
      </c>
      <c r="AJ26" s="80">
        <v>1244038899</v>
      </c>
      <c r="AK26" s="321">
        <v>350278696</v>
      </c>
      <c r="AL26" s="321">
        <v>0</v>
      </c>
      <c r="AM26" s="80">
        <v>1372419644</v>
      </c>
      <c r="AN26" s="80">
        <v>1332446256</v>
      </c>
      <c r="AO26" s="322">
        <v>4308795681</v>
      </c>
      <c r="AP26" s="322">
        <v>710169578</v>
      </c>
      <c r="AQ26" s="322">
        <v>318900966</v>
      </c>
      <c r="AR26" s="476"/>
      <c r="AS26" s="476"/>
      <c r="AT26" s="476"/>
      <c r="AU26" s="476"/>
      <c r="AV26" s="476"/>
      <c r="AW26" s="476"/>
      <c r="AX26" s="476"/>
      <c r="AY26" s="476"/>
      <c r="AZ26" s="476"/>
      <c r="BA26" s="476"/>
      <c r="BB26" s="476"/>
      <c r="BC26" s="476"/>
      <c r="BD26" s="476"/>
      <c r="BE26" s="476"/>
      <c r="BF26" s="476"/>
      <c r="BG26" s="476"/>
      <c r="BH26" s="476"/>
      <c r="BI26" s="476"/>
      <c r="BJ26" s="476"/>
      <c r="BK26" s="476"/>
      <c r="BL26" s="476"/>
      <c r="BM26" s="111">
        <v>0.1</v>
      </c>
      <c r="BN26" s="111">
        <v>0.1</v>
      </c>
      <c r="BO26" s="111">
        <v>0.3</v>
      </c>
      <c r="BP26" s="111"/>
      <c r="BQ26" s="111">
        <v>0.3</v>
      </c>
      <c r="BR26" s="111">
        <v>0.3</v>
      </c>
      <c r="BS26" s="111">
        <v>1</v>
      </c>
      <c r="BT26" s="323">
        <v>0.1</v>
      </c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4"/>
      <c r="CI26" s="324"/>
      <c r="CJ26" s="324"/>
      <c r="CK26" s="324"/>
      <c r="CL26" s="324"/>
      <c r="CM26" s="324"/>
      <c r="CN26" s="324"/>
      <c r="CO26" s="324"/>
      <c r="CP26" s="324"/>
      <c r="CQ26" s="324"/>
      <c r="CR26" s="324"/>
      <c r="CS26" s="324"/>
      <c r="CT26" s="324"/>
      <c r="CU26" s="324" t="s">
        <v>392</v>
      </c>
      <c r="CV26" s="325"/>
    </row>
    <row r="27" spans="1:100" ht="110.25" hidden="1" customHeight="1" thickBot="1" x14ac:dyDescent="0.4">
      <c r="A27" s="312" t="s">
        <v>497</v>
      </c>
      <c r="B27" s="313" t="s">
        <v>570</v>
      </c>
      <c r="C27" s="314" t="s">
        <v>571</v>
      </c>
      <c r="D27" s="314" t="s">
        <v>140</v>
      </c>
      <c r="E27" s="102" t="s">
        <v>587</v>
      </c>
      <c r="F27" s="79">
        <v>108338700</v>
      </c>
      <c r="G27" s="315">
        <v>108338700</v>
      </c>
      <c r="H27" s="315">
        <v>99338700</v>
      </c>
      <c r="I27" s="79">
        <v>234107943</v>
      </c>
      <c r="J27" s="315">
        <v>0</v>
      </c>
      <c r="K27" s="315">
        <v>0</v>
      </c>
      <c r="L27" s="79">
        <v>367612404</v>
      </c>
      <c r="M27" s="79">
        <v>355990105</v>
      </c>
      <c r="N27" s="328">
        <v>1066049152</v>
      </c>
      <c r="O27" s="316">
        <v>108338700</v>
      </c>
      <c r="P27" s="316">
        <v>99338700</v>
      </c>
      <c r="Q27" s="85">
        <v>0</v>
      </c>
      <c r="R27" s="85">
        <v>0</v>
      </c>
      <c r="S27" s="85">
        <v>300</v>
      </c>
      <c r="T27" s="85"/>
      <c r="U27" s="85">
        <v>400</v>
      </c>
      <c r="V27" s="85">
        <v>300</v>
      </c>
      <c r="W27" s="326">
        <v>1000</v>
      </c>
      <c r="X27" s="327">
        <v>0</v>
      </c>
      <c r="Y27" s="314" t="s">
        <v>140</v>
      </c>
      <c r="Z27" s="319"/>
      <c r="AA27" s="319" t="s">
        <v>503</v>
      </c>
      <c r="AB27" s="319">
        <v>4</v>
      </c>
      <c r="AC27" s="313" t="s">
        <v>588</v>
      </c>
      <c r="AD27" s="313" t="s">
        <v>797</v>
      </c>
      <c r="AE27" s="320" t="s">
        <v>590</v>
      </c>
      <c r="AF27" s="313" t="s">
        <v>159</v>
      </c>
      <c r="AG27" s="80">
        <v>108338700</v>
      </c>
      <c r="AH27" s="321">
        <v>108338700</v>
      </c>
      <c r="AI27" s="321">
        <v>99338700</v>
      </c>
      <c r="AJ27" s="80">
        <v>234107943</v>
      </c>
      <c r="AK27" s="321">
        <v>0</v>
      </c>
      <c r="AL27" s="321">
        <v>0</v>
      </c>
      <c r="AM27" s="80">
        <v>367612404</v>
      </c>
      <c r="AN27" s="80">
        <v>355990105</v>
      </c>
      <c r="AO27" s="322">
        <v>1066049152</v>
      </c>
      <c r="AP27" s="322">
        <v>108338700</v>
      </c>
      <c r="AQ27" s="322">
        <v>99338700</v>
      </c>
      <c r="AR27" s="476"/>
      <c r="AS27" s="476"/>
      <c r="AT27" s="476"/>
      <c r="AU27" s="476"/>
      <c r="AV27" s="476"/>
      <c r="AW27" s="476"/>
      <c r="AX27" s="476"/>
      <c r="AY27" s="476"/>
      <c r="AZ27" s="476"/>
      <c r="BA27" s="476"/>
      <c r="BB27" s="476"/>
      <c r="BC27" s="476"/>
      <c r="BD27" s="476"/>
      <c r="BE27" s="476"/>
      <c r="BF27" s="476"/>
      <c r="BG27" s="476"/>
      <c r="BH27" s="476"/>
      <c r="BI27" s="476"/>
      <c r="BJ27" s="476"/>
      <c r="BK27" s="476"/>
      <c r="BL27" s="476"/>
      <c r="BM27" s="87">
        <v>0</v>
      </c>
      <c r="BN27" s="87">
        <v>0</v>
      </c>
      <c r="BO27" s="87">
        <v>300</v>
      </c>
      <c r="BP27" s="87"/>
      <c r="BQ27" s="87">
        <v>400</v>
      </c>
      <c r="BR27" s="87">
        <v>300</v>
      </c>
      <c r="BS27" s="87">
        <v>1000</v>
      </c>
      <c r="BT27" s="323">
        <v>0</v>
      </c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4"/>
      <c r="CI27" s="324"/>
      <c r="CJ27" s="324"/>
      <c r="CK27" s="324"/>
      <c r="CL27" s="324"/>
      <c r="CM27" s="324"/>
      <c r="CN27" s="324"/>
      <c r="CO27" s="324"/>
      <c r="CP27" s="324"/>
      <c r="CQ27" s="324"/>
      <c r="CR27" s="324"/>
      <c r="CS27" s="324"/>
      <c r="CT27" s="324"/>
      <c r="CU27" s="324" t="s">
        <v>392</v>
      </c>
      <c r="CV27" s="329" t="s">
        <v>592</v>
      </c>
    </row>
    <row r="28" spans="1:100" ht="110.25" hidden="1" customHeight="1" thickBot="1" x14ac:dyDescent="0.4">
      <c r="A28" s="312" t="s">
        <v>497</v>
      </c>
      <c r="B28" s="313" t="s">
        <v>593</v>
      </c>
      <c r="C28" s="314" t="s">
        <v>594</v>
      </c>
      <c r="D28" s="314" t="s">
        <v>48</v>
      </c>
      <c r="E28" s="102" t="s">
        <v>839</v>
      </c>
      <c r="F28" s="79">
        <v>1498478667</v>
      </c>
      <c r="G28" s="315">
        <v>1464432334</v>
      </c>
      <c r="H28" s="315">
        <v>1330498667</v>
      </c>
      <c r="I28" s="79">
        <v>4912705000</v>
      </c>
      <c r="J28" s="315">
        <v>1305767680</v>
      </c>
      <c r="K28" s="315">
        <v>0</v>
      </c>
      <c r="L28" s="79">
        <v>2685455745</v>
      </c>
      <c r="M28" s="79">
        <v>2760982386</v>
      </c>
      <c r="N28" s="328">
        <v>11857621798</v>
      </c>
      <c r="O28" s="328">
        <v>2770200014</v>
      </c>
      <c r="P28" s="328">
        <v>1330498667</v>
      </c>
      <c r="Q28" s="109">
        <v>32.700000000000003</v>
      </c>
      <c r="R28" s="109">
        <v>32.700000000000003</v>
      </c>
      <c r="S28" s="109">
        <v>39.4</v>
      </c>
      <c r="T28" s="109">
        <v>0</v>
      </c>
      <c r="U28" s="109">
        <v>13.9</v>
      </c>
      <c r="V28" s="109">
        <v>4</v>
      </c>
      <c r="W28" s="330">
        <v>90</v>
      </c>
      <c r="X28" s="331">
        <v>32.700000000000003</v>
      </c>
      <c r="Y28" s="314" t="s">
        <v>48</v>
      </c>
      <c r="Z28" s="319" t="s">
        <v>597</v>
      </c>
      <c r="AA28" s="319" t="s">
        <v>503</v>
      </c>
      <c r="AB28" s="319">
        <v>1</v>
      </c>
      <c r="AC28" s="313" t="s">
        <v>598</v>
      </c>
      <c r="AD28" s="313" t="s">
        <v>560</v>
      </c>
      <c r="AE28" s="320" t="s">
        <v>561</v>
      </c>
      <c r="AF28" s="332" t="s">
        <v>49</v>
      </c>
      <c r="AG28" s="80">
        <v>1498478667</v>
      </c>
      <c r="AH28" s="321">
        <v>1464432334</v>
      </c>
      <c r="AI28" s="321">
        <v>1330498667</v>
      </c>
      <c r="AJ28" s="80">
        <v>4912705000</v>
      </c>
      <c r="AK28" s="321">
        <v>1305767680</v>
      </c>
      <c r="AL28" s="321">
        <v>0</v>
      </c>
      <c r="AM28" s="86">
        <v>2685455745</v>
      </c>
      <c r="AN28" s="86">
        <v>2760982386</v>
      </c>
      <c r="AO28" s="322">
        <v>11857621798</v>
      </c>
      <c r="AP28" s="322">
        <v>2770200014</v>
      </c>
      <c r="AQ28" s="322">
        <v>1330498667</v>
      </c>
      <c r="AR28" s="476"/>
      <c r="AS28" s="476">
        <v>1407530757</v>
      </c>
      <c r="AT28" s="476"/>
      <c r="AU28" s="476"/>
      <c r="AV28" s="476"/>
      <c r="AW28" s="476"/>
      <c r="AX28" s="476">
        <v>16459243</v>
      </c>
      <c r="AY28" s="476"/>
      <c r="AZ28" s="476"/>
      <c r="BA28" s="476"/>
      <c r="BB28" s="476"/>
      <c r="BC28" s="476"/>
      <c r="BD28" s="476"/>
      <c r="BE28" s="476"/>
      <c r="BF28" s="476"/>
      <c r="BG28" s="476"/>
      <c r="BH28" s="476"/>
      <c r="BI28" s="476"/>
      <c r="BJ28" s="476"/>
      <c r="BK28" s="476"/>
      <c r="BL28" s="476"/>
      <c r="BM28" s="104">
        <v>32.700000000000003</v>
      </c>
      <c r="BN28" s="104">
        <v>32.700000000000003</v>
      </c>
      <c r="BO28" s="87">
        <v>24</v>
      </c>
      <c r="BP28" s="110">
        <v>0.31</v>
      </c>
      <c r="BQ28" s="87">
        <v>15</v>
      </c>
      <c r="BR28" s="87">
        <v>24</v>
      </c>
      <c r="BS28" s="87">
        <v>95.7</v>
      </c>
      <c r="BT28" s="323">
        <f t="shared" ref="BT28:BT33" si="3">+BN28+BP28</f>
        <v>33.010000000000005</v>
      </c>
      <c r="BU28" s="333"/>
      <c r="BV28" s="333"/>
      <c r="BW28" s="333"/>
      <c r="BX28" s="333"/>
      <c r="BY28" s="333"/>
      <c r="BZ28" s="333"/>
      <c r="CA28" s="323">
        <v>0.31</v>
      </c>
      <c r="CB28" s="333"/>
      <c r="CC28" s="333"/>
      <c r="CD28" s="333"/>
      <c r="CE28" s="333"/>
      <c r="CF28" s="333"/>
      <c r="CG28" s="333"/>
      <c r="CH28" s="334"/>
      <c r="CI28" s="334"/>
      <c r="CJ28" s="334"/>
      <c r="CK28" s="334"/>
      <c r="CL28" s="334"/>
      <c r="CM28" s="334"/>
      <c r="CN28" s="334"/>
      <c r="CO28" s="334"/>
      <c r="CP28" s="334"/>
      <c r="CQ28" s="334"/>
      <c r="CR28" s="334"/>
      <c r="CS28" s="334"/>
      <c r="CT28" s="334"/>
      <c r="CU28" s="334" t="s">
        <v>388</v>
      </c>
      <c r="CV28" s="329"/>
    </row>
    <row r="29" spans="1:100" ht="110.25" hidden="1" customHeight="1" thickBot="1" x14ac:dyDescent="0.4">
      <c r="A29" s="312" t="s">
        <v>497</v>
      </c>
      <c r="B29" s="313" t="s">
        <v>593</v>
      </c>
      <c r="C29" s="314" t="s">
        <v>594</v>
      </c>
      <c r="D29" s="314" t="s">
        <v>48</v>
      </c>
      <c r="E29" s="78" t="s">
        <v>600</v>
      </c>
      <c r="F29" s="79">
        <v>1088600499</v>
      </c>
      <c r="G29" s="315">
        <v>1088600499</v>
      </c>
      <c r="H29" s="315">
        <v>985638500</v>
      </c>
      <c r="I29" s="79">
        <v>1025204849</v>
      </c>
      <c r="J29" s="315">
        <v>0</v>
      </c>
      <c r="K29" s="315">
        <v>0</v>
      </c>
      <c r="L29" s="79">
        <v>642850410</v>
      </c>
      <c r="M29" s="79">
        <v>1189684157</v>
      </c>
      <c r="N29" s="328">
        <v>3946339915</v>
      </c>
      <c r="O29" s="328">
        <v>1088600499</v>
      </c>
      <c r="P29" s="328">
        <v>985638500</v>
      </c>
      <c r="Q29" s="85">
        <v>11863</v>
      </c>
      <c r="R29" s="85">
        <v>11863</v>
      </c>
      <c r="S29" s="85">
        <v>20000</v>
      </c>
      <c r="T29" s="85"/>
      <c r="U29" s="85">
        <v>18137</v>
      </c>
      <c r="V29" s="85">
        <v>30000</v>
      </c>
      <c r="W29" s="326">
        <v>80000</v>
      </c>
      <c r="X29" s="327">
        <v>11863</v>
      </c>
      <c r="Y29" s="314" t="s">
        <v>48</v>
      </c>
      <c r="Z29" s="319" t="s">
        <v>597</v>
      </c>
      <c r="AA29" s="319" t="s">
        <v>503</v>
      </c>
      <c r="AB29" s="319"/>
      <c r="AC29" s="313" t="s">
        <v>601</v>
      </c>
      <c r="AD29" s="313" t="s">
        <v>560</v>
      </c>
      <c r="AE29" s="320" t="s">
        <v>561</v>
      </c>
      <c r="AF29" s="332" t="s">
        <v>54</v>
      </c>
      <c r="AG29" s="80">
        <v>1088600499</v>
      </c>
      <c r="AH29" s="321">
        <v>1088600499</v>
      </c>
      <c r="AI29" s="321">
        <v>985638500</v>
      </c>
      <c r="AJ29" s="80">
        <v>1025204849</v>
      </c>
      <c r="AK29" s="321">
        <v>0</v>
      </c>
      <c r="AL29" s="321">
        <v>0</v>
      </c>
      <c r="AM29" s="86">
        <v>642850410</v>
      </c>
      <c r="AN29" s="86">
        <v>1189684157</v>
      </c>
      <c r="AO29" s="322">
        <v>3946339915</v>
      </c>
      <c r="AP29" s="322">
        <v>1088600499</v>
      </c>
      <c r="AQ29" s="322">
        <v>985638500</v>
      </c>
      <c r="AR29" s="476"/>
      <c r="AS29" s="476"/>
      <c r="AT29" s="476"/>
      <c r="AU29" s="476"/>
      <c r="AV29" s="476"/>
      <c r="AW29" s="476"/>
      <c r="AX29" s="476"/>
      <c r="AY29" s="476"/>
      <c r="AZ29" s="476"/>
      <c r="BA29" s="476"/>
      <c r="BB29" s="476"/>
      <c r="BC29" s="476"/>
      <c r="BD29" s="476"/>
      <c r="BE29" s="476"/>
      <c r="BF29" s="476"/>
      <c r="BG29" s="476"/>
      <c r="BH29" s="476"/>
      <c r="BI29" s="476"/>
      <c r="BJ29" s="476"/>
      <c r="BK29" s="476"/>
      <c r="BL29" s="476"/>
      <c r="BM29" s="87">
        <v>11863</v>
      </c>
      <c r="BN29" s="87">
        <v>11863</v>
      </c>
      <c r="BO29" s="87">
        <v>20000</v>
      </c>
      <c r="BP29" s="87">
        <v>981</v>
      </c>
      <c r="BQ29" s="87">
        <v>20000</v>
      </c>
      <c r="BR29" s="87">
        <v>30000</v>
      </c>
      <c r="BS29" s="87">
        <v>81863</v>
      </c>
      <c r="BT29" s="333">
        <f t="shared" si="3"/>
        <v>12844</v>
      </c>
      <c r="BU29" s="333"/>
      <c r="BV29" s="333"/>
      <c r="BW29" s="333"/>
      <c r="BX29" s="333"/>
      <c r="BY29" s="333"/>
      <c r="BZ29" s="333"/>
      <c r="CA29" s="333"/>
      <c r="CB29" s="333"/>
      <c r="CC29" s="333"/>
      <c r="CD29" s="333"/>
      <c r="CE29" s="333"/>
      <c r="CF29" s="333">
        <v>981</v>
      </c>
      <c r="CG29" s="333"/>
      <c r="CH29" s="334"/>
      <c r="CI29" s="334"/>
      <c r="CJ29" s="334"/>
      <c r="CK29" s="334"/>
      <c r="CL29" s="334"/>
      <c r="CM29" s="334"/>
      <c r="CN29" s="334"/>
      <c r="CO29" s="334"/>
      <c r="CP29" s="334"/>
      <c r="CQ29" s="334"/>
      <c r="CR29" s="334"/>
      <c r="CS29" s="334"/>
      <c r="CT29" s="334"/>
      <c r="CU29" s="334" t="s">
        <v>386</v>
      </c>
      <c r="CV29" s="329"/>
    </row>
    <row r="30" spans="1:100" ht="110.25" hidden="1" customHeight="1" x14ac:dyDescent="0.35">
      <c r="A30" s="250" t="s">
        <v>497</v>
      </c>
      <c r="B30" s="251" t="s">
        <v>593</v>
      </c>
      <c r="C30" s="200" t="s">
        <v>594</v>
      </c>
      <c r="D30" s="200" t="s">
        <v>48</v>
      </c>
      <c r="E30" s="53" t="s">
        <v>604</v>
      </c>
      <c r="F30" s="2270">
        <v>649066668</v>
      </c>
      <c r="G30" s="2541">
        <v>647013335</v>
      </c>
      <c r="H30" s="2541">
        <v>571083335</v>
      </c>
      <c r="I30" s="2270">
        <v>2425273151</v>
      </c>
      <c r="J30" s="2544">
        <v>0</v>
      </c>
      <c r="K30" s="2544">
        <v>0</v>
      </c>
      <c r="L30" s="2270">
        <v>2099161090</v>
      </c>
      <c r="M30" s="2270">
        <v>2287854148</v>
      </c>
      <c r="N30" s="2271">
        <v>7461355057</v>
      </c>
      <c r="O30" s="2274">
        <v>647013335</v>
      </c>
      <c r="P30" s="2271">
        <v>571083335</v>
      </c>
      <c r="Q30" s="2549">
        <v>6</v>
      </c>
      <c r="R30" s="2549">
        <v>6</v>
      </c>
      <c r="S30" s="2549">
        <v>13</v>
      </c>
      <c r="T30" s="2549"/>
      <c r="U30" s="2549">
        <v>13</v>
      </c>
      <c r="V30" s="2549">
        <v>16</v>
      </c>
      <c r="W30" s="2272">
        <v>48</v>
      </c>
      <c r="X30" s="2273">
        <v>6</v>
      </c>
      <c r="Y30" s="200" t="s">
        <v>48</v>
      </c>
      <c r="Z30" s="252" t="s">
        <v>597</v>
      </c>
      <c r="AA30" s="252" t="s">
        <v>503</v>
      </c>
      <c r="AB30" s="252"/>
      <c r="AC30" s="251" t="s">
        <v>799</v>
      </c>
      <c r="AD30" s="251" t="s">
        <v>560</v>
      </c>
      <c r="AE30" s="254" t="s">
        <v>605</v>
      </c>
      <c r="AF30" s="335" t="s">
        <v>60</v>
      </c>
      <c r="AG30" s="54">
        <v>103960000</v>
      </c>
      <c r="AH30" s="256">
        <v>103960000</v>
      </c>
      <c r="AI30" s="256">
        <v>94760000</v>
      </c>
      <c r="AJ30" s="54">
        <v>358827480</v>
      </c>
      <c r="AK30" s="256">
        <v>0</v>
      </c>
      <c r="AL30" s="256">
        <v>0</v>
      </c>
      <c r="AM30" s="73">
        <v>370440193</v>
      </c>
      <c r="AN30" s="73">
        <v>403738967</v>
      </c>
      <c r="AO30" s="257">
        <v>1236966640</v>
      </c>
      <c r="AP30" s="257">
        <v>103960000</v>
      </c>
      <c r="AQ30" s="257">
        <v>94760000</v>
      </c>
      <c r="AR30" s="477"/>
      <c r="AS30" s="477"/>
      <c r="AT30" s="477"/>
      <c r="AU30" s="477"/>
      <c r="AV30" s="477"/>
      <c r="AW30" s="477"/>
      <c r="AX30" s="477"/>
      <c r="AY30" s="477"/>
      <c r="AZ30" s="477"/>
      <c r="BA30" s="477"/>
      <c r="BB30" s="477"/>
      <c r="BC30" s="477"/>
      <c r="BD30" s="477"/>
      <c r="BE30" s="477"/>
      <c r="BF30" s="477"/>
      <c r="BG30" s="477"/>
      <c r="BH30" s="477"/>
      <c r="BI30" s="477"/>
      <c r="BJ30" s="477"/>
      <c r="BK30" s="477"/>
      <c r="BL30" s="477"/>
      <c r="BM30" s="55">
        <v>6</v>
      </c>
      <c r="BN30" s="55">
        <v>6</v>
      </c>
      <c r="BO30" s="55">
        <v>13</v>
      </c>
      <c r="BP30" s="55">
        <v>1</v>
      </c>
      <c r="BQ30" s="55">
        <v>13</v>
      </c>
      <c r="BR30" s="55">
        <v>16</v>
      </c>
      <c r="BS30" s="55">
        <v>48</v>
      </c>
      <c r="BT30" s="258">
        <f t="shared" si="3"/>
        <v>7</v>
      </c>
      <c r="BU30" s="258"/>
      <c r="BV30" s="258"/>
      <c r="BW30" s="258"/>
      <c r="BX30" s="258"/>
      <c r="BY30" s="258"/>
      <c r="BZ30" s="258"/>
      <c r="CA30" s="258"/>
      <c r="CB30" s="258"/>
      <c r="CC30" s="258"/>
      <c r="CD30" s="258"/>
      <c r="CE30" s="258"/>
      <c r="CF30" s="258"/>
      <c r="CG30" s="258"/>
      <c r="CH30" s="255"/>
      <c r="CI30" s="255"/>
      <c r="CJ30" s="255"/>
      <c r="CK30" s="255"/>
      <c r="CL30" s="255"/>
      <c r="CM30" s="255"/>
      <c r="CN30" s="255"/>
      <c r="CO30" s="255"/>
      <c r="CP30" s="255"/>
      <c r="CQ30" s="255"/>
      <c r="CR30" s="255"/>
      <c r="CS30" s="255"/>
      <c r="CT30" s="255"/>
      <c r="CU30" s="255" t="s">
        <v>386</v>
      </c>
      <c r="CV30" s="259"/>
    </row>
    <row r="31" spans="1:100" ht="110.25" hidden="1" customHeight="1" x14ac:dyDescent="0.35">
      <c r="A31" s="260" t="s">
        <v>497</v>
      </c>
      <c r="B31" s="253" t="s">
        <v>593</v>
      </c>
      <c r="C31" s="224" t="s">
        <v>594</v>
      </c>
      <c r="D31" s="224" t="s">
        <v>48</v>
      </c>
      <c r="E31" s="61" t="s">
        <v>604</v>
      </c>
      <c r="F31" s="2264"/>
      <c r="G31" s="2542"/>
      <c r="H31" s="2542"/>
      <c r="I31" s="2264"/>
      <c r="J31" s="2533">
        <v>47692260</v>
      </c>
      <c r="K31" s="2533">
        <v>0</v>
      </c>
      <c r="L31" s="2264"/>
      <c r="M31" s="2264"/>
      <c r="N31" s="2255">
        <v>0</v>
      </c>
      <c r="O31" s="2275">
        <v>47692260</v>
      </c>
      <c r="P31" s="2255">
        <v>0</v>
      </c>
      <c r="Q31" s="2550"/>
      <c r="R31" s="2550"/>
      <c r="S31" s="2550"/>
      <c r="T31" s="2550"/>
      <c r="U31" s="2550"/>
      <c r="V31" s="2550"/>
      <c r="W31" s="2246"/>
      <c r="X31" s="2249"/>
      <c r="Y31" s="224" t="s">
        <v>48</v>
      </c>
      <c r="Z31" s="261" t="s">
        <v>597</v>
      </c>
      <c r="AA31" s="261" t="s">
        <v>503</v>
      </c>
      <c r="AB31" s="261"/>
      <c r="AC31" s="253" t="s">
        <v>799</v>
      </c>
      <c r="AD31" s="253" t="s">
        <v>560</v>
      </c>
      <c r="AE31" s="262" t="s">
        <v>605</v>
      </c>
      <c r="AF31" s="336" t="s">
        <v>65</v>
      </c>
      <c r="AG31" s="62">
        <v>478866668</v>
      </c>
      <c r="AH31" s="264">
        <v>476813335</v>
      </c>
      <c r="AI31" s="264">
        <v>428483335</v>
      </c>
      <c r="AJ31" s="62">
        <v>1546698105</v>
      </c>
      <c r="AK31" s="264">
        <v>47692260</v>
      </c>
      <c r="AL31" s="264">
        <v>0</v>
      </c>
      <c r="AM31" s="71">
        <v>864360449</v>
      </c>
      <c r="AN31" s="71">
        <v>942057590</v>
      </c>
      <c r="AO31" s="265">
        <v>3831982812</v>
      </c>
      <c r="AP31" s="265">
        <v>524505595</v>
      </c>
      <c r="AQ31" s="265">
        <v>428483335</v>
      </c>
      <c r="AR31" s="478"/>
      <c r="AS31" s="478"/>
      <c r="AT31" s="478"/>
      <c r="AU31" s="478"/>
      <c r="AV31" s="478"/>
      <c r="AW31" s="478"/>
      <c r="AX31" s="478"/>
      <c r="AY31" s="478"/>
      <c r="AZ31" s="478"/>
      <c r="BA31" s="478"/>
      <c r="BB31" s="478"/>
      <c r="BC31" s="478"/>
      <c r="BD31" s="478"/>
      <c r="BE31" s="478"/>
      <c r="BF31" s="478"/>
      <c r="BG31" s="478"/>
      <c r="BH31" s="478"/>
      <c r="BI31" s="478"/>
      <c r="BJ31" s="478"/>
      <c r="BK31" s="478"/>
      <c r="BL31" s="478"/>
      <c r="BM31" s="63">
        <v>6</v>
      </c>
      <c r="BN31" s="63">
        <v>6</v>
      </c>
      <c r="BO31" s="63">
        <v>13</v>
      </c>
      <c r="BP31" s="63">
        <v>1</v>
      </c>
      <c r="BQ31" s="63">
        <v>11</v>
      </c>
      <c r="BR31" s="63">
        <v>18</v>
      </c>
      <c r="BS31" s="63">
        <v>48</v>
      </c>
      <c r="BT31" s="266">
        <f t="shared" si="3"/>
        <v>7</v>
      </c>
      <c r="BU31" s="266"/>
      <c r="BV31" s="266"/>
      <c r="BW31" s="266"/>
      <c r="BX31" s="266"/>
      <c r="BY31" s="266"/>
      <c r="BZ31" s="266"/>
      <c r="CA31" s="266"/>
      <c r="CB31" s="266"/>
      <c r="CC31" s="266"/>
      <c r="CD31" s="266"/>
      <c r="CE31" s="266"/>
      <c r="CF31" s="266"/>
      <c r="CG31" s="266"/>
      <c r="CH31" s="263"/>
      <c r="CI31" s="263"/>
      <c r="CJ31" s="263"/>
      <c r="CK31" s="263"/>
      <c r="CL31" s="263"/>
      <c r="CM31" s="263"/>
      <c r="CN31" s="263"/>
      <c r="CO31" s="263"/>
      <c r="CP31" s="263"/>
      <c r="CQ31" s="263"/>
      <c r="CR31" s="263"/>
      <c r="CS31" s="263"/>
      <c r="CT31" s="263"/>
      <c r="CU31" s="263" t="s">
        <v>386</v>
      </c>
      <c r="CV31" s="267"/>
    </row>
    <row r="32" spans="1:100" ht="110.25" hidden="1" customHeight="1" x14ac:dyDescent="0.35">
      <c r="A32" s="260" t="s">
        <v>497</v>
      </c>
      <c r="B32" s="253" t="s">
        <v>593</v>
      </c>
      <c r="C32" s="224" t="s">
        <v>594</v>
      </c>
      <c r="D32" s="224" t="s">
        <v>48</v>
      </c>
      <c r="E32" s="61" t="s">
        <v>604</v>
      </c>
      <c r="F32" s="2264"/>
      <c r="G32" s="2542"/>
      <c r="H32" s="2542"/>
      <c r="I32" s="2264"/>
      <c r="J32" s="2533">
        <v>53886060</v>
      </c>
      <c r="K32" s="2533">
        <v>0</v>
      </c>
      <c r="L32" s="2264"/>
      <c r="M32" s="2264"/>
      <c r="N32" s="2255">
        <v>0</v>
      </c>
      <c r="O32" s="2275">
        <v>53886060</v>
      </c>
      <c r="P32" s="2255">
        <v>0</v>
      </c>
      <c r="Q32" s="2550"/>
      <c r="R32" s="2550"/>
      <c r="S32" s="2550"/>
      <c r="T32" s="2550"/>
      <c r="U32" s="2550"/>
      <c r="V32" s="2550"/>
      <c r="W32" s="2246"/>
      <c r="X32" s="2249"/>
      <c r="Y32" s="224" t="s">
        <v>48</v>
      </c>
      <c r="Z32" s="261" t="s">
        <v>597</v>
      </c>
      <c r="AA32" s="261" t="s">
        <v>503</v>
      </c>
      <c r="AB32" s="261"/>
      <c r="AC32" s="253" t="s">
        <v>799</v>
      </c>
      <c r="AD32" s="253" t="s">
        <v>560</v>
      </c>
      <c r="AE32" s="262" t="s">
        <v>605</v>
      </c>
      <c r="AF32" s="336" t="s">
        <v>71</v>
      </c>
      <c r="AG32" s="62">
        <v>66240000</v>
      </c>
      <c r="AH32" s="264">
        <v>66240000</v>
      </c>
      <c r="AI32" s="264">
        <v>47840000</v>
      </c>
      <c r="AJ32" s="62">
        <v>294824880</v>
      </c>
      <c r="AK32" s="264">
        <v>53886060</v>
      </c>
      <c r="AL32" s="264">
        <v>0</v>
      </c>
      <c r="AM32" s="71">
        <v>493920256</v>
      </c>
      <c r="AN32" s="71">
        <v>538318623</v>
      </c>
      <c r="AO32" s="265">
        <v>1393303759</v>
      </c>
      <c r="AP32" s="265">
        <v>120126060</v>
      </c>
      <c r="AQ32" s="265">
        <v>47840000</v>
      </c>
      <c r="AR32" s="478"/>
      <c r="AS32" s="478"/>
      <c r="AT32" s="478"/>
      <c r="AU32" s="478"/>
      <c r="AV32" s="478"/>
      <c r="AW32" s="478"/>
      <c r="AX32" s="478"/>
      <c r="AY32" s="478"/>
      <c r="AZ32" s="478"/>
      <c r="BA32" s="478"/>
      <c r="BB32" s="478"/>
      <c r="BC32" s="478"/>
      <c r="BD32" s="478"/>
      <c r="BE32" s="478"/>
      <c r="BF32" s="478"/>
      <c r="BG32" s="478"/>
      <c r="BH32" s="478"/>
      <c r="BI32" s="478"/>
      <c r="BJ32" s="478"/>
      <c r="BK32" s="478"/>
      <c r="BL32" s="478"/>
      <c r="BM32" s="63">
        <v>6</v>
      </c>
      <c r="BN32" s="63">
        <v>6</v>
      </c>
      <c r="BO32" s="63">
        <v>13</v>
      </c>
      <c r="BP32" s="63">
        <v>1</v>
      </c>
      <c r="BQ32" s="63">
        <v>13</v>
      </c>
      <c r="BR32" s="63">
        <v>16</v>
      </c>
      <c r="BS32" s="63">
        <v>48</v>
      </c>
      <c r="BT32" s="266">
        <f t="shared" si="3"/>
        <v>7</v>
      </c>
      <c r="BU32" s="266"/>
      <c r="BV32" s="266"/>
      <c r="BW32" s="266"/>
      <c r="BX32" s="266"/>
      <c r="BY32" s="266"/>
      <c r="BZ32" s="266"/>
      <c r="CA32" s="266"/>
      <c r="CB32" s="266"/>
      <c r="CC32" s="266"/>
      <c r="CD32" s="266"/>
      <c r="CE32" s="266"/>
      <c r="CF32" s="266"/>
      <c r="CG32" s="266"/>
      <c r="CH32" s="263"/>
      <c r="CI32" s="263"/>
      <c r="CJ32" s="263"/>
      <c r="CK32" s="263"/>
      <c r="CL32" s="263"/>
      <c r="CM32" s="263"/>
      <c r="CN32" s="263"/>
      <c r="CO32" s="263"/>
      <c r="CP32" s="263"/>
      <c r="CQ32" s="263"/>
      <c r="CR32" s="263"/>
      <c r="CS32" s="263"/>
      <c r="CT32" s="263"/>
      <c r="CU32" s="263" t="s">
        <v>386</v>
      </c>
      <c r="CV32" s="267"/>
    </row>
    <row r="33" spans="1:100" ht="110.25" hidden="1" customHeight="1" thickBot="1" x14ac:dyDescent="0.4">
      <c r="A33" s="279" t="s">
        <v>497</v>
      </c>
      <c r="B33" s="280" t="s">
        <v>593</v>
      </c>
      <c r="C33" s="232" t="s">
        <v>594</v>
      </c>
      <c r="D33" s="232" t="s">
        <v>48</v>
      </c>
      <c r="E33" s="65" t="s">
        <v>604</v>
      </c>
      <c r="F33" s="2265"/>
      <c r="G33" s="2543"/>
      <c r="H33" s="2543"/>
      <c r="I33" s="2265"/>
      <c r="J33" s="2534">
        <v>0</v>
      </c>
      <c r="K33" s="2534">
        <v>0</v>
      </c>
      <c r="L33" s="2265"/>
      <c r="M33" s="2265"/>
      <c r="N33" s="2256">
        <v>0</v>
      </c>
      <c r="O33" s="2276">
        <v>0</v>
      </c>
      <c r="P33" s="2256">
        <v>0</v>
      </c>
      <c r="Q33" s="2551"/>
      <c r="R33" s="2551"/>
      <c r="S33" s="2551"/>
      <c r="T33" s="2551"/>
      <c r="U33" s="2551"/>
      <c r="V33" s="2551"/>
      <c r="W33" s="2247"/>
      <c r="X33" s="2250"/>
      <c r="Y33" s="232" t="s">
        <v>48</v>
      </c>
      <c r="Z33" s="281" t="s">
        <v>597</v>
      </c>
      <c r="AA33" s="281" t="s">
        <v>503</v>
      </c>
      <c r="AB33" s="281"/>
      <c r="AC33" s="280" t="s">
        <v>799</v>
      </c>
      <c r="AD33" s="280" t="s">
        <v>560</v>
      </c>
      <c r="AE33" s="282" t="s">
        <v>605</v>
      </c>
      <c r="AF33" s="337" t="s">
        <v>75</v>
      </c>
      <c r="AG33" s="66">
        <v>0</v>
      </c>
      <c r="AH33" s="284"/>
      <c r="AI33" s="284"/>
      <c r="AJ33" s="66">
        <v>224922686</v>
      </c>
      <c r="AK33" s="284">
        <v>0</v>
      </c>
      <c r="AL33" s="284">
        <v>0</v>
      </c>
      <c r="AM33" s="74">
        <v>370440192</v>
      </c>
      <c r="AN33" s="74">
        <v>403738968</v>
      </c>
      <c r="AO33" s="285">
        <v>999101846</v>
      </c>
      <c r="AP33" s="285">
        <v>0</v>
      </c>
      <c r="AQ33" s="285">
        <v>0</v>
      </c>
      <c r="AR33" s="479"/>
      <c r="AS33" s="479"/>
      <c r="AT33" s="479"/>
      <c r="AU33" s="479"/>
      <c r="AV33" s="479"/>
      <c r="AW33" s="479"/>
      <c r="AX33" s="479"/>
      <c r="AY33" s="479"/>
      <c r="AZ33" s="479"/>
      <c r="BA33" s="479"/>
      <c r="BB33" s="479"/>
      <c r="BC33" s="479"/>
      <c r="BD33" s="479"/>
      <c r="BE33" s="479"/>
      <c r="BF33" s="479"/>
      <c r="BG33" s="479"/>
      <c r="BH33" s="479"/>
      <c r="BI33" s="479"/>
      <c r="BJ33" s="479"/>
      <c r="BK33" s="479"/>
      <c r="BL33" s="479"/>
      <c r="BM33" s="67">
        <v>0</v>
      </c>
      <c r="BN33" s="67">
        <v>0</v>
      </c>
      <c r="BO33" s="67">
        <v>17</v>
      </c>
      <c r="BP33" s="67">
        <v>1</v>
      </c>
      <c r="BQ33" s="67">
        <v>13</v>
      </c>
      <c r="BR33" s="67">
        <v>18</v>
      </c>
      <c r="BS33" s="67">
        <v>48</v>
      </c>
      <c r="BT33" s="286">
        <f t="shared" si="3"/>
        <v>1</v>
      </c>
      <c r="BU33" s="286"/>
      <c r="BV33" s="286"/>
      <c r="BW33" s="286"/>
      <c r="BX33" s="286"/>
      <c r="BY33" s="286"/>
      <c r="BZ33" s="286"/>
      <c r="CA33" s="286"/>
      <c r="CB33" s="286"/>
      <c r="CC33" s="286"/>
      <c r="CD33" s="286"/>
      <c r="CE33" s="286"/>
      <c r="CF33" s="286"/>
      <c r="CG33" s="286"/>
      <c r="CH33" s="287"/>
      <c r="CI33" s="287"/>
      <c r="CJ33" s="287"/>
      <c r="CK33" s="287"/>
      <c r="CL33" s="287"/>
      <c r="CM33" s="287"/>
      <c r="CN33" s="287"/>
      <c r="CO33" s="287"/>
      <c r="CP33" s="287"/>
      <c r="CQ33" s="287"/>
      <c r="CR33" s="287"/>
      <c r="CS33" s="287"/>
      <c r="CT33" s="287"/>
      <c r="CU33" s="287" t="s">
        <v>386</v>
      </c>
      <c r="CV33" s="288"/>
    </row>
    <row r="34" spans="1:100" ht="110.25" hidden="1" customHeight="1" x14ac:dyDescent="0.35">
      <c r="A34" s="250" t="s">
        <v>497</v>
      </c>
      <c r="B34" s="251" t="s">
        <v>498</v>
      </c>
      <c r="C34" s="200" t="s">
        <v>611</v>
      </c>
      <c r="D34" s="200" t="s">
        <v>249</v>
      </c>
      <c r="E34" s="53" t="s">
        <v>613</v>
      </c>
      <c r="F34" s="2270">
        <v>2862084500</v>
      </c>
      <c r="G34" s="2541">
        <v>2784854565</v>
      </c>
      <c r="H34" s="2541">
        <v>1681340079</v>
      </c>
      <c r="I34" s="2270">
        <v>5625425000</v>
      </c>
      <c r="J34" s="2544">
        <v>793592230</v>
      </c>
      <c r="K34" s="2544">
        <v>0</v>
      </c>
      <c r="L34" s="2270">
        <v>4504665849.7502127</v>
      </c>
      <c r="M34" s="2270">
        <v>4146506858.5291662</v>
      </c>
      <c r="N34" s="2271">
        <v>17138682208.279381</v>
      </c>
      <c r="O34" s="2271">
        <v>3578446795</v>
      </c>
      <c r="P34" s="2271">
        <v>1681340079</v>
      </c>
      <c r="Q34" s="2269">
        <v>4</v>
      </c>
      <c r="R34" s="2269">
        <v>4</v>
      </c>
      <c r="S34" s="2269">
        <v>4</v>
      </c>
      <c r="T34" s="2269"/>
      <c r="U34" s="2269">
        <v>4</v>
      </c>
      <c r="V34" s="2269">
        <v>4</v>
      </c>
      <c r="W34" s="2272">
        <v>4</v>
      </c>
      <c r="X34" s="2273">
        <v>4</v>
      </c>
      <c r="Y34" s="200" t="s">
        <v>249</v>
      </c>
      <c r="Z34" s="252" t="s">
        <v>614</v>
      </c>
      <c r="AA34" s="252" t="s">
        <v>503</v>
      </c>
      <c r="AB34" s="252"/>
      <c r="AC34" s="251" t="s">
        <v>615</v>
      </c>
      <c r="AD34" s="251" t="s">
        <v>560</v>
      </c>
      <c r="AE34" s="254" t="s">
        <v>616</v>
      </c>
      <c r="AF34" s="335" t="s">
        <v>617</v>
      </c>
      <c r="AG34" s="54">
        <v>108939800</v>
      </c>
      <c r="AH34" s="256">
        <v>108939800</v>
      </c>
      <c r="AI34" s="256">
        <v>98939800</v>
      </c>
      <c r="AJ34" s="54">
        <v>0</v>
      </c>
      <c r="AK34" s="256"/>
      <c r="AL34" s="256"/>
      <c r="AM34" s="73">
        <v>0</v>
      </c>
      <c r="AN34" s="73">
        <v>0</v>
      </c>
      <c r="AO34" s="257">
        <v>108939800</v>
      </c>
      <c r="AP34" s="257">
        <v>108939800</v>
      </c>
      <c r="AQ34" s="257">
        <v>98939800</v>
      </c>
      <c r="AR34" s="470"/>
      <c r="AS34" s="470"/>
      <c r="AT34" s="470"/>
      <c r="AU34" s="470"/>
      <c r="AV34" s="470"/>
      <c r="AW34" s="470"/>
      <c r="AX34" s="470"/>
      <c r="AY34" s="470"/>
      <c r="AZ34" s="470"/>
      <c r="BA34" s="470"/>
      <c r="BB34" s="470"/>
      <c r="BC34" s="470"/>
      <c r="BD34" s="470"/>
      <c r="BE34" s="470"/>
      <c r="BF34" s="470"/>
      <c r="BG34" s="470"/>
      <c r="BH34" s="470"/>
      <c r="BI34" s="470"/>
      <c r="BJ34" s="470"/>
      <c r="BK34" s="470"/>
      <c r="BL34" s="470"/>
      <c r="BM34" s="55">
        <v>4</v>
      </c>
      <c r="BN34" s="55">
        <v>4</v>
      </c>
      <c r="BO34" s="55">
        <v>0</v>
      </c>
      <c r="BP34" s="55"/>
      <c r="BQ34" s="55">
        <v>0</v>
      </c>
      <c r="BR34" s="55">
        <v>0</v>
      </c>
      <c r="BS34" s="55">
        <v>4</v>
      </c>
      <c r="BT34" s="258">
        <v>4</v>
      </c>
      <c r="BU34" s="258"/>
      <c r="BV34" s="258"/>
      <c r="BW34" s="258"/>
      <c r="BX34" s="258"/>
      <c r="BY34" s="258"/>
      <c r="BZ34" s="258"/>
      <c r="CA34" s="258"/>
      <c r="CB34" s="258"/>
      <c r="CC34" s="258"/>
      <c r="CD34" s="258"/>
      <c r="CE34" s="258"/>
      <c r="CF34" s="258"/>
      <c r="CG34" s="258"/>
      <c r="CH34" s="255"/>
      <c r="CI34" s="255"/>
      <c r="CJ34" s="255"/>
      <c r="CK34" s="255"/>
      <c r="CL34" s="255"/>
      <c r="CM34" s="255"/>
      <c r="CN34" s="255"/>
      <c r="CO34" s="255"/>
      <c r="CP34" s="255"/>
      <c r="CQ34" s="255"/>
      <c r="CR34" s="255"/>
      <c r="CS34" s="255"/>
      <c r="CT34" s="255"/>
      <c r="CU34" s="255" t="s">
        <v>391</v>
      </c>
      <c r="CV34" s="259"/>
    </row>
    <row r="35" spans="1:100" ht="110.25" hidden="1" customHeight="1" x14ac:dyDescent="0.35">
      <c r="A35" s="260" t="s">
        <v>497</v>
      </c>
      <c r="B35" s="253" t="s">
        <v>498</v>
      </c>
      <c r="C35" s="224" t="s">
        <v>611</v>
      </c>
      <c r="D35" s="224" t="s">
        <v>249</v>
      </c>
      <c r="E35" s="61" t="s">
        <v>613</v>
      </c>
      <c r="F35" s="2264"/>
      <c r="G35" s="2542"/>
      <c r="H35" s="2542"/>
      <c r="I35" s="2264"/>
      <c r="J35" s="2533"/>
      <c r="K35" s="2533"/>
      <c r="L35" s="2264"/>
      <c r="M35" s="2264"/>
      <c r="N35" s="2255"/>
      <c r="O35" s="2255"/>
      <c r="P35" s="2255"/>
      <c r="Q35" s="2243"/>
      <c r="R35" s="2243"/>
      <c r="S35" s="2243"/>
      <c r="T35" s="2243"/>
      <c r="U35" s="2243"/>
      <c r="V35" s="2243"/>
      <c r="W35" s="2246"/>
      <c r="X35" s="2249"/>
      <c r="Y35" s="224" t="s">
        <v>249</v>
      </c>
      <c r="Z35" s="261" t="s">
        <v>618</v>
      </c>
      <c r="AA35" s="261" t="s">
        <v>503</v>
      </c>
      <c r="AB35" s="261"/>
      <c r="AC35" s="253" t="s">
        <v>615</v>
      </c>
      <c r="AD35" s="253" t="s">
        <v>560</v>
      </c>
      <c r="AE35" s="262" t="s">
        <v>616</v>
      </c>
      <c r="AF35" s="263" t="s">
        <v>257</v>
      </c>
      <c r="AG35" s="62">
        <v>669250000</v>
      </c>
      <c r="AH35" s="264">
        <v>669250000</v>
      </c>
      <c r="AI35" s="264">
        <v>463950000</v>
      </c>
      <c r="AJ35" s="62">
        <v>859363896</v>
      </c>
      <c r="AK35" s="264"/>
      <c r="AL35" s="264"/>
      <c r="AM35" s="71">
        <v>556598187</v>
      </c>
      <c r="AN35" s="71">
        <v>457588919</v>
      </c>
      <c r="AO35" s="265">
        <v>2542801002</v>
      </c>
      <c r="AP35" s="265">
        <v>669250000</v>
      </c>
      <c r="AQ35" s="265">
        <v>463950000</v>
      </c>
      <c r="AR35" s="472"/>
      <c r="AS35" s="472"/>
      <c r="AT35" s="472"/>
      <c r="AU35" s="472"/>
      <c r="AV35" s="472"/>
      <c r="AW35" s="472"/>
      <c r="AX35" s="472"/>
      <c r="AY35" s="472"/>
      <c r="AZ35" s="472"/>
      <c r="BA35" s="472"/>
      <c r="BB35" s="472"/>
      <c r="BC35" s="472"/>
      <c r="BD35" s="472"/>
      <c r="BE35" s="472"/>
      <c r="BF35" s="472"/>
      <c r="BG35" s="472"/>
      <c r="BH35" s="472"/>
      <c r="BI35" s="472"/>
      <c r="BJ35" s="472"/>
      <c r="BK35" s="472"/>
      <c r="BL35" s="472"/>
      <c r="BM35" s="82">
        <v>0.27</v>
      </c>
      <c r="BN35" s="82">
        <v>0.27</v>
      </c>
      <c r="BO35" s="82">
        <v>0.22</v>
      </c>
      <c r="BP35" s="82"/>
      <c r="BQ35" s="82">
        <v>0.28000000000000003</v>
      </c>
      <c r="BR35" s="82">
        <v>0.23</v>
      </c>
      <c r="BS35" s="82">
        <v>1</v>
      </c>
      <c r="BT35" s="266">
        <v>0.27</v>
      </c>
      <c r="BU35" s="266"/>
      <c r="BV35" s="266"/>
      <c r="BW35" s="266"/>
      <c r="BX35" s="266"/>
      <c r="BY35" s="266"/>
      <c r="BZ35" s="266"/>
      <c r="CA35" s="266"/>
      <c r="CB35" s="266"/>
      <c r="CC35" s="266"/>
      <c r="CD35" s="266"/>
      <c r="CE35" s="266"/>
      <c r="CF35" s="266"/>
      <c r="CG35" s="266"/>
      <c r="CH35" s="263"/>
      <c r="CI35" s="263"/>
      <c r="CJ35" s="263"/>
      <c r="CK35" s="263"/>
      <c r="CL35" s="263"/>
      <c r="CM35" s="263"/>
      <c r="CN35" s="263"/>
      <c r="CO35" s="263"/>
      <c r="CP35" s="263"/>
      <c r="CQ35" s="263"/>
      <c r="CR35" s="263"/>
      <c r="CS35" s="263"/>
      <c r="CT35" s="263"/>
      <c r="CU35" s="263" t="s">
        <v>391</v>
      </c>
      <c r="CV35" s="267"/>
    </row>
    <row r="36" spans="1:100" ht="110.25" hidden="1" customHeight="1" x14ac:dyDescent="0.35">
      <c r="A36" s="260" t="s">
        <v>497</v>
      </c>
      <c r="B36" s="253" t="s">
        <v>498</v>
      </c>
      <c r="C36" s="224" t="s">
        <v>611</v>
      </c>
      <c r="D36" s="224" t="s">
        <v>249</v>
      </c>
      <c r="E36" s="61" t="s">
        <v>613</v>
      </c>
      <c r="F36" s="2264"/>
      <c r="G36" s="2542"/>
      <c r="H36" s="2542"/>
      <c r="I36" s="2264"/>
      <c r="J36" s="2533"/>
      <c r="K36" s="2533"/>
      <c r="L36" s="2264"/>
      <c r="M36" s="2264"/>
      <c r="N36" s="2255">
        <v>0</v>
      </c>
      <c r="O36" s="2255">
        <v>0</v>
      </c>
      <c r="P36" s="2255">
        <v>0</v>
      </c>
      <c r="Q36" s="2243"/>
      <c r="R36" s="2243"/>
      <c r="S36" s="2243"/>
      <c r="T36" s="2243"/>
      <c r="U36" s="2243"/>
      <c r="V36" s="2243"/>
      <c r="W36" s="2246"/>
      <c r="X36" s="2249"/>
      <c r="Y36" s="224" t="s">
        <v>249</v>
      </c>
      <c r="Z36" s="261" t="s">
        <v>597</v>
      </c>
      <c r="AA36" s="261" t="s">
        <v>503</v>
      </c>
      <c r="AB36" s="261"/>
      <c r="AC36" s="253" t="s">
        <v>615</v>
      </c>
      <c r="AD36" s="253" t="s">
        <v>801</v>
      </c>
      <c r="AE36" s="262" t="s">
        <v>622</v>
      </c>
      <c r="AF36" s="263" t="s">
        <v>263</v>
      </c>
      <c r="AG36" s="62">
        <v>123426833</v>
      </c>
      <c r="AH36" s="264">
        <v>123426833</v>
      </c>
      <c r="AI36" s="264">
        <v>106289833</v>
      </c>
      <c r="AJ36" s="62">
        <v>305468265</v>
      </c>
      <c r="AK36" s="264">
        <v>96121600</v>
      </c>
      <c r="AL36" s="264"/>
      <c r="AM36" s="71">
        <v>272914314</v>
      </c>
      <c r="AN36" s="71">
        <v>278213621</v>
      </c>
      <c r="AO36" s="265">
        <v>980023033</v>
      </c>
      <c r="AP36" s="265">
        <v>219548433</v>
      </c>
      <c r="AQ36" s="265">
        <v>106289833</v>
      </c>
      <c r="AR36" s="472"/>
      <c r="AS36" s="472"/>
      <c r="AT36" s="472"/>
      <c r="AU36" s="472"/>
      <c r="AV36" s="472"/>
      <c r="AW36" s="472"/>
      <c r="AX36" s="472"/>
      <c r="AY36" s="472"/>
      <c r="AZ36" s="472"/>
      <c r="BA36" s="472"/>
      <c r="BB36" s="472"/>
      <c r="BC36" s="472"/>
      <c r="BD36" s="472"/>
      <c r="BE36" s="472"/>
      <c r="BF36" s="472"/>
      <c r="BG36" s="472"/>
      <c r="BH36" s="472"/>
      <c r="BI36" s="472"/>
      <c r="BJ36" s="472"/>
      <c r="BK36" s="472"/>
      <c r="BL36" s="472"/>
      <c r="BM36" s="63">
        <v>5</v>
      </c>
      <c r="BN36" s="63">
        <v>5</v>
      </c>
      <c r="BO36" s="63">
        <v>10</v>
      </c>
      <c r="BP36" s="63"/>
      <c r="BQ36" s="63">
        <v>10</v>
      </c>
      <c r="BR36" s="63">
        <v>10</v>
      </c>
      <c r="BS36" s="63">
        <v>35</v>
      </c>
      <c r="BT36" s="266">
        <v>5</v>
      </c>
      <c r="BU36" s="266"/>
      <c r="BV36" s="266"/>
      <c r="BW36" s="266"/>
      <c r="BX36" s="266"/>
      <c r="BY36" s="266"/>
      <c r="BZ36" s="266"/>
      <c r="CA36" s="266"/>
      <c r="CB36" s="266"/>
      <c r="CC36" s="266"/>
      <c r="CD36" s="266"/>
      <c r="CE36" s="266"/>
      <c r="CF36" s="266"/>
      <c r="CG36" s="266"/>
      <c r="CH36" s="263"/>
      <c r="CI36" s="263"/>
      <c r="CJ36" s="263"/>
      <c r="CK36" s="263"/>
      <c r="CL36" s="263"/>
      <c r="CM36" s="263"/>
      <c r="CN36" s="263"/>
      <c r="CO36" s="263"/>
      <c r="CP36" s="263"/>
      <c r="CQ36" s="263"/>
      <c r="CR36" s="263"/>
      <c r="CS36" s="263"/>
      <c r="CT36" s="263"/>
      <c r="CU36" s="263" t="s">
        <v>391</v>
      </c>
      <c r="CV36" s="267"/>
    </row>
    <row r="37" spans="1:100" ht="110.25" hidden="1" customHeight="1" x14ac:dyDescent="0.35">
      <c r="A37" s="260" t="s">
        <v>497</v>
      </c>
      <c r="B37" s="253" t="s">
        <v>498</v>
      </c>
      <c r="C37" s="224" t="s">
        <v>611</v>
      </c>
      <c r="D37" s="224" t="s">
        <v>249</v>
      </c>
      <c r="E37" s="61" t="s">
        <v>613</v>
      </c>
      <c r="F37" s="2264"/>
      <c r="G37" s="2542"/>
      <c r="H37" s="2542"/>
      <c r="I37" s="2264"/>
      <c r="J37" s="2533"/>
      <c r="K37" s="2533"/>
      <c r="L37" s="2264"/>
      <c r="M37" s="2264"/>
      <c r="N37" s="2255"/>
      <c r="O37" s="2255"/>
      <c r="P37" s="2255"/>
      <c r="Q37" s="2243"/>
      <c r="R37" s="2243"/>
      <c r="S37" s="2243"/>
      <c r="T37" s="2243"/>
      <c r="U37" s="2243"/>
      <c r="V37" s="2243"/>
      <c r="W37" s="2246"/>
      <c r="X37" s="2249"/>
      <c r="Y37" s="224" t="s">
        <v>249</v>
      </c>
      <c r="Z37" s="261" t="s">
        <v>624</v>
      </c>
      <c r="AA37" s="261" t="s">
        <v>503</v>
      </c>
      <c r="AB37" s="261"/>
      <c r="AC37" s="253" t="s">
        <v>615</v>
      </c>
      <c r="AD37" s="253" t="s">
        <v>801</v>
      </c>
      <c r="AE37" s="262" t="s">
        <v>622</v>
      </c>
      <c r="AF37" s="263" t="s">
        <v>269</v>
      </c>
      <c r="AG37" s="62">
        <v>644200766</v>
      </c>
      <c r="AH37" s="264">
        <v>589038099</v>
      </c>
      <c r="AI37" s="264">
        <v>560754599</v>
      </c>
      <c r="AJ37" s="62">
        <v>1633600089</v>
      </c>
      <c r="AK37" s="264">
        <v>520572434</v>
      </c>
      <c r="AL37" s="264"/>
      <c r="AM37" s="71">
        <v>1560616714</v>
      </c>
      <c r="AN37" s="71">
        <v>1575820114</v>
      </c>
      <c r="AO37" s="265">
        <v>5414237683</v>
      </c>
      <c r="AP37" s="265">
        <v>1109610533</v>
      </c>
      <c r="AQ37" s="265">
        <v>560754599</v>
      </c>
      <c r="AR37" s="472"/>
      <c r="AS37" s="472"/>
      <c r="AT37" s="472"/>
      <c r="AU37" s="472"/>
      <c r="AV37" s="472"/>
      <c r="AW37" s="472"/>
      <c r="AX37" s="472"/>
      <c r="AY37" s="472"/>
      <c r="AZ37" s="472"/>
      <c r="BA37" s="472"/>
      <c r="BB37" s="472"/>
      <c r="BC37" s="472"/>
      <c r="BD37" s="472"/>
      <c r="BE37" s="472"/>
      <c r="BF37" s="472"/>
      <c r="BG37" s="472"/>
      <c r="BH37" s="472"/>
      <c r="BI37" s="472"/>
      <c r="BJ37" s="472"/>
      <c r="BK37" s="472"/>
      <c r="BL37" s="472"/>
      <c r="BM37" s="63">
        <v>1648</v>
      </c>
      <c r="BN37" s="63">
        <v>1648</v>
      </c>
      <c r="BO37" s="63">
        <v>1200</v>
      </c>
      <c r="BP37" s="63"/>
      <c r="BQ37" s="63">
        <v>1200</v>
      </c>
      <c r="BR37" s="63">
        <v>252</v>
      </c>
      <c r="BS37" s="63">
        <v>4300</v>
      </c>
      <c r="BT37" s="266">
        <v>1648</v>
      </c>
      <c r="BU37" s="266"/>
      <c r="BV37" s="266"/>
      <c r="BW37" s="266"/>
      <c r="BX37" s="266"/>
      <c r="BY37" s="266"/>
      <c r="BZ37" s="266"/>
      <c r="CA37" s="266"/>
      <c r="CB37" s="266"/>
      <c r="CC37" s="266"/>
      <c r="CD37" s="266"/>
      <c r="CE37" s="266"/>
      <c r="CF37" s="266"/>
      <c r="CG37" s="266"/>
      <c r="CH37" s="263"/>
      <c r="CI37" s="263"/>
      <c r="CJ37" s="263"/>
      <c r="CK37" s="263"/>
      <c r="CL37" s="263"/>
      <c r="CM37" s="263"/>
      <c r="CN37" s="263"/>
      <c r="CO37" s="263"/>
      <c r="CP37" s="263"/>
      <c r="CQ37" s="263"/>
      <c r="CR37" s="263"/>
      <c r="CS37" s="263"/>
      <c r="CT37" s="263"/>
      <c r="CU37" s="263" t="s">
        <v>391</v>
      </c>
      <c r="CV37" s="267"/>
    </row>
    <row r="38" spans="1:100" ht="110.25" hidden="1" customHeight="1" thickBot="1" x14ac:dyDescent="0.4">
      <c r="A38" s="279" t="s">
        <v>497</v>
      </c>
      <c r="B38" s="280" t="s">
        <v>498</v>
      </c>
      <c r="C38" s="232" t="s">
        <v>611</v>
      </c>
      <c r="D38" s="232" t="s">
        <v>249</v>
      </c>
      <c r="E38" s="65" t="s">
        <v>613</v>
      </c>
      <c r="F38" s="2265"/>
      <c r="G38" s="2543"/>
      <c r="H38" s="2543"/>
      <c r="I38" s="2265"/>
      <c r="J38" s="2534"/>
      <c r="K38" s="2534"/>
      <c r="L38" s="2265"/>
      <c r="M38" s="2265"/>
      <c r="N38" s="2256">
        <v>0</v>
      </c>
      <c r="O38" s="2256">
        <v>0</v>
      </c>
      <c r="P38" s="2256">
        <v>0</v>
      </c>
      <c r="Q38" s="2244"/>
      <c r="R38" s="2244"/>
      <c r="S38" s="2244"/>
      <c r="T38" s="2244"/>
      <c r="U38" s="2244"/>
      <c r="V38" s="2244"/>
      <c r="W38" s="2247"/>
      <c r="X38" s="2250"/>
      <c r="Y38" s="232" t="s">
        <v>249</v>
      </c>
      <c r="Z38" s="281" t="s">
        <v>627</v>
      </c>
      <c r="AA38" s="281" t="s">
        <v>503</v>
      </c>
      <c r="AB38" s="281"/>
      <c r="AC38" s="280" t="s">
        <v>615</v>
      </c>
      <c r="AD38" s="280" t="s">
        <v>802</v>
      </c>
      <c r="AE38" s="282" t="s">
        <v>509</v>
      </c>
      <c r="AF38" s="287" t="s">
        <v>273</v>
      </c>
      <c r="AG38" s="66">
        <v>1316267101</v>
      </c>
      <c r="AH38" s="284">
        <v>1294199833</v>
      </c>
      <c r="AI38" s="284">
        <v>451405847</v>
      </c>
      <c r="AJ38" s="66">
        <v>2826992750</v>
      </c>
      <c r="AK38" s="284">
        <v>176898196</v>
      </c>
      <c r="AL38" s="284"/>
      <c r="AM38" s="74">
        <v>2114536635</v>
      </c>
      <c r="AN38" s="74">
        <v>1834884204</v>
      </c>
      <c r="AO38" s="285">
        <v>8092680690</v>
      </c>
      <c r="AP38" s="285">
        <v>1471098029</v>
      </c>
      <c r="AQ38" s="285">
        <v>451405847</v>
      </c>
      <c r="AR38" s="473">
        <v>32007358</v>
      </c>
      <c r="AS38" s="473"/>
      <c r="AT38" s="473"/>
      <c r="AU38" s="473"/>
      <c r="AV38" s="473">
        <v>44732657</v>
      </c>
      <c r="AW38" s="473"/>
      <c r="AX38" s="473"/>
      <c r="AY38" s="473">
        <v>73909980</v>
      </c>
      <c r="AZ38" s="473"/>
      <c r="BA38" s="473"/>
      <c r="BB38" s="473">
        <v>3022899</v>
      </c>
      <c r="BC38" s="473"/>
      <c r="BD38" s="473"/>
      <c r="BE38" s="473"/>
      <c r="BF38" s="473">
        <v>2559314</v>
      </c>
      <c r="BG38" s="473">
        <v>2797166</v>
      </c>
      <c r="BH38" s="473">
        <v>4324666</v>
      </c>
      <c r="BI38" s="473">
        <v>4548232</v>
      </c>
      <c r="BJ38" s="473">
        <v>5006419</v>
      </c>
      <c r="BK38" s="473"/>
      <c r="BL38" s="473"/>
      <c r="BM38" s="67">
        <v>5538.22</v>
      </c>
      <c r="BN38" s="67">
        <v>5538.22</v>
      </c>
      <c r="BO38" s="67">
        <v>6380</v>
      </c>
      <c r="BP38" s="67"/>
      <c r="BQ38" s="67">
        <v>10940</v>
      </c>
      <c r="BR38" s="67">
        <v>8141.78</v>
      </c>
      <c r="BS38" s="67">
        <v>31000</v>
      </c>
      <c r="BT38" s="286">
        <v>5538.22</v>
      </c>
      <c r="BU38" s="286">
        <v>1162.6199999999999</v>
      </c>
      <c r="BV38" s="286"/>
      <c r="BW38" s="286"/>
      <c r="BX38" s="286"/>
      <c r="BY38" s="286">
        <v>617</v>
      </c>
      <c r="BZ38" s="286"/>
      <c r="CA38" s="286"/>
      <c r="CB38" s="286">
        <v>1448</v>
      </c>
      <c r="CC38" s="286"/>
      <c r="CD38" s="286"/>
      <c r="CE38" s="286">
        <v>40</v>
      </c>
      <c r="CF38" s="286"/>
      <c r="CG38" s="286"/>
      <c r="CH38" s="287"/>
      <c r="CI38" s="287">
        <v>300</v>
      </c>
      <c r="CJ38" s="287">
        <v>75</v>
      </c>
      <c r="CK38" s="287">
        <v>699</v>
      </c>
      <c r="CL38" s="287">
        <v>480</v>
      </c>
      <c r="CM38" s="287">
        <v>716.6</v>
      </c>
      <c r="CN38" s="287"/>
      <c r="CO38" s="287"/>
      <c r="CP38" s="287"/>
      <c r="CQ38" s="287"/>
      <c r="CR38" s="287"/>
      <c r="CS38" s="287"/>
      <c r="CT38" s="287"/>
      <c r="CU38" s="287" t="s">
        <v>391</v>
      </c>
      <c r="CV38" s="288"/>
    </row>
    <row r="39" spans="1:100" ht="110.25" hidden="1" customHeight="1" x14ac:dyDescent="0.35">
      <c r="A39" s="289" t="s">
        <v>631</v>
      </c>
      <c r="B39" s="290" t="s">
        <v>632</v>
      </c>
      <c r="C39" s="242" t="s">
        <v>633</v>
      </c>
      <c r="D39" s="242" t="s">
        <v>635</v>
      </c>
      <c r="E39" s="68" t="s">
        <v>636</v>
      </c>
      <c r="F39" s="2263">
        <v>1162028022</v>
      </c>
      <c r="G39" s="2541">
        <v>1161126689</v>
      </c>
      <c r="H39" s="2541">
        <v>1029096742</v>
      </c>
      <c r="I39" s="2263">
        <v>4854367000</v>
      </c>
      <c r="J39" s="2532">
        <v>908193589</v>
      </c>
      <c r="K39" s="2532">
        <v>0</v>
      </c>
      <c r="L39" s="2263">
        <v>4241681591.1018949</v>
      </c>
      <c r="M39" s="2263">
        <v>4118137467.0892181</v>
      </c>
      <c r="N39" s="2254"/>
      <c r="O39" s="2254"/>
      <c r="P39" s="2254"/>
      <c r="Q39" s="2242">
        <v>0.6</v>
      </c>
      <c r="R39" s="2242">
        <v>0.4</v>
      </c>
      <c r="S39" s="2242">
        <v>1</v>
      </c>
      <c r="T39" s="2242"/>
      <c r="U39" s="2242">
        <v>1.2</v>
      </c>
      <c r="V39" s="2242">
        <v>1.2</v>
      </c>
      <c r="W39" s="2245">
        <v>4</v>
      </c>
      <c r="X39" s="2248">
        <v>0.4</v>
      </c>
      <c r="Y39" s="242" t="s">
        <v>635</v>
      </c>
      <c r="Z39" s="291"/>
      <c r="AA39" s="291" t="s">
        <v>503</v>
      </c>
      <c r="AB39" s="291"/>
      <c r="AC39" s="290" t="s">
        <v>637</v>
      </c>
      <c r="AD39" s="290" t="s">
        <v>803</v>
      </c>
      <c r="AE39" s="292" t="s">
        <v>639</v>
      </c>
      <c r="AF39" s="338" t="s">
        <v>892</v>
      </c>
      <c r="AG39" s="69">
        <v>253222000</v>
      </c>
      <c r="AH39" s="294">
        <v>252320667</v>
      </c>
      <c r="AI39" s="294">
        <v>215370600</v>
      </c>
      <c r="AJ39" s="69">
        <v>593238202</v>
      </c>
      <c r="AK39" s="294">
        <v>82539273</v>
      </c>
      <c r="AL39" s="294"/>
      <c r="AM39" s="70">
        <v>877890600</v>
      </c>
      <c r="AN39" s="70">
        <v>851560047</v>
      </c>
      <c r="AO39" s="295">
        <v>2575910849</v>
      </c>
      <c r="AP39" s="295">
        <v>334859940</v>
      </c>
      <c r="AQ39" s="295">
        <v>215370600</v>
      </c>
      <c r="AR39" s="474"/>
      <c r="AS39" s="474"/>
      <c r="AT39" s="474"/>
      <c r="AU39" s="474"/>
      <c r="AV39" s="474"/>
      <c r="AW39" s="474"/>
      <c r="AX39" s="474"/>
      <c r="AY39" s="474"/>
      <c r="AZ39" s="474"/>
      <c r="BA39" s="474"/>
      <c r="BB39" s="474"/>
      <c r="BC39" s="474"/>
      <c r="BD39" s="474"/>
      <c r="BE39" s="474"/>
      <c r="BF39" s="474"/>
      <c r="BG39" s="474"/>
      <c r="BH39" s="474"/>
      <c r="BI39" s="474"/>
      <c r="BJ39" s="474"/>
      <c r="BK39" s="474"/>
      <c r="BL39" s="474"/>
      <c r="BM39" s="81">
        <v>1</v>
      </c>
      <c r="BN39" s="81">
        <v>0.6</v>
      </c>
      <c r="BO39" s="81">
        <v>2</v>
      </c>
      <c r="BP39" s="81"/>
      <c r="BQ39" s="81">
        <v>2</v>
      </c>
      <c r="BR39" s="81">
        <v>1</v>
      </c>
      <c r="BS39" s="81">
        <v>6</v>
      </c>
      <c r="BT39" s="339">
        <v>0.6</v>
      </c>
      <c r="BU39" s="339"/>
      <c r="BV39" s="339"/>
      <c r="BW39" s="339"/>
      <c r="BX39" s="339"/>
      <c r="BY39" s="339"/>
      <c r="BZ39" s="339"/>
      <c r="CA39" s="339"/>
      <c r="CB39" s="339"/>
      <c r="CC39" s="339"/>
      <c r="CD39" s="339"/>
      <c r="CE39" s="339"/>
      <c r="CF39" s="339"/>
      <c r="CG39" s="339"/>
      <c r="CH39" s="338"/>
      <c r="CI39" s="338"/>
      <c r="CJ39" s="338"/>
      <c r="CK39" s="338"/>
      <c r="CL39" s="338"/>
      <c r="CM39" s="338"/>
      <c r="CN39" s="338"/>
      <c r="CO39" s="338"/>
      <c r="CP39" s="338"/>
      <c r="CQ39" s="338"/>
      <c r="CR39" s="338"/>
      <c r="CS39" s="338"/>
      <c r="CT39" s="338"/>
      <c r="CU39" s="338" t="s">
        <v>389</v>
      </c>
      <c r="CV39" s="296"/>
    </row>
    <row r="40" spans="1:100" ht="110.25" hidden="1" customHeight="1" x14ac:dyDescent="0.35">
      <c r="A40" s="260" t="s">
        <v>641</v>
      </c>
      <c r="B40" s="253" t="s">
        <v>632</v>
      </c>
      <c r="C40" s="224" t="s">
        <v>633</v>
      </c>
      <c r="D40" s="224" t="s">
        <v>635</v>
      </c>
      <c r="E40" s="61" t="s">
        <v>636</v>
      </c>
      <c r="F40" s="2264"/>
      <c r="G40" s="2542"/>
      <c r="H40" s="2542"/>
      <c r="I40" s="2264"/>
      <c r="J40" s="2533"/>
      <c r="K40" s="2533"/>
      <c r="L40" s="2264"/>
      <c r="M40" s="2264"/>
      <c r="N40" s="2255">
        <v>0</v>
      </c>
      <c r="O40" s="2255">
        <v>0</v>
      </c>
      <c r="P40" s="2255">
        <v>0</v>
      </c>
      <c r="Q40" s="2243"/>
      <c r="R40" s="2243"/>
      <c r="S40" s="2243"/>
      <c r="T40" s="2243"/>
      <c r="U40" s="2243"/>
      <c r="V40" s="2243"/>
      <c r="W40" s="2246"/>
      <c r="X40" s="2249"/>
      <c r="Y40" s="224" t="s">
        <v>635</v>
      </c>
      <c r="Z40" s="261"/>
      <c r="AA40" s="261" t="s">
        <v>503</v>
      </c>
      <c r="AB40" s="261"/>
      <c r="AC40" s="253" t="s">
        <v>637</v>
      </c>
      <c r="AD40" s="253" t="s">
        <v>803</v>
      </c>
      <c r="AE40" s="262" t="s">
        <v>639</v>
      </c>
      <c r="AF40" s="263" t="s">
        <v>893</v>
      </c>
      <c r="AG40" s="62">
        <v>269081167</v>
      </c>
      <c r="AH40" s="264">
        <v>269081167</v>
      </c>
      <c r="AI40" s="264">
        <v>243971167</v>
      </c>
      <c r="AJ40" s="62">
        <v>2172699194</v>
      </c>
      <c r="AK40" s="264">
        <v>188143563</v>
      </c>
      <c r="AL40" s="264"/>
      <c r="AM40" s="71">
        <v>843463518</v>
      </c>
      <c r="AN40" s="71">
        <v>818165536</v>
      </c>
      <c r="AO40" s="265">
        <v>4103409415</v>
      </c>
      <c r="AP40" s="265">
        <v>457224730</v>
      </c>
      <c r="AQ40" s="265">
        <v>243971167</v>
      </c>
      <c r="AR40" s="472"/>
      <c r="AS40" s="472"/>
      <c r="AT40" s="472"/>
      <c r="AU40" s="472"/>
      <c r="AV40" s="472"/>
      <c r="AW40" s="472"/>
      <c r="AX40" s="472"/>
      <c r="AY40" s="472"/>
      <c r="AZ40" s="472"/>
      <c r="BA40" s="472"/>
      <c r="BB40" s="472"/>
      <c r="BC40" s="472"/>
      <c r="BD40" s="472"/>
      <c r="BE40" s="472"/>
      <c r="BF40" s="472"/>
      <c r="BG40" s="472"/>
      <c r="BH40" s="472"/>
      <c r="BI40" s="472"/>
      <c r="BJ40" s="472"/>
      <c r="BK40" s="472"/>
      <c r="BL40" s="472"/>
      <c r="BM40" s="88">
        <v>0.5</v>
      </c>
      <c r="BN40" s="88">
        <v>0.3</v>
      </c>
      <c r="BO40" s="88">
        <v>0.5</v>
      </c>
      <c r="BP40" s="88"/>
      <c r="BQ40" s="88">
        <v>0.5</v>
      </c>
      <c r="BR40" s="88">
        <v>0.5</v>
      </c>
      <c r="BS40" s="88">
        <v>2</v>
      </c>
      <c r="BT40" s="266">
        <v>0.3</v>
      </c>
      <c r="BU40" s="266"/>
      <c r="BV40" s="266"/>
      <c r="BW40" s="266"/>
      <c r="BX40" s="266"/>
      <c r="BY40" s="266"/>
      <c r="BZ40" s="266"/>
      <c r="CA40" s="266"/>
      <c r="CB40" s="266"/>
      <c r="CC40" s="266"/>
      <c r="CD40" s="266"/>
      <c r="CE40" s="266"/>
      <c r="CF40" s="266"/>
      <c r="CG40" s="266"/>
      <c r="CH40" s="263"/>
      <c r="CI40" s="263"/>
      <c r="CJ40" s="263"/>
      <c r="CK40" s="263"/>
      <c r="CL40" s="263"/>
      <c r="CM40" s="263"/>
      <c r="CN40" s="263"/>
      <c r="CO40" s="263"/>
      <c r="CP40" s="263"/>
      <c r="CQ40" s="263"/>
      <c r="CR40" s="263"/>
      <c r="CS40" s="263"/>
      <c r="CT40" s="263"/>
      <c r="CU40" s="263" t="s">
        <v>389</v>
      </c>
      <c r="CV40" s="267"/>
    </row>
    <row r="41" spans="1:100" ht="110.25" hidden="1" customHeight="1" x14ac:dyDescent="0.35">
      <c r="A41" s="260" t="s">
        <v>641</v>
      </c>
      <c r="B41" s="253" t="s">
        <v>632</v>
      </c>
      <c r="C41" s="224" t="s">
        <v>633</v>
      </c>
      <c r="D41" s="224" t="s">
        <v>635</v>
      </c>
      <c r="E41" s="61" t="s">
        <v>636</v>
      </c>
      <c r="F41" s="2264"/>
      <c r="G41" s="2542"/>
      <c r="H41" s="2542"/>
      <c r="I41" s="2264"/>
      <c r="J41" s="2533"/>
      <c r="K41" s="2533"/>
      <c r="L41" s="2264"/>
      <c r="M41" s="2264"/>
      <c r="N41" s="2255"/>
      <c r="O41" s="2255"/>
      <c r="P41" s="2255"/>
      <c r="Q41" s="2243"/>
      <c r="R41" s="2243"/>
      <c r="S41" s="2243"/>
      <c r="T41" s="2243"/>
      <c r="U41" s="2243"/>
      <c r="V41" s="2243"/>
      <c r="W41" s="2246"/>
      <c r="X41" s="2249"/>
      <c r="Y41" s="224" t="s">
        <v>635</v>
      </c>
      <c r="Z41" s="261"/>
      <c r="AA41" s="261" t="s">
        <v>503</v>
      </c>
      <c r="AB41" s="261"/>
      <c r="AC41" s="253" t="s">
        <v>637</v>
      </c>
      <c r="AD41" s="253" t="s">
        <v>804</v>
      </c>
      <c r="AE41" s="262" t="s">
        <v>644</v>
      </c>
      <c r="AF41" s="263" t="s">
        <v>894</v>
      </c>
      <c r="AG41" s="62">
        <v>211269333</v>
      </c>
      <c r="AH41" s="264">
        <v>211269333</v>
      </c>
      <c r="AI41" s="264">
        <v>196539466</v>
      </c>
      <c r="AJ41" s="62">
        <v>795053692</v>
      </c>
      <c r="AK41" s="264">
        <v>287838100</v>
      </c>
      <c r="AL41" s="264"/>
      <c r="AM41" s="71">
        <v>670865221</v>
      </c>
      <c r="AN41" s="71">
        <v>648884768</v>
      </c>
      <c r="AO41" s="265">
        <v>2326073014</v>
      </c>
      <c r="AP41" s="265">
        <v>499107433</v>
      </c>
      <c r="AQ41" s="265">
        <v>196539466</v>
      </c>
      <c r="AR41" s="472"/>
      <c r="AS41" s="472"/>
      <c r="AT41" s="472"/>
      <c r="AU41" s="472"/>
      <c r="AV41" s="472"/>
      <c r="AW41" s="472"/>
      <c r="AX41" s="472"/>
      <c r="AY41" s="472"/>
      <c r="AZ41" s="472"/>
      <c r="BA41" s="472"/>
      <c r="BB41" s="472"/>
      <c r="BC41" s="472"/>
      <c r="BD41" s="472"/>
      <c r="BE41" s="472"/>
      <c r="BF41" s="472"/>
      <c r="BG41" s="472"/>
      <c r="BH41" s="472"/>
      <c r="BI41" s="472"/>
      <c r="BJ41" s="472"/>
      <c r="BK41" s="472"/>
      <c r="BL41" s="472"/>
      <c r="BM41" s="88">
        <v>1</v>
      </c>
      <c r="BN41" s="88">
        <v>1</v>
      </c>
      <c r="BO41" s="88">
        <v>4</v>
      </c>
      <c r="BP41" s="88"/>
      <c r="BQ41" s="88">
        <v>4</v>
      </c>
      <c r="BR41" s="88">
        <v>2</v>
      </c>
      <c r="BS41" s="88">
        <v>11</v>
      </c>
      <c r="BT41" s="266">
        <v>1</v>
      </c>
      <c r="BU41" s="266"/>
      <c r="BV41" s="266"/>
      <c r="BW41" s="266"/>
      <c r="BX41" s="266"/>
      <c r="BY41" s="266"/>
      <c r="BZ41" s="266"/>
      <c r="CA41" s="266"/>
      <c r="CB41" s="266"/>
      <c r="CC41" s="266"/>
      <c r="CD41" s="266"/>
      <c r="CE41" s="266"/>
      <c r="CF41" s="266"/>
      <c r="CG41" s="266"/>
      <c r="CH41" s="263"/>
      <c r="CI41" s="263"/>
      <c r="CJ41" s="263"/>
      <c r="CK41" s="263"/>
      <c r="CL41" s="263"/>
      <c r="CM41" s="263"/>
      <c r="CN41" s="263"/>
      <c r="CO41" s="263"/>
      <c r="CP41" s="263"/>
      <c r="CQ41" s="263"/>
      <c r="CR41" s="263"/>
      <c r="CS41" s="263"/>
      <c r="CT41" s="263"/>
      <c r="CU41" s="263" t="s">
        <v>389</v>
      </c>
      <c r="CV41" s="267"/>
    </row>
    <row r="42" spans="1:100" ht="110.25" hidden="1" customHeight="1" x14ac:dyDescent="0.35">
      <c r="A42" s="260" t="s">
        <v>641</v>
      </c>
      <c r="B42" s="253" t="s">
        <v>632</v>
      </c>
      <c r="C42" s="224" t="s">
        <v>633</v>
      </c>
      <c r="D42" s="224" t="s">
        <v>635</v>
      </c>
      <c r="E42" s="61" t="s">
        <v>636</v>
      </c>
      <c r="F42" s="2264"/>
      <c r="G42" s="2542"/>
      <c r="H42" s="2542"/>
      <c r="I42" s="2264"/>
      <c r="J42" s="2533"/>
      <c r="K42" s="2533"/>
      <c r="L42" s="2264"/>
      <c r="M42" s="2264"/>
      <c r="N42" s="2255">
        <v>0</v>
      </c>
      <c r="O42" s="2255">
        <v>0</v>
      </c>
      <c r="P42" s="2255">
        <v>0</v>
      </c>
      <c r="Q42" s="2243"/>
      <c r="R42" s="2243"/>
      <c r="S42" s="2243"/>
      <c r="T42" s="2243"/>
      <c r="U42" s="2243"/>
      <c r="V42" s="2243"/>
      <c r="W42" s="2246"/>
      <c r="X42" s="2249"/>
      <c r="Y42" s="224" t="s">
        <v>635</v>
      </c>
      <c r="Z42" s="261"/>
      <c r="AA42" s="261" t="s">
        <v>503</v>
      </c>
      <c r="AB42" s="261"/>
      <c r="AC42" s="253" t="s">
        <v>637</v>
      </c>
      <c r="AD42" s="253" t="s">
        <v>804</v>
      </c>
      <c r="AE42" s="262" t="s">
        <v>644</v>
      </c>
      <c r="AF42" s="263" t="s">
        <v>895</v>
      </c>
      <c r="AG42" s="62">
        <v>92622000</v>
      </c>
      <c r="AH42" s="264">
        <v>92622000</v>
      </c>
      <c r="AI42" s="264">
        <v>76192533</v>
      </c>
      <c r="AJ42" s="62">
        <v>384295034</v>
      </c>
      <c r="AK42" s="264">
        <v>79566667</v>
      </c>
      <c r="AL42" s="264"/>
      <c r="AM42" s="71">
        <v>670865221</v>
      </c>
      <c r="AN42" s="71">
        <v>648884768</v>
      </c>
      <c r="AO42" s="265">
        <v>1796667023</v>
      </c>
      <c r="AP42" s="265">
        <v>172188667</v>
      </c>
      <c r="AQ42" s="265">
        <v>76192533</v>
      </c>
      <c r="AR42" s="472"/>
      <c r="AS42" s="472"/>
      <c r="AT42" s="472"/>
      <c r="AU42" s="472"/>
      <c r="AV42" s="472"/>
      <c r="AW42" s="472"/>
      <c r="AX42" s="472"/>
      <c r="AY42" s="472"/>
      <c r="AZ42" s="472"/>
      <c r="BA42" s="472"/>
      <c r="BB42" s="472"/>
      <c r="BC42" s="472"/>
      <c r="BD42" s="472"/>
      <c r="BE42" s="472"/>
      <c r="BF42" s="472"/>
      <c r="BG42" s="472"/>
      <c r="BH42" s="472"/>
      <c r="BI42" s="472"/>
      <c r="BJ42" s="472"/>
      <c r="BK42" s="472"/>
      <c r="BL42" s="472"/>
      <c r="BM42" s="88">
        <v>1</v>
      </c>
      <c r="BN42" s="82">
        <v>0.15</v>
      </c>
      <c r="BO42" s="88">
        <v>1</v>
      </c>
      <c r="BP42" s="88"/>
      <c r="BQ42" s="88">
        <v>1</v>
      </c>
      <c r="BR42" s="88">
        <v>1</v>
      </c>
      <c r="BS42" s="88">
        <v>4</v>
      </c>
      <c r="BT42" s="266">
        <v>0.15</v>
      </c>
      <c r="BU42" s="266"/>
      <c r="BV42" s="266"/>
      <c r="BW42" s="266"/>
      <c r="BX42" s="266"/>
      <c r="BY42" s="266"/>
      <c r="BZ42" s="266"/>
      <c r="CA42" s="266"/>
      <c r="CB42" s="266"/>
      <c r="CC42" s="266"/>
      <c r="CD42" s="266"/>
      <c r="CE42" s="266"/>
      <c r="CF42" s="266"/>
      <c r="CG42" s="266"/>
      <c r="CH42" s="263"/>
      <c r="CI42" s="263"/>
      <c r="CJ42" s="263"/>
      <c r="CK42" s="263"/>
      <c r="CL42" s="263"/>
      <c r="CM42" s="263"/>
      <c r="CN42" s="263"/>
      <c r="CO42" s="263"/>
      <c r="CP42" s="263"/>
      <c r="CQ42" s="263"/>
      <c r="CR42" s="263"/>
      <c r="CS42" s="263"/>
      <c r="CT42" s="263"/>
      <c r="CU42" s="263" t="s">
        <v>389</v>
      </c>
      <c r="CV42" s="267"/>
    </row>
    <row r="43" spans="1:100" ht="110.25" hidden="1" customHeight="1" x14ac:dyDescent="0.35">
      <c r="A43" s="260" t="s">
        <v>641</v>
      </c>
      <c r="B43" s="253" t="s">
        <v>632</v>
      </c>
      <c r="C43" s="224" t="s">
        <v>633</v>
      </c>
      <c r="D43" s="224" t="s">
        <v>635</v>
      </c>
      <c r="E43" s="61" t="s">
        <v>636</v>
      </c>
      <c r="F43" s="2264"/>
      <c r="G43" s="2542"/>
      <c r="H43" s="2542"/>
      <c r="I43" s="2264"/>
      <c r="J43" s="2533"/>
      <c r="K43" s="2533"/>
      <c r="L43" s="2264"/>
      <c r="M43" s="2264"/>
      <c r="N43" s="2255"/>
      <c r="O43" s="2255"/>
      <c r="P43" s="2255"/>
      <c r="Q43" s="2243"/>
      <c r="R43" s="2243"/>
      <c r="S43" s="2243"/>
      <c r="T43" s="2243"/>
      <c r="U43" s="2243"/>
      <c r="V43" s="2243"/>
      <c r="W43" s="2246"/>
      <c r="X43" s="2249"/>
      <c r="Y43" s="224" t="s">
        <v>635</v>
      </c>
      <c r="Z43" s="261"/>
      <c r="AA43" s="261" t="s">
        <v>503</v>
      </c>
      <c r="AB43" s="261"/>
      <c r="AC43" s="253" t="s">
        <v>637</v>
      </c>
      <c r="AD43" s="253" t="s">
        <v>804</v>
      </c>
      <c r="AE43" s="262" t="s">
        <v>644</v>
      </c>
      <c r="AF43" s="263" t="s">
        <v>896</v>
      </c>
      <c r="AG43" s="62">
        <v>70297500</v>
      </c>
      <c r="AH43" s="264">
        <v>70297500</v>
      </c>
      <c r="AI43" s="264">
        <v>60924500</v>
      </c>
      <c r="AJ43" s="62">
        <v>122063281</v>
      </c>
      <c r="AK43" s="264"/>
      <c r="AL43" s="264"/>
      <c r="AM43" s="71">
        <v>287433791</v>
      </c>
      <c r="AN43" s="71">
        <v>278264084</v>
      </c>
      <c r="AO43" s="265">
        <v>758058656</v>
      </c>
      <c r="AP43" s="265">
        <v>70297500</v>
      </c>
      <c r="AQ43" s="265">
        <v>60924500</v>
      </c>
      <c r="AR43" s="472"/>
      <c r="AS43" s="472"/>
      <c r="AT43" s="472"/>
      <c r="AU43" s="472"/>
      <c r="AV43" s="472"/>
      <c r="AW43" s="472"/>
      <c r="AX43" s="472"/>
      <c r="AY43" s="472"/>
      <c r="AZ43" s="472"/>
      <c r="BA43" s="472"/>
      <c r="BB43" s="472"/>
      <c r="BC43" s="472"/>
      <c r="BD43" s="472"/>
      <c r="BE43" s="472"/>
      <c r="BF43" s="472"/>
      <c r="BG43" s="472"/>
      <c r="BH43" s="472"/>
      <c r="BI43" s="472"/>
      <c r="BJ43" s="472"/>
      <c r="BK43" s="472"/>
      <c r="BL43" s="472"/>
      <c r="BM43" s="88">
        <v>1</v>
      </c>
      <c r="BN43" s="82">
        <v>0.15</v>
      </c>
      <c r="BO43" s="88">
        <v>5</v>
      </c>
      <c r="BP43" s="88"/>
      <c r="BQ43" s="88">
        <v>5</v>
      </c>
      <c r="BR43" s="88">
        <v>1</v>
      </c>
      <c r="BS43" s="88">
        <v>12</v>
      </c>
      <c r="BT43" s="266">
        <v>0.15</v>
      </c>
      <c r="BU43" s="266"/>
      <c r="BV43" s="266"/>
      <c r="BW43" s="266"/>
      <c r="BX43" s="266"/>
      <c r="BY43" s="266"/>
      <c r="BZ43" s="266"/>
      <c r="CA43" s="266"/>
      <c r="CB43" s="266"/>
      <c r="CC43" s="266"/>
      <c r="CD43" s="266"/>
      <c r="CE43" s="266"/>
      <c r="CF43" s="266"/>
      <c r="CG43" s="266"/>
      <c r="CH43" s="263"/>
      <c r="CI43" s="263"/>
      <c r="CJ43" s="263"/>
      <c r="CK43" s="263"/>
      <c r="CL43" s="263"/>
      <c r="CM43" s="263"/>
      <c r="CN43" s="263"/>
      <c r="CO43" s="263"/>
      <c r="CP43" s="263"/>
      <c r="CQ43" s="263"/>
      <c r="CR43" s="263"/>
      <c r="CS43" s="263"/>
      <c r="CT43" s="263"/>
      <c r="CU43" s="263" t="s">
        <v>389</v>
      </c>
      <c r="CV43" s="267"/>
    </row>
    <row r="44" spans="1:100" ht="110.25" hidden="1" customHeight="1" x14ac:dyDescent="0.35">
      <c r="A44" s="260" t="s">
        <v>641</v>
      </c>
      <c r="B44" s="253" t="s">
        <v>632</v>
      </c>
      <c r="C44" s="224" t="s">
        <v>633</v>
      </c>
      <c r="D44" s="224" t="s">
        <v>635</v>
      </c>
      <c r="E44" s="61" t="s">
        <v>636</v>
      </c>
      <c r="F44" s="2264"/>
      <c r="G44" s="2542"/>
      <c r="H44" s="2542"/>
      <c r="I44" s="2264"/>
      <c r="J44" s="2533"/>
      <c r="K44" s="2533"/>
      <c r="L44" s="2264"/>
      <c r="M44" s="2264"/>
      <c r="N44" s="2255">
        <v>0</v>
      </c>
      <c r="O44" s="2255">
        <v>0</v>
      </c>
      <c r="P44" s="2255">
        <v>0</v>
      </c>
      <c r="Q44" s="2243"/>
      <c r="R44" s="2243"/>
      <c r="S44" s="2243"/>
      <c r="T44" s="2243"/>
      <c r="U44" s="2243"/>
      <c r="V44" s="2243"/>
      <c r="W44" s="2246"/>
      <c r="X44" s="2249"/>
      <c r="Y44" s="224" t="s">
        <v>635</v>
      </c>
      <c r="Z44" s="261"/>
      <c r="AA44" s="261" t="s">
        <v>558</v>
      </c>
      <c r="AB44" s="261"/>
      <c r="AC44" s="253" t="s">
        <v>637</v>
      </c>
      <c r="AD44" s="253" t="s">
        <v>804</v>
      </c>
      <c r="AE44" s="262" t="s">
        <v>644</v>
      </c>
      <c r="AF44" s="263" t="s">
        <v>897</v>
      </c>
      <c r="AG44" s="62">
        <v>91253867</v>
      </c>
      <c r="AH44" s="264">
        <v>91253867</v>
      </c>
      <c r="AI44" s="264">
        <v>82755867</v>
      </c>
      <c r="AJ44" s="62">
        <v>287729944</v>
      </c>
      <c r="AK44" s="264">
        <v>85818333</v>
      </c>
      <c r="AL44" s="264"/>
      <c r="AM44" s="71">
        <v>287433791</v>
      </c>
      <c r="AN44" s="71">
        <v>278264084</v>
      </c>
      <c r="AO44" s="265">
        <v>944681686</v>
      </c>
      <c r="AP44" s="265">
        <v>177072200</v>
      </c>
      <c r="AQ44" s="265">
        <v>82755867</v>
      </c>
      <c r="AR44" s="472"/>
      <c r="AS44" s="472"/>
      <c r="AT44" s="472"/>
      <c r="AU44" s="472"/>
      <c r="AV44" s="472"/>
      <c r="AW44" s="472"/>
      <c r="AX44" s="472"/>
      <c r="AY44" s="472"/>
      <c r="AZ44" s="472"/>
      <c r="BA44" s="472"/>
      <c r="BB44" s="472"/>
      <c r="BC44" s="472"/>
      <c r="BD44" s="472"/>
      <c r="BE44" s="472"/>
      <c r="BF44" s="472"/>
      <c r="BG44" s="472"/>
      <c r="BH44" s="472"/>
      <c r="BI44" s="472"/>
      <c r="BJ44" s="472"/>
      <c r="BK44" s="472"/>
      <c r="BL44" s="472"/>
      <c r="BM44" s="88">
        <v>1</v>
      </c>
      <c r="BN44" s="88">
        <v>0.6</v>
      </c>
      <c r="BO44" s="88">
        <v>1</v>
      </c>
      <c r="BP44" s="88"/>
      <c r="BQ44" s="88">
        <v>1</v>
      </c>
      <c r="BR44" s="88">
        <v>1</v>
      </c>
      <c r="BS44" s="88">
        <v>4</v>
      </c>
      <c r="BT44" s="266">
        <v>0.6</v>
      </c>
      <c r="BU44" s="266"/>
      <c r="BV44" s="266"/>
      <c r="BW44" s="266"/>
      <c r="BX44" s="266"/>
      <c r="BY44" s="266"/>
      <c r="BZ44" s="266"/>
      <c r="CA44" s="266"/>
      <c r="CB44" s="266"/>
      <c r="CC44" s="266"/>
      <c r="CD44" s="266"/>
      <c r="CE44" s="266"/>
      <c r="CF44" s="266"/>
      <c r="CG44" s="266"/>
      <c r="CH44" s="263"/>
      <c r="CI44" s="263"/>
      <c r="CJ44" s="263"/>
      <c r="CK44" s="263"/>
      <c r="CL44" s="263"/>
      <c r="CM44" s="263"/>
      <c r="CN44" s="263"/>
      <c r="CO44" s="263"/>
      <c r="CP44" s="263"/>
      <c r="CQ44" s="263"/>
      <c r="CR44" s="263"/>
      <c r="CS44" s="263"/>
      <c r="CT44" s="263"/>
      <c r="CU44" s="263" t="s">
        <v>389</v>
      </c>
      <c r="CV44" s="267"/>
    </row>
    <row r="45" spans="1:100" ht="110.25" hidden="1" customHeight="1" x14ac:dyDescent="0.35">
      <c r="A45" s="260" t="s">
        <v>641</v>
      </c>
      <c r="B45" s="253" t="s">
        <v>632</v>
      </c>
      <c r="C45" s="224" t="s">
        <v>633</v>
      </c>
      <c r="D45" s="224" t="s">
        <v>635</v>
      </c>
      <c r="E45" s="61" t="s">
        <v>636</v>
      </c>
      <c r="F45" s="2264"/>
      <c r="G45" s="2542"/>
      <c r="H45" s="2542"/>
      <c r="I45" s="2264"/>
      <c r="J45" s="2533"/>
      <c r="K45" s="2533"/>
      <c r="L45" s="2264"/>
      <c r="M45" s="2264"/>
      <c r="N45" s="2255"/>
      <c r="O45" s="2255"/>
      <c r="P45" s="2255"/>
      <c r="Q45" s="2243"/>
      <c r="R45" s="2243"/>
      <c r="S45" s="2243"/>
      <c r="T45" s="2243"/>
      <c r="U45" s="2243"/>
      <c r="V45" s="2243"/>
      <c r="W45" s="2246"/>
      <c r="X45" s="2249"/>
      <c r="Y45" s="224" t="s">
        <v>635</v>
      </c>
      <c r="Z45" s="261"/>
      <c r="AA45" s="261" t="s">
        <v>503</v>
      </c>
      <c r="AB45" s="261"/>
      <c r="AC45" s="253" t="s">
        <v>637</v>
      </c>
      <c r="AD45" s="253" t="s">
        <v>805</v>
      </c>
      <c r="AE45" s="262" t="s">
        <v>650</v>
      </c>
      <c r="AF45" s="263" t="s">
        <v>898</v>
      </c>
      <c r="AG45" s="62">
        <v>102182155</v>
      </c>
      <c r="AH45" s="264">
        <v>102182155</v>
      </c>
      <c r="AI45" s="264">
        <v>86542609</v>
      </c>
      <c r="AJ45" s="62">
        <v>195563220</v>
      </c>
      <c r="AK45" s="264">
        <v>75163220</v>
      </c>
      <c r="AL45" s="264"/>
      <c r="AM45" s="71">
        <v>301864725</v>
      </c>
      <c r="AN45" s="71">
        <v>297057090</v>
      </c>
      <c r="AO45" s="265">
        <v>896667190</v>
      </c>
      <c r="AP45" s="265">
        <v>177345375</v>
      </c>
      <c r="AQ45" s="265">
        <v>86542609</v>
      </c>
      <c r="AR45" s="472"/>
      <c r="AS45" s="472"/>
      <c r="AT45" s="472"/>
      <c r="AU45" s="472"/>
      <c r="AV45" s="472"/>
      <c r="AW45" s="472"/>
      <c r="AX45" s="472"/>
      <c r="AY45" s="472"/>
      <c r="AZ45" s="472"/>
      <c r="BA45" s="472"/>
      <c r="BB45" s="472"/>
      <c r="BC45" s="472"/>
      <c r="BD45" s="472"/>
      <c r="BE45" s="472"/>
      <c r="BF45" s="472"/>
      <c r="BG45" s="472"/>
      <c r="BH45" s="472"/>
      <c r="BI45" s="472"/>
      <c r="BJ45" s="472"/>
      <c r="BK45" s="472"/>
      <c r="BL45" s="472"/>
      <c r="BM45" s="88">
        <v>500</v>
      </c>
      <c r="BN45" s="63">
        <v>300</v>
      </c>
      <c r="BO45" s="63">
        <v>1000</v>
      </c>
      <c r="BP45" s="63"/>
      <c r="BQ45" s="63">
        <v>1000</v>
      </c>
      <c r="BR45" s="63">
        <v>1000</v>
      </c>
      <c r="BS45" s="63">
        <v>3500</v>
      </c>
      <c r="BT45" s="266">
        <v>300</v>
      </c>
      <c r="BU45" s="266"/>
      <c r="BV45" s="266"/>
      <c r="BW45" s="266"/>
      <c r="BX45" s="266"/>
      <c r="BY45" s="266"/>
      <c r="BZ45" s="266"/>
      <c r="CA45" s="266"/>
      <c r="CB45" s="266"/>
      <c r="CC45" s="266"/>
      <c r="CD45" s="266"/>
      <c r="CE45" s="266"/>
      <c r="CF45" s="266"/>
      <c r="CG45" s="266"/>
      <c r="CH45" s="263"/>
      <c r="CI45" s="263"/>
      <c r="CJ45" s="263"/>
      <c r="CK45" s="263"/>
      <c r="CL45" s="263"/>
      <c r="CM45" s="263"/>
      <c r="CN45" s="263"/>
      <c r="CO45" s="263"/>
      <c r="CP45" s="263"/>
      <c r="CQ45" s="263"/>
      <c r="CR45" s="263"/>
      <c r="CS45" s="263"/>
      <c r="CT45" s="263"/>
      <c r="CU45" s="263" t="s">
        <v>389</v>
      </c>
      <c r="CV45" s="267"/>
    </row>
    <row r="46" spans="1:100" ht="110.25" hidden="1" customHeight="1" thickBot="1" x14ac:dyDescent="0.4">
      <c r="A46" s="279" t="s">
        <v>641</v>
      </c>
      <c r="B46" s="280" t="s">
        <v>632</v>
      </c>
      <c r="C46" s="232" t="s">
        <v>633</v>
      </c>
      <c r="D46" s="232" t="s">
        <v>635</v>
      </c>
      <c r="E46" s="65" t="s">
        <v>636</v>
      </c>
      <c r="F46" s="2265"/>
      <c r="G46" s="2543"/>
      <c r="H46" s="2543"/>
      <c r="I46" s="2265"/>
      <c r="J46" s="2534"/>
      <c r="K46" s="2534"/>
      <c r="L46" s="2265"/>
      <c r="M46" s="2265"/>
      <c r="N46" s="2256">
        <v>0</v>
      </c>
      <c r="O46" s="2256">
        <v>0</v>
      </c>
      <c r="P46" s="2256">
        <v>0</v>
      </c>
      <c r="Q46" s="2244"/>
      <c r="R46" s="2244"/>
      <c r="S46" s="2244"/>
      <c r="T46" s="2244"/>
      <c r="U46" s="2244"/>
      <c r="V46" s="2244"/>
      <c r="W46" s="2247"/>
      <c r="X46" s="2250"/>
      <c r="Y46" s="232" t="s">
        <v>635</v>
      </c>
      <c r="Z46" s="281"/>
      <c r="AA46" s="281" t="s">
        <v>503</v>
      </c>
      <c r="AB46" s="281"/>
      <c r="AC46" s="280" t="s">
        <v>637</v>
      </c>
      <c r="AD46" s="253" t="s">
        <v>805</v>
      </c>
      <c r="AE46" s="282" t="s">
        <v>650</v>
      </c>
      <c r="AF46" s="287" t="s">
        <v>899</v>
      </c>
      <c r="AG46" s="66">
        <v>72100000</v>
      </c>
      <c r="AH46" s="284">
        <v>72100000</v>
      </c>
      <c r="AI46" s="284">
        <v>66800000</v>
      </c>
      <c r="AJ46" s="66">
        <v>303724433</v>
      </c>
      <c r="AK46" s="284">
        <v>109124433</v>
      </c>
      <c r="AL46" s="284"/>
      <c r="AM46" s="74">
        <v>301864724</v>
      </c>
      <c r="AN46" s="74">
        <v>297057090</v>
      </c>
      <c r="AO46" s="285">
        <v>974746247</v>
      </c>
      <c r="AP46" s="285">
        <v>181224433</v>
      </c>
      <c r="AQ46" s="285">
        <v>66800000</v>
      </c>
      <c r="AR46" s="473"/>
      <c r="AS46" s="473"/>
      <c r="AT46" s="473"/>
      <c r="AU46" s="473"/>
      <c r="AV46" s="473"/>
      <c r="AW46" s="473"/>
      <c r="AX46" s="473"/>
      <c r="AY46" s="473"/>
      <c r="AZ46" s="473"/>
      <c r="BA46" s="473"/>
      <c r="BB46" s="473"/>
      <c r="BC46" s="473"/>
      <c r="BD46" s="473"/>
      <c r="BE46" s="473"/>
      <c r="BF46" s="473"/>
      <c r="BG46" s="473"/>
      <c r="BH46" s="473"/>
      <c r="BI46" s="473"/>
      <c r="BJ46" s="473"/>
      <c r="BK46" s="473"/>
      <c r="BL46" s="473"/>
      <c r="BM46" s="89">
        <v>8</v>
      </c>
      <c r="BN46" s="89">
        <v>4.8</v>
      </c>
      <c r="BO46" s="67">
        <v>16</v>
      </c>
      <c r="BP46" s="67"/>
      <c r="BQ46" s="67">
        <v>16</v>
      </c>
      <c r="BR46" s="67">
        <v>8</v>
      </c>
      <c r="BS46" s="67">
        <v>48</v>
      </c>
      <c r="BT46" s="340">
        <v>4.8</v>
      </c>
      <c r="BU46" s="340"/>
      <c r="BV46" s="340"/>
      <c r="BW46" s="340"/>
      <c r="BX46" s="340"/>
      <c r="BY46" s="340"/>
      <c r="BZ46" s="340"/>
      <c r="CA46" s="340"/>
      <c r="CB46" s="340"/>
      <c r="CC46" s="340"/>
      <c r="CD46" s="340"/>
      <c r="CE46" s="340"/>
      <c r="CF46" s="340"/>
      <c r="CG46" s="340"/>
      <c r="CH46" s="287"/>
      <c r="CI46" s="287"/>
      <c r="CJ46" s="287"/>
      <c r="CK46" s="287"/>
      <c r="CL46" s="287"/>
      <c r="CM46" s="287"/>
      <c r="CN46" s="287"/>
      <c r="CO46" s="287"/>
      <c r="CP46" s="287"/>
      <c r="CQ46" s="287"/>
      <c r="CR46" s="287"/>
      <c r="CS46" s="287"/>
      <c r="CT46" s="287"/>
      <c r="CU46" s="287" t="s">
        <v>389</v>
      </c>
      <c r="CV46" s="288"/>
    </row>
    <row r="47" spans="1:100" ht="110.25" hidden="1" customHeight="1" x14ac:dyDescent="0.35">
      <c r="A47" s="289" t="s">
        <v>631</v>
      </c>
      <c r="B47" s="290" t="s">
        <v>653</v>
      </c>
      <c r="C47" s="242" t="s">
        <v>654</v>
      </c>
      <c r="D47" s="242" t="s">
        <v>163</v>
      </c>
      <c r="E47" s="68" t="s">
        <v>656</v>
      </c>
      <c r="F47" s="2236">
        <v>16487886263</v>
      </c>
      <c r="G47" s="2538">
        <v>13009253416</v>
      </c>
      <c r="H47" s="2538">
        <v>8283627865</v>
      </c>
      <c r="I47" s="2236">
        <v>33009393000</v>
      </c>
      <c r="J47" s="2535">
        <v>3724198031</v>
      </c>
      <c r="K47" s="2535">
        <v>9635300</v>
      </c>
      <c r="L47" s="2236">
        <v>25846922424</v>
      </c>
      <c r="M47" s="2236">
        <v>21544264944</v>
      </c>
      <c r="N47" s="2239"/>
      <c r="O47" s="2239"/>
      <c r="P47" s="2239"/>
      <c r="Q47" s="2260">
        <v>100</v>
      </c>
      <c r="R47" s="2260">
        <v>100</v>
      </c>
      <c r="S47" s="2260">
        <v>100</v>
      </c>
      <c r="T47" s="2260"/>
      <c r="U47" s="2260">
        <v>100</v>
      </c>
      <c r="V47" s="2260">
        <v>100</v>
      </c>
      <c r="W47" s="2257">
        <v>100</v>
      </c>
      <c r="X47" s="2248">
        <v>100</v>
      </c>
      <c r="Y47" s="242" t="s">
        <v>163</v>
      </c>
      <c r="Z47" s="291"/>
      <c r="AA47" s="291" t="s">
        <v>558</v>
      </c>
      <c r="AB47" s="291">
        <v>1</v>
      </c>
      <c r="AC47" s="290" t="s">
        <v>657</v>
      </c>
      <c r="AD47" s="290" t="s">
        <v>560</v>
      </c>
      <c r="AE47" s="292" t="s">
        <v>659</v>
      </c>
      <c r="AF47" s="293" t="s">
        <v>900</v>
      </c>
      <c r="AG47" s="90">
        <v>908908332</v>
      </c>
      <c r="AH47" s="90">
        <v>908774999</v>
      </c>
      <c r="AI47" s="90">
        <v>755406000</v>
      </c>
      <c r="AJ47" s="90">
        <v>1769027170</v>
      </c>
      <c r="AK47" s="90">
        <v>560351464</v>
      </c>
      <c r="AL47" s="90"/>
      <c r="AM47" s="70">
        <v>883995161</v>
      </c>
      <c r="AN47" s="70">
        <v>881052744</v>
      </c>
      <c r="AO47" s="295">
        <v>4442983407</v>
      </c>
      <c r="AP47" s="295">
        <v>1469126463</v>
      </c>
      <c r="AQ47" s="295">
        <v>755406000</v>
      </c>
      <c r="AR47" s="474"/>
      <c r="AS47" s="474"/>
      <c r="AT47" s="474"/>
      <c r="AU47" s="474"/>
      <c r="AV47" s="474"/>
      <c r="AW47" s="474"/>
      <c r="AX47" s="474"/>
      <c r="AY47" s="474"/>
      <c r="AZ47" s="474"/>
      <c r="BA47" s="474"/>
      <c r="BB47" s="474"/>
      <c r="BC47" s="474"/>
      <c r="BD47" s="474"/>
      <c r="BE47" s="474"/>
      <c r="BF47" s="474"/>
      <c r="BG47" s="474"/>
      <c r="BH47" s="474"/>
      <c r="BI47" s="474"/>
      <c r="BJ47" s="474"/>
      <c r="BK47" s="474"/>
      <c r="BL47" s="474"/>
      <c r="BM47" s="75">
        <v>1</v>
      </c>
      <c r="BN47" s="75">
        <v>1</v>
      </c>
      <c r="BO47" s="75">
        <v>1</v>
      </c>
      <c r="BP47" s="75">
        <v>0</v>
      </c>
      <c r="BQ47" s="75">
        <v>1</v>
      </c>
      <c r="BR47" s="75">
        <v>1</v>
      </c>
      <c r="BS47" s="75">
        <v>1</v>
      </c>
      <c r="BT47" s="75">
        <v>1</v>
      </c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341"/>
      <c r="CI47" s="341"/>
      <c r="CJ47" s="341"/>
      <c r="CK47" s="341"/>
      <c r="CL47" s="341"/>
      <c r="CM47" s="341"/>
      <c r="CN47" s="341"/>
      <c r="CO47" s="341"/>
      <c r="CP47" s="341"/>
      <c r="CQ47" s="341"/>
      <c r="CR47" s="341"/>
      <c r="CS47" s="341"/>
      <c r="CT47" s="341"/>
      <c r="CU47" s="341" t="s">
        <v>393</v>
      </c>
      <c r="CV47" s="342" t="s">
        <v>661</v>
      </c>
    </row>
    <row r="48" spans="1:100" ht="110.25" hidden="1" customHeight="1" x14ac:dyDescent="0.35">
      <c r="A48" s="260" t="s">
        <v>631</v>
      </c>
      <c r="B48" s="253" t="s">
        <v>653</v>
      </c>
      <c r="C48" s="224" t="s">
        <v>654</v>
      </c>
      <c r="D48" s="224" t="s">
        <v>163</v>
      </c>
      <c r="E48" s="68" t="s">
        <v>656</v>
      </c>
      <c r="F48" s="2237"/>
      <c r="G48" s="2539"/>
      <c r="H48" s="2539"/>
      <c r="I48" s="2237"/>
      <c r="J48" s="2536"/>
      <c r="K48" s="2536"/>
      <c r="L48" s="2237"/>
      <c r="M48" s="2237"/>
      <c r="N48" s="2240">
        <v>0</v>
      </c>
      <c r="O48" s="2240">
        <v>0</v>
      </c>
      <c r="P48" s="2240">
        <v>0</v>
      </c>
      <c r="Q48" s="2261"/>
      <c r="R48" s="2261"/>
      <c r="S48" s="2261"/>
      <c r="T48" s="2261"/>
      <c r="U48" s="2261"/>
      <c r="V48" s="2261"/>
      <c r="W48" s="2258"/>
      <c r="X48" s="2249"/>
      <c r="Y48" s="224" t="s">
        <v>163</v>
      </c>
      <c r="Z48" s="261"/>
      <c r="AA48" s="261" t="s">
        <v>558</v>
      </c>
      <c r="AB48" s="261">
        <v>2</v>
      </c>
      <c r="AC48" s="253" t="s">
        <v>657</v>
      </c>
      <c r="AD48" s="253" t="s">
        <v>560</v>
      </c>
      <c r="AE48" s="262" t="s">
        <v>659</v>
      </c>
      <c r="AF48" s="278" t="s">
        <v>201</v>
      </c>
      <c r="AG48" s="91">
        <v>49167067</v>
      </c>
      <c r="AH48" s="91">
        <v>49167067</v>
      </c>
      <c r="AI48" s="91">
        <v>41957067</v>
      </c>
      <c r="AJ48" s="91">
        <v>74428830</v>
      </c>
      <c r="AK48" s="91">
        <v>0</v>
      </c>
      <c r="AL48" s="91"/>
      <c r="AM48" s="71">
        <v>168120000</v>
      </c>
      <c r="AN48" s="71">
        <v>168120000</v>
      </c>
      <c r="AO48" s="265">
        <v>459835897</v>
      </c>
      <c r="AP48" s="265">
        <v>49167067</v>
      </c>
      <c r="AQ48" s="265">
        <v>41957067</v>
      </c>
      <c r="AR48" s="472"/>
      <c r="AS48" s="472"/>
      <c r="AT48" s="472"/>
      <c r="AU48" s="472"/>
      <c r="AV48" s="472"/>
      <c r="AW48" s="472"/>
      <c r="AX48" s="472"/>
      <c r="AY48" s="472"/>
      <c r="AZ48" s="472"/>
      <c r="BA48" s="472"/>
      <c r="BB48" s="472"/>
      <c r="BC48" s="472"/>
      <c r="BD48" s="472"/>
      <c r="BE48" s="472"/>
      <c r="BF48" s="472"/>
      <c r="BG48" s="472"/>
      <c r="BH48" s="472"/>
      <c r="BI48" s="472"/>
      <c r="BJ48" s="472"/>
      <c r="BK48" s="472"/>
      <c r="BL48" s="472"/>
      <c r="BM48" s="92">
        <v>1</v>
      </c>
      <c r="BN48" s="92">
        <v>1</v>
      </c>
      <c r="BO48" s="92">
        <v>1</v>
      </c>
      <c r="BP48" s="92">
        <v>0</v>
      </c>
      <c r="BQ48" s="92">
        <v>1</v>
      </c>
      <c r="BR48" s="92">
        <v>1</v>
      </c>
      <c r="BS48" s="92">
        <v>1</v>
      </c>
      <c r="BT48" s="343">
        <v>1</v>
      </c>
      <c r="BU48" s="343"/>
      <c r="BV48" s="343"/>
      <c r="BW48" s="343"/>
      <c r="BX48" s="343"/>
      <c r="BY48" s="343"/>
      <c r="BZ48" s="343"/>
      <c r="CA48" s="343"/>
      <c r="CB48" s="343"/>
      <c r="CC48" s="343"/>
      <c r="CD48" s="343"/>
      <c r="CE48" s="343"/>
      <c r="CF48" s="343"/>
      <c r="CG48" s="343"/>
      <c r="CH48" s="344"/>
      <c r="CI48" s="344"/>
      <c r="CJ48" s="344"/>
      <c r="CK48" s="344"/>
      <c r="CL48" s="344"/>
      <c r="CM48" s="344"/>
      <c r="CN48" s="344"/>
      <c r="CO48" s="344"/>
      <c r="CP48" s="344"/>
      <c r="CQ48" s="344"/>
      <c r="CR48" s="344"/>
      <c r="CS48" s="344"/>
      <c r="CT48" s="344"/>
      <c r="CU48" s="344" t="s">
        <v>393</v>
      </c>
      <c r="CV48" s="345" t="s">
        <v>663</v>
      </c>
    </row>
    <row r="49" spans="1:100" ht="110.25" hidden="1" customHeight="1" x14ac:dyDescent="0.35">
      <c r="A49" s="260" t="s">
        <v>631</v>
      </c>
      <c r="B49" s="253" t="s">
        <v>653</v>
      </c>
      <c r="C49" s="224" t="s">
        <v>654</v>
      </c>
      <c r="D49" s="224" t="s">
        <v>163</v>
      </c>
      <c r="E49" s="68" t="s">
        <v>656</v>
      </c>
      <c r="F49" s="2237"/>
      <c r="G49" s="2539"/>
      <c r="H49" s="2539"/>
      <c r="I49" s="2237"/>
      <c r="J49" s="2536"/>
      <c r="K49" s="2536"/>
      <c r="L49" s="2237"/>
      <c r="M49" s="2237"/>
      <c r="N49" s="2240"/>
      <c r="O49" s="2240"/>
      <c r="P49" s="2240"/>
      <c r="Q49" s="2261"/>
      <c r="R49" s="2261"/>
      <c r="S49" s="2261"/>
      <c r="T49" s="2261"/>
      <c r="U49" s="2261"/>
      <c r="V49" s="2261"/>
      <c r="W49" s="2258"/>
      <c r="X49" s="2249"/>
      <c r="Y49" s="224" t="s">
        <v>163</v>
      </c>
      <c r="Z49" s="261"/>
      <c r="AA49" s="261" t="s">
        <v>558</v>
      </c>
      <c r="AB49" s="261">
        <v>3</v>
      </c>
      <c r="AC49" s="253" t="s">
        <v>657</v>
      </c>
      <c r="AD49" s="253" t="s">
        <v>807</v>
      </c>
      <c r="AE49" s="262" t="s">
        <v>666</v>
      </c>
      <c r="AF49" s="278" t="s">
        <v>181</v>
      </c>
      <c r="AG49" s="91">
        <v>627461321</v>
      </c>
      <c r="AH49" s="91">
        <v>618955321</v>
      </c>
      <c r="AI49" s="91">
        <v>443881387</v>
      </c>
      <c r="AJ49" s="91">
        <v>2546792597</v>
      </c>
      <c r="AK49" s="91">
        <v>0</v>
      </c>
      <c r="AL49" s="91"/>
      <c r="AM49" s="71">
        <v>1318076555</v>
      </c>
      <c r="AN49" s="71">
        <v>1402504131</v>
      </c>
      <c r="AO49" s="265">
        <v>5894834604</v>
      </c>
      <c r="AP49" s="265">
        <v>618955321</v>
      </c>
      <c r="AQ49" s="265">
        <v>443881387</v>
      </c>
      <c r="AR49" s="472"/>
      <c r="AS49" s="472"/>
      <c r="AT49" s="472"/>
      <c r="AU49" s="472"/>
      <c r="AV49" s="472"/>
      <c r="AW49" s="472"/>
      <c r="AX49" s="472"/>
      <c r="AY49" s="472"/>
      <c r="AZ49" s="472"/>
      <c r="BA49" s="472"/>
      <c r="BB49" s="472"/>
      <c r="BC49" s="472"/>
      <c r="BD49" s="472"/>
      <c r="BE49" s="472"/>
      <c r="BF49" s="472"/>
      <c r="BG49" s="472"/>
      <c r="BH49" s="472"/>
      <c r="BI49" s="472"/>
      <c r="BJ49" s="472"/>
      <c r="BK49" s="472"/>
      <c r="BL49" s="472"/>
      <c r="BM49" s="93">
        <v>1</v>
      </c>
      <c r="BN49" s="93">
        <v>1</v>
      </c>
      <c r="BO49" s="93">
        <v>1</v>
      </c>
      <c r="BP49" s="93">
        <v>0</v>
      </c>
      <c r="BQ49" s="93">
        <v>1</v>
      </c>
      <c r="BR49" s="93">
        <v>1</v>
      </c>
      <c r="BS49" s="93">
        <v>1</v>
      </c>
      <c r="BT49" s="93">
        <v>1</v>
      </c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344"/>
      <c r="CI49" s="344"/>
      <c r="CJ49" s="344"/>
      <c r="CK49" s="344"/>
      <c r="CL49" s="344"/>
      <c r="CM49" s="344"/>
      <c r="CN49" s="344"/>
      <c r="CO49" s="344"/>
      <c r="CP49" s="344"/>
      <c r="CQ49" s="344"/>
      <c r="CR49" s="344"/>
      <c r="CS49" s="344"/>
      <c r="CT49" s="344"/>
      <c r="CU49" s="344" t="s">
        <v>393</v>
      </c>
      <c r="CV49" s="345" t="s">
        <v>663</v>
      </c>
    </row>
    <row r="50" spans="1:100" ht="110.25" hidden="1" customHeight="1" x14ac:dyDescent="0.35">
      <c r="A50" s="260" t="s">
        <v>631</v>
      </c>
      <c r="B50" s="253" t="s">
        <v>653</v>
      </c>
      <c r="C50" s="224" t="s">
        <v>654</v>
      </c>
      <c r="D50" s="224" t="s">
        <v>163</v>
      </c>
      <c r="E50" s="68" t="s">
        <v>656</v>
      </c>
      <c r="F50" s="2237"/>
      <c r="G50" s="2539"/>
      <c r="H50" s="2539"/>
      <c r="I50" s="2237"/>
      <c r="J50" s="2536"/>
      <c r="K50" s="2536"/>
      <c r="L50" s="2237"/>
      <c r="M50" s="2237"/>
      <c r="N50" s="2240">
        <v>0</v>
      </c>
      <c r="O50" s="2240">
        <v>0</v>
      </c>
      <c r="P50" s="2240">
        <v>0</v>
      </c>
      <c r="Q50" s="2261"/>
      <c r="R50" s="2261"/>
      <c r="S50" s="2261"/>
      <c r="T50" s="2261"/>
      <c r="U50" s="2261"/>
      <c r="V50" s="2261"/>
      <c r="W50" s="2258"/>
      <c r="X50" s="2249"/>
      <c r="Y50" s="224" t="s">
        <v>163</v>
      </c>
      <c r="Z50" s="261"/>
      <c r="AA50" s="261" t="s">
        <v>558</v>
      </c>
      <c r="AB50" s="261">
        <v>4</v>
      </c>
      <c r="AC50" s="253" t="s">
        <v>657</v>
      </c>
      <c r="AD50" s="253" t="s">
        <v>560</v>
      </c>
      <c r="AE50" s="262" t="s">
        <v>669</v>
      </c>
      <c r="AF50" s="278" t="s">
        <v>184</v>
      </c>
      <c r="AG50" s="91">
        <v>3583823208</v>
      </c>
      <c r="AH50" s="91">
        <v>1191747180</v>
      </c>
      <c r="AI50" s="91">
        <v>0</v>
      </c>
      <c r="AJ50" s="91">
        <v>4713640578</v>
      </c>
      <c r="AK50" s="91">
        <v>0</v>
      </c>
      <c r="AL50" s="91"/>
      <c r="AM50" s="71">
        <v>5493796688</v>
      </c>
      <c r="AN50" s="71">
        <v>5658610589</v>
      </c>
      <c r="AO50" s="265">
        <v>19449871063</v>
      </c>
      <c r="AP50" s="265">
        <v>1191747180</v>
      </c>
      <c r="AQ50" s="265">
        <v>0</v>
      </c>
      <c r="AR50" s="472"/>
      <c r="AS50" s="472"/>
      <c r="AT50" s="472"/>
      <c r="AU50" s="472"/>
      <c r="AV50" s="472"/>
      <c r="AW50" s="472"/>
      <c r="AX50" s="472"/>
      <c r="AY50" s="472"/>
      <c r="AZ50" s="472"/>
      <c r="BA50" s="472"/>
      <c r="BB50" s="472"/>
      <c r="BC50" s="472"/>
      <c r="BD50" s="472"/>
      <c r="BE50" s="472"/>
      <c r="BF50" s="472"/>
      <c r="BG50" s="472"/>
      <c r="BH50" s="472"/>
      <c r="BI50" s="472"/>
      <c r="BJ50" s="472"/>
      <c r="BK50" s="472"/>
      <c r="BL50" s="472"/>
      <c r="BM50" s="92">
        <v>100</v>
      </c>
      <c r="BN50" s="92">
        <v>100</v>
      </c>
      <c r="BO50" s="92">
        <v>100</v>
      </c>
      <c r="BP50" s="92">
        <v>0</v>
      </c>
      <c r="BQ50" s="92">
        <v>100</v>
      </c>
      <c r="BR50" s="92">
        <v>100</v>
      </c>
      <c r="BS50" s="92">
        <v>100</v>
      </c>
      <c r="BT50" s="343">
        <v>100</v>
      </c>
      <c r="BU50" s="343"/>
      <c r="BV50" s="343"/>
      <c r="BW50" s="343"/>
      <c r="BX50" s="343"/>
      <c r="BY50" s="343"/>
      <c r="BZ50" s="343"/>
      <c r="CA50" s="343"/>
      <c r="CB50" s="343"/>
      <c r="CC50" s="343"/>
      <c r="CD50" s="343"/>
      <c r="CE50" s="343"/>
      <c r="CF50" s="343"/>
      <c r="CG50" s="343"/>
      <c r="CH50" s="278"/>
      <c r="CI50" s="278"/>
      <c r="CJ50" s="278"/>
      <c r="CK50" s="278"/>
      <c r="CL50" s="278"/>
      <c r="CM50" s="278"/>
      <c r="CN50" s="278"/>
      <c r="CO50" s="278"/>
      <c r="CP50" s="278"/>
      <c r="CQ50" s="278"/>
      <c r="CR50" s="278"/>
      <c r="CS50" s="278"/>
      <c r="CT50" s="278"/>
      <c r="CU50" s="278" t="s">
        <v>841</v>
      </c>
      <c r="CV50" s="345" t="s">
        <v>663</v>
      </c>
    </row>
    <row r="51" spans="1:100" ht="110.25" hidden="1" customHeight="1" x14ac:dyDescent="0.35">
      <c r="A51" s="260" t="s">
        <v>631</v>
      </c>
      <c r="B51" s="253" t="s">
        <v>653</v>
      </c>
      <c r="C51" s="224" t="s">
        <v>654</v>
      </c>
      <c r="D51" s="224" t="s">
        <v>163</v>
      </c>
      <c r="E51" s="68" t="s">
        <v>656</v>
      </c>
      <c r="F51" s="2237"/>
      <c r="G51" s="2539"/>
      <c r="H51" s="2539"/>
      <c r="I51" s="2237"/>
      <c r="J51" s="2536"/>
      <c r="K51" s="2536"/>
      <c r="L51" s="2237"/>
      <c r="M51" s="2237"/>
      <c r="N51" s="2240"/>
      <c r="O51" s="2240"/>
      <c r="P51" s="2240"/>
      <c r="Q51" s="2261"/>
      <c r="R51" s="2261"/>
      <c r="S51" s="2261"/>
      <c r="T51" s="2261"/>
      <c r="U51" s="2261"/>
      <c r="V51" s="2261"/>
      <c r="W51" s="2258"/>
      <c r="X51" s="2249"/>
      <c r="Y51" s="224" t="s">
        <v>163</v>
      </c>
      <c r="Z51" s="261"/>
      <c r="AA51" s="261" t="s">
        <v>558</v>
      </c>
      <c r="AB51" s="261">
        <v>5</v>
      </c>
      <c r="AC51" s="253" t="s">
        <v>657</v>
      </c>
      <c r="AD51" s="253" t="s">
        <v>560</v>
      </c>
      <c r="AE51" s="262" t="s">
        <v>669</v>
      </c>
      <c r="AF51" s="278" t="s">
        <v>188</v>
      </c>
      <c r="AG51" s="91">
        <v>285139240</v>
      </c>
      <c r="AH51" s="91">
        <v>247084250</v>
      </c>
      <c r="AI51" s="91">
        <v>0</v>
      </c>
      <c r="AJ51" s="91">
        <v>2610242436</v>
      </c>
      <c r="AK51" s="91">
        <v>0</v>
      </c>
      <c r="AL51" s="91"/>
      <c r="AM51" s="71">
        <v>1231652294</v>
      </c>
      <c r="AN51" s="71">
        <v>1268601863</v>
      </c>
      <c r="AO51" s="265">
        <v>5395635833</v>
      </c>
      <c r="AP51" s="265">
        <v>247084250</v>
      </c>
      <c r="AQ51" s="265">
        <v>0</v>
      </c>
      <c r="AR51" s="472"/>
      <c r="AS51" s="472"/>
      <c r="AT51" s="472"/>
      <c r="AU51" s="472"/>
      <c r="AV51" s="472"/>
      <c r="AW51" s="472"/>
      <c r="AX51" s="472"/>
      <c r="AY51" s="472"/>
      <c r="AZ51" s="472"/>
      <c r="BA51" s="472"/>
      <c r="BB51" s="472"/>
      <c r="BC51" s="472"/>
      <c r="BD51" s="472"/>
      <c r="BE51" s="472"/>
      <c r="BF51" s="472"/>
      <c r="BG51" s="472"/>
      <c r="BH51" s="472"/>
      <c r="BI51" s="472"/>
      <c r="BJ51" s="472"/>
      <c r="BK51" s="472"/>
      <c r="BL51" s="472"/>
      <c r="BM51" s="92">
        <v>1</v>
      </c>
      <c r="BN51" s="92">
        <v>1</v>
      </c>
      <c r="BO51" s="92">
        <v>1</v>
      </c>
      <c r="BP51" s="92">
        <v>0</v>
      </c>
      <c r="BQ51" s="92">
        <v>1</v>
      </c>
      <c r="BR51" s="92">
        <v>1</v>
      </c>
      <c r="BS51" s="92">
        <v>1</v>
      </c>
      <c r="BT51" s="343">
        <v>1</v>
      </c>
      <c r="BU51" s="343"/>
      <c r="BV51" s="343"/>
      <c r="BW51" s="343"/>
      <c r="BX51" s="343"/>
      <c r="BY51" s="343"/>
      <c r="BZ51" s="343"/>
      <c r="CA51" s="343"/>
      <c r="CB51" s="343"/>
      <c r="CC51" s="343"/>
      <c r="CD51" s="343"/>
      <c r="CE51" s="343"/>
      <c r="CF51" s="343"/>
      <c r="CG51" s="343"/>
      <c r="CH51" s="344"/>
      <c r="CI51" s="344"/>
      <c r="CJ51" s="344"/>
      <c r="CK51" s="344"/>
      <c r="CL51" s="344"/>
      <c r="CM51" s="344"/>
      <c r="CN51" s="344"/>
      <c r="CO51" s="344"/>
      <c r="CP51" s="344"/>
      <c r="CQ51" s="344"/>
      <c r="CR51" s="344"/>
      <c r="CS51" s="344"/>
      <c r="CT51" s="344"/>
      <c r="CU51" s="344" t="s">
        <v>393</v>
      </c>
      <c r="CV51" s="345" t="s">
        <v>663</v>
      </c>
    </row>
    <row r="52" spans="1:100" ht="110.25" hidden="1" customHeight="1" x14ac:dyDescent="0.35">
      <c r="A52" s="260" t="s">
        <v>631</v>
      </c>
      <c r="B52" s="253" t="s">
        <v>653</v>
      </c>
      <c r="C52" s="224" t="s">
        <v>654</v>
      </c>
      <c r="D52" s="224" t="s">
        <v>163</v>
      </c>
      <c r="E52" s="68" t="s">
        <v>656</v>
      </c>
      <c r="F52" s="2237"/>
      <c r="G52" s="2539"/>
      <c r="H52" s="2539"/>
      <c r="I52" s="2237"/>
      <c r="J52" s="2536"/>
      <c r="K52" s="2536"/>
      <c r="L52" s="2237"/>
      <c r="M52" s="2237"/>
      <c r="N52" s="2240">
        <v>0</v>
      </c>
      <c r="O52" s="2240">
        <v>0</v>
      </c>
      <c r="P52" s="2240">
        <v>0</v>
      </c>
      <c r="Q52" s="2261"/>
      <c r="R52" s="2261"/>
      <c r="S52" s="2261"/>
      <c r="T52" s="2261"/>
      <c r="U52" s="2261"/>
      <c r="V52" s="2261"/>
      <c r="W52" s="2258"/>
      <c r="X52" s="2249"/>
      <c r="Y52" s="224" t="s">
        <v>163</v>
      </c>
      <c r="Z52" s="261"/>
      <c r="AA52" s="261" t="s">
        <v>558</v>
      </c>
      <c r="AB52" s="261">
        <v>6</v>
      </c>
      <c r="AC52" s="253" t="s">
        <v>657</v>
      </c>
      <c r="AD52" s="253" t="s">
        <v>560</v>
      </c>
      <c r="AE52" s="262" t="s">
        <v>672</v>
      </c>
      <c r="AF52" s="278" t="s">
        <v>171</v>
      </c>
      <c r="AG52" s="91">
        <v>4758498794</v>
      </c>
      <c r="AH52" s="91">
        <v>4528992904</v>
      </c>
      <c r="AI52" s="91">
        <v>3765895472</v>
      </c>
      <c r="AJ52" s="91">
        <v>8660344525</v>
      </c>
      <c r="AK52" s="91">
        <v>1541845935</v>
      </c>
      <c r="AL52" s="91">
        <v>9635300</v>
      </c>
      <c r="AM52" s="71">
        <v>2267965733</v>
      </c>
      <c r="AN52" s="71">
        <v>1400000000</v>
      </c>
      <c r="AO52" s="265">
        <v>17086809052</v>
      </c>
      <c r="AP52" s="265">
        <v>6070838839</v>
      </c>
      <c r="AQ52" s="265">
        <v>3775530772</v>
      </c>
      <c r="AR52" s="472"/>
      <c r="AS52" s="472"/>
      <c r="AT52" s="472"/>
      <c r="AU52" s="472"/>
      <c r="AV52" s="472"/>
      <c r="AW52" s="472"/>
      <c r="AX52" s="472"/>
      <c r="AY52" s="472"/>
      <c r="AZ52" s="472"/>
      <c r="BA52" s="472"/>
      <c r="BB52" s="472"/>
      <c r="BC52" s="472"/>
      <c r="BD52" s="472"/>
      <c r="BE52" s="472"/>
      <c r="BF52" s="472"/>
      <c r="BG52" s="472"/>
      <c r="BH52" s="472"/>
      <c r="BI52" s="472"/>
      <c r="BJ52" s="472"/>
      <c r="BK52" s="472"/>
      <c r="BL52" s="472"/>
      <c r="BM52" s="93">
        <v>1</v>
      </c>
      <c r="BN52" s="93">
        <v>1</v>
      </c>
      <c r="BO52" s="93">
        <v>1</v>
      </c>
      <c r="BP52" s="93">
        <v>0</v>
      </c>
      <c r="BQ52" s="93">
        <v>1</v>
      </c>
      <c r="BR52" s="93">
        <v>1</v>
      </c>
      <c r="BS52" s="93">
        <v>1</v>
      </c>
      <c r="BT52" s="93">
        <v>1</v>
      </c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344"/>
      <c r="CI52" s="344"/>
      <c r="CJ52" s="344"/>
      <c r="CK52" s="344"/>
      <c r="CL52" s="344"/>
      <c r="CM52" s="344"/>
      <c r="CN52" s="344"/>
      <c r="CO52" s="344"/>
      <c r="CP52" s="344"/>
      <c r="CQ52" s="344"/>
      <c r="CR52" s="344"/>
      <c r="CS52" s="344"/>
      <c r="CT52" s="344"/>
      <c r="CU52" s="344" t="s">
        <v>393</v>
      </c>
      <c r="CV52" s="345" t="s">
        <v>661</v>
      </c>
    </row>
    <row r="53" spans="1:100" ht="110.25" hidden="1" customHeight="1" x14ac:dyDescent="0.35">
      <c r="A53" s="260" t="s">
        <v>631</v>
      </c>
      <c r="B53" s="253" t="s">
        <v>653</v>
      </c>
      <c r="C53" s="224" t="s">
        <v>654</v>
      </c>
      <c r="D53" s="224" t="s">
        <v>163</v>
      </c>
      <c r="E53" s="68" t="s">
        <v>656</v>
      </c>
      <c r="F53" s="2237"/>
      <c r="G53" s="2539"/>
      <c r="H53" s="2539"/>
      <c r="I53" s="2237"/>
      <c r="J53" s="2536"/>
      <c r="K53" s="2536"/>
      <c r="L53" s="2237"/>
      <c r="M53" s="2237"/>
      <c r="N53" s="2240"/>
      <c r="O53" s="2240"/>
      <c r="P53" s="2240"/>
      <c r="Q53" s="2261"/>
      <c r="R53" s="2261"/>
      <c r="S53" s="2261"/>
      <c r="T53" s="2261"/>
      <c r="U53" s="2261"/>
      <c r="V53" s="2261"/>
      <c r="W53" s="2258"/>
      <c r="X53" s="2249"/>
      <c r="Y53" s="224" t="s">
        <v>163</v>
      </c>
      <c r="Z53" s="261"/>
      <c r="AA53" s="261" t="s">
        <v>558</v>
      </c>
      <c r="AB53" s="261">
        <v>7</v>
      </c>
      <c r="AC53" s="253" t="s">
        <v>657</v>
      </c>
      <c r="AD53" s="253" t="s">
        <v>560</v>
      </c>
      <c r="AE53" s="262" t="s">
        <v>672</v>
      </c>
      <c r="AF53" s="278" t="s">
        <v>175</v>
      </c>
      <c r="AG53" s="91">
        <v>1138932667</v>
      </c>
      <c r="AH53" s="91">
        <v>1138932667</v>
      </c>
      <c r="AI53" s="91">
        <v>909599008</v>
      </c>
      <c r="AJ53" s="91">
        <v>3125000000</v>
      </c>
      <c r="AK53" s="91">
        <v>1024020000</v>
      </c>
      <c r="AL53" s="91">
        <v>0</v>
      </c>
      <c r="AM53" s="71">
        <v>3687183360</v>
      </c>
      <c r="AN53" s="71">
        <v>4129644029</v>
      </c>
      <c r="AO53" s="265">
        <v>12080760056</v>
      </c>
      <c r="AP53" s="265">
        <v>2162952667</v>
      </c>
      <c r="AQ53" s="265">
        <v>909599008</v>
      </c>
      <c r="AR53" s="472"/>
      <c r="AS53" s="472"/>
      <c r="AT53" s="472"/>
      <c r="AU53" s="472"/>
      <c r="AV53" s="472"/>
      <c r="AW53" s="472"/>
      <c r="AX53" s="472"/>
      <c r="AY53" s="472"/>
      <c r="AZ53" s="472"/>
      <c r="BA53" s="472"/>
      <c r="BB53" s="472"/>
      <c r="BC53" s="472"/>
      <c r="BD53" s="472"/>
      <c r="BE53" s="472"/>
      <c r="BF53" s="472"/>
      <c r="BG53" s="472"/>
      <c r="BH53" s="472"/>
      <c r="BI53" s="472"/>
      <c r="BJ53" s="472"/>
      <c r="BK53" s="472"/>
      <c r="BL53" s="472"/>
      <c r="BM53" s="93">
        <v>1</v>
      </c>
      <c r="BN53" s="93">
        <v>1</v>
      </c>
      <c r="BO53" s="93">
        <v>1</v>
      </c>
      <c r="BP53" s="93">
        <v>0</v>
      </c>
      <c r="BQ53" s="93">
        <v>1</v>
      </c>
      <c r="BR53" s="93">
        <v>1</v>
      </c>
      <c r="BS53" s="93">
        <v>1</v>
      </c>
      <c r="BT53" s="93">
        <v>1</v>
      </c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344"/>
      <c r="CI53" s="344"/>
      <c r="CJ53" s="344"/>
      <c r="CK53" s="344"/>
      <c r="CL53" s="344"/>
      <c r="CM53" s="344"/>
      <c r="CN53" s="344"/>
      <c r="CO53" s="344"/>
      <c r="CP53" s="344"/>
      <c r="CQ53" s="344"/>
      <c r="CR53" s="344"/>
      <c r="CS53" s="344"/>
      <c r="CT53" s="344"/>
      <c r="CU53" s="344" t="s">
        <v>393</v>
      </c>
      <c r="CV53" s="345" t="s">
        <v>661</v>
      </c>
    </row>
    <row r="54" spans="1:100" ht="110.25" hidden="1" customHeight="1" x14ac:dyDescent="0.35">
      <c r="A54" s="260" t="s">
        <v>631</v>
      </c>
      <c r="B54" s="253" t="s">
        <v>653</v>
      </c>
      <c r="C54" s="224" t="s">
        <v>654</v>
      </c>
      <c r="D54" s="224" t="s">
        <v>163</v>
      </c>
      <c r="E54" s="68" t="s">
        <v>656</v>
      </c>
      <c r="F54" s="2237"/>
      <c r="G54" s="2539"/>
      <c r="H54" s="2539"/>
      <c r="I54" s="2237"/>
      <c r="J54" s="2536"/>
      <c r="K54" s="2536"/>
      <c r="L54" s="2237"/>
      <c r="M54" s="2237"/>
      <c r="N54" s="2240">
        <v>0</v>
      </c>
      <c r="O54" s="2240">
        <v>0</v>
      </c>
      <c r="P54" s="2240">
        <v>0</v>
      </c>
      <c r="Q54" s="2261"/>
      <c r="R54" s="2261"/>
      <c r="S54" s="2261"/>
      <c r="T54" s="2261"/>
      <c r="U54" s="2261"/>
      <c r="V54" s="2261"/>
      <c r="W54" s="2258"/>
      <c r="X54" s="2249"/>
      <c r="Y54" s="224" t="s">
        <v>163</v>
      </c>
      <c r="Z54" s="261"/>
      <c r="AA54" s="261" t="s">
        <v>503</v>
      </c>
      <c r="AB54" s="261">
        <v>8</v>
      </c>
      <c r="AC54" s="253" t="s">
        <v>657</v>
      </c>
      <c r="AD54" s="253" t="s">
        <v>560</v>
      </c>
      <c r="AE54" s="262" t="s">
        <v>676</v>
      </c>
      <c r="AF54" s="263" t="s">
        <v>167</v>
      </c>
      <c r="AG54" s="91">
        <v>958993036</v>
      </c>
      <c r="AH54" s="91">
        <v>958993036</v>
      </c>
      <c r="AI54" s="91">
        <v>413132136</v>
      </c>
      <c r="AJ54" s="91">
        <v>2596852160</v>
      </c>
      <c r="AK54" s="91">
        <v>22400000</v>
      </c>
      <c r="AL54" s="91">
        <v>0</v>
      </c>
      <c r="AM54" s="71">
        <v>2705570147</v>
      </c>
      <c r="AN54" s="71">
        <v>1500000000</v>
      </c>
      <c r="AO54" s="265">
        <v>7761415343</v>
      </c>
      <c r="AP54" s="265">
        <v>981393036</v>
      </c>
      <c r="AQ54" s="265">
        <v>413132136</v>
      </c>
      <c r="AR54" s="472"/>
      <c r="AS54" s="472"/>
      <c r="AT54" s="472"/>
      <c r="AU54" s="472"/>
      <c r="AV54" s="472"/>
      <c r="AW54" s="472"/>
      <c r="AX54" s="472"/>
      <c r="AY54" s="472"/>
      <c r="AZ54" s="472"/>
      <c r="BA54" s="472"/>
      <c r="BB54" s="472"/>
      <c r="BC54" s="472"/>
      <c r="BD54" s="472"/>
      <c r="BE54" s="472"/>
      <c r="BF54" s="472"/>
      <c r="BG54" s="472"/>
      <c r="BH54" s="472"/>
      <c r="BI54" s="472"/>
      <c r="BJ54" s="472"/>
      <c r="BK54" s="472"/>
      <c r="BL54" s="472"/>
      <c r="BM54" s="92">
        <v>0.25</v>
      </c>
      <c r="BN54" s="92">
        <v>0.2</v>
      </c>
      <c r="BO54" s="92">
        <v>0.25</v>
      </c>
      <c r="BP54" s="92">
        <v>0</v>
      </c>
      <c r="BQ54" s="92">
        <v>0.25</v>
      </c>
      <c r="BR54" s="92">
        <v>0.25</v>
      </c>
      <c r="BS54" s="92">
        <v>1</v>
      </c>
      <c r="BT54" s="343">
        <v>0.2</v>
      </c>
      <c r="BU54" s="343"/>
      <c r="BV54" s="343"/>
      <c r="BW54" s="343"/>
      <c r="BX54" s="343"/>
      <c r="BY54" s="343"/>
      <c r="BZ54" s="343"/>
      <c r="CA54" s="343"/>
      <c r="CB54" s="343"/>
      <c r="CC54" s="343"/>
      <c r="CD54" s="343"/>
      <c r="CE54" s="343"/>
      <c r="CF54" s="343"/>
      <c r="CG54" s="343"/>
      <c r="CH54" s="278"/>
      <c r="CI54" s="278"/>
      <c r="CJ54" s="278"/>
      <c r="CK54" s="278"/>
      <c r="CL54" s="278"/>
      <c r="CM54" s="278"/>
      <c r="CN54" s="278"/>
      <c r="CO54" s="278"/>
      <c r="CP54" s="278"/>
      <c r="CQ54" s="278"/>
      <c r="CR54" s="278"/>
      <c r="CS54" s="278"/>
      <c r="CT54" s="278"/>
      <c r="CU54" s="278" t="s">
        <v>842</v>
      </c>
      <c r="CV54" s="345" t="s">
        <v>661</v>
      </c>
    </row>
    <row r="55" spans="1:100" ht="110.25" hidden="1" customHeight="1" x14ac:dyDescent="0.35">
      <c r="A55" s="260" t="s">
        <v>631</v>
      </c>
      <c r="B55" s="253" t="s">
        <v>653</v>
      </c>
      <c r="C55" s="224" t="s">
        <v>654</v>
      </c>
      <c r="D55" s="224" t="s">
        <v>163</v>
      </c>
      <c r="E55" s="68" t="s">
        <v>656</v>
      </c>
      <c r="F55" s="2237"/>
      <c r="G55" s="2539"/>
      <c r="H55" s="2539"/>
      <c r="I55" s="2237"/>
      <c r="J55" s="2536"/>
      <c r="K55" s="2536"/>
      <c r="L55" s="2237"/>
      <c r="M55" s="2237"/>
      <c r="N55" s="2240"/>
      <c r="O55" s="2240"/>
      <c r="P55" s="2240"/>
      <c r="Q55" s="2261"/>
      <c r="R55" s="2261"/>
      <c r="S55" s="2261"/>
      <c r="T55" s="2261"/>
      <c r="U55" s="2261"/>
      <c r="V55" s="2261"/>
      <c r="W55" s="2258"/>
      <c r="X55" s="2249"/>
      <c r="Y55" s="224" t="s">
        <v>163</v>
      </c>
      <c r="Z55" s="261"/>
      <c r="AA55" s="261" t="s">
        <v>558</v>
      </c>
      <c r="AB55" s="261">
        <v>9</v>
      </c>
      <c r="AC55" s="253" t="s">
        <v>657</v>
      </c>
      <c r="AD55" s="253" t="s">
        <v>560</v>
      </c>
      <c r="AE55" s="262" t="s">
        <v>678</v>
      </c>
      <c r="AF55" s="253" t="s">
        <v>901</v>
      </c>
      <c r="AG55" s="91">
        <v>2264220659</v>
      </c>
      <c r="AH55" s="91">
        <v>1454914053</v>
      </c>
      <c r="AI55" s="91">
        <v>662963062</v>
      </c>
      <c r="AJ55" s="91">
        <v>3595724832</v>
      </c>
      <c r="AK55" s="91">
        <v>181407200</v>
      </c>
      <c r="AL55" s="91">
        <v>0</v>
      </c>
      <c r="AM55" s="71">
        <v>3247415918</v>
      </c>
      <c r="AN55" s="71">
        <v>500000000</v>
      </c>
      <c r="AO55" s="265">
        <v>9607361409</v>
      </c>
      <c r="AP55" s="265">
        <v>1636321253</v>
      </c>
      <c r="AQ55" s="265">
        <v>662963062</v>
      </c>
      <c r="AR55" s="472"/>
      <c r="AS55" s="472"/>
      <c r="AT55" s="472"/>
      <c r="AU55" s="472"/>
      <c r="AV55" s="472"/>
      <c r="AW55" s="472"/>
      <c r="AX55" s="472"/>
      <c r="AY55" s="472"/>
      <c r="AZ55" s="472"/>
      <c r="BA55" s="472"/>
      <c r="BB55" s="472"/>
      <c r="BC55" s="472"/>
      <c r="BD55" s="472"/>
      <c r="BE55" s="472"/>
      <c r="BF55" s="472"/>
      <c r="BG55" s="472"/>
      <c r="BH55" s="472"/>
      <c r="BI55" s="472"/>
      <c r="BJ55" s="472"/>
      <c r="BK55" s="472"/>
      <c r="BL55" s="472"/>
      <c r="BM55" s="92">
        <v>1</v>
      </c>
      <c r="BN55" s="92">
        <v>1</v>
      </c>
      <c r="BO55" s="92">
        <v>1</v>
      </c>
      <c r="BP55" s="92">
        <v>0</v>
      </c>
      <c r="BQ55" s="92">
        <v>1</v>
      </c>
      <c r="BR55" s="92">
        <v>1</v>
      </c>
      <c r="BS55" s="92">
        <v>1</v>
      </c>
      <c r="BT55" s="92">
        <v>1</v>
      </c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278"/>
      <c r="CI55" s="278"/>
      <c r="CJ55" s="278"/>
      <c r="CK55" s="278"/>
      <c r="CL55" s="278"/>
      <c r="CM55" s="278"/>
      <c r="CN55" s="278"/>
      <c r="CO55" s="278"/>
      <c r="CP55" s="278"/>
      <c r="CQ55" s="278"/>
      <c r="CR55" s="278"/>
      <c r="CS55" s="278"/>
      <c r="CT55" s="278"/>
      <c r="CU55" s="278" t="s">
        <v>843</v>
      </c>
      <c r="CV55" s="345" t="s">
        <v>661</v>
      </c>
    </row>
    <row r="56" spans="1:100" ht="110.25" hidden="1" customHeight="1" x14ac:dyDescent="0.35">
      <c r="A56" s="260" t="s">
        <v>631</v>
      </c>
      <c r="B56" s="253" t="s">
        <v>653</v>
      </c>
      <c r="C56" s="224" t="s">
        <v>654</v>
      </c>
      <c r="D56" s="224" t="s">
        <v>163</v>
      </c>
      <c r="E56" s="68" t="s">
        <v>656</v>
      </c>
      <c r="F56" s="2237"/>
      <c r="G56" s="2539"/>
      <c r="H56" s="2539"/>
      <c r="I56" s="2237"/>
      <c r="J56" s="2536"/>
      <c r="K56" s="2536"/>
      <c r="L56" s="2237"/>
      <c r="M56" s="2237"/>
      <c r="N56" s="2240">
        <v>0</v>
      </c>
      <c r="O56" s="2240">
        <v>0</v>
      </c>
      <c r="P56" s="2240">
        <v>0</v>
      </c>
      <c r="Q56" s="2261"/>
      <c r="R56" s="2261"/>
      <c r="S56" s="2261"/>
      <c r="T56" s="2261"/>
      <c r="U56" s="2261"/>
      <c r="V56" s="2261"/>
      <c r="W56" s="2258"/>
      <c r="X56" s="2249"/>
      <c r="Y56" s="224" t="s">
        <v>163</v>
      </c>
      <c r="Z56" s="261"/>
      <c r="AA56" s="261" t="s">
        <v>558</v>
      </c>
      <c r="AB56" s="261">
        <v>10</v>
      </c>
      <c r="AC56" s="253" t="s">
        <v>657</v>
      </c>
      <c r="AD56" s="253" t="s">
        <v>808</v>
      </c>
      <c r="AE56" s="262" t="s">
        <v>681</v>
      </c>
      <c r="AF56" s="278" t="s">
        <v>191</v>
      </c>
      <c r="AG56" s="91">
        <v>882491067</v>
      </c>
      <c r="AH56" s="91">
        <v>882491067</v>
      </c>
      <c r="AI56" s="91">
        <v>696751068</v>
      </c>
      <c r="AJ56" s="91">
        <v>1949424000</v>
      </c>
      <c r="AK56" s="91">
        <v>165746088</v>
      </c>
      <c r="AL56" s="91"/>
      <c r="AM56" s="71">
        <v>2046395200</v>
      </c>
      <c r="AN56" s="71">
        <v>1649114900</v>
      </c>
      <c r="AO56" s="265">
        <v>6527425167</v>
      </c>
      <c r="AP56" s="265">
        <v>1048237155</v>
      </c>
      <c r="AQ56" s="265">
        <v>696751068</v>
      </c>
      <c r="AR56" s="472"/>
      <c r="AS56" s="472"/>
      <c r="AT56" s="472"/>
      <c r="AU56" s="472"/>
      <c r="AV56" s="472"/>
      <c r="AW56" s="472"/>
      <c r="AX56" s="472"/>
      <c r="AY56" s="472"/>
      <c r="AZ56" s="472"/>
      <c r="BA56" s="472"/>
      <c r="BB56" s="472"/>
      <c r="BC56" s="472"/>
      <c r="BD56" s="472"/>
      <c r="BE56" s="472"/>
      <c r="BF56" s="472"/>
      <c r="BG56" s="472"/>
      <c r="BH56" s="472"/>
      <c r="BI56" s="472"/>
      <c r="BJ56" s="472"/>
      <c r="BK56" s="472"/>
      <c r="BL56" s="472"/>
      <c r="BM56" s="93">
        <v>1</v>
      </c>
      <c r="BN56" s="93">
        <v>1</v>
      </c>
      <c r="BO56" s="93">
        <v>1</v>
      </c>
      <c r="BP56" s="93">
        <v>0</v>
      </c>
      <c r="BQ56" s="93">
        <v>1</v>
      </c>
      <c r="BR56" s="93">
        <v>1</v>
      </c>
      <c r="BS56" s="93">
        <v>1</v>
      </c>
      <c r="BT56" s="93">
        <v>1</v>
      </c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278"/>
      <c r="CI56" s="278"/>
      <c r="CJ56" s="278"/>
      <c r="CK56" s="278"/>
      <c r="CL56" s="278"/>
      <c r="CM56" s="278"/>
      <c r="CN56" s="278"/>
      <c r="CO56" s="278"/>
      <c r="CP56" s="278"/>
      <c r="CQ56" s="278"/>
      <c r="CR56" s="278"/>
      <c r="CS56" s="278"/>
      <c r="CT56" s="278"/>
      <c r="CU56" s="278" t="s">
        <v>843</v>
      </c>
      <c r="CV56" s="345" t="s">
        <v>661</v>
      </c>
    </row>
    <row r="57" spans="1:100" ht="110.25" hidden="1" customHeight="1" thickBot="1" x14ac:dyDescent="0.4">
      <c r="A57" s="279" t="s">
        <v>631</v>
      </c>
      <c r="B57" s="280" t="s">
        <v>653</v>
      </c>
      <c r="C57" s="232" t="s">
        <v>654</v>
      </c>
      <c r="D57" s="232" t="s">
        <v>163</v>
      </c>
      <c r="E57" s="68" t="s">
        <v>656</v>
      </c>
      <c r="F57" s="2238"/>
      <c r="G57" s="2540"/>
      <c r="H57" s="2540"/>
      <c r="I57" s="2238"/>
      <c r="J57" s="2537"/>
      <c r="K57" s="2537"/>
      <c r="L57" s="2238"/>
      <c r="M57" s="2238"/>
      <c r="N57" s="2241"/>
      <c r="O57" s="2241"/>
      <c r="P57" s="2241"/>
      <c r="Q57" s="2262"/>
      <c r="R57" s="2262"/>
      <c r="S57" s="2262"/>
      <c r="T57" s="2262"/>
      <c r="U57" s="2262"/>
      <c r="V57" s="2262"/>
      <c r="W57" s="2259"/>
      <c r="X57" s="2250"/>
      <c r="Y57" s="232" t="s">
        <v>163</v>
      </c>
      <c r="Z57" s="281"/>
      <c r="AA57" s="281" t="s">
        <v>558</v>
      </c>
      <c r="AB57" s="281">
        <v>11</v>
      </c>
      <c r="AC57" s="280" t="s">
        <v>684</v>
      </c>
      <c r="AD57" s="280" t="s">
        <v>809</v>
      </c>
      <c r="AE57" s="282" t="s">
        <v>568</v>
      </c>
      <c r="AF57" s="283" t="s">
        <v>203</v>
      </c>
      <c r="AG57" s="94">
        <v>1030250872</v>
      </c>
      <c r="AH57" s="94">
        <v>1029200872</v>
      </c>
      <c r="AI57" s="94">
        <v>594042665</v>
      </c>
      <c r="AJ57" s="94">
        <v>1367915872</v>
      </c>
      <c r="AK57" s="94">
        <v>228427344</v>
      </c>
      <c r="AL57" s="94"/>
      <c r="AM57" s="74">
        <v>2796751368</v>
      </c>
      <c r="AN57" s="74">
        <v>2986616688</v>
      </c>
      <c r="AO57" s="285">
        <v>8181534800</v>
      </c>
      <c r="AP57" s="285">
        <v>1257628216</v>
      </c>
      <c r="AQ57" s="285">
        <v>594042665</v>
      </c>
      <c r="AR57" s="473"/>
      <c r="AS57" s="473"/>
      <c r="AT57" s="473"/>
      <c r="AU57" s="473"/>
      <c r="AV57" s="473"/>
      <c r="AW57" s="473"/>
      <c r="AX57" s="473"/>
      <c r="AY57" s="473"/>
      <c r="AZ57" s="473"/>
      <c r="BA57" s="473"/>
      <c r="BB57" s="473"/>
      <c r="BC57" s="473"/>
      <c r="BD57" s="473"/>
      <c r="BE57" s="473"/>
      <c r="BF57" s="473"/>
      <c r="BG57" s="473"/>
      <c r="BH57" s="473"/>
      <c r="BI57" s="473"/>
      <c r="BJ57" s="473"/>
      <c r="BK57" s="473"/>
      <c r="BL57" s="473"/>
      <c r="BM57" s="95">
        <v>1</v>
      </c>
      <c r="BN57" s="95">
        <v>1</v>
      </c>
      <c r="BO57" s="95">
        <v>1</v>
      </c>
      <c r="BP57" s="95">
        <v>0</v>
      </c>
      <c r="BQ57" s="95">
        <v>1</v>
      </c>
      <c r="BR57" s="95">
        <v>1</v>
      </c>
      <c r="BS57" s="95">
        <v>1</v>
      </c>
      <c r="BT57" s="95">
        <v>1</v>
      </c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346"/>
      <c r="CI57" s="346"/>
      <c r="CJ57" s="346"/>
      <c r="CK57" s="346"/>
      <c r="CL57" s="346"/>
      <c r="CM57" s="346"/>
      <c r="CN57" s="346"/>
      <c r="CO57" s="346"/>
      <c r="CP57" s="346"/>
      <c r="CQ57" s="346"/>
      <c r="CR57" s="346"/>
      <c r="CS57" s="346"/>
      <c r="CT57" s="346"/>
      <c r="CU57" s="346" t="s">
        <v>393</v>
      </c>
      <c r="CV57" s="347" t="s">
        <v>661</v>
      </c>
    </row>
    <row r="59" spans="1:100" ht="20.25" customHeight="1" x14ac:dyDescent="0.35">
      <c r="Q59" s="97"/>
      <c r="R59" s="97"/>
      <c r="T59" s="97"/>
      <c r="AR59" s="353"/>
      <c r="AS59" s="353"/>
      <c r="AT59" s="353"/>
      <c r="AU59" s="353"/>
      <c r="AV59" s="353"/>
      <c r="AW59" s="353"/>
      <c r="AX59" s="353"/>
      <c r="AY59" s="353"/>
      <c r="AZ59" s="353"/>
      <c r="BA59" s="353"/>
      <c r="BB59" s="353"/>
      <c r="BC59" s="353"/>
      <c r="BD59" s="353"/>
      <c r="BE59" s="353"/>
      <c r="BF59" s="353"/>
      <c r="BG59" s="353"/>
      <c r="BH59" s="353"/>
      <c r="BI59" s="353"/>
      <c r="BJ59" s="353"/>
      <c r="BK59" s="353"/>
      <c r="BL59" s="353"/>
    </row>
    <row r="60" spans="1:100" ht="20.25" customHeight="1" x14ac:dyDescent="0.35">
      <c r="AJ60" s="101"/>
      <c r="AM60" s="101"/>
      <c r="AN60" s="101"/>
      <c r="AO60" s="101"/>
      <c r="AP60" s="101"/>
      <c r="AQ60" s="101"/>
      <c r="AR60" s="354"/>
      <c r="AS60" s="354"/>
      <c r="AT60" s="354"/>
      <c r="AU60" s="354"/>
      <c r="AV60" s="354"/>
      <c r="AW60" s="354"/>
      <c r="AX60" s="354"/>
      <c r="AY60" s="354"/>
      <c r="AZ60" s="354"/>
      <c r="BA60" s="354"/>
      <c r="BB60" s="354"/>
      <c r="BC60" s="354"/>
      <c r="BD60" s="354"/>
      <c r="BE60" s="354"/>
      <c r="BF60" s="354"/>
      <c r="BG60" s="354"/>
      <c r="BH60" s="354"/>
      <c r="BI60" s="354"/>
      <c r="BJ60" s="354"/>
      <c r="BK60" s="354"/>
      <c r="BL60" s="354"/>
    </row>
    <row r="61" spans="1:100" ht="20.25" customHeight="1" x14ac:dyDescent="0.35">
      <c r="AJ61" s="101"/>
      <c r="AM61" s="101"/>
      <c r="AN61" s="101"/>
      <c r="AO61" s="101"/>
      <c r="AP61" s="101"/>
      <c r="AQ61" s="101"/>
      <c r="AR61" s="355"/>
      <c r="AS61" s="355"/>
      <c r="AT61" s="355"/>
      <c r="AU61" s="355"/>
      <c r="AV61" s="355"/>
      <c r="AW61" s="355"/>
      <c r="AX61" s="355"/>
      <c r="AY61" s="355"/>
      <c r="AZ61" s="355"/>
      <c r="BA61" s="355"/>
      <c r="BB61" s="355"/>
      <c r="BC61" s="355"/>
      <c r="BD61" s="355"/>
      <c r="BE61" s="355"/>
      <c r="BF61" s="355"/>
      <c r="BG61" s="355"/>
      <c r="BH61" s="355"/>
      <c r="BI61" s="355"/>
      <c r="BJ61" s="355"/>
      <c r="BK61" s="355"/>
      <c r="BL61" s="355"/>
    </row>
    <row r="62" spans="1:100" ht="20.25" customHeight="1" x14ac:dyDescent="0.35">
      <c r="AJ62" s="101"/>
      <c r="AM62" s="101"/>
      <c r="AN62" s="101"/>
      <c r="AO62" s="101"/>
      <c r="AP62" s="101"/>
      <c r="AQ62" s="101"/>
      <c r="AR62" s="355"/>
      <c r="AS62" s="355"/>
      <c r="AT62" s="355"/>
      <c r="AU62" s="355"/>
      <c r="AV62" s="355"/>
      <c r="AW62" s="355"/>
      <c r="AX62" s="355"/>
      <c r="AY62" s="355"/>
      <c r="AZ62" s="355"/>
      <c r="BA62" s="355"/>
      <c r="BB62" s="355"/>
      <c r="BC62" s="355"/>
      <c r="BD62" s="355"/>
      <c r="BE62" s="355"/>
      <c r="BF62" s="355"/>
      <c r="BG62" s="355"/>
      <c r="BH62" s="355"/>
      <c r="BI62" s="355"/>
      <c r="BJ62" s="355"/>
      <c r="BK62" s="355"/>
      <c r="BL62" s="355"/>
    </row>
  </sheetData>
  <sheetProtection formatRows="0" sort="0" autoFilter="0" pivotTables="0"/>
  <autoFilter ref="A3:CV57" xr:uid="{190897EB-9AE0-4286-A048-7C7DFEBA199E}">
    <filterColumn colId="3">
      <filters>
        <filter val="7575 - Estudios y diseños de proyecto para el mejoramiento integral de Barrios - Bogotá 2020-2024"/>
      </filters>
    </filterColumn>
  </autoFilter>
  <mergeCells count="192">
    <mergeCell ref="N47:N57"/>
    <mergeCell ref="A1:CV1"/>
    <mergeCell ref="J34:J38"/>
    <mergeCell ref="K34:K38"/>
    <mergeCell ref="J4:J5"/>
    <mergeCell ref="J6:J8"/>
    <mergeCell ref="J9:J11"/>
    <mergeCell ref="P47:P57"/>
    <mergeCell ref="R47:R57"/>
    <mergeCell ref="N39:N46"/>
    <mergeCell ref="S34:S38"/>
    <mergeCell ref="Q6:Q8"/>
    <mergeCell ref="Q9:Q11"/>
    <mergeCell ref="O9:O11"/>
    <mergeCell ref="R21:R22"/>
    <mergeCell ref="O30:O33"/>
    <mergeCell ref="O21:O22"/>
    <mergeCell ref="T21:T22"/>
    <mergeCell ref="T30:T33"/>
    <mergeCell ref="T34:T38"/>
    <mergeCell ref="T39:T46"/>
    <mergeCell ref="T47:T57"/>
    <mergeCell ref="K4:K5"/>
    <mergeCell ref="K6:K8"/>
    <mergeCell ref="W21:W22"/>
    <mergeCell ref="X21:X22"/>
    <mergeCell ref="G30:G33"/>
    <mergeCell ref="L21:L22"/>
    <mergeCell ref="P21:P22"/>
    <mergeCell ref="Q21:Q22"/>
    <mergeCell ref="Q30:Q33"/>
    <mergeCell ref="K9:K11"/>
    <mergeCell ref="V21:V22"/>
    <mergeCell ref="V30:V33"/>
    <mergeCell ref="U21:U22"/>
    <mergeCell ref="J12:J17"/>
    <mergeCell ref="R30:R33"/>
    <mergeCell ref="W30:W33"/>
    <mergeCell ref="X30:X33"/>
    <mergeCell ref="U9:U11"/>
    <mergeCell ref="V9:V11"/>
    <mergeCell ref="S9:S11"/>
    <mergeCell ref="P12:P17"/>
    <mergeCell ref="O39:O46"/>
    <mergeCell ref="O47:O57"/>
    <mergeCell ref="Q47:Q57"/>
    <mergeCell ref="S39:S46"/>
    <mergeCell ref="U39:U46"/>
    <mergeCell ref="S47:S57"/>
    <mergeCell ref="U47:U57"/>
    <mergeCell ref="Q39:Q46"/>
    <mergeCell ref="O34:O38"/>
    <mergeCell ref="Q34:Q38"/>
    <mergeCell ref="U34:U38"/>
    <mergeCell ref="R34:R38"/>
    <mergeCell ref="V47:V57"/>
    <mergeCell ref="V39:V46"/>
    <mergeCell ref="X39:X46"/>
    <mergeCell ref="W39:W46"/>
    <mergeCell ref="R39:R46"/>
    <mergeCell ref="P39:P46"/>
    <mergeCell ref="W47:W57"/>
    <mergeCell ref="X47:X57"/>
    <mergeCell ref="S30:S33"/>
    <mergeCell ref="V34:V38"/>
    <mergeCell ref="U30:U33"/>
    <mergeCell ref="W34:W38"/>
    <mergeCell ref="X34:X38"/>
    <mergeCell ref="X6:X8"/>
    <mergeCell ref="H4:H5"/>
    <mergeCell ref="H6:H8"/>
    <mergeCell ref="P6:P8"/>
    <mergeCell ref="T12:T17"/>
    <mergeCell ref="P9:P11"/>
    <mergeCell ref="P4:P5"/>
    <mergeCell ref="R9:R11"/>
    <mergeCell ref="W18:W20"/>
    <mergeCell ref="X18:X20"/>
    <mergeCell ref="I12:I17"/>
    <mergeCell ref="V12:V17"/>
    <mergeCell ref="S12:S17"/>
    <mergeCell ref="U12:U17"/>
    <mergeCell ref="Q12:Q17"/>
    <mergeCell ref="V18:V20"/>
    <mergeCell ref="Q18:Q20"/>
    <mergeCell ref="K12:K17"/>
    <mergeCell ref="P18:P20"/>
    <mergeCell ref="I18:I20"/>
    <mergeCell ref="L18:L20"/>
    <mergeCell ref="J18:J20"/>
    <mergeCell ref="K18:K20"/>
    <mergeCell ref="M4:M5"/>
    <mergeCell ref="V6:V8"/>
    <mergeCell ref="T18:T20"/>
    <mergeCell ref="L4:L5"/>
    <mergeCell ref="M12:M17"/>
    <mergeCell ref="W12:W17"/>
    <mergeCell ref="X12:X17"/>
    <mergeCell ref="H18:H20"/>
    <mergeCell ref="N18:N20"/>
    <mergeCell ref="O12:O17"/>
    <mergeCell ref="O18:O20"/>
    <mergeCell ref="N9:N11"/>
    <mergeCell ref="S18:S20"/>
    <mergeCell ref="U18:U20"/>
    <mergeCell ref="R18:R20"/>
    <mergeCell ref="Q4:Q5"/>
    <mergeCell ref="L6:L8"/>
    <mergeCell ref="M6:M8"/>
    <mergeCell ref="S6:S8"/>
    <mergeCell ref="T4:T5"/>
    <mergeCell ref="T6:T8"/>
    <mergeCell ref="T9:T11"/>
    <mergeCell ref="N12:N17"/>
    <mergeCell ref="W4:W5"/>
    <mergeCell ref="W6:W8"/>
    <mergeCell ref="X4:X5"/>
    <mergeCell ref="L9:L11"/>
    <mergeCell ref="M9:M11"/>
    <mergeCell ref="F30:F33"/>
    <mergeCell ref="I30:I33"/>
    <mergeCell ref="J21:J22"/>
    <mergeCell ref="K21:K22"/>
    <mergeCell ref="J30:J33"/>
    <mergeCell ref="V4:V5"/>
    <mergeCell ref="U4:U5"/>
    <mergeCell ref="U6:U8"/>
    <mergeCell ref="O4:O5"/>
    <mergeCell ref="O6:O8"/>
    <mergeCell ref="R4:R5"/>
    <mergeCell ref="R6:R8"/>
    <mergeCell ref="S4:S5"/>
    <mergeCell ref="W9:W11"/>
    <mergeCell ref="X9:X11"/>
    <mergeCell ref="G4:G5"/>
    <mergeCell ref="G6:G8"/>
    <mergeCell ref="N4:N5"/>
    <mergeCell ref="N6:N8"/>
    <mergeCell ref="S21:S22"/>
    <mergeCell ref="R12:R17"/>
    <mergeCell ref="I4:I5"/>
    <mergeCell ref="F4:F5"/>
    <mergeCell ref="I6:I8"/>
    <mergeCell ref="F6:F8"/>
    <mergeCell ref="K47:K57"/>
    <mergeCell ref="F12:F17"/>
    <mergeCell ref="L12:L17"/>
    <mergeCell ref="M21:M22"/>
    <mergeCell ref="M18:M20"/>
    <mergeCell ref="G9:G11"/>
    <mergeCell ref="H9:H11"/>
    <mergeCell ref="G18:G20"/>
    <mergeCell ref="H30:H33"/>
    <mergeCell ref="L30:L33"/>
    <mergeCell ref="M30:M33"/>
    <mergeCell ref="K30:K33"/>
    <mergeCell ref="F9:F11"/>
    <mergeCell ref="I9:I11"/>
    <mergeCell ref="G34:G38"/>
    <mergeCell ref="H34:H38"/>
    <mergeCell ref="G12:G17"/>
    <mergeCell ref="H12:H17"/>
    <mergeCell ref="F34:F38"/>
    <mergeCell ref="G21:G22"/>
    <mergeCell ref="N34:N38"/>
    <mergeCell ref="P34:P38"/>
    <mergeCell ref="N30:N33"/>
    <mergeCell ref="P30:P33"/>
    <mergeCell ref="L34:L38"/>
    <mergeCell ref="M34:M38"/>
    <mergeCell ref="E21:E22"/>
    <mergeCell ref="H21:H22"/>
    <mergeCell ref="N21:N22"/>
    <mergeCell ref="F21:F22"/>
    <mergeCell ref="I21:I22"/>
    <mergeCell ref="M39:M46"/>
    <mergeCell ref="F39:F46"/>
    <mergeCell ref="I39:I46"/>
    <mergeCell ref="L39:L46"/>
    <mergeCell ref="M47:M57"/>
    <mergeCell ref="J39:J46"/>
    <mergeCell ref="K39:K46"/>
    <mergeCell ref="J47:J57"/>
    <mergeCell ref="F18:F20"/>
    <mergeCell ref="G47:G57"/>
    <mergeCell ref="H47:H57"/>
    <mergeCell ref="G39:G46"/>
    <mergeCell ref="H39:H46"/>
    <mergeCell ref="F47:F57"/>
    <mergeCell ref="I47:I57"/>
    <mergeCell ref="I34:I38"/>
    <mergeCell ref="L47:L57"/>
  </mergeCells>
  <pageMargins left="0.70866141732283472" right="0.70866141732283472" top="0.74803149606299213" bottom="0.74803149606299213" header="0.31496062992125984" footer="0.31496062992125984"/>
  <pageSetup paperSize="9" orientation="portrait" r:id="rId1"/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790422F139984F89A347EF2D911A70" ma:contentTypeVersion="17" ma:contentTypeDescription="Crear nuevo documento." ma:contentTypeScope="" ma:versionID="89fca36b052294f3f3cab2968c00c556">
  <xsd:schema xmlns:xsd="http://www.w3.org/2001/XMLSchema" xmlns:xs="http://www.w3.org/2001/XMLSchema" xmlns:p="http://schemas.microsoft.com/office/2006/metadata/properties" xmlns:ns2="292d4183-4ea6-454b-a103-924e26c5b28f" xmlns:ns3="9a20266b-9639-47c1-9a18-a59cf3de3562" targetNamespace="http://schemas.microsoft.com/office/2006/metadata/properties" ma:root="true" ma:fieldsID="9f88916707c31fa427937b2dc3c3c7ee" ns2:_="" ns3:_="">
    <xsd:import namespace="292d4183-4ea6-454b-a103-924e26c5b28f"/>
    <xsd:import namespace="9a20266b-9639-47c1-9a18-a59cf3de35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Location" minOccurs="0"/>
                <xsd:element ref="ns3:_Flow_SignoffStatu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4183-4ea6-454b-a103-924e26c5b28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7df8465-9a0c-4634-9206-62c07f86208f}" ma:internalName="TaxCatchAll" ma:showField="CatchAllData" ma:web="292d4183-4ea6-454b-a103-924e26c5b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0266b-9639-47c1-9a18-a59cf3de35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a4e7c8d-c71a-4b82-8d30-07c913516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20266b-9639-47c1-9a18-a59cf3de3562">
      <Terms xmlns="http://schemas.microsoft.com/office/infopath/2007/PartnerControls"/>
    </lcf76f155ced4ddcb4097134ff3c332f>
    <TaxCatchAll xmlns="292d4183-4ea6-454b-a103-924e26c5b28f" xsi:nil="true"/>
    <_Flow_SignoffStatus xmlns="9a20266b-9639-47c1-9a18-a59cf3de3562" xsi:nil="true"/>
  </documentManagement>
</p:properties>
</file>

<file path=customXml/itemProps1.xml><?xml version="1.0" encoding="utf-8"?>
<ds:datastoreItem xmlns:ds="http://schemas.openxmlformats.org/officeDocument/2006/customXml" ds:itemID="{678E57CF-7D33-4243-82A8-05A9621C16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2d4183-4ea6-454b-a103-924e26c5b28f"/>
    <ds:schemaRef ds:uri="9a20266b-9639-47c1-9a18-a59cf3de35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96E270-0587-49B1-B5FC-FB69ED11A6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21EA72-1AD2-4250-B245-06AFE949D683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292d4183-4ea6-454b-a103-924e26c5b28f"/>
    <ds:schemaRef ds:uri="http://schemas.microsoft.com/office/infopath/2007/PartnerControls"/>
    <ds:schemaRef ds:uri="9a20266b-9639-47c1-9a18-a59cf3de356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Cronograma de Tareas</vt:lpstr>
      <vt:lpstr>Cronograma Tareas</vt:lpstr>
      <vt:lpstr>Hoja4</vt:lpstr>
      <vt:lpstr>202511</vt:lpstr>
      <vt:lpstr>PTO Y METAS 31122025</vt:lpstr>
      <vt:lpstr>Hoja1</vt:lpstr>
      <vt:lpstr>PI 8090</vt:lpstr>
      <vt:lpstr>TD ejecución</vt:lpstr>
      <vt:lpstr>Resumen ejecución 2024_2025</vt:lpstr>
      <vt:lpstr>Cierre ejecución 31122025</vt:lpstr>
      <vt:lpstr>CREDITOS Y CONTRACREDITOS 2025</vt:lpstr>
      <vt:lpstr>2022510</vt:lpstr>
      <vt:lpstr>202502</vt:lpstr>
      <vt:lpstr>202503</vt:lpstr>
      <vt:lpstr>202504</vt:lpstr>
      <vt:lpstr>202505</vt:lpstr>
      <vt:lpstr>202506</vt:lpstr>
      <vt:lpstr>202507</vt:lpstr>
      <vt:lpstr>202508</vt:lpstr>
      <vt:lpstr>202509</vt:lpstr>
      <vt:lpstr>202501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Esteban Medina Blanco</dc:creator>
  <cp:keywords/>
  <dc:description/>
  <cp:lastModifiedBy>Henry Esteban Medina Blanco</cp:lastModifiedBy>
  <cp:revision/>
  <dcterms:created xsi:type="dcterms:W3CDTF">2024-06-04T19:30:38Z</dcterms:created>
  <dcterms:modified xsi:type="dcterms:W3CDTF">2026-01-15T16:16:14Z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0x01010056790422F139984F89A347EF2D911A70</vt:lpwstr>
  </property>
  <property fmtid="{D5CDD505-2E9C-101B-9397-08002B2CF9AE}" pid="3" name="MediaServiceImageTags">
    <vt:lpwstr/>
  </property>
</Properties>
</file>